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minhaciendagovco-my.sharepoint.com/personal/pcdiaz_minhacienda_gov_co/Documents/Trazadores/Trazadores Portal/"/>
    </mc:Choice>
  </mc:AlternateContent>
  <xr:revisionPtr revIDLastSave="45" documentId="8_{21DE045E-7B32-4BA8-B4EC-693372333117}" xr6:coauthVersionLast="47" xr6:coauthVersionMax="47" xr10:uidLastSave="{6617DABE-B53F-43A7-B52D-25EFD41CA308}"/>
  <bookViews>
    <workbookView xWindow="-110" yWindow="-110" windowWidth="19420" windowHeight="10300" activeTab="1" xr2:uid="{8C984FDE-FABC-4840-A847-EE7568C7AF96}"/>
  </bookViews>
  <sheets>
    <sheet name="Hoja1" sheetId="2" r:id="rId1"/>
    <sheet name="Hoja2" sheetId="3" r:id="rId2"/>
    <sheet name="Paz" sheetId="1" r:id="rId3"/>
  </sheets>
  <externalReferences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</externalReferences>
  <definedNames>
    <definedName name="\A">[1]ENTRADA!#REF!</definedName>
    <definedName name="\c">#REF!</definedName>
    <definedName name="\F">#REF!</definedName>
    <definedName name="\g">#N/A</definedName>
    <definedName name="\i">#REF!</definedName>
    <definedName name="\J">#REF!</definedName>
    <definedName name="\K">#REF!</definedName>
    <definedName name="\L">[1]ENTRADA!#REF!</definedName>
    <definedName name="\M">#REF!</definedName>
    <definedName name="\N">#REF!</definedName>
    <definedName name="\P">#REF!</definedName>
    <definedName name="\r">#REF!</definedName>
    <definedName name="\S">#REF!</definedName>
    <definedName name="__123Graph_ATOTAL" hidden="1">[2]Resumen!#REF!</definedName>
    <definedName name="__123Graph_B" hidden="1">'[3]GIROS SITUAD.FISCAL- 2000'!#REF!</definedName>
    <definedName name="__123Graph_D" hidden="1">'[3]GIROS SITUAD.FISCAL- 2000'!#REF!</definedName>
    <definedName name="__123Graph_F" hidden="1">'[3]GIROS SITUAD.FISCAL- 2000'!#REF!</definedName>
    <definedName name="__123Graph_X" hidden="1">'[3]GIROS SITUAD.FISCAL- 2000'!#REF!</definedName>
    <definedName name="_1">#REF!</definedName>
    <definedName name="_1994">[1]ENTRADA!#REF!</definedName>
    <definedName name="_1995">'[4]Educa 94-01 miles corrientes'!$N$2</definedName>
    <definedName name="_1996">'[4]Educa 94-01 miles corrientes'!$O$2</definedName>
    <definedName name="_1997">'[4]Educa 94-01 miles corrientes'!$P$2</definedName>
    <definedName name="_1998">#REF!</definedName>
    <definedName name="_1999">#REF!</definedName>
    <definedName name="_2">#REF!</definedName>
    <definedName name="_2000">#REF!</definedName>
    <definedName name="_2001">#REF!</definedName>
    <definedName name="_2002">#REF!</definedName>
    <definedName name="_3">#REF!</definedName>
    <definedName name="_4">#REF!</definedName>
    <definedName name="_5">#REF!</definedName>
    <definedName name="_6">#REF!</definedName>
    <definedName name="_7">#REF!</definedName>
    <definedName name="_8">#REF!</definedName>
    <definedName name="_89">#REF!</definedName>
    <definedName name="_9">[5]APACDO!#REF!</definedName>
    <definedName name="_90">#REF!</definedName>
    <definedName name="_91">#REF!</definedName>
    <definedName name="_92">#REF!</definedName>
    <definedName name="_93">#REF!</definedName>
    <definedName name="_94">#REF!</definedName>
    <definedName name="_arp2">#REF!</definedName>
    <definedName name="_cap1991">#REF!</definedName>
    <definedName name="_Csf27">#REF!</definedName>
    <definedName name="_Fill" hidden="1">[6]TCN!$B$53:$W$53</definedName>
    <definedName name="_xlnm._FilterDatabase" localSheetId="2" hidden="1">Paz!#REF!</definedName>
    <definedName name="_fmi1">[7]PAGOFMI!$A$1:$L$51</definedName>
    <definedName name="_fmi2">[7]PAGOFMI!$P$1:$AA$51</definedName>
    <definedName name="_fmi3">[7]PAGORES!$AC$1:$AN$43</definedName>
    <definedName name="_fmi4">[7]PAGORES!$AP$1:$BA$44</definedName>
    <definedName name="_h35" hidden="1">{#N/A,#N/A,FALSE,"informes"}</definedName>
    <definedName name="_IMP01">#REF!</definedName>
    <definedName name="_IPC02">'[8]FN 02'!$E$17</definedName>
    <definedName name="_IPC03">'[8]FN 03'!$E$17</definedName>
    <definedName name="_IPC04">'[8]FN 04'!$E$17</definedName>
    <definedName name="_IPC05">'[8]FN 05'!$E$17</definedName>
    <definedName name="_IPC06">'[8]FN 06'!$E$17</definedName>
    <definedName name="_IPC07">'[8]FN 07'!$E$17</definedName>
    <definedName name="_ivm2">#REF!</definedName>
    <definedName name="_Key1" hidden="1">[9]Resumen!$A$861</definedName>
    <definedName name="_LI97">[10]LIQUIDACION98!#REF!</definedName>
    <definedName name="_MatInverse_In" hidden="1">#REF!</definedName>
    <definedName name="_MatInverse_Out" hidden="1">#REF!</definedName>
    <definedName name="_MET89">#REF!</definedName>
    <definedName name="_MET90">#REF!</definedName>
    <definedName name="_MET91">#REF!</definedName>
    <definedName name="_MET92">#REF!</definedName>
    <definedName name="_MET93">#REF!</definedName>
    <definedName name="_MET94">#REF!</definedName>
    <definedName name="_Order1" hidden="1">255</definedName>
    <definedName name="_Order2" hidden="1">255</definedName>
    <definedName name="_PAC29">#REF!</definedName>
    <definedName name="_PAG1">#N/A</definedName>
    <definedName name="_PIB01">[11]SUPUESTOS!#REF!</definedName>
    <definedName name="_PIB02">[12]SUPUESTOS!#REF!</definedName>
    <definedName name="_pib1">'[13]98-2002'!#REF!</definedName>
    <definedName name="_PIb2000">[11]SUPUESTOS!$O$47</definedName>
    <definedName name="_PIB93">[10]SUPUESTOS!$H$47</definedName>
    <definedName name="_PIB94">[10]SUPUESTOS!$I$47</definedName>
    <definedName name="_PIB95">[11]SUPUESTOS!$J$47</definedName>
    <definedName name="_PIB96">[11]SUPUESTOS!$K$47</definedName>
    <definedName name="_PIB97">[12]SUPUESTOS!$L$47</definedName>
    <definedName name="_PIB98">[12]SUPUESTOS!$M$47</definedName>
    <definedName name="_PIB99">[12]SUPUESTOS!$N$47</definedName>
    <definedName name="_R" hidden="1">{"INGRESOS DOLARES",#N/A,FALSE,"informes"}</definedName>
    <definedName name="_re23">#REF!</definedName>
    <definedName name="_Regression_Out" hidden="1">#REF!</definedName>
    <definedName name="_Regression_X" hidden="1">#REF!</definedName>
    <definedName name="_Regression_Y" hidden="1">#REF!</definedName>
    <definedName name="_res1">#REF!</definedName>
    <definedName name="_res2">#REF!</definedName>
    <definedName name="_RES9397">#REF!</definedName>
    <definedName name="_rez2">'[7]PAGOS VIGENCIA t'!$A$57:$AH$108</definedName>
    <definedName name="_rez3">[7]PAGORES!$A$1:$M$37</definedName>
    <definedName name="_rez4">[7]PAGORES!$O$1:$AN$43</definedName>
    <definedName name="_Sort" hidden="1">[9]Resumen!$A$861:$C$862</definedName>
    <definedName name="_Table1_Out" hidden="1">[14]CARBOCOL!#REF!</definedName>
    <definedName name="_Table2_In2" hidden="1">[15]ANUAL1!#REF!</definedName>
    <definedName name="_Table2_Out" hidden="1">[14]CARBOCOL!#REF!</definedName>
    <definedName name="_TC91">[1]ENTRADA!#REF!</definedName>
    <definedName name="_var1">'[13]98-2002'!#REF!</definedName>
    <definedName name="A">'[16]CUA1-3'!#REF!</definedName>
    <definedName name="A_2002">#REF!</definedName>
    <definedName name="A_CAPITAL">[17]Hoja4!$B$3:$O$34</definedName>
    <definedName name="A_DEPTOS">[17]Hoja4!$B$76:$N$108</definedName>
    <definedName name="A_IMPRESIÓN_IM">[1]ENTRADA!#REF!</definedName>
    <definedName name="A_MUNPIOS">[17]Hoja4!$B$39:$N$71</definedName>
    <definedName name="aa" hidden="1">{TRUE,TRUE,-2.75,-17.75,483,276.75,FALSE,TRUE,TRUE,TRUE,0,3,15,1,110,11,8,4,TRUE,TRUE,3,TRUE,1,TRUE,75,"Swvu.EneFeb.","ACwvu.EneFeb.",#N/A,FALSE,FALSE,1.24,0.787401575,0.74,0.984251969,1,"","",FALSE,FALSE,FALSE,FALSE,1,#N/A,1,1,#DIV/0!,FALSE,"Rwvu.EneFeb.","Cwvu.EneFeb.",FALSE,FALSE,FALSE,1,300,300,FALSE,FALSE,TRUE,TRUE,TRUE}</definedName>
    <definedName name="aaa" hidden="1">{"emca",#N/A,FALSE,"EMCA"}</definedName>
    <definedName name="AAA_DOCTOPS" hidden="1">"AAA_SET"</definedName>
    <definedName name="AAA_duser" hidden="1">"OFF"</definedName>
    <definedName name="aaaa">#REF!</definedName>
    <definedName name="aaaaa" hidden="1">{"INGRESOS DOLARES",#N/A,FALSE,"informes"}</definedName>
    <definedName name="aaaaaa">#REF!</definedName>
    <definedName name="AAAAAAAAAAA">#REF!</definedName>
    <definedName name="AAB_Addin5" hidden="1">"AAB_Description for addin 5,Description for addin 5,Description for addin 5,Description for addin 5,Description for addin 5,Description for addin 5"</definedName>
    <definedName name="Abr">[18]BCol!$S$3</definedName>
    <definedName name="ABRIL">[19]TASAS!#REF!</definedName>
    <definedName name="Actpecuaria" hidden="1">{TRUE,TRUE,-2.75,-17,483,276.75,FALSE,TRUE,TRUE,TRUE,0,2,#N/A,1,#N/A,12.5875,23.9230769230769,1,FALSE,FALSE,3,TRUE,1,FALSE,75,"Swvu.Formato._.Total.","ACwvu.Formato._.Total.",#N/A,FALSE,FALSE,1.78,0.787401575,0.74,0.984251969,1,"","",FALSE,FALSE,FALSE,FALSE,1,#N/A,1,1,"=R3C3:R149C30",FALSE,"Rwvu.Formato._.Total.","Cwvu.Formato._.Total.",FALSE,FALSE,FALSE,5,300,300,FALSE,FALSE,TRUE,TRUE,TRUE}</definedName>
    <definedName name="ad" hidden="1">{"empresa",#N/A,FALSE,"xEMPRESA"}</definedName>
    <definedName name="ADI">#REF!</definedName>
    <definedName name="adi.yane" hidden="1">{"epma",#N/A,FALSE,"EPMA"}</definedName>
    <definedName name="Adic">[18]BCol!$AA$4</definedName>
    <definedName name="ADICIONALCONIMPACTO" hidden="1">{"trimestre",#N/A,FALSE,"TRIMESTRE";"empresa",#N/A,FALSE,"xEMPRESA";"eaab",#N/A,FALSE,"EAAB";"epma",#N/A,FALSE,"EPMA";"emca",#N/A,FALSE,"EMCA"}</definedName>
    <definedName name="adicionalyaneth" hidden="1">{"epma",#N/A,FALSE,"EPMA"}</definedName>
    <definedName name="Ago">[18]BCol!$W$3</definedName>
    <definedName name="AGOSTO">[19]TASAS!#REF!</definedName>
    <definedName name="agrem" hidden="1">{"trimestre",#N/A,FALSE,"TRIMESTRE";"empresa",#N/A,FALSE,"xEMPRESA";"eaab",#N/A,FALSE,"EAAB";"epma",#N/A,FALSE,"EPMA";"emca",#N/A,FALSE,"EMCA"}</definedName>
    <definedName name="Ajustado">#REF!</definedName>
    <definedName name="ALV" hidden="1">{#N/A,#N/A,FALSE,"informes"}</definedName>
    <definedName name="ANEXO_No.">#REF!</definedName>
    <definedName name="ANEXO_No._5">#REF!</definedName>
    <definedName name="APLAZAMIENTOS">#REF!</definedName>
    <definedName name="aprnac">[20]GASTOS!#REF!</definedName>
    <definedName name="APROPIACIONES_PAC_Y_REZAGO_1999___2000">#REF!</definedName>
    <definedName name="aprprp">[20]GASTOS!#REF!</definedName>
    <definedName name="_xlnm.Print_Area">#REF!</definedName>
    <definedName name="arp">#REF!</definedName>
    <definedName name="ART" hidden="1">{"INGRESOS DOLARES",#N/A,FALSE,"informes"}</definedName>
    <definedName name="as" hidden="1">{"trimestre",#N/A,FALSE,"TRIMESTRE";"empresa",#N/A,FALSE,"xEMPRESA";"eaab",#N/A,FALSE,"EAAB";"epma",#N/A,FALSE,"EPMA";"emca",#N/A,FALSE,"EMCA"}</definedName>
    <definedName name="asd" hidden="1">{"emca",#N/A,FALSE,"EMCA"}</definedName>
    <definedName name="asigbas">#REF!</definedName>
    <definedName name="asigbasempu">#REF!</definedName>
    <definedName name="asigbasisten">#REF!</definedName>
    <definedName name="asigmen">#REF!</definedName>
    <definedName name="auxalm">#REF!</definedName>
    <definedName name="B">#REF!</definedName>
    <definedName name="B_QUI89">#REF!</definedName>
    <definedName name="B_QUI90">#REF!</definedName>
    <definedName name="B_QUI91">#REF!</definedName>
    <definedName name="B_QUI92">#REF!</definedName>
    <definedName name="B_QUILLA">#REF!</definedName>
    <definedName name="base">#REF!</definedName>
    <definedName name="BASE2">'[21]Indicadores inflación'!$A$1:$GZ$187</definedName>
    <definedName name="_xlnm.Database">#REF!</definedName>
    <definedName name="basnac">[20]GASTOS!#REF!</definedName>
    <definedName name="basprp">[20]GASTOS!#REF!</definedName>
    <definedName name="BB">#REF!</definedName>
    <definedName name="BBBBBBBBBB">#REF!</definedName>
    <definedName name="BDSSF">#REF!</definedName>
    <definedName name="BEC">#REF!</definedName>
    <definedName name="BLPH2" hidden="1">[22]EMBI!#REF!</definedName>
    <definedName name="BLPH3" hidden="1">[22]EMBI!#REF!</definedName>
    <definedName name="bnño4swrlnaplnmfgmn" hidden="1">{#N/A,#N/A,FALSE,"informes"}</definedName>
    <definedName name="boncom">#REF!</definedName>
    <definedName name="bonrec">#REF!</definedName>
    <definedName name="bonser">#REF!</definedName>
    <definedName name="BORD1">[1]ENTRADA!#REF!</definedName>
    <definedName name="BORD2">[1]ENTRADA!#REF!</definedName>
    <definedName name="BRY" hidden="1">{#N/A,#N/A,FALSE,"informes"}</definedName>
    <definedName name="bsgdkjnbaklde" hidden="1">{"INGRESOS DOLARES",#N/A,FALSE,"informes"}</definedName>
    <definedName name="Bucaramanga">[23]INFORMACION!$B$11</definedName>
    <definedName name="CAD">#REF!</definedName>
    <definedName name="CAM">#REF!</definedName>
    <definedName name="capanual">#REF!</definedName>
    <definedName name="CAPTACIONcuadro1">#REF!</definedName>
    <definedName name="CAPTACIONcuadro2">#REF!</definedName>
    <definedName name="CARBOCRECIM">#REF!</definedName>
    <definedName name="CARBOPESOS">#REF!</definedName>
    <definedName name="CARBOPIB">#REF!</definedName>
    <definedName name="cargo">#REF!</definedName>
    <definedName name="castigocuadro2">'[24]CUA1-3'!$Y$1:$AD$93</definedName>
    <definedName name="CAT_00">'[25]94-03 Mil Corr '!#REF!</definedName>
    <definedName name="CAT_01">'[25]94-03 Mil Corr '!#REF!</definedName>
    <definedName name="CAT_02">'[25]94-03 Mil Corr '!#REF!</definedName>
    <definedName name="CAT_94">'[25]94-03 Mil Corr '!#REF!</definedName>
    <definedName name="CAT_95">'[25]94-03 Mil Corr '!#REF!</definedName>
    <definedName name="CAT_96">'[25]94-03 Mil Corr '!#REF!</definedName>
    <definedName name="CAT_97">'[25]94-03 Mil Corr '!#REF!</definedName>
    <definedName name="CAT_98">'[25]94-03 Mil Corr '!#REF!</definedName>
    <definedName name="CAT_99">'[25]94-03 Mil Corr '!#REF!</definedName>
    <definedName name="CC" hidden="1">{#N/A,#N/A,FALSE,"informes"}</definedName>
    <definedName name="ccc">#REF!</definedName>
    <definedName name="cccccccccccc">#REF!</definedName>
    <definedName name="ccccccccccccc">#REF!</definedName>
    <definedName name="ccccccccccccccccc">#REF!</definedName>
    <definedName name="CENSO1964">#REF!</definedName>
    <definedName name="CENSO1973">#REF!</definedName>
    <definedName name="CENSO1985">#REF!</definedName>
    <definedName name="cesfna">#REF!</definedName>
    <definedName name="CHF">#REF!</definedName>
    <definedName name="CNY">#REF!</definedName>
    <definedName name="COD_DEP">#REF!</definedName>
    <definedName name="COD_MUN">#REF!</definedName>
    <definedName name="CODEPS">[26]EPS!$A$7:$B$38</definedName>
    <definedName name="CODIGO_DIVIPOLA">#REF!</definedName>
    <definedName name="CodSectEnt">[27]!Tabla1[#All]</definedName>
    <definedName name="COL_MENU">[28]RESUMEN!#REF!</definedName>
    <definedName name="colo1991">#REF!</definedName>
    <definedName name="coloanual">#REF!</definedName>
    <definedName name="COLOCACIÓNcuadro1">#REF!</definedName>
    <definedName name="COLOCACIÓNcuadro2">#REF!</definedName>
    <definedName name="COLUM00PESOS">#REF!</definedName>
    <definedName name="COLUM00PIB">#REF!</definedName>
    <definedName name="COLUM01PESOS">#REF!</definedName>
    <definedName name="COLUM01PIB">#REF!</definedName>
    <definedName name="COLUM02PESOS">#REF!</definedName>
    <definedName name="COLUM02PIB">#REF!</definedName>
    <definedName name="COLUM03PESOS">#REF!</definedName>
    <definedName name="COLUM03PIB">#REF!</definedName>
    <definedName name="COLUM04PESOS">#REF!</definedName>
    <definedName name="COLUM04PIB">#REF!</definedName>
    <definedName name="COLUM05PESOS">#REF!</definedName>
    <definedName name="COLUM05PIB">#REF!</definedName>
    <definedName name="COLUM06PESOS">#REF!</definedName>
    <definedName name="COLUM06PIB">#REF!</definedName>
    <definedName name="COLUM07PESOS">#REF!</definedName>
    <definedName name="COLUM07PIB">#REF!</definedName>
    <definedName name="COLUM98PESOS">#REF!</definedName>
    <definedName name="COLUM98PIB">#REF!</definedName>
    <definedName name="COLUM99PESOS">#REF!</definedName>
    <definedName name="COLUM99PIB">#REF!</definedName>
    <definedName name="comfam">#REF!</definedName>
    <definedName name="Comparativas">[29]ID!$B$66:$F$97</definedName>
    <definedName name="Componente">#REF!</definedName>
    <definedName name="composición" hidden="1">{"trimestre",#N/A,FALSE,"TRIMESTRE";"empresa",#N/A,FALSE,"xEMPRESA";"eaab",#N/A,FALSE,"EAAB";"epma",#N/A,FALSE,"EPMA";"emca",#N/A,FALSE,"EMCA"}</definedName>
    <definedName name="COMPOSICION_DEL_PRESUPUESTO_DE_RENTAS_DE_LA_NACION">'[30]proyecINGRESOS99 (det)'!$V$98:$AH$145</definedName>
    <definedName name="CONCENTRACIONESPROPIOS" hidden="1">{"empresa",#N/A,FALSE,"xEMPRESA"}</definedName>
    <definedName name="Confis">#REF!</definedName>
    <definedName name="CONSEJOMINISTROSI">#REF!</definedName>
    <definedName name="consol">#REF!</definedName>
    <definedName name="CONSOLIDADO">#REF!</definedName>
    <definedName name="Consulta1">#REF!</definedName>
    <definedName name="CONTRIBU">[31]IPM!$A$1:$V$8</definedName>
    <definedName name="COP">#REF!</definedName>
    <definedName name="COPIA" hidden="1">{"PAGOS DOLARES",#N/A,FALSE,"informes"}</definedName>
    <definedName name="CRBLO00_">#REF!</definedName>
    <definedName name="CRBLO93_">#REF!</definedName>
    <definedName name="CRBLO94_">#REF!</definedName>
    <definedName name="CRBLO95_">#REF!</definedName>
    <definedName name="CRBLO96_">#REF!</definedName>
    <definedName name="CRBLO97_">#REF!</definedName>
    <definedName name="CRBLO98_">#REF!</definedName>
    <definedName name="CRBLO99_">#REF!</definedName>
    <definedName name="CRCOMB00_">#REF!</definedName>
    <definedName name="CRCOMB93_">#REF!</definedName>
    <definedName name="CRCOMB94_">#REF!</definedName>
    <definedName name="CRCOMB95_">#REF!</definedName>
    <definedName name="CRCOMB96_">#REF!</definedName>
    <definedName name="CRCOMB97_">#REF!</definedName>
    <definedName name="CRCOMB98_">#REF!</definedName>
    <definedName name="CRCOMB99_">#REF!</definedName>
    <definedName name="CRDEM00_">#REF!</definedName>
    <definedName name="CRDEM93_">#REF!</definedName>
    <definedName name="CRDEM94_">#REF!</definedName>
    <definedName name="CRDEM95_">#REF!</definedName>
    <definedName name="CRDEM96_">#REF!</definedName>
    <definedName name="CRDEM97_">#REF!</definedName>
    <definedName name="CRDEM98_">#REF!</definedName>
    <definedName name="CRDEM99_">#REF!</definedName>
    <definedName name="CREUF00_">#REF!</definedName>
    <definedName name="CREUF93_">#REF!</definedName>
    <definedName name="CREUF94_">#REF!</definedName>
    <definedName name="CREUF95_">#REF!</definedName>
    <definedName name="CREUF96_">#REF!</definedName>
    <definedName name="CREUF97_">#REF!</definedName>
    <definedName name="CREUF98_">#REF!</definedName>
    <definedName name="CREUF99_">#REF!</definedName>
    <definedName name="CREXPORT">#REF!</definedName>
    <definedName name="cruce">#REF!</definedName>
    <definedName name="CRUCE2">#REF!</definedName>
    <definedName name="CRUCE3">#REF!</definedName>
    <definedName name="CUA">#REF!</definedName>
    <definedName name="CUA18A" hidden="1">{"trimestre",#N/A,FALSE,"TRIMESTRE";"empresa",#N/A,FALSE,"xEMPRESA";"eaab",#N/A,FALSE,"EAAB";"epma",#N/A,FALSE,"EPMA";"emca",#N/A,FALSE,"EMCA"}</definedName>
    <definedName name="cua18b" hidden="1">{"trimestre",#N/A,FALSE,"TRIMESTRE";"empresa",#N/A,FALSE,"xEMPRESA";"eaab",#N/A,FALSE,"EAAB";"epma",#N/A,FALSE,"EPMA";"emca",#N/A,FALSE,"EMCA"}</definedName>
    <definedName name="Cua1a">[5]APACDO!#REF!</definedName>
    <definedName name="Cuadro_2b1">[32]RESUOPE!$AE$150:$BB$224</definedName>
    <definedName name="Cuadro_de_Gasolina">'[33]MODELO DE GASOLINA'!$A$5</definedName>
    <definedName name="CUADRO_No._1">#REF!</definedName>
    <definedName name="CUADRO_No._10">#REF!</definedName>
    <definedName name="CUADRO_No._12">#REF!</definedName>
    <definedName name="CUADRO_No._13">#REF!</definedName>
    <definedName name="Cuadro_No._1a">[34]Hoja1!$B$3:$E$38</definedName>
    <definedName name="Cuadro_No._1b">[34]Hoja2!$L$3:$O$23</definedName>
    <definedName name="Cuadro_No._1C">[34]Hoja1!$B$50:$E$88</definedName>
    <definedName name="CUADRO_No._2">#REF!</definedName>
    <definedName name="CUADRO_No._3">#REF!</definedName>
    <definedName name="CUADRO_No._4">#REF!</definedName>
    <definedName name="CUADRO_No._5">#REF!</definedName>
    <definedName name="CUADRO_No._6">#REF!</definedName>
    <definedName name="CUADRO_No._6A">#REF!</definedName>
    <definedName name="CUADRO_No._7">#REF!</definedName>
    <definedName name="CUADRO_No._8">#REF!</definedName>
    <definedName name="CUADRO_No._9">#REF!</definedName>
    <definedName name="Cuadro_Transferencias">'[33]MODELO DE TRANSF.IMPUESTOS'!$A$4</definedName>
    <definedName name="Cuadro1">#REF!</definedName>
    <definedName name="Cuadro2">#REF!</definedName>
    <definedName name="Cuadro2b">[32]RESUOPE!$B$9:$AB$83</definedName>
    <definedName name="Cuadro3">#REF!</definedName>
    <definedName name="Cuadro4">#REF!</definedName>
    <definedName name="Cuadro5">#REF!</definedName>
    <definedName name="Cuadro6">#REF!</definedName>
    <definedName name="Cuadro7">#REF!</definedName>
    <definedName name="CUAINGRE">#REF!</definedName>
    <definedName name="CUAJO" hidden="1">{"trimestre",#N/A,FALSE,"TRIMESTRE";"empresa",#N/A,FALSE,"xEMPRESA";"eaab",#N/A,FALSE,"EAAB";"epma",#N/A,FALSE,"EPMA";"emca",#N/A,FALSE,"EMCA"}</definedName>
    <definedName name="CUENTAS">#REF!</definedName>
    <definedName name="CurrVintage">[35]Current!$D$66</definedName>
    <definedName name="Cwvu.ComparEneMar9697." hidden="1">'[36]Seguimiento CSF'!#REF!,'[36]Seguimiento CSF'!$A$30:$IV$34,'[36]Seguimiento CSF'!$A$104:$IV$104,'[36]Seguimiento CSF'!#REF!,'[36]Seguimiento CSF'!#REF!,'[36]Seguimiento CSF'!$A$124:$IV$125</definedName>
    <definedName name="Cwvu.EneFeb." hidden="1">'[36]Seguimiento CSF'!#REF!,'[36]Seguimiento CSF'!#REF!</definedName>
    <definedName name="Cwvu.EneMar." hidden="1">'[36]Seguimiento CSF'!#REF!,'[36]Seguimiento CSF'!$A$67:$IV$67,'[36]Seguimiento CSF'!#REF!,'[36]Seguimiento CSF'!#REF!</definedName>
    <definedName name="Cwvu.Formato._.Corto." hidden="1">'[36]Seguimiento CSF'!$A$11:$IV$12,'[36]Seguimiento CSF'!#REF!,'[36]Seguimiento CSF'!$A$45:$IV$46,'[36]Seguimiento CSF'!$A$48:$IV$57,'[36]Seguimiento CSF'!$A$61:$IV$63,'[36]Seguimiento CSF'!$A$65:$IV$66,'[36]Seguimiento CSF'!$A$72:$IV$82,'[36]Seguimiento CSF'!$A$89:$IV$92,'[36]Seguimiento CSF'!$A$114:$IV$116,'[36]Seguimiento CSF'!$A$118:$IV$122,'[36]Seguimiento CSF'!$A$129:$IV$132,'[36]Seguimiento CSF'!$A$134:$IV$135</definedName>
    <definedName name="Cwvu.Formato._.Total." hidden="1">'[36]Seguimiento CSF'!#REF!,'[36]Seguimiento CSF'!#REF!,'[36]Seguimiento CSF'!#REF!</definedName>
    <definedName name="d" hidden="1">{"trimestre",#N/A,FALSE,"TRIMESTRE";"empresa",#N/A,FALSE,"xEMPRESA";"eaab",#N/A,FALSE,"EAAB";"epma",#N/A,FALSE,"EPMA";"emca",#N/A,FALSE,"EMCA"}</definedName>
    <definedName name="Date">[35]Current!$D$67</definedName>
    <definedName name="DATOSSSF">#REF!</definedName>
    <definedName name="DBALANCEFMI2">#REF!</definedName>
    <definedName name="DboREGISTRO_LEY_617">#REF!</definedName>
    <definedName name="DD" hidden="1">{"empresa",#N/A,FALSE,"xEMPRESA"}</definedName>
    <definedName name="DDD" hidden="1">{FALSE,TRUE,-2.75,-17,483,255.75,FALSE,TRUE,TRUE,TRUE,0,9,#N/A,2,#N/A,27.4237288135593,27.5384615384615,1,FALSE,FALSE,3,TRUE,1,FALSE,75,"Swvu.Formato._.Corto.","ACwvu.Formato._.Corto.",#N/A,FALSE,FALSE,0.25,0.58,0.3,0.34,2,"","",FALSE,FALSE,FALSE,FALSE,1,#N/A,1,1,FALSE,FALSE,"Rwvu.Formato._.Corto.","Cwvu.Formato._.Corto.",FALSE,FALSE,FALSE,1,300,300,FALSE,FALSE,TRUE,TRUE,TRUE}</definedName>
    <definedName name="DDDD" hidden="1">{#N/A,#N/A,FALSE,"informes"}</definedName>
    <definedName name="DDDDDDDDDDDD">#REF!</definedName>
    <definedName name="DDT" hidden="1">{"empresa",#N/A,FALSE,"xEMPRESA"}</definedName>
    <definedName name="debajo98">#REF!</definedName>
    <definedName name="DEDO" hidden="1">{TRUE,TRUE,-2.75,-17,483,276.75,FALSE,TRUE,TRUE,TRUE,0,2,#N/A,1,#N/A,12.5875,23.9230769230769,1,FALSE,FALSE,3,TRUE,1,FALSE,75,"Swvu.Formato._.Total.","ACwvu.Formato._.Total.",#N/A,FALSE,FALSE,1.78,0.787401575,0.74,0.984251969,1,"","",FALSE,FALSE,FALSE,FALSE,1,#N/A,1,1,"=R3C3:R149C30",FALSE,"Rwvu.Formato._.Total.","Cwvu.Formato._.Total.",FALSE,FALSE,FALSE,5,300,300,FALSE,FALSE,TRUE,TRUE,TRUE}</definedName>
    <definedName name="DEG">#REF!</definedName>
    <definedName name="DEM">#REF!</definedName>
    <definedName name="DEPAR_CA">[17]Hoja4!$B$3:$B$34</definedName>
    <definedName name="DEPAR_DEP">[17]Hoja4!$B$76:$B$108</definedName>
    <definedName name="DEPAR_MUN">[17]Hoja4!$B$39:$B$71</definedName>
    <definedName name="DEPTO">#REF!</definedName>
    <definedName name="DEPTO_2002">#REF!</definedName>
    <definedName name="DEQ">#REF!</definedName>
    <definedName name="DETALLE_">#REF!</definedName>
    <definedName name="DETALLE_DE_LA_COMPOSICION_DEL_PRESUPUESTO_DE_RENTAS_DE_LA_NACION">[30]proyecINGRESOS99!$A$1:$I$97</definedName>
    <definedName name="DETALLE1996">#REF!</definedName>
    <definedName name="DETALLE1997">#REF!</definedName>
    <definedName name="DETALLING">#REF!</definedName>
    <definedName name="deuda">#REF!</definedName>
    <definedName name="DEUDA_FLOTANTE_1990_1998">#REF!</definedName>
    <definedName name="DEV">#REF!</definedName>
    <definedName name="Dev00">'[37]fn version1'!#REF!</definedName>
    <definedName name="df" hidden="1">{"trimestre",#N/A,FALSE,"TRIMESTRE"}</definedName>
    <definedName name="dfd" hidden="1">{"empresa",#N/A,FALSE,"xEMPRESA"}</definedName>
    <definedName name="dfdfdfdfdf">#REF!</definedName>
    <definedName name="DIA">[19]TASAS!#REF!</definedName>
    <definedName name="Dic">[18]BCol!$AA$3</definedName>
    <definedName name="DIFERCOLUM00">#REF!</definedName>
    <definedName name="DIFERCOLUM01">#REF!</definedName>
    <definedName name="DIFERCOLUM02">#REF!</definedName>
    <definedName name="DIFERCOLUM99">#REF!</definedName>
    <definedName name="DIFU" hidden="1">{"INGRESOS DOLARES",#N/A,FALSE,"informes"}</definedName>
    <definedName name="DOLARES">#REF!</definedName>
    <definedName name="dos">#REF!</definedName>
    <definedName name="DPTOS">#REF!</definedName>
    <definedName name="ds" hidden="1">{TRUE,TRUE,-2.75,-17.75,483,255,FALSE,TRUE,TRUE,TRUE,0,43,#N/A,1,#N/A,9.08333333333333,25.6923076923077,1,FALSE,FALSE,3,TRUE,1,FALSE,75,"Swvu.ComparEneMar9697.","ACwvu.ComparEneMar9697.",#N/A,FALSE,FALSE,1.78,0.787401575,0.74,0.984251969,2,"","",FALSE,FALSE,FALSE,FALSE,1,#N/A,1,1,"=R3C3:R96C47",FALSE,"Rwvu.ComparEneMar9697.","Cwvu.ComparEneMar9697.",FALSE,FALSE,FALSE,1,300,300,FALSE,FALSE,TRUE,TRUE,TRUE}</definedName>
    <definedName name="ECOPETROLCRECIM">#REF!</definedName>
    <definedName name="ECOPETROLPESOS">#REF!</definedName>
    <definedName name="ECOPETROLPIB">#REF!</definedName>
    <definedName name="EDG" hidden="1">{#N/A,#N/A,FALSE,"informes"}</definedName>
    <definedName name="EDUCA_00">#REF!</definedName>
    <definedName name="EDUCA_01">#REF!</definedName>
    <definedName name="EDUCA_94">#REF!</definedName>
    <definedName name="EDUCA_95">#REF!</definedName>
    <definedName name="EDUCA_96">#REF!</definedName>
    <definedName name="EDUCA_97">#REF!</definedName>
    <definedName name="EDUCA_98">#REF!</definedName>
    <definedName name="EDUCA_99">#REF!</definedName>
    <definedName name="EE" hidden="1">{#N/A,#N/A,FALSE,"informes"}</definedName>
    <definedName name="EEEEE" hidden="1">{#N/A,#N/A,FALSE,"informes"}</definedName>
    <definedName name="EEEEEEEEEEEEEEEEEEEE">#REF!</definedName>
    <definedName name="EGRAFICOS1">#REF!</definedName>
    <definedName name="EGRAFICOS2">#REF!</definedName>
    <definedName name="EGRAFICOS3">#REF!</definedName>
    <definedName name="ejcprp">[20]GASTOS!#REF!</definedName>
    <definedName name="eje">[20]GASTOS!#REF!</definedName>
    <definedName name="ELASTICIDAD_RECAUDO_IVA">#REF!</definedName>
    <definedName name="ELECTRICOCRECIM">#REF!</definedName>
    <definedName name="ELECTRICOPESOS">#REF!</definedName>
    <definedName name="ELECTRICOPIB">#REF!</definedName>
    <definedName name="empalme">#REF!</definedName>
    <definedName name="emppln">#REF!</definedName>
    <definedName name="encima98">#REF!</definedName>
    <definedName name="Ene">[18]BCol!$P$3</definedName>
    <definedName name="ENERO" hidden="1">{#N/A,#N/A,FALSE,"informes"}</definedName>
    <definedName name="ENEROP">#REF!</definedName>
    <definedName name="ENERORN">#REF!</definedName>
    <definedName name="ENERORP">#REF!</definedName>
    <definedName name="entidadterritorial">[38]INFORMACION!$B$14</definedName>
    <definedName name="ES" hidden="1">{"PAGOS DOLARES",#N/A,FALSE,"informes"}</definedName>
    <definedName name="ESCENARIO__0">#REF!</definedName>
    <definedName name="ESCENARIO__1">#REF!</definedName>
    <definedName name="ESCENARIO_1__Ajustado">#REF!</definedName>
    <definedName name="ESCENARIO_2">#REF!</definedName>
    <definedName name="ESCENARIO_3">#REF!</definedName>
    <definedName name="ESCENARIO_NUEVO">#REF!</definedName>
    <definedName name="ESP" hidden="1">{#N/A,#N/A,FALSE,"informes"}</definedName>
    <definedName name="estimaciones">#REF!</definedName>
    <definedName name="Estrategia">[39]Tablas!$F$2:$F$34</definedName>
    <definedName name="excedentes2" hidden="1">{FALSE,TRUE,-2.75,-17,483,255.75,FALSE,TRUE,TRUE,TRUE,0,9,#N/A,2,#N/A,27.4237288135593,27.5384615384615,1,FALSE,FALSE,3,TRUE,1,FALSE,75,"Swvu.Formato._.Corto.","ACwvu.Formato._.Corto.",#N/A,FALSE,FALSE,0.25,0.58,0.3,0.34,2,"","",FALSE,FALSE,FALSE,FALSE,1,#N/A,1,1,FALSE,FALSE,"Rwvu.Formato._.Corto.","Cwvu.Formato._.Corto.",FALSE,FALSE,FALSE,1,300,300,FALSE,FALSE,TRUE,TRUE,TRUE}</definedName>
    <definedName name="excedentes3" hidden="1">{FALSE,TRUE,-2.75,-17,483,255.75,FALSE,TRUE,TRUE,TRUE,0,9,#N/A,2,#N/A,27.4237288135593,27.5384615384615,1,FALSE,FALSE,3,TRUE,1,FALSE,75,"Swvu.Formato._.Corto.","ACwvu.Formato._.Corto.",#N/A,FALSE,FALSE,0.25,0.58,0.3,0.34,2,"","",FALSE,FALSE,FALSE,FALSE,1,#N/A,1,1,FALSE,FALSE,"Rwvu.Formato._.Corto.","Cwvu.Formato._.Corto.",FALSE,FALSE,FALSE,1,300,300,FALSE,FALSE,TRUE,TRUE,TRUE}</definedName>
    <definedName name="Excel_BuiltIn__FilterDatabase_1">[40]MADRE!$B$5:$AB$997</definedName>
    <definedName name="Excel_BuiltIn_Print_Titles_2">#REF!</definedName>
    <definedName name="Factor_Monet">[41]i!$D$19</definedName>
    <definedName name="FBAWV" hidden="1">{#N/A,#N/A,FALSE,"informes"}</definedName>
    <definedName name="fd" hidden="1">{#N/A,#N/A,FALSE,"informes"}</definedName>
    <definedName name="fdf" hidden="1">{FALSE,TRUE,-2.75,-17,483,255.75,FALSE,TRUE,TRUE,TRUE,0,9,#N/A,2,#N/A,27.4237288135593,27.5384615384615,1,FALSE,FALSE,3,TRUE,1,FALSE,75,"Swvu.Formato._.Corto.","ACwvu.Formato._.Corto.",#N/A,FALSE,FALSE,0.25,0.58,0.3,0.34,2,"","",FALSE,FALSE,FALSE,FALSE,1,#N/A,1,1,FALSE,FALSE,"Rwvu.Formato._.Corto.","Cwvu.Formato._.Corto.",FALSE,FALSE,FALSE,1,300,300,FALSE,FALSE,TRUE,TRUE,TRUE}</definedName>
    <definedName name="FDG" hidden="1">{"empresa",#N/A,FALSE,"xEMPRESA"}</definedName>
    <definedName name="fds" hidden="1">{"epma",#N/A,FALSE,"EPMA"}</definedName>
    <definedName name="Feb">[18]BCol!$Q$3</definedName>
    <definedName name="FEBRERO">[19]TASAS!$A$58:$AN$84</definedName>
    <definedName name="FEBRERON">[42]VIGN!#REF!</definedName>
    <definedName name="FEBREROP">#REF!</definedName>
    <definedName name="FEBRERORN">#REF!</definedName>
    <definedName name="FEBRERORP">#REF!</definedName>
    <definedName name="Fechas">[29]ID!$I$66:$K$81</definedName>
    <definedName name="FER" hidden="1">{#N/A,#N/A,FALSE,"informes"}</definedName>
    <definedName name="FF" hidden="1">{"emca",#N/A,FALSE,"EMCA"}</definedName>
    <definedName name="fff">#REF!</definedName>
    <definedName name="ffff" hidden="1">{TRUE,TRUE,-2.75,-17.75,483,276.75,FALSE,TRUE,TRUE,TRUE,0,3,15,1,110,11,8,4,TRUE,TRUE,3,TRUE,1,TRUE,75,"Swvu.EneFeb.","ACwvu.EneFeb.",#N/A,FALSE,FALSE,1.24,0.787401575,0.74,0.984251969,1,"","",FALSE,FALSE,FALSE,FALSE,1,#N/A,1,1,#DIV/0!,FALSE,"Rwvu.EneFeb.","Cwvu.EneFeb.",FALSE,FALSE,FALSE,1,300,300,FALSE,FALSE,TRUE,TRUE,TRUE}</definedName>
    <definedName name="FFPPT">#REF!</definedName>
    <definedName name="fgfh" hidden="1">{"emca",#N/A,FALSE,"EMCA"}</definedName>
    <definedName name="FGTR" hidden="1">{"PAGOS DOLARES",#N/A,FALSE,"informes"}</definedName>
    <definedName name="FHKJBEARNKBW" hidden="1">{"INGRESOS DOLARES",#N/A,FALSE,"informes"}</definedName>
    <definedName name="FIN" hidden="1">{#N/A,#N/A,FALSE,"informes"}</definedName>
    <definedName name="FINANCIACIONGASTO">#REF!</definedName>
    <definedName name="fkjrthnk3t" hidden="1">{"PAGOS DOLARES",#N/A,FALSE,"informes"}</definedName>
    <definedName name="fmdñklje" hidden="1">{#N/A,#N/A,FALSE,"informes"}</definedName>
    <definedName name="FNCCRECIM">#REF!</definedName>
    <definedName name="FNCPESOS">#REF!</definedName>
    <definedName name="FNCPIB">#REF!</definedName>
    <definedName name="FOL" hidden="1">{"INGRESOS DOLARES",#N/A,FALSE,"informes"}</definedName>
    <definedName name="FONPET2000">#REF!</definedName>
    <definedName name="FONPET2001">#REF!</definedName>
    <definedName name="FONPET2002">#REF!</definedName>
    <definedName name="FONPET2003">#REF!</definedName>
    <definedName name="FONPET2004">#REF!</definedName>
    <definedName name="FONPET2005">#REF!</definedName>
    <definedName name="FONPETOTAL" hidden="1">{FALSE,TRUE,-2.75,-17,483,255.75,FALSE,TRUE,TRUE,TRUE,0,9,#N/A,2,#N/A,27.4237288135593,27.5384615384615,1,FALSE,FALSE,3,TRUE,1,FALSE,75,"Swvu.Formato._.Corto.","ACwvu.Formato._.Corto.",#N/A,FALSE,FALSE,0.25,0.58,0.3,0.34,2,"","",FALSE,FALSE,FALSE,FALSE,1,#N/A,1,1,FALSE,FALSE,"Rwvu.Formato._.Corto.","Cwvu.Formato._.Corto.",FALSE,FALSE,FALSE,1,300,300,FALSE,FALSE,TRUE,TRUE,TRUE}</definedName>
    <definedName name="FORD" hidden="1">{#N/A,#N/A,FALSE,"informes"}</definedName>
    <definedName name="FORZ_00">'[25]94-03 Mil Corr '!#REF!</definedName>
    <definedName name="FORZ_01_RESERVA">'[25]94-03 Mil Corr '!#REF!</definedName>
    <definedName name="FORZ_94">'[25]94-03 Mil Corr '!#REF!</definedName>
    <definedName name="FORZ_95">'[25]94-03 Mil Corr '!#REF!</definedName>
    <definedName name="FORZ_96">'[25]94-03 Mil Corr '!#REF!</definedName>
    <definedName name="FORZ_97">'[25]94-03 Mil Corr '!#REF!</definedName>
    <definedName name="FORZ_98">'[25]94-03 Mil Corr '!#REF!</definedName>
    <definedName name="FORZ_99">'[25]94-03 Mil Corr '!#REF!</definedName>
    <definedName name="FORZ_PG_02">'[25]94-03 Mil Corr '!#REF!</definedName>
    <definedName name="FRF">#REF!</definedName>
    <definedName name="fs" hidden="1">{"empresa",#N/A,FALSE,"xEMPRESA"}</definedName>
    <definedName name="ftolegal">#REF!</definedName>
    <definedName name="Fuente">[39]Tablas!$D$2:$D$10</definedName>
    <definedName name="FUL" hidden="1">{#N/A,#N/A,FALSE,"informes"}</definedName>
    <definedName name="FUN" hidden="1">{"PAGOS DOLARES",#N/A,FALSE,"informes"}</definedName>
    <definedName name="futnac">[20]GASTOS!#REF!</definedName>
    <definedName name="futprp">[20]GASTOS!#REF!</definedName>
    <definedName name="GASOLINA_REGULAR">'[33]MODELO DE GASOLINA'!$A$8:$P$25</definedName>
    <definedName name="gasrep">#REF!</definedName>
    <definedName name="Gastos_generales">#REF!</definedName>
    <definedName name="Gbolsa">[43]bolsaANTIGUA!$J$1831:$X$1856</definedName>
    <definedName name="GBP">#REF!</definedName>
    <definedName name="gfnmgfxmmfg" hidden="1">{#N/A,#N/A,FALSE,"informes"}</definedName>
    <definedName name="gg" hidden="1">{#N/A,#N/A,FALSE,"informes"}</definedName>
    <definedName name="ggg">#REF!</definedName>
    <definedName name="ghhhhhhhhhhhhhhhhhhhhhhhh" hidden="1">{"PAGOS DOLARES",#N/A,FALSE,"informes"}</definedName>
    <definedName name="GIGBCDOWJONES">[43]IGBC!$L$367:$V$427</definedName>
    <definedName name="GILÑ" hidden="1">{#N/A,#N/A,FALSE,"informes"}</definedName>
    <definedName name="gjhg" hidden="1">{"empresa",#N/A,FALSE,"xEMPRESA"}</definedName>
    <definedName name="gjrtiury6iryrirjyrysyrjyrjstrtjs" hidden="1">{#N/A,#N/A,FALSE,"informes"}</definedName>
    <definedName name="gkljae" hidden="1">{"PAGOS DOLARES",#N/A,FALSE,"informes"}</definedName>
    <definedName name="glkjheanbwBT" hidden="1">{"PAGOS DOLARES",#N/A,FALSE,"informes"}</definedName>
    <definedName name="GOBIERNOCRECIM">#REF!</definedName>
    <definedName name="GOBIERNOPESOS">#REF!</definedName>
    <definedName name="GOBIERNOPIB">#REF!</definedName>
    <definedName name="god" hidden="1">{"INGRESOS DOLARES",#N/A,FALSE,"informes"}</definedName>
    <definedName name="GOL" hidden="1">{"INGRESOS DOLARES",#N/A,FALSE,"informes"}</definedName>
    <definedName name="GOP" hidden="1">{#N/A,#N/A,FALSE,"informes"}</definedName>
    <definedName name="_xlnm.Recorder">#REF!</definedName>
    <definedName name="grado">#REF!</definedName>
    <definedName name="Grafica">#REF!</definedName>
    <definedName name="gráfico4">'[44]dtfcol92-96'!$B$455:$M$503</definedName>
    <definedName name="graficos">'[44]dtfcol92-96'!$B$455:$L$504</definedName>
    <definedName name="GREFORMASRESUM1">#REF!</definedName>
    <definedName name="GREFORMASRESUM2">#REF!</definedName>
    <definedName name="GREFORMASRESUM3">#REF!</definedName>
    <definedName name="GrillaBonos">[29]ID!$B$6:$O$20</definedName>
    <definedName name="gyirxsryyjry" hidden="1">{"INGRESOS DOLARES",#N/A,FALSE,"informes"}</definedName>
    <definedName name="h" hidden="1">{#N/A,#N/A,FALSE,"informes"}</definedName>
    <definedName name="HACER" hidden="1">{TRUE,TRUE,-2.75,-17.75,483,276.75,FALSE,TRUE,TRUE,TRUE,0,1,#N/A,4,#N/A,8.57142857142857,19.625,1,FALSE,FALSE,3,TRUE,1,FALSE,75,"Swvu.OPEF._.96.","ACwvu.OPEF._.96.",#N/A,FALSE,FALSE,1.88,0.787401575,0.39,0.6,1,"","",FALSE,FALSE,FALSE,FALSE,1,#N/A,1,1,"=R4C2:R117C13",FALSE,"Rwvu.OPEF._.96.",#N/A,FALSE,FALSE,FALSE,5,300,300,FALSE,FALSE,TRUE,TRUE,TRUE}</definedName>
    <definedName name="hdtya547i76riei" hidden="1">{"PAGOS DOLARES",#N/A,FALSE,"informes"}</definedName>
    <definedName name="hfdha" hidden="1">{"INGRESOS DOLARES",#N/A,FALSE,"informes"}</definedName>
    <definedName name="hh" hidden="1">{#N/A,#N/A,FALSE,"informes"}</definedName>
    <definedName name="hhh" hidden="1">{"empresa",#N/A,FALSE,"xEMPRESA"}</definedName>
    <definedName name="hhhh" hidden="1">{FALSE,TRUE,-2.75,-17,483,255.75,FALSE,TRUE,TRUE,TRUE,0,9,#N/A,2,#N/A,27.4237288135593,27.5384615384615,1,FALSE,FALSE,3,TRUE,1,FALSE,75,"Swvu.Formato._.Corto.","ACwvu.Formato._.Corto.",#N/A,FALSE,FALSE,0.25,0.58,0.3,0.34,2,"","",FALSE,FALSE,FALSE,FALSE,1,#N/A,1,1,FALSE,FALSE,"Rwvu.Formato._.Corto.","Cwvu.Formato._.Corto.",FALSE,FALSE,FALSE,1,300,300,FALSE,FALSE,TRUE,TRUE,TRUE}</definedName>
    <definedName name="hhj">#REF!</definedName>
    <definedName name="hjhjh" hidden="1">{TRUE,TRUE,-2.75,-17.75,483,276.75,FALSE,TRUE,TRUE,TRUE,0,3,15,1,110,11,8,4,TRUE,TRUE,3,TRUE,1,TRUE,75,"Swvu.EneFeb.","ACwvu.EneFeb.",#N/A,FALSE,FALSE,1.24,0.787401575,0.74,0.984251969,1,"","",FALSE,FALSE,FALSE,FALSE,1,#N/A,1,1,#DIV/0!,FALSE,"Rwvu.EneFeb.","Cwvu.EneFeb.",FALSE,FALSE,FALSE,1,300,300,FALSE,FALSE,TRUE,TRUE,TRUE}</definedName>
    <definedName name="HJHJHJHJ" hidden="1">{FALSE,TRUE,-2.75,-17,483,255.75,FALSE,TRUE,TRUE,TRUE,0,9,#N/A,2,#N/A,27.4237288135593,27.5384615384615,1,FALSE,FALSE,3,TRUE,1,FALSE,75,"Swvu.Formato._.Corto.","ACwvu.Formato._.Corto.",#N/A,FALSE,FALSE,0.25,0.58,0.3,0.34,2,"","",FALSE,FALSE,FALSE,FALSE,1,#N/A,1,1,FALSE,FALSE,"Rwvu.Formato._.Corto.","Cwvu.Formato._.Corto.",FALSE,FALSE,FALSE,1,300,300,FALSE,FALSE,TRUE,TRUE,TRUE}</definedName>
    <definedName name="hjzr" hidden="1">{#N/A,#N/A,FALSE,"informes"}</definedName>
    <definedName name="hkmzlnmobznozdkgnodzo" hidden="1">{#N/A,#N/A,FALSE,"informes"}</definedName>
    <definedName name="hmj" hidden="1">{#N/A,#N/A,FALSE,"informes"}</definedName>
    <definedName name="horext">#REF!</definedName>
    <definedName name="I">#REF!</definedName>
    <definedName name="IAMR" hidden="1">{"PAGOS DOLARES",#N/A,FALSE,"informes"}</definedName>
    <definedName name="icbf">#REF!</definedName>
    <definedName name="IMAR" hidden="1">{"PAGOS DOLARES",#N/A,FALSE,"informes"}</definedName>
    <definedName name="imprimir.oswa" hidden="1">{"epma",#N/A,FALSE,"EPMA"}</definedName>
    <definedName name="impuestos" hidden="1">{TRUE,TRUE,-2.75,-17.75,483,276.75,FALSE,TRUE,TRUE,TRUE,0,3,15,1,110,11,8,4,TRUE,TRUE,3,TRUE,1,TRUE,75,"Swvu.EneFeb.","ACwvu.EneFeb.",#N/A,FALSE,FALSE,1.24,0.787401575,0.74,0.984251969,1,"","",FALSE,FALSE,FALSE,FALSE,1,#N/A,1,1,#DIV/0!,FALSE,"Rwvu.EneFeb.","Cwvu.EneFeb.",FALSE,FALSE,FALSE,1,300,300,FALSE,FALSE,TRUE,TRUE,TRUE}</definedName>
    <definedName name="IN00_">#REF!</definedName>
    <definedName name="IN93_">#REF!</definedName>
    <definedName name="IN94_">#REF!</definedName>
    <definedName name="IN95_">#REF!</definedName>
    <definedName name="IN96_">#REF!</definedName>
    <definedName name="IN97_">#REF!</definedName>
    <definedName name="IN98_">#REF!</definedName>
    <definedName name="IN99_">#REF!</definedName>
    <definedName name="INCGG00_">#REF!</definedName>
    <definedName name="INCGG93_">#REF!</definedName>
    <definedName name="INCGG94_">#REF!</definedName>
    <definedName name="INCGG95_">#REF!</definedName>
    <definedName name="INCGG96_">#REF!</definedName>
    <definedName name="INCGG97_">#REF!</definedName>
    <definedName name="INCGG98_">#REF!</definedName>
    <definedName name="INCGG99_">#REF!</definedName>
    <definedName name="Incr_sal_conv">[41]i!$D$18</definedName>
    <definedName name="INCSP00_">#REF!</definedName>
    <definedName name="INCSP93_">#REF!</definedName>
    <definedName name="INCSP94_">#REF!</definedName>
    <definedName name="INCSP95_">#REF!</definedName>
    <definedName name="INCSP96_">#REF!</definedName>
    <definedName name="INCSP97_">#REF!</definedName>
    <definedName name="INCSP98_">#REF!</definedName>
    <definedName name="INCSP99_">#REF!</definedName>
    <definedName name="INCTRAN00_">#REF!</definedName>
    <definedName name="INCTRAN93_">#REF!</definedName>
    <definedName name="INCTRAN94_">#REF!</definedName>
    <definedName name="INCTRAN95_">#REF!</definedName>
    <definedName name="INCTRAN96_">#REF!</definedName>
    <definedName name="INCTRAN97_">#REF!</definedName>
    <definedName name="INCTRAN98_">#REF!</definedName>
    <definedName name="INCTRAN99_">#REF!</definedName>
    <definedName name="Indicadores">[29]ID!$B$27:$G$54</definedName>
    <definedName name="INDICE_DE_LAS_BOLSAS">[43]IGBC!$A$4:$F$449</definedName>
    <definedName name="INDICE_DE_LAS_BOLSAS_DE_BOGOTA_Y_MEDELLIN">[43]bolsaANTIGUA!$A$1:$H$1829</definedName>
    <definedName name="indvac">#REF!</definedName>
    <definedName name="INFLACIÓN_AÑO_COMPLETO">'[45]due dilligence'!#REF!</definedName>
    <definedName name="INFLACIÓN_AÑO_CORRIDO">'[45]due dilligence'!#REF!</definedName>
    <definedName name="INFLACIÓN_MENSUAL">'[45]due dilligence'!#REF!</definedName>
    <definedName name="Info_Gral_Excel_2001">#REF!</definedName>
    <definedName name="ingapr">#REF!</definedName>
    <definedName name="ingbas">#REF!</definedName>
    <definedName name="ingest">#REF!</definedName>
    <definedName name="ingprg">#REF!</definedName>
    <definedName name="ingresos">#REF!</definedName>
    <definedName name="INGRESOS_DE_LA_NACION__1996_REAL__1997_ESTIMACION_Y_1998_PROYECCION">#REF!</definedName>
    <definedName name="ingresos97">#REF!</definedName>
    <definedName name="ingsol">#REF!</definedName>
    <definedName name="instec">#REF!</definedName>
    <definedName name="INTYCOM00_">[46]SUPUESTOS!$O$70</definedName>
    <definedName name="INTYCOM94_">[46]SUPUESTOS!$I$70</definedName>
    <definedName name="INTYCOM95_">[46]SUPUESTOS!$J$70</definedName>
    <definedName name="INTYCOM96_">[46]SUPUESTOS!$K$70</definedName>
    <definedName name="INTYCOM97_">[46]SUPUESTOS!$L$70</definedName>
    <definedName name="INTYCOM98_">[46]SUPUESTOS!$M$70</definedName>
    <definedName name="INTYCOM99_">[46]SUPUESTOS!$N$70</definedName>
    <definedName name="INVERSION">#REF!</definedName>
    <definedName name="inversion9899">#REF!</definedName>
    <definedName name="IPC00">'[37]fn version1'!#REF!</definedName>
    <definedName name="IS" hidden="1">{#N/A,#N/A,FALSE,"informes"}</definedName>
    <definedName name="ITCRIPP">#REF!</definedName>
    <definedName name="ITL">#REF!</definedName>
    <definedName name="IVAN" hidden="1">{"PAGOS DOLARES",#N/A,FALSE,"informes"}</definedName>
    <definedName name="IVG" hidden="1">{"PAGOS DOLARES",#N/A,FALSE,"informes"}</definedName>
    <definedName name="ivm">#REF!</definedName>
    <definedName name="j6yuu" hidden="1">{#N/A,#N/A,FALSE,"informes"}</definedName>
    <definedName name="jasejrj" hidden="1">{"INGRESOS DOLARES",#N/A,FALSE,"informes"}</definedName>
    <definedName name="jbkgjhfhkjih" hidden="1">{#N/A,#N/A,FALSE,"informes"}</definedName>
    <definedName name="jes" hidden="1">{"INGRESOS DOLARES",#N/A,FALSE,"informes"}</definedName>
    <definedName name="jgfz" hidden="1">{"PAGOS DOLARES",#N/A,FALSE,"informes"}</definedName>
    <definedName name="jgjgj" hidden="1">{#N/A,#N/A,FALSE,"informes"}</definedName>
    <definedName name="jhet" hidden="1">{#N/A,#N/A,FALSE,"informes"}</definedName>
    <definedName name="jhtutuyu6iiiiiiiiiiiiiiiiiiiii" hidden="1">{#N/A,#N/A,FALSE,"informes"}</definedName>
    <definedName name="jhxkluxtikys" hidden="1">{"INGRESOS DOLARES",#N/A,FALSE,"informes"}</definedName>
    <definedName name="jiko" hidden="1">{FALSE,TRUE,-2.75,-17,483,255.75,FALSE,TRUE,TRUE,TRUE,0,9,#N/A,2,#N/A,27.4237288135593,27.5384615384615,1,FALSE,FALSE,3,TRUE,1,FALSE,75,"Swvu.Formato._.Corto.","ACwvu.Formato._.Corto.",#N/A,FALSE,FALSE,0.25,0.58,0.3,0.34,2,"","",FALSE,FALSE,FALSE,FALSE,1,#N/A,1,1,FALSE,FALSE,"Rwvu.Formato._.Corto.","Cwvu.Formato._.Corto.",FALSE,FALSE,FALSE,1,300,300,FALSE,FALSE,TRUE,TRUE,TRUE}</definedName>
    <definedName name="JKJKJK" hidden="1">{FALSE,TRUE,-2.75,-17,483,255.75,FALSE,TRUE,TRUE,TRUE,0,9,#N/A,2,#N/A,27.4237288135593,27.5384615384615,1,FALSE,FALSE,3,TRUE,1,FALSE,75,"Swvu.Formato._.Corto.","ACwvu.Formato._.Corto.",#N/A,FALSE,FALSE,0.25,0.58,0.3,0.34,2,"","",FALSE,FALSE,FALSE,FALSE,1,#N/A,1,1,FALSE,FALSE,"Rwvu.Formato._.Corto.","Cwvu.Formato._.Corto.",FALSE,FALSE,FALSE,1,300,300,FALSE,FALSE,TRUE,TRUE,TRUE}</definedName>
    <definedName name="JKJKJKJK" hidden="1">{TRUE,TRUE,-2.75,-17,483,276.75,FALSE,TRUE,TRUE,TRUE,0,2,#N/A,1,#N/A,12.5875,23.9230769230769,1,FALSE,FALSE,3,TRUE,1,FALSE,75,"Swvu.Formato._.Total.","ACwvu.Formato._.Total.",#N/A,FALSE,FALSE,1.78,0.787401575,0.74,0.984251969,1,"","",FALSE,FALSE,FALSE,FALSE,1,#N/A,1,1,"=R3C3:R149C30",FALSE,"Rwvu.Formato._.Total.","Cwvu.Formato._.Total.",FALSE,FALSE,FALSE,5,300,300,FALSE,FALSE,TRUE,TRUE,TRUE}</definedName>
    <definedName name="jkxhklxr7yikyxrjkr" hidden="1">{"PAGOS DOLARES",#N/A,FALSE,"informes"}</definedName>
    <definedName name="jnk" hidden="1">{TRUE,TRUE,-2.75,-17,483,276.75,FALSE,TRUE,TRUE,TRUE,0,2,#N/A,1,#N/A,12.5875,23.9230769230769,1,FALSE,FALSE,3,TRUE,1,FALSE,75,"Swvu.Formato._.Total.","ACwvu.Formato._.Total.",#N/A,FALSE,FALSE,1.78,0.787401575,0.74,0.984251969,1,"","",FALSE,FALSE,FALSE,FALSE,1,#N/A,1,1,"=R3C3:R149C30",FALSE,"Rwvu.Formato._.Total.","Cwvu.Formato._.Total.",FALSE,FALSE,FALSE,5,300,300,FALSE,FALSE,TRUE,TRUE,TRUE}</definedName>
    <definedName name="JPY">#REF!</definedName>
    <definedName name="jreszjz" hidden="1">{#N/A,#N/A,FALSE,"informes"}</definedName>
    <definedName name="jrxsyktuod" hidden="1">{#N/A,#N/A,FALSE,"informes"}</definedName>
    <definedName name="JU" hidden="1">{#N/A,#N/A,FALSE,"informes"}</definedName>
    <definedName name="Jul">[18]BCol!$V$3</definedName>
    <definedName name="Jun">[18]BCol!$U$3</definedName>
    <definedName name="k">#REF!</definedName>
    <definedName name="k.snkm" hidden="1">{"PAGOS DOLARES",#N/A,FALSE,"informes"}</definedName>
    <definedName name="KBALANCEVSFMI">#REF!</definedName>
    <definedName name="kbijdbgea" hidden="1">{"PAGOS DOLARES",#N/A,FALSE,"informes"}</definedName>
    <definedName name="KBJAENB" hidden="1">{"INGRESOS DOLARES",#N/A,FALSE,"informes"}</definedName>
    <definedName name="KDJNHEANBH" hidden="1">{"INGRESOS DOLARES",#N/A,FALSE,"informes"}</definedName>
    <definedName name="kghs6r4k" hidden="1">{#N/A,#N/A,FALSE,"informes"}</definedName>
    <definedName name="KK" hidden="1">{#N/A,#N/A,FALSE,"informes"}</definedName>
    <definedName name="kkkk">'[47]CUADRO No 4'!#REF!</definedName>
    <definedName name="kky" hidden="1">{#N/A,#N/A,FALSE,"informes"}</definedName>
    <definedName name="KOL" hidden="1">{#N/A,#N/A,FALSE,"informes"}</definedName>
    <definedName name="kryxskrxkl" hidden="1">{#N/A,#N/A,FALSE,"informes"}</definedName>
    <definedName name="LES" hidden="1">{#N/A,#N/A,FALSE,"informes"}</definedName>
    <definedName name="LIBRE_00">#REF!</definedName>
    <definedName name="LIBRE_01_RESERVA">#REF!</definedName>
    <definedName name="LIBRE_02">#REF!</definedName>
    <definedName name="LIBRE_94">#REF!</definedName>
    <definedName name="LIBRE_95">#REF!</definedName>
    <definedName name="LIBRE_96">#REF!</definedName>
    <definedName name="LIBRE_97">#REF!</definedName>
    <definedName name="LIBRE_98">#REF!</definedName>
    <definedName name="LIBRE_99">#REF!</definedName>
    <definedName name="liqui">#REF!</definedName>
    <definedName name="liquidacion97">'[48]LIQUI-TRANSF'!#REF!</definedName>
    <definedName name="LIS" hidden="1">{#N/A,#N/A,FALSE,"informes"}</definedName>
    <definedName name="lklm" hidden="1">{TRUE,TRUE,-2.75,-17.75,483,276.75,FALSE,TRUE,TRUE,TRUE,0,1,#N/A,4,#N/A,8.57142857142857,19.625,1,FALSE,FALSE,3,TRUE,1,FALSE,75,"Swvu.OPEF._.96.","ACwvu.OPEF._.96.",#N/A,FALSE,FALSE,1.88,0.787401575,0.39,0.6,1,"","",FALSE,FALSE,FALSE,FALSE,1,#N/A,1,1,"=R4C2:R117C13",FALSE,"Rwvu.OPEF._.96.",#N/A,FALSE,FALSE,FALSE,5,300,300,FALSE,FALSE,TRUE,TRUE,TRUE}</definedName>
    <definedName name="lkrjslkndalñkvnkea" hidden="1">{"INGRESOS DOLARES",#N/A,FALSE,"informes"}</definedName>
    <definedName name="LL" hidden="1">{#N/A,#N/A,FALSE,"informes"}</definedName>
    <definedName name="LO" hidden="1">{"PAGOS DOLARES",#N/A,FALSE,"informes"}</definedName>
    <definedName name="loq" hidden="1">{TRUE,TRUE,-2.75,-17.75,483,255,FALSE,TRUE,TRUE,TRUE,0,43,#N/A,1,#N/A,9.08333333333333,25.6923076923077,1,FALSE,FALSE,3,TRUE,1,FALSE,75,"Swvu.ComparEneMar9697.","ACwvu.ComparEneMar9697.",#N/A,FALSE,FALSE,1.78,0.787401575,0.74,0.984251969,2,"","",FALSE,FALSE,FALSE,FALSE,1,#N/A,1,1,"=R3C3:R96C47",FALSE,"Rwvu.ComparEneMar9697.","Cwvu.ComparEneMar9697.",FALSE,FALSE,FALSE,1,300,300,FALSE,FALSE,TRUE,TRUE,TRUE}</definedName>
    <definedName name="LPORTADASECTOR">#REF!</definedName>
    <definedName name="LUI" hidden="1">{#N/A,#N/A,FALSE,"informes"}</definedName>
    <definedName name="LUNA" hidden="1">{"PAGOS DOLARES",#N/A,FALSE,"informes"}</definedName>
    <definedName name="LUZ" hidden="1">{#N/A,#N/A,FALSE,"informes"}</definedName>
    <definedName name="M">[49]Datos!$F$34</definedName>
    <definedName name="MA">[5]APACDO!#REF!</definedName>
    <definedName name="MACRO">#REF!</definedName>
    <definedName name="Mar">[18]BCol!$R$3</definedName>
    <definedName name="MARZON">[42]VIGN!#REF!</definedName>
    <definedName name="MARZOP">#REF!</definedName>
    <definedName name="MARZORN">#REF!</definedName>
    <definedName name="MARZORP">#REF!</definedName>
    <definedName name="MATRIZRICS">'[50]RICS NUEVA HOJA DIARIA'!$A$1:$AB$42</definedName>
    <definedName name="May">[18]BCol!$T$3</definedName>
    <definedName name="MDII">[1]ENTRADA!#REF!</definedName>
    <definedName name="Medida">#REF!</definedName>
    <definedName name="MENUIMP">[1]ENTRADA!#REF!</definedName>
    <definedName name="mes">#REF!</definedName>
    <definedName name="MET89B">#REF!</definedName>
    <definedName name="MET90B">#REF!</definedName>
    <definedName name="MET91B">#REF!</definedName>
    <definedName name="MET92B">#REF!</definedName>
    <definedName name="MET93B">#REF!</definedName>
    <definedName name="MET93C">#REF!</definedName>
    <definedName name="MET93D">#REF!</definedName>
    <definedName name="MET94B">#REF!</definedName>
    <definedName name="MET94C">#REF!</definedName>
    <definedName name="MET94D">#REF!</definedName>
    <definedName name="MET95A">#REF!</definedName>
    <definedName name="MET95B">#REF!</definedName>
    <definedName name="MET95C">#REF!</definedName>
    <definedName name="MET95D">#REF!</definedName>
    <definedName name="MET95E">#REF!</definedName>
    <definedName name="MET96A">#REF!</definedName>
    <definedName name="MET96B">#REF!</definedName>
    <definedName name="MET96C">#REF!</definedName>
    <definedName name="MET96D">#REF!</definedName>
    <definedName name="MET96E">#REF!</definedName>
    <definedName name="METROCRECIM">#REF!</definedName>
    <definedName name="METROPESOS">#REF!</definedName>
    <definedName name="METROPIB">#REF!</definedName>
    <definedName name="METROS">#REF!</definedName>
    <definedName name="METROS1">#REF!</definedName>
    <definedName name="METROS2">#REF!</definedName>
    <definedName name="MHCP">[6]TCN!$A$28:$IV$30</definedName>
    <definedName name="mia" hidden="1">{#N/A,#N/A,FALSE,"informes"}</definedName>
    <definedName name="MILITARES">#REF!</definedName>
    <definedName name="MINISTRO">'[16]CUA1-3'!#REF!</definedName>
    <definedName name="MM" hidden="1">{"PAGOS DOLARES",#N/A,FALSE,"informes"}</definedName>
    <definedName name="MMMMMM" hidden="1">{"INGRESOS DOLARES",#N/A,FALSE,"informes"}</definedName>
    <definedName name="MN" hidden="1">{"PAGOS DOLARES",#N/A,FALSE,"informes"}</definedName>
    <definedName name="mr" hidden="1">{TRUE,TRUE,-2.75,-17.75,483,276.75,FALSE,TRUE,TRUE,TRUE,0,3,15,1,110,11,8,4,TRUE,TRUE,3,TRUE,1,TRUE,75,"Swvu.EneFeb.","ACwvu.EneFeb.",#N/A,FALSE,FALSE,1.24,0.787401575,0.74,0.984251969,1,"","",FALSE,FALSE,FALSE,FALSE,1,#N/A,1,1,#DIV/0!,FALSE,"Rwvu.EneFeb.","Cwvu.EneFeb.",FALSE,FALSE,FALSE,1,300,300,FALSE,FALSE,TRUE,TRUE,TRUE}</definedName>
    <definedName name="MUNICIPIO">#REF!</definedName>
    <definedName name="mw" hidden="1">{TRUE,TRUE,-2.75,-17.75,483,276.75,FALSE,TRUE,TRUE,TRUE,0,3,15,1,110,11,8,4,TRUE,TRUE,3,TRUE,1,TRUE,75,"Swvu.EneFeb.","ACwvu.EneFeb.",#N/A,FALSE,FALSE,1.24,0.787401575,0.74,0.984251969,1,"","",FALSE,FALSE,FALSE,FALSE,1,#N/A,1,1,#DIV/0!,FALSE,"Rwvu.EneFeb.","Cwvu.EneFeb.",FALSE,FALSE,FALSE,1,300,300,FALSE,FALSE,TRUE,TRUE,TRUE}</definedName>
    <definedName name="n">#REF!</definedName>
    <definedName name="NACION">#REF!</definedName>
    <definedName name="NETO1">#REF!</definedName>
    <definedName name="NETO2">#REF!</definedName>
    <definedName name="NETO3">#REF!</definedName>
    <definedName name="NETO4">#REF!</definedName>
    <definedName name="nfoajañañldlfdkfkfgkfggjgjgj" hidden="1">{"PAGOS DOLARES",#N/A,FALSE,"informes"}</definedName>
    <definedName name="nivcar">#REF!</definedName>
    <definedName name="nivel">#REF!</definedName>
    <definedName name="njzetzektryk" hidden="1">{"PAGOS DOLARES",#N/A,FALSE,"informes"}</definedName>
    <definedName name="nklfrtmhosdgmlfgpnjrmsnmlrmn" hidden="1">{#N/A,#N/A,FALSE,"informes"}</definedName>
    <definedName name="NLG">#REF!</definedName>
    <definedName name="nmklmeaknkgñlnkkgnmplrsñmjg" hidden="1">{#N/A,#N/A,FALSE,"informes"}</definedName>
    <definedName name="nmltmylnmapemhammonkha" hidden="1">{"PAGOS DOLARES",#N/A,FALSE,"informes"}</definedName>
    <definedName name="NOINCLUIDCRECIM">#REF!</definedName>
    <definedName name="NOINCLUIPESOS">#REF!</definedName>
    <definedName name="NOK">#REF!</definedName>
    <definedName name="nomcar">#REF!</definedName>
    <definedName name="nomniv">#REF!</definedName>
    <definedName name="noñkrmjeamnmtlnmkbvnsr" hidden="1">{#N/A,#N/A,FALSE,"informes"}</definedName>
    <definedName name="NOS" hidden="1">{"INGRESOS DOLARES",#N/A,FALSE,"informes"}</definedName>
    <definedName name="Nov">[18]BCol!$Z$3</definedName>
    <definedName name="NOVDEUDAFLOTANTE">#REF!</definedName>
    <definedName name="NOVEVOLREZAGO">#REF!</definedName>
    <definedName name="nsfj" hidden="1">{"PAGOS DOLARES",#N/A,FALSE,"informes"}</definedName>
    <definedName name="NUB" hidden="1">{#N/A,#N/A,FALSE,"informes"}</definedName>
    <definedName name="numperi">#REF!</definedName>
    <definedName name="ÑÑ" hidden="1">{"INGRESOS DOLARES",#N/A,FALSE,"informes"}</definedName>
    <definedName name="Objetivos">[39]Tablas!$E$2:$E$17</definedName>
    <definedName name="Oct">[18]BCol!$Y$3</definedName>
    <definedName name="OE97B">#REF!</definedName>
    <definedName name="OEC">[1]ENTRADA!#REF!</definedName>
    <definedName name="OEPROY97">#REF!</definedName>
    <definedName name="oìjhioeonmonmea" hidden="1">{#N/A,#N/A,FALSE,"informes"}</definedName>
    <definedName name="ojo">#REF!</definedName>
    <definedName name="OK">[6]TCN!$A$28:$IV$30</definedName>
    <definedName name="OO" hidden="1">{"PAGOS DOLARES",#N/A,FALSE,"informes"}</definedName>
    <definedName name="OOO" hidden="1">{FALSE,TRUE,-2.75,-17,483,255.75,FALSE,TRUE,TRUE,TRUE,0,9,#N/A,2,#N/A,27.4237288135593,27.5384615384615,1,FALSE,FALSE,3,TRUE,1,FALSE,75,"Swvu.Formato._.Corto.","ACwvu.Formato._.Corto.",#N/A,FALSE,FALSE,0.25,0.58,0.3,0.34,2,"","",FALSE,FALSE,FALSE,FALSE,1,#N/A,1,1,FALSE,FALSE,"Rwvu.Formato._.Corto.","Cwvu.Formato._.Corto.",FALSE,FALSE,FALSE,1,300,300,FALSE,FALSE,TRUE,TRUE,TRUE}</definedName>
    <definedName name="OPERTESO2003">#REF!</definedName>
    <definedName name="opetesore00">#REF!</definedName>
    <definedName name="opetesore98">#REF!</definedName>
    <definedName name="opetesore99">#REF!</definedName>
    <definedName name="ORcapital">#REF!</definedName>
    <definedName name="ORTJBJBHKBFNKJD" hidden="1">{"INGRESOS DOLARES",#N/A,FALSE,"informes"}</definedName>
    <definedName name="OTRAS">#REF!</definedName>
    <definedName name="otro">#REF!</definedName>
    <definedName name="otros">[51]Bogotá!$C$7</definedName>
    <definedName name="P" hidden="1">{#N/A,#N/A,FALSE,"informes"}</definedName>
    <definedName name="pac03año">#REF!</definedName>
    <definedName name="PAGOPROM00_">#REF!</definedName>
    <definedName name="PAGOPROM93_">#REF!</definedName>
    <definedName name="PAGOPROM94_">#REF!</definedName>
    <definedName name="PAGOPROM95_">#REF!</definedName>
    <definedName name="PAGOPROM96_">#REF!</definedName>
    <definedName name="PAGOPROM97_">#REF!</definedName>
    <definedName name="PAGOPROM98_">#REF!</definedName>
    <definedName name="PAGOPROM99_">#REF!</definedName>
    <definedName name="PARTICIPACIONES_1997___2000">'[16]CUA1-3'!#REF!</definedName>
    <definedName name="PARTMUN00_">[46]SUPUESTOS!$O$6</definedName>
    <definedName name="PARTMUN93_">[46]SUPUESTOS!$H$6</definedName>
    <definedName name="PARTMUN94_">[46]SUPUESTOS!$I$6</definedName>
    <definedName name="PARTMUN95_">[46]SUPUESTOS!$J$6</definedName>
    <definedName name="PARTMUN96_">[46]SUPUESTOS!$K$6</definedName>
    <definedName name="PARTMUN97_">[46]SUPUESTOS!$L$6</definedName>
    <definedName name="PARTMUN98_">[46]SUPUESTOS!$M$6</definedName>
    <definedName name="PARTMUN99_">[46]SUPUESTOS!$N$6</definedName>
    <definedName name="Pcpta_00">[52]Pob!#REF!</definedName>
    <definedName name="Pcpta_01">[52]Pob!#REF!</definedName>
    <definedName name="Pcpta_02">[52]Pob!#REF!</definedName>
    <definedName name="Pcpta_99">[52]Pob!#REF!</definedName>
    <definedName name="PENE" hidden="1">{"PAGOS DOLARES",#N/A,FALSE,"informes"}</definedName>
    <definedName name="PERIODO">[38]SALDOS!$B$7</definedName>
    <definedName name="PERNOTEC00_">#REF!</definedName>
    <definedName name="PERNOTEC93_">#REF!</definedName>
    <definedName name="PERNOTEC94_">#REF!</definedName>
    <definedName name="PERNOTEC95_">#REF!</definedName>
    <definedName name="PERNOTEC96_">#REF!</definedName>
    <definedName name="PERNOTEC97_">#REF!</definedName>
    <definedName name="PERNOTEC98_">#REF!</definedName>
    <definedName name="PERNOTEC99_">#REF!</definedName>
    <definedName name="PEROTRA00_">#REF!</definedName>
    <definedName name="PEROTRA93_">#REF!</definedName>
    <definedName name="PEROTRA94_">#REF!</definedName>
    <definedName name="PEROTRA95_">#REF!</definedName>
    <definedName name="PEROTRA96_">#REF!</definedName>
    <definedName name="PEROTRA97_">#REF!</definedName>
    <definedName name="PEROTRA98_">#REF!</definedName>
    <definedName name="PEROTRA99_">#REF!</definedName>
    <definedName name="PERTRANS00_">#REF!</definedName>
    <definedName name="PERTRANS93_">#REF!</definedName>
    <definedName name="PERTRANS94_">#REF!</definedName>
    <definedName name="PERTRANS95_">#REF!</definedName>
    <definedName name="PERTRANS96_">#REF!</definedName>
    <definedName name="PERTRANS97_">#REF!</definedName>
    <definedName name="PERTRANS98_">#REF!</definedName>
    <definedName name="PERTRANS99_">#REF!</definedName>
    <definedName name="PESOS">#REF!</definedName>
    <definedName name="PESOS___DOLARES">#REF!</definedName>
    <definedName name="PESOS_DOLARES">#REF!</definedName>
    <definedName name="PIB">#REF!</definedName>
    <definedName name="PIB00">[12]SUPUESTOS!$O$47</definedName>
    <definedName name="PIB00_">[46]SUPUESTOS!$O$19</definedName>
    <definedName name="PIB93_">[46]SUPUESTOS!$H$19</definedName>
    <definedName name="PIB94_">[46]SUPUESTOS!$I$19</definedName>
    <definedName name="PIB95_">[46]SUPUESTOS!$J$19</definedName>
    <definedName name="PIB96_">[46]SUPUESTOS!$K$19</definedName>
    <definedName name="PIB97_">[46]SUPUESTOS!$L$19</definedName>
    <definedName name="PIB98_">[46]SUPUESTOS!$M$19</definedName>
    <definedName name="PIB99_">[46]SUPUESTOS!$N$19</definedName>
    <definedName name="PICN_00_REAF_98">#REF!</definedName>
    <definedName name="PICN_01_RESERVA">#REF!</definedName>
    <definedName name="PICN_94">#REF!</definedName>
    <definedName name="PICN_95">#REF!</definedName>
    <definedName name="PICN_96">#REF!</definedName>
    <definedName name="PICN_97">#REF!</definedName>
    <definedName name="PICN_98">#REF!</definedName>
    <definedName name="PICN_99_REF_97">#REF!</definedName>
    <definedName name="pilares">[39]Tablas!$G$2:$G$6</definedName>
    <definedName name="PMES01" hidden="1">{#N/A,#N/A,FALSE,"informes"}</definedName>
    <definedName name="PMES2" hidden="1">{"PAGOS DOLARES",#N/A,FALSE,"informes"}</definedName>
    <definedName name="PONJRYIONJPEKHN" hidden="1">{#N/A,#N/A,FALSE,"informes"}</definedName>
    <definedName name="PORC_LIBRE_00">'[25]94-03 Mil Corr '!#REF!</definedName>
    <definedName name="PORC_LIBRE_01">'[25]94-03 Mil Corr '!#REF!</definedName>
    <definedName name="PORC_LIBRE_02">'[25]94-03 Mil Corr '!#REF!</definedName>
    <definedName name="PORC_LIBRE_94">'[25]94-03 Mil Corr '!#REF!</definedName>
    <definedName name="PORC_LIBRE_95">'[25]94-03 Mil Corr '!#REF!</definedName>
    <definedName name="PORC_LIBRE_96">'[25]94-03 Mil Corr '!#REF!</definedName>
    <definedName name="PORC_LIBRE_97">'[25]94-03 Mil Corr '!#REF!</definedName>
    <definedName name="PORC_LIBRE_98">'[25]94-03 Mil Corr '!#REF!</definedName>
    <definedName name="PORC_LIBRE_99">'[25]94-03 Mil Corr '!#REF!</definedName>
    <definedName name="pp" hidden="1">{"INGRESOS DOLARES",#N/A,FALSE,"informes"}</definedName>
    <definedName name="PPTO97">#REF!</definedName>
    <definedName name="pq" hidden="1">{TRUE,TRUE,-2.75,-17.75,483,276.75,FALSE,TRUE,TRUE,TRUE,0,3,15,1,110,11,8,4,TRUE,TRUE,3,TRUE,1,TRUE,75,"Swvu.EneFeb.","ACwvu.EneFeb.",#N/A,FALSE,FALSE,1.24,0.787401575,0.74,0.984251969,1,"","",FALSE,FALSE,FALSE,FALSE,1,#N/A,1,1,#DIV/0!,FALSE,"Rwvu.EneFeb.","Cwvu.EneFeb.",FALSE,FALSE,FALSE,1,300,300,FALSE,FALSE,TRUE,TRUE,TRUE}</definedName>
    <definedName name="PresentationNormalA4">#REF!</definedName>
    <definedName name="PRESTAMO_NETO">#REF!</definedName>
    <definedName name="PRESUPUESTO__1998">#REF!</definedName>
    <definedName name="prevarp">#REF!</definedName>
    <definedName name="prevpen">#REF!</definedName>
    <definedName name="prevsal">#REF!</definedName>
    <definedName name="prgnac">[20]GASTOS!#REF!</definedName>
    <definedName name="prgprp">[20]GASTOS!#REF!</definedName>
    <definedName name="primant">#REF!</definedName>
    <definedName name="primfas">#REF!</definedName>
    <definedName name="primfns">#REF!</definedName>
    <definedName name="primnav">#REF!</definedName>
    <definedName name="primniv">#REF!</definedName>
    <definedName name="primser">#REF!</definedName>
    <definedName name="primtec">#REF!</definedName>
    <definedName name="primvac">#REF!</definedName>
    <definedName name="privatizac">[53]privatizaciones!$A$2:$K$25</definedName>
    <definedName name="PROPIOS">#REF!</definedName>
    <definedName name="prynac">[20]GASTOS!#REF!</definedName>
    <definedName name="pryprp">[20]GASTOS!#REF!</definedName>
    <definedName name="PTT" hidden="1">{#N/A,#N/A,FALSE,"informes"}</definedName>
    <definedName name="pyd">'[54]P+D ingresos'!$C$1:$U$111</definedName>
    <definedName name="q" hidden="1">{"emca",#N/A,FALSE,"EMCA"}</definedName>
    <definedName name="QEN" hidden="1">{#N/A,#N/A,FALSE,"informes"}</definedName>
    <definedName name="QQ" hidden="1">{#N/A,#N/A,FALSE,"informes"}</definedName>
    <definedName name="qqqqqqqqq">#REF!</definedName>
    <definedName name="que" hidden="1">{"PAGOS DOLARES",#N/A,FALSE,"informes"}</definedName>
    <definedName name="rango">#REF!</definedName>
    <definedName name="rango1">#REF!</definedName>
    <definedName name="rango2">#REF!</definedName>
    <definedName name="rate">#REF!</definedName>
    <definedName name="RDPTO">#REF!</definedName>
    <definedName name="re">#REF!</definedName>
    <definedName name="RECALCULO">[28]RESUMEN!#REF!</definedName>
    <definedName name="RECAPRO00_">#REF!</definedName>
    <definedName name="RECAPRO93_">#REF!</definedName>
    <definedName name="RECAPRO94_">#REF!</definedName>
    <definedName name="RECAPRO95_">#REF!</definedName>
    <definedName name="RECAPRO96_">#REF!</definedName>
    <definedName name="RECAPRO97_">#REF!</definedName>
    <definedName name="RECAPRO98_">#REF!</definedName>
    <definedName name="RECAPRO99_">#REF!</definedName>
    <definedName name="recing">#REF!</definedName>
    <definedName name="recnac">[20]GASTOS!#REF!</definedName>
    <definedName name="recprp">[20]GASTOS!#REF!</definedName>
    <definedName name="reg">[20]GASTOS!#REF!</definedName>
    <definedName name="REGALIAS00_">[46]SUPUESTOS!$O$74</definedName>
    <definedName name="REGALIAS93_">[46]SUPUESTOS!$H$74</definedName>
    <definedName name="REGALIAS94_">[46]SUPUESTOS!$I$74</definedName>
    <definedName name="REGALIAS95_">[46]SUPUESTOS!$J$74</definedName>
    <definedName name="REGALIAS96_">[46]SUPUESTOS!$K$74</definedName>
    <definedName name="REGALIAS97_">[46]SUPUESTOS!$L$74</definedName>
    <definedName name="REGALIAS98_">[46]SUPUESTOS!$M$74</definedName>
    <definedName name="REGALIAS99_">[46]SUPUESTOS!$N$74</definedName>
    <definedName name="REGIONALCRECIM">#REF!</definedName>
    <definedName name="REGIONALPESOS">#REF!</definedName>
    <definedName name="REGIONALPIB">#REF!</definedName>
    <definedName name="Rep_ing_02">[52]Pob!#REF!</definedName>
    <definedName name="REQUERIDOS">'[48]LIQUI-TRANSF'!#REF!</definedName>
    <definedName name="REQUERIMIENTOSDGPNI">#REF!</definedName>
    <definedName name="RES" hidden="1">{#N/A,#N/A,FALSE,"informes"}</definedName>
    <definedName name="resa">#REF!</definedName>
    <definedName name="RESTO">#REF!</definedName>
    <definedName name="RESTOCRECIM">#REF!</definedName>
    <definedName name="RESTOPESOS">#REF!</definedName>
    <definedName name="RESTOPIB">#REF!</definedName>
    <definedName name="RESUMEN">#REF!</definedName>
    <definedName name="RESUMIDO">#REF!</definedName>
    <definedName name="rew" hidden="1">{"emca",#N/A,FALSE,"EMCA"}</definedName>
    <definedName name="REZ" hidden="1">{#N/A,#N/A,FALSE,"informes"}</definedName>
    <definedName name="rezago">#REF!</definedName>
    <definedName name="REZAGOENERO" hidden="1">{"PAGOS DOLARES",#N/A,FALSE,"informes"}</definedName>
    <definedName name="REZAGOMAY" hidden="1">{#N/A,#N/A,FALSE,"informes"}</definedName>
    <definedName name="RF">'[37]fn version1'!#REF!</definedName>
    <definedName name="rhjr" hidden="1">{"INGRESOS DOLARES",#N/A,FALSE,"informes"}</definedName>
    <definedName name="RIC" hidden="1">{#N/A,#N/A,FALSE,"informes"}</definedName>
    <definedName name="RO">'[37]fn version1'!#REF!</definedName>
    <definedName name="rr" hidden="1">{#N/A,#N/A,FALSE,"informes"}</definedName>
    <definedName name="rt" hidden="1">{"emca",#N/A,FALSE,"EMCA"}</definedName>
    <definedName name="Rwvu.ComparEneMar9697." hidden="1">'[36]Seguimiento CSF'!$L$1:$N$65536,'[36]Seguimiento CSF'!$R$1:$BU$65536</definedName>
    <definedName name="Rwvu.EneFeb." hidden="1">'[36]Seguimiento CSF'!$L$1:$N$65536,'[36]Seguimiento CSF'!$Q$1:$AD$65536</definedName>
    <definedName name="Rwvu.Formato._.Corto." hidden="1">'[36]Seguimiento CSF'!$L$1:$N$65536,'[36]Seguimiento CSF'!$R$1:$AD$65536,'[36]Seguimiento CSF'!$AH$1:$AY$65536,'[36]Seguimiento CSF'!$BA$1:$BH$65536,'[36]Seguimiento CSF'!$BJ$1:$BQ$65536,'[36]Seguimiento CSF'!$BS$1:$CF$65536</definedName>
    <definedName name="Rwvu.OPEF._.96." hidden="1">'[36]Resumen OPEF'!$E$1:$J$65536,'[36]Resumen OPEF'!$M$1:$Q$65536</definedName>
    <definedName name="Rwvu.OPEF._.97." hidden="1">'[36]Resumen OPEF'!$C$1:$C$65536,'[36]Resumen OPEF'!#REF!,'[36]Resumen OPEF'!$K$1:$Q$65536</definedName>
    <definedName name="s" hidden="1">{"epma",#N/A,FALSE,"EPMA"}</definedName>
    <definedName name="S00">'[37]fn version1'!#REF!</definedName>
    <definedName name="sa" hidden="1">{"trimestre",#N/A,FALSE,"TRIMESTRE"}</definedName>
    <definedName name="Saldo">'[8]Tabla Saldo 99'!#REF!</definedName>
    <definedName name="SALIR">[28]RESUMEN!#REF!</definedName>
    <definedName name="salud">#REF!</definedName>
    <definedName name="salud2">#REF!</definedName>
    <definedName name="san" hidden="1">{#N/A,#N/A,FALSE,"informes"}</definedName>
    <definedName name="Sap2000_Orden2__Excel_">#REF!</definedName>
    <definedName name="SCPD">#REF!</definedName>
    <definedName name="sd" hidden="1">{TRUE,TRUE,-2.75,-17.75,483,276.75,FALSE,TRUE,TRUE,TRUE,0,3,15,1,110,11,8,4,TRUE,TRUE,3,TRUE,1,TRUE,75,"Swvu.EneFeb.","ACwvu.EneFeb.",#N/A,FALSE,FALSE,1.24,0.787401575,0.74,0.984251969,1,"","",FALSE,FALSE,FALSE,FALSE,1,#N/A,1,1,#DIV/0!,FALSE,"Rwvu.EneFeb.","Cwvu.EneFeb.",FALSE,FALSE,FALSE,1,300,300,FALSE,FALSE,TRUE,TRUE,TRUE}</definedName>
    <definedName name="sda" hidden="1">{"eaab",#N/A,FALSE,"EAAB"}</definedName>
    <definedName name="seccion">#REF!</definedName>
    <definedName name="secing">#REF!</definedName>
    <definedName name="SEGSOCIALCRECIM">#REF!</definedName>
    <definedName name="SEGSOCIALPESOS">#REF!</definedName>
    <definedName name="SEGSOCIALPIB">#REF!</definedName>
    <definedName name="SEGUIMIENTO_">#REF!</definedName>
    <definedName name="SEK">#REF!</definedName>
    <definedName name="semoc">[44]SEMOC!$B$1:$H$326</definedName>
    <definedName name="sena">#REF!</definedName>
    <definedName name="SENDEMANDA00_">#REF!</definedName>
    <definedName name="SENDEMANDA93_">#REF!</definedName>
    <definedName name="SENDEMANDA94_">#REF!</definedName>
    <definedName name="SENDEMANDA95_">#REF!</definedName>
    <definedName name="SENDEMANDA96_">#REF!</definedName>
    <definedName name="SENDEMANDA97_">#REF!</definedName>
    <definedName name="SENDEMANDA98_">#REF!</definedName>
    <definedName name="SENDEMANDA99_">#REF!</definedName>
    <definedName name="SENPERDIDAS00_">#REF!</definedName>
    <definedName name="SENPERDIDAS93_">#REF!</definedName>
    <definedName name="SENPERDIDAS94_">#REF!</definedName>
    <definedName name="SENPERDIDAS95_">#REF!</definedName>
    <definedName name="SENPERDIDAS96_">#REF!</definedName>
    <definedName name="SENPERDIDAS97_">#REF!</definedName>
    <definedName name="SENPERDIDAS98_">#REF!</definedName>
    <definedName name="SENPERDIDAS99_">#REF!</definedName>
    <definedName name="SENRECAUDO00_">#REF!</definedName>
    <definedName name="SENRECAUDO93_">#REF!</definedName>
    <definedName name="SENRECAUDO94_">#REF!</definedName>
    <definedName name="SENRECAUDO95_">#REF!</definedName>
    <definedName name="SENRECAUDO96_">#REF!</definedName>
    <definedName name="SENRECAUDO97_">#REF!</definedName>
    <definedName name="SENRECAUDO98_">#REF!</definedName>
    <definedName name="SENRECAUDO99_">#REF!</definedName>
    <definedName name="SENSUPERAVIT00_">#REF!</definedName>
    <definedName name="SENSUPERAVIT93_">#REF!</definedName>
    <definedName name="SENSUPERAVIT94_">#REF!</definedName>
    <definedName name="SENSUPERAVIT95_">#REF!</definedName>
    <definedName name="SENSUPERAVIT96_">#REF!</definedName>
    <definedName name="SENSUPERAVIT97_">#REF!</definedName>
    <definedName name="SENSUPERAVIT98_">#REF!</definedName>
    <definedName name="SENSUPERAVIT99_">#REF!</definedName>
    <definedName name="SENTARIFA00_">#REF!</definedName>
    <definedName name="SENTARIFA93_">#REF!</definedName>
    <definedName name="SENTARIFA94_">#REF!</definedName>
    <definedName name="SENTARIFA95_">#REF!</definedName>
    <definedName name="SENTARIFA96_">#REF!</definedName>
    <definedName name="SENTARIFA97_">#REF!</definedName>
    <definedName name="SENTARIFA98_">#REF!</definedName>
    <definedName name="SENTARIFA99_">#REF!</definedName>
    <definedName name="SENVARDEM00_">#REF!</definedName>
    <definedName name="SENVARDEM93_">#REF!</definedName>
    <definedName name="SENVARDEM94_">#REF!</definedName>
    <definedName name="SENVARDEM95_">#REF!</definedName>
    <definedName name="SENVARDEM96_">#REF!</definedName>
    <definedName name="SENVARDEM97_">#REF!</definedName>
    <definedName name="SENVARDEM98_">#REF!</definedName>
    <definedName name="SENVARDEM99_">#REF!</definedName>
    <definedName name="SENVENTAS00_">#REF!</definedName>
    <definedName name="SENVENTAS93_">#REF!</definedName>
    <definedName name="SENVENTAS94_">#REF!</definedName>
    <definedName name="SENVENTAS95_">#REF!</definedName>
    <definedName name="SENVENTAS96_">#REF!</definedName>
    <definedName name="SENVENTAS97_">#REF!</definedName>
    <definedName name="SENVENTAS98_">#REF!</definedName>
    <definedName name="SENVENTAS99_">#REF!</definedName>
    <definedName name="Sep">[18]BCol!$X$3</definedName>
    <definedName name="serie">#REF!</definedName>
    <definedName name="SERVICIODEUDANACION">'[55]DETALLE-DEUDA'!#REF!</definedName>
    <definedName name="Servicios_personales">#REF!</definedName>
    <definedName name="SGP_PG_02">#REF!</definedName>
    <definedName name="SI" hidden="1">{#N/A,#N/A,FALSE,"informes"}</definedName>
    <definedName name="SITFID95_">[46]SUPUESTOS!$J$7</definedName>
    <definedName name="SITFIS00_">[46]SUPUESTOS!$O$7</definedName>
    <definedName name="SITFIS93_">[46]SUPUESTOS!$H$7</definedName>
    <definedName name="SITFIS94_">[46]SUPUESTOS!$I$7</definedName>
    <definedName name="SITFIS95_">[46]SUPUESTOS!$J$7</definedName>
    <definedName name="SITFIS96_">[46]SUPUESTOS!$K$7</definedName>
    <definedName name="SITFIS97_">[46]SUPUESTOS!$L$7</definedName>
    <definedName name="SITFIS98_">[46]SUPUESTOS!$M$7</definedName>
    <definedName name="SITFIS99_">[46]SUPUESTOS!$N$7</definedName>
    <definedName name="skghafdn" hidden="1">{"PAGOS DOLARES",#N/A,FALSE,"informes"}</definedName>
    <definedName name="SOL" hidden="1">{#N/A,#N/A,FALSE,"informes"}</definedName>
    <definedName name="solnac">[20]GASTOS!#REF!</definedName>
    <definedName name="solprp">[20]GASTOS!#REF!</definedName>
    <definedName name="SORTEADO">#REF!</definedName>
    <definedName name="SS" hidden="1">{"trimestre",#N/A,FALSE,"TRIMESTRE";"empresa",#N/A,FALSE,"xEMPRESA";"eaab",#N/A,FALSE,"EAAB";"epma",#N/A,FALSE,"EPMA";"emca",#N/A,FALSE,"EMCA"}</definedName>
    <definedName name="SSDS" hidden="1">{#N/A,#N/A,FALSE,"informes"}</definedName>
    <definedName name="SSF">#REF!</definedName>
    <definedName name="SSSSS" hidden="1">{#N/A,#N/A,FALSE,"informes"}</definedName>
    <definedName name="SUBDIRECTOR">#REF!</definedName>
    <definedName name="subtrn">#REF!</definedName>
    <definedName name="SUMAS">[56]O.Enti!#REF!</definedName>
    <definedName name="TABRIL">[1]ENTRADA!#REF!</definedName>
    <definedName name="TAGOSTO">[1]ENTRADA!#REF!</definedName>
    <definedName name="tasa">#REF!</definedName>
    <definedName name="tasa01">#REF!</definedName>
    <definedName name="tasaenero">#REF!</definedName>
    <definedName name="TASAS_DE_CAMBIO">#REF!</definedName>
    <definedName name="TCI">[1]ENTRADA!#REF!</definedName>
    <definedName name="TCII">[1]ENTRADA!#REF!</definedName>
    <definedName name="TCIII">[1]ENTRADA!#REF!</definedName>
    <definedName name="TCIV">[1]ENTRADA!#REF!</definedName>
    <definedName name="TCP00_">#REF!</definedName>
    <definedName name="TCP93_">#REF!</definedName>
    <definedName name="TCP94_">#REF!</definedName>
    <definedName name="TCP95_">#REF!</definedName>
    <definedName name="TCP96_">#REF!</definedName>
    <definedName name="TCP97_">#REF!</definedName>
    <definedName name="TCP98_">#REF!</definedName>
    <definedName name="TCP99_">#REF!</definedName>
    <definedName name="TDIC">[1]ENTRADA!#REF!</definedName>
    <definedName name="TELECOMCRECIM">#REF!</definedName>
    <definedName name="TELECOMPESOS">#REF!</definedName>
    <definedName name="TELECOMPIB">#REF!</definedName>
    <definedName name="TENERO">[1]ENTRADA!#REF!</definedName>
    <definedName name="TestAdd">"Test RefersTo1"</definedName>
    <definedName name="TFEBRERO">[1]ENTRADA!#REF!</definedName>
    <definedName name="TIM" hidden="1">{"PAGOS DOLARES",#N/A,FALSE,"informes"}</definedName>
    <definedName name="Títulos_a_imprimir_IM">#REF!</definedName>
    <definedName name="TJULIO">[1]ENTRADA!#REF!</definedName>
    <definedName name="TJUNIO">[1]ENTRADA!#REF!</definedName>
    <definedName name="TMARZO">[1]ENTRADA!#REF!</definedName>
    <definedName name="TMAYO">[1]ENTRADA!#REF!</definedName>
    <definedName name="TNOV">[1]ENTRADA!#REF!</definedName>
    <definedName name="TOCTUBRE">[1]ENTRADA!#REF!</definedName>
    <definedName name="TODO">#REF!</definedName>
    <definedName name="TOTAL">#REF!</definedName>
    <definedName name="tothorext">#REF!</definedName>
    <definedName name="totindemvac">#REF!</definedName>
    <definedName name="tranferencias">#REF!</definedName>
    <definedName name="TRANSTOT00_">[46]SUPUESTOS!$O$5</definedName>
    <definedName name="TRANSTOT93_">[46]SUPUESTOS!$H$5</definedName>
    <definedName name="TRANSTOT94_">[46]SUPUESTOS!$I$5</definedName>
    <definedName name="TRANSTOT95_">[46]SUPUESTOS!$J$5</definedName>
    <definedName name="TRANSTOT96_">[46]SUPUESTOS!$K$5</definedName>
    <definedName name="TRANSTOT97_">[46]SUPUESTOS!$L$5</definedName>
    <definedName name="TRANSTOT98_">[46]SUPUESTOS!$M$5</definedName>
    <definedName name="TRANSTOT99_">[46]SUPUESTOS!$N$5</definedName>
    <definedName name="trim">#REF!</definedName>
    <definedName name="TRIM1">[1]ENTRADA!#REF!</definedName>
    <definedName name="TRIM2">[1]ENTRADA!#REF!</definedName>
    <definedName name="TRIM3">[1]ENTRADA!#REF!</definedName>
    <definedName name="TRIM4">[1]ENTRADA!#REF!</definedName>
    <definedName name="TRMeje">[57]nombres!$N$35</definedName>
    <definedName name="TRMpto">[57]nombres!$N$32</definedName>
    <definedName name="TSEP">[1]ENTRADA!#REF!</definedName>
    <definedName name="tt" hidden="1">{TRUE,TRUE,-2.75,-17.75,483,276.75,FALSE,TRUE,TRUE,TRUE,0,3,15,1,110,11,8,4,TRUE,TRUE,3,TRUE,1,TRUE,75,"Swvu.EneFeb.","ACwvu.EneFeb.",#N/A,FALSE,FALSE,1.24,0.787401575,0.74,0.984251969,1,"","",FALSE,FALSE,FALSE,FALSE,1,#N/A,1,1,#DIV/0!,FALSE,"Rwvu.EneFeb.","Cwvu.EneFeb.",FALSE,FALSE,FALSE,1,300,300,FALSE,FALSE,TRUE,TRUE,TRUE}</definedName>
    <definedName name="ttt" hidden="1">{"INGRESOS DOLARES",#N/A,FALSE,"informes"}</definedName>
    <definedName name="TTTT" hidden="1">{#N/A,#N/A,FALSE,"informes"}</definedName>
    <definedName name="tyhjuopiwhsonjjy" hidden="1">{#N/A,#N/A,FALSE,"informes"}</definedName>
    <definedName name="tyt" hidden="1">{TRUE,TRUE,-2.75,-17.75,483,276.75,FALSE,TRUE,TRUE,TRUE,0,3,15,1,110,11,8,4,TRUE,TRUE,3,TRUE,1,TRUE,75,"Swvu.EneFeb.","ACwvu.EneFeb.",#N/A,FALSE,FALSE,1.24,0.787401575,0.74,0.984251969,1,"","",FALSE,FALSE,FALSE,FALSE,1,#N/A,1,1,#DIV/0!,FALSE,"Rwvu.EneFeb.","Cwvu.EneFeb.",FALSE,FALSE,FALSE,1,300,300,FALSE,FALSE,TRUE,TRUE,TRUE}</definedName>
    <definedName name="UA">#REF!</definedName>
    <definedName name="UN" hidden="1">{#N/A,#N/A,FALSE,"informes"}</definedName>
    <definedName name="uno">#REF!</definedName>
    <definedName name="URRA" hidden="1">{"empresa",#N/A,FALSE,"xEMPRESA"}</definedName>
    <definedName name="USD">#REF!</definedName>
    <definedName name="usrg" hidden="1">{#N/A,#N/A,FALSE,"informes"}</definedName>
    <definedName name="USS" hidden="1">{FALSE,TRUE,-2.75,-17,483,255.75,FALSE,TRUE,TRUE,TRUE,0,9,#N/A,2,#N/A,27.4237288135593,27.5384615384615,1,FALSE,FALSE,3,TRUE,1,FALSE,75,"Swvu.Formato._.Corto.","ACwvu.Formato._.Corto.",#N/A,FALSE,FALSE,0.25,0.58,0.3,0.34,2,"","",FALSE,FALSE,FALSE,FALSE,1,#N/A,1,1,FALSE,FALSE,"Rwvu.Formato._.Corto.","Cwvu.Formato._.Corto.",FALSE,FALSE,FALSE,1,300,300,FALSE,FALSE,TRUE,TRUE,TRUE}</definedName>
    <definedName name="uu" hidden="1">{"PAGOS DOLARES",#N/A,FALSE,"informes"}</definedName>
    <definedName name="uyuy" hidden="1">{"PAGOS DOLARES",#N/A,FALSE,"informes"}</definedName>
    <definedName name="v" hidden="1">{FALSE,TRUE,-2.75,-17,483,255.75,FALSE,TRUE,TRUE,TRUE,0,9,#N/A,2,#N/A,27.4237288135593,27.5384615384615,1,FALSE,FALSE,3,TRUE,1,FALSE,75,"Swvu.Formato._.Corto.","ACwvu.Formato._.Corto.",#N/A,FALSE,FALSE,0.25,0.58,0.3,0.34,2,"","",FALSE,FALSE,FALSE,FALSE,1,#N/A,1,1,FALSE,FALSE,"Rwvu.Formato._.Corto.","Cwvu.Formato._.Corto.",FALSE,FALSE,FALSE,1,300,300,FALSE,FALSE,TRUE,TRUE,TRUE}</definedName>
    <definedName name="valor">#REF!</definedName>
    <definedName name="valorpuntoIng">#REF!</definedName>
    <definedName name="VARIACIONES">#REF!</definedName>
    <definedName name="VARPIB00_">[46]SUPUESTOS!$O$20</definedName>
    <definedName name="VARPIB93_">[46]SUPUESTOS!$H$20</definedName>
    <definedName name="VARPIB94_">[46]SUPUESTOS!$I$20</definedName>
    <definedName name="VARPIB95_">[46]SUPUESTOS!$J$20</definedName>
    <definedName name="VARPIB96_">[46]SUPUESTOS!$K$20</definedName>
    <definedName name="VARPIB97_">[46]SUPUESTOS!$L$20</definedName>
    <definedName name="VARPIB98_">[46]SUPUESTOS!$M$20</definedName>
    <definedName name="VARPIB99_">[46]SUPUESTOS!$N$20</definedName>
    <definedName name="VEB">#REF!</definedName>
    <definedName name="VIGENCIA">'[7]PAGOS VIGENCIA t'!$A$2:$AS$55</definedName>
    <definedName name="Vigencia_1999">#REF!</definedName>
    <definedName name="Vigencia_2000">#REF!</definedName>
    <definedName name="Vigencia_2001">#REF!</definedName>
    <definedName name="Vigencia_2002">#REF!</definedName>
    <definedName name="vknmryspo" hidden="1">{#N/A,#N/A,FALSE,"informes"}</definedName>
    <definedName name="VKNRSKNLRSJYÑKLNHJ" hidden="1">{"PAGOS DOLARES",#N/A,FALSE,"informes"}</definedName>
    <definedName name="wrn.ACUDEC." hidden="1">{#N/A,#N/A,FALSE,"ACUM-REAL"}</definedName>
    <definedName name="wrn.eaab." hidden="1">{"eaab",#N/A,FALSE,"EAAB"}</definedName>
    <definedName name="wrn.emca." hidden="1">{"emca",#N/A,FALSE,"EMCA"}</definedName>
    <definedName name="wrn.epma." hidden="1">{"epma",#N/A,FALSE,"EPMA"}</definedName>
    <definedName name="wrn.INGRESOS._.DOLARES." hidden="1">{"INGRESOS DOLARES",#N/A,FALSE,"informes"}</definedName>
    <definedName name="wrn.INGRESOS._.PESOS." hidden="1">{#N/A,#N/A,FALSE,"informes"}</definedName>
    <definedName name="wrn.PAGOS._.DOLARES." hidden="1">{"PAGOS DOLARES",#N/A,FALSE,"informes"}</definedName>
    <definedName name="wrn.PAGOS._.PESOS." hidden="1">{#N/A,#N/A,FALSE,"informes"}</definedName>
    <definedName name="wrn.SINDEC." hidden="1">{#N/A,#N/A,FALSE,"PAC-REAL"}</definedName>
    <definedName name="wrn.TODOS." hidden="1">{"trimestre",#N/A,FALSE,"TRIMESTRE";"empresa",#N/A,FALSE,"xEMPRESA";"eaab",#N/A,FALSE,"EAAB";"epma",#N/A,FALSE,"EPMA";"emca",#N/A,FALSE,"EMCA"}</definedName>
    <definedName name="wrn.trimestre." hidden="1">{"trimestre",#N/A,FALSE,"TRIMESTRE"}</definedName>
    <definedName name="wrn.xempresa." hidden="1">{"empresa",#N/A,FALSE,"xEMPRESA"}</definedName>
    <definedName name="wvu.ComparEneMar9697." hidden="1">{TRUE,TRUE,-2.75,-17.75,483,255,FALSE,TRUE,TRUE,TRUE,0,43,#N/A,1,#N/A,9.08333333333333,25.6923076923077,1,FALSE,FALSE,3,TRUE,1,FALSE,75,"Swvu.ComparEneMar9697.","ACwvu.ComparEneMar9697.",#N/A,FALSE,FALSE,1.78,0.787401575,0.74,0.984251969,2,"","",FALSE,FALSE,FALSE,FALSE,1,#N/A,1,1,"=R3C3:R96C47",FALSE,"Rwvu.ComparEneMar9697.","Cwvu.ComparEneMar9697.",FALSE,FALSE,FALSE,1,300,300,FALSE,FALSE,TRUE,TRUE,TRUE}</definedName>
    <definedName name="wvu.EneFeb." hidden="1">{TRUE,TRUE,-2.75,-17.75,483,276.75,FALSE,TRUE,TRUE,TRUE,0,3,15,1,110,11,8,4,TRUE,TRUE,3,TRUE,1,TRUE,75,"Swvu.EneFeb.","ACwvu.EneFeb.",#N/A,FALSE,FALSE,1.24,0.787401575,0.74,0.984251969,1,"","",FALSE,FALSE,FALSE,FALSE,1,#N/A,1,1,#DIV/0!,FALSE,"Rwvu.EneFeb.","Cwvu.EneFeb.",FALSE,FALSE,FALSE,1,300,300,FALSE,FALSE,TRUE,TRUE,TRUE}</definedName>
    <definedName name="wvu.Formato._.Corto." hidden="1">{FALSE,TRUE,-2.75,-17,483,255.75,FALSE,TRUE,TRUE,TRUE,0,9,#N/A,2,#N/A,27.4237288135593,27.5384615384615,1,FALSE,FALSE,3,TRUE,1,FALSE,75,"Swvu.Formato._.Corto.","ACwvu.Formato._.Corto.",#N/A,FALSE,FALSE,0.25,0.58,0.3,0.34,2,"","",FALSE,FALSE,FALSE,FALSE,1,#N/A,1,1,FALSE,FALSE,"Rwvu.Formato._.Corto.","Cwvu.Formato._.Corto.",FALSE,FALSE,FALSE,1,300,300,FALSE,FALSE,TRUE,TRUE,TRUE}</definedName>
    <definedName name="wvu.Formato._.Total." hidden="1">{TRUE,TRUE,-2.75,-17,483,276.75,FALSE,TRUE,TRUE,TRUE,0,2,#N/A,1,#N/A,12.5875,23.9230769230769,1,FALSE,FALSE,3,TRUE,1,FALSE,75,"Swvu.Formato._.Total.","ACwvu.Formato._.Total.",#N/A,FALSE,FALSE,1.78,0.787401575,0.74,0.984251969,1,"","",FALSE,FALSE,FALSE,FALSE,1,#N/A,1,1,"=R3C3:R149C30",FALSE,"Rwvu.Formato._.Total.","Cwvu.Formato._.Total.",FALSE,FALSE,FALSE,5,300,300,FALSE,FALSE,TRUE,TRUE,TRUE}</definedName>
    <definedName name="wvu.OPEF._.96." hidden="1">{TRUE,TRUE,-2.75,-17.75,483,276.75,FALSE,TRUE,TRUE,TRUE,0,1,#N/A,4,#N/A,8.57142857142857,19.625,1,FALSE,FALSE,3,TRUE,1,FALSE,75,"Swvu.OPEF._.96.","ACwvu.OPEF._.96.",#N/A,FALSE,FALSE,1.88,0.787401575,0.39,0.6,1,"","",FALSE,FALSE,FALSE,FALSE,1,#N/A,1,1,"=R4C2:R117C13",FALSE,"Rwvu.OPEF._.96.",#N/A,FALSE,FALSE,FALSE,5,300,300,FALSE,FALSE,TRUE,TRUE,TRUE}</definedName>
    <definedName name="wvu.OPEF._.97." hidden="1">{TRUE,TRUE,-2.75,-17.75,483,276.75,FALSE,TRUE,TRUE,TRUE,0,2,#N/A,1,#N/A,6.24489795918367,20,1,FALSE,FALSE,3,TRUE,1,FALSE,75,"Swvu.OPEF._.97.","ACwvu.OPEF._.97.",#N/A,FALSE,FALSE,1.88,0.787401575,0.39,1.56,1,"","",FALSE,FALSE,FALSE,FALSE,1,#N/A,1,1,"=R4C2:R117C9",FALSE,"Rwvu.OPEF._.97.",#N/A,FALSE,FALSE,FALSE,5,300,300,FALSE,FALSE,TRUE,TRUE,TRUE}</definedName>
    <definedName name="WWW" hidden="1">{TRUE,TRUE,-2.75,-17.75,483,276.75,FALSE,TRUE,TRUE,TRUE,0,1,#N/A,4,#N/A,8.57142857142857,19.625,1,FALSE,FALSE,3,TRUE,1,FALSE,75,"Swvu.OPEF._.96.","ACwvu.OPEF._.96.",#N/A,FALSE,FALSE,1.88,0.787401575,0.39,0.6,1,"","",FALSE,FALSE,FALSE,FALSE,1,#N/A,1,1,"=R4C2:R117C13",FALSE,"Rwvu.OPEF._.96.",#N/A,FALSE,FALSE,FALSE,5,300,300,FALSE,FALSE,TRUE,TRUE,TRUE}</definedName>
    <definedName name="XIT" hidden="1">{"PAGOS DOLARES",#N/A,FALSE,"informes"}</definedName>
    <definedName name="XXX" hidden="1">{"epma",#N/A,FALSE,"EPMA"}</definedName>
    <definedName name="xxxx">'[58]REZAGO anterior'!$AB$2:$AI$101</definedName>
    <definedName name="yjwi4ojonpiyjioha" hidden="1">{#N/A,#N/A,FALSE,"informes"}</definedName>
    <definedName name="YRE">[1]ENTRADA!#REF!</definedName>
    <definedName name="YU" hidden="1">{#N/A,#N/A,FALSE,"informes"}</definedName>
    <definedName name="YUD">#REF!</definedName>
    <definedName name="YUR" hidden="1">{"INGRESOS DOLARES",#N/A,FALSE,"informes"}</definedName>
    <definedName name="yuy" hidden="1">{TRUE,TRUE,-2.75,-17.75,483,276.75,FALSE,TRUE,TRUE,TRUE,0,3,15,1,110,11,8,4,TRUE,TRUE,3,TRUE,1,TRUE,75,"Swvu.EneFeb.","ACwvu.EneFeb.",#N/A,FALSE,FALSE,1.24,0.787401575,0.74,0.984251969,1,"","",FALSE,FALSE,FALSE,FALSE,1,#N/A,1,1,#DIV/0!,FALSE,"Rwvu.EneFeb.","Cwvu.EneFeb.",FALSE,FALSE,FALSE,1,300,300,FALSE,FALSE,TRUE,TRUE,TRUE}</definedName>
    <definedName name="yy">#REF!</definedName>
    <definedName name="yyii">#REF!</definedName>
    <definedName name="Z">'[16]CUA1-3'!#REF!</definedName>
    <definedName name="Z_91E95AE5_DCC2_11D0_8DF1_00805F2A002D_.wvu.Cols" hidden="1">'[36]Seguimiento CSF'!$L$1:$N$65536,'[36]Seguimiento CSF'!$R$1:$BU$65536</definedName>
    <definedName name="Z_91E95AE6_DCC2_11D0_8DF1_00805F2A002D_.wvu.Cols" hidden="1">'[36]Seguimiento CSF'!$L$1:$N$65536,'[36]Seguimiento CSF'!$Q$1:$AD$65536</definedName>
    <definedName name="Z_91E95AE6_DCC2_11D0_8DF1_00805F2A002D_.wvu.Rows" hidden="1">'[36]Seguimiento CSF'!#REF!,'[36]Seguimiento CSF'!#REF!</definedName>
    <definedName name="Z_91E95AE7_DCC2_11D0_8DF1_00805F2A002D_.wvu.Cols" hidden="1">'[36]Resumen MES OPEF'!$C$1:$C$65536,'[36]Resumen MES OPEF'!$N$1:$N$65536,'[36]Resumen MES OPEF'!$Y$1:$Y$65536,'[36]Resumen MES OPEF'!$AL$1:$AL$65536,'[36]Resumen MES OPEF'!$AV$1:$AV$65536,'[36]Resumen MES OPEF'!$BG$1:$BG$65536,'[36]Resumen MES OPEF'!$BR$1:$BR$65536,'[36]Resumen MES OPEF'!$CC$1:$CC$65536</definedName>
    <definedName name="Z_91E95AE8_DCC2_11D0_8DF1_00805F2A002D_.wvu.Cols" hidden="1">'[36]Seguimiento CSF'!$L$1:$N$65536,'[36]Seguimiento CSF'!$R$1:$AD$65536,'[36]Seguimiento CSF'!$AY$1:$AY$65536,'[36]Seguimiento CSF'!$BH$1:$BH$65536,'[36]Seguimiento CSF'!$BQ$1:$BQ$65536</definedName>
    <definedName name="Z_91E95AE9_DCC2_11D0_8DF1_00805F2A002D_.wvu.Cols" hidden="1">'[36]Seguimiento CSF'!$L$1:$N$65536,'[36]Seguimiento CSF'!$R$1:$AD$65536,'[36]Seguimiento CSF'!$AH$1:$AY$65536,'[36]Seguimiento CSF'!$BA$1:$BH$65536,'[36]Seguimiento CSF'!$BJ$1:$BQ$65536,'[36]Seguimiento CSF'!$BS$1:$CF$65536</definedName>
    <definedName name="Z_91E95AEB_DCC2_11D0_8DF1_00805F2A002D_.wvu.Cols" hidden="1">'[36]Resumen OPEF'!$E$1:$J$65536,'[36]Resumen OPEF'!$M$1:$Q$65536</definedName>
    <definedName name="Z_91E95AEC_DCC2_11D0_8DF1_00805F2A002D_.wvu.Cols" hidden="1">'[36]Resumen OPEF'!$C$1:$C$65536,'[36]Resumen OPEF'!$E$1:$E$65536,'[36]Resumen OPEF'!$H$1:$I$65536,'[36]Resumen OPEF'!$K$1:$L$65536,'[36]Resumen OPEF'!$O$1:$O$65536</definedName>
  </definedNames>
  <calcPr calcId="191029"/>
  <pivotCaches>
    <pivotCache cacheId="25" r:id="rId62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V2388" i="1" l="1"/>
  <c r="U2388" i="1"/>
  <c r="T2388" i="1"/>
  <c r="S2388" i="1"/>
  <c r="R2388" i="1"/>
  <c r="Q2388" i="1"/>
  <c r="V2387" i="1"/>
  <c r="U2387" i="1"/>
  <c r="T2387" i="1"/>
  <c r="S2387" i="1"/>
  <c r="R2387" i="1"/>
  <c r="Q2387" i="1"/>
  <c r="V2386" i="1"/>
  <c r="U2386" i="1"/>
  <c r="T2386" i="1"/>
  <c r="S2386" i="1"/>
  <c r="R2386" i="1"/>
  <c r="Q2386" i="1"/>
  <c r="V2385" i="1"/>
  <c r="U2385" i="1"/>
  <c r="T2385" i="1"/>
  <c r="S2385" i="1"/>
  <c r="R2385" i="1"/>
  <c r="Q2385" i="1"/>
  <c r="V2384" i="1"/>
  <c r="U2384" i="1"/>
  <c r="T2384" i="1"/>
  <c r="S2384" i="1"/>
  <c r="R2384" i="1"/>
  <c r="Q2384" i="1"/>
  <c r="V2383" i="1"/>
  <c r="U2383" i="1"/>
  <c r="T2383" i="1"/>
  <c r="S2383" i="1"/>
  <c r="R2383" i="1"/>
  <c r="Q2383" i="1"/>
  <c r="V2382" i="1"/>
  <c r="U2382" i="1"/>
  <c r="T2382" i="1"/>
  <c r="S2382" i="1"/>
  <c r="R2382" i="1"/>
  <c r="Q2382" i="1"/>
  <c r="V2381" i="1"/>
  <c r="U2381" i="1"/>
  <c r="T2381" i="1"/>
  <c r="S2381" i="1"/>
  <c r="R2381" i="1"/>
  <c r="Q2381" i="1"/>
  <c r="V2380" i="1"/>
  <c r="U2380" i="1"/>
  <c r="T2380" i="1"/>
  <c r="S2380" i="1"/>
  <c r="R2380" i="1"/>
  <c r="Q2380" i="1"/>
  <c r="V2379" i="1"/>
  <c r="U2379" i="1"/>
  <c r="T2379" i="1"/>
  <c r="S2379" i="1"/>
  <c r="R2379" i="1"/>
  <c r="Q2379" i="1"/>
  <c r="V2378" i="1"/>
  <c r="U2378" i="1"/>
  <c r="T2378" i="1"/>
  <c r="S2378" i="1"/>
  <c r="R2378" i="1"/>
  <c r="Q2378" i="1"/>
  <c r="V2377" i="1"/>
  <c r="U2377" i="1"/>
  <c r="T2377" i="1"/>
  <c r="S2377" i="1"/>
  <c r="R2377" i="1"/>
  <c r="Q2377" i="1"/>
  <c r="V2376" i="1"/>
  <c r="U2376" i="1"/>
  <c r="T2376" i="1"/>
  <c r="S2376" i="1"/>
  <c r="R2376" i="1"/>
  <c r="Q2376" i="1"/>
  <c r="V2375" i="1"/>
  <c r="U2375" i="1"/>
  <c r="T2375" i="1"/>
  <c r="S2375" i="1"/>
  <c r="R2375" i="1"/>
  <c r="Q2375" i="1"/>
  <c r="V2374" i="1"/>
  <c r="U2374" i="1"/>
  <c r="T2374" i="1"/>
  <c r="S2374" i="1"/>
  <c r="R2374" i="1"/>
  <c r="Q2374" i="1"/>
  <c r="V2373" i="1"/>
  <c r="U2373" i="1"/>
  <c r="T2373" i="1"/>
  <c r="S2373" i="1"/>
  <c r="R2373" i="1"/>
  <c r="Q2373" i="1"/>
  <c r="V2372" i="1"/>
  <c r="U2372" i="1"/>
  <c r="T2372" i="1"/>
  <c r="S2372" i="1"/>
  <c r="R2372" i="1"/>
  <c r="Q2372" i="1"/>
  <c r="V2371" i="1"/>
  <c r="U2371" i="1"/>
  <c r="T2371" i="1"/>
  <c r="S2371" i="1"/>
  <c r="R2371" i="1"/>
  <c r="Q2371" i="1"/>
  <c r="V2370" i="1"/>
  <c r="U2370" i="1"/>
  <c r="T2370" i="1"/>
  <c r="S2370" i="1"/>
  <c r="R2370" i="1"/>
  <c r="Q2370" i="1"/>
  <c r="V2369" i="1"/>
  <c r="U2369" i="1"/>
  <c r="T2369" i="1"/>
  <c r="S2369" i="1"/>
  <c r="R2369" i="1"/>
  <c r="Q2369" i="1"/>
  <c r="V2368" i="1"/>
  <c r="U2368" i="1"/>
  <c r="T2368" i="1"/>
  <c r="S2368" i="1"/>
  <c r="R2368" i="1"/>
  <c r="Q2368" i="1"/>
  <c r="V2367" i="1"/>
  <c r="U2367" i="1"/>
  <c r="T2367" i="1"/>
  <c r="S2367" i="1"/>
  <c r="R2367" i="1"/>
  <c r="Q2367" i="1"/>
  <c r="V2366" i="1"/>
  <c r="U2366" i="1"/>
  <c r="T2366" i="1"/>
  <c r="S2366" i="1"/>
  <c r="R2366" i="1"/>
  <c r="Q2366" i="1"/>
  <c r="V2365" i="1"/>
  <c r="U2365" i="1"/>
  <c r="T2365" i="1"/>
  <c r="S2365" i="1"/>
  <c r="R2365" i="1"/>
  <c r="Q2365" i="1"/>
  <c r="V2364" i="1"/>
  <c r="U2364" i="1"/>
  <c r="T2364" i="1"/>
  <c r="S2364" i="1"/>
  <c r="R2364" i="1"/>
  <c r="Q2364" i="1"/>
  <c r="V2363" i="1"/>
  <c r="U2363" i="1"/>
  <c r="T2363" i="1"/>
  <c r="S2363" i="1"/>
  <c r="R2363" i="1"/>
  <c r="Q2363" i="1"/>
  <c r="V2362" i="1"/>
  <c r="U2362" i="1"/>
  <c r="T2362" i="1"/>
  <c r="S2362" i="1"/>
  <c r="R2362" i="1"/>
  <c r="Q2362" i="1"/>
  <c r="V2361" i="1"/>
  <c r="U2361" i="1"/>
  <c r="T2361" i="1"/>
  <c r="S2361" i="1"/>
  <c r="R2361" i="1"/>
  <c r="Q2361" i="1"/>
  <c r="V2360" i="1"/>
  <c r="U2360" i="1"/>
  <c r="T2360" i="1"/>
  <c r="S2360" i="1"/>
  <c r="R2360" i="1"/>
  <c r="Q2360" i="1"/>
  <c r="V2359" i="1"/>
  <c r="U2359" i="1"/>
  <c r="T2359" i="1"/>
  <c r="S2359" i="1"/>
  <c r="R2359" i="1"/>
  <c r="Q2359" i="1"/>
  <c r="V2358" i="1"/>
  <c r="U2358" i="1"/>
  <c r="T2358" i="1"/>
  <c r="S2358" i="1"/>
  <c r="R2358" i="1"/>
  <c r="Q2358" i="1"/>
  <c r="V2357" i="1"/>
  <c r="U2357" i="1"/>
  <c r="T2357" i="1"/>
  <c r="S2357" i="1"/>
  <c r="R2357" i="1"/>
  <c r="Q2357" i="1"/>
  <c r="V2356" i="1"/>
  <c r="U2356" i="1"/>
  <c r="T2356" i="1"/>
  <c r="S2356" i="1"/>
  <c r="R2356" i="1"/>
  <c r="Q2356" i="1"/>
  <c r="V2355" i="1"/>
  <c r="U2355" i="1"/>
  <c r="T2355" i="1"/>
  <c r="S2355" i="1"/>
  <c r="R2355" i="1"/>
  <c r="Q2355" i="1"/>
  <c r="V2354" i="1"/>
  <c r="U2354" i="1"/>
  <c r="T2354" i="1"/>
  <c r="S2354" i="1"/>
  <c r="R2354" i="1"/>
  <c r="Q2354" i="1"/>
  <c r="V2353" i="1"/>
  <c r="U2353" i="1"/>
  <c r="T2353" i="1"/>
  <c r="S2353" i="1"/>
  <c r="R2353" i="1"/>
  <c r="Q2353" i="1"/>
  <c r="V2352" i="1"/>
  <c r="U2352" i="1"/>
  <c r="T2352" i="1"/>
  <c r="S2352" i="1"/>
  <c r="R2352" i="1"/>
  <c r="Q2352" i="1"/>
  <c r="V2351" i="1"/>
  <c r="U2351" i="1"/>
  <c r="T2351" i="1"/>
  <c r="S2351" i="1"/>
  <c r="R2351" i="1"/>
  <c r="Q2351" i="1"/>
  <c r="V2350" i="1"/>
  <c r="U2350" i="1"/>
  <c r="T2350" i="1"/>
  <c r="S2350" i="1"/>
  <c r="R2350" i="1"/>
  <c r="Q2350" i="1"/>
  <c r="V2349" i="1"/>
  <c r="U2349" i="1"/>
  <c r="T2349" i="1"/>
  <c r="S2349" i="1"/>
  <c r="R2349" i="1"/>
  <c r="Q2349" i="1"/>
  <c r="V2348" i="1"/>
  <c r="U2348" i="1"/>
  <c r="T2348" i="1"/>
  <c r="S2348" i="1"/>
  <c r="R2348" i="1"/>
  <c r="Q2348" i="1"/>
  <c r="V2347" i="1"/>
  <c r="U2347" i="1"/>
  <c r="T2347" i="1"/>
  <c r="S2347" i="1"/>
  <c r="R2347" i="1"/>
  <c r="Q2347" i="1"/>
  <c r="V2346" i="1"/>
  <c r="U2346" i="1"/>
  <c r="T2346" i="1"/>
  <c r="S2346" i="1"/>
  <c r="R2346" i="1"/>
  <c r="Q2346" i="1"/>
  <c r="V2345" i="1"/>
  <c r="U2345" i="1"/>
  <c r="T2345" i="1"/>
  <c r="S2345" i="1"/>
  <c r="R2345" i="1"/>
  <c r="Q2345" i="1"/>
  <c r="V2344" i="1"/>
  <c r="U2344" i="1"/>
  <c r="T2344" i="1"/>
  <c r="S2344" i="1"/>
  <c r="R2344" i="1"/>
  <c r="Q2344" i="1"/>
  <c r="V2343" i="1"/>
  <c r="U2343" i="1"/>
  <c r="T2343" i="1"/>
  <c r="S2343" i="1"/>
  <c r="R2343" i="1"/>
  <c r="Q2343" i="1"/>
  <c r="V2342" i="1"/>
  <c r="U2342" i="1"/>
  <c r="T2342" i="1"/>
  <c r="S2342" i="1"/>
  <c r="R2342" i="1"/>
  <c r="Q2342" i="1"/>
  <c r="V2341" i="1"/>
  <c r="U2341" i="1"/>
  <c r="T2341" i="1"/>
  <c r="S2341" i="1"/>
  <c r="R2341" i="1"/>
  <c r="Q2341" i="1"/>
  <c r="V2340" i="1"/>
  <c r="U2340" i="1"/>
  <c r="T2340" i="1"/>
  <c r="S2340" i="1"/>
  <c r="R2340" i="1"/>
  <c r="Q2340" i="1"/>
  <c r="V2339" i="1"/>
  <c r="U2339" i="1"/>
  <c r="T2339" i="1"/>
  <c r="S2339" i="1"/>
  <c r="R2339" i="1"/>
  <c r="Q2339" i="1"/>
  <c r="V2338" i="1"/>
  <c r="U2338" i="1"/>
  <c r="T2338" i="1"/>
  <c r="S2338" i="1"/>
  <c r="R2338" i="1"/>
  <c r="Q2338" i="1"/>
  <c r="V2337" i="1"/>
  <c r="U2337" i="1"/>
  <c r="T2337" i="1"/>
  <c r="S2337" i="1"/>
  <c r="R2337" i="1"/>
  <c r="Q2337" i="1"/>
  <c r="V2336" i="1"/>
  <c r="U2336" i="1"/>
  <c r="T2336" i="1"/>
  <c r="S2336" i="1"/>
  <c r="R2336" i="1"/>
  <c r="Q2336" i="1"/>
  <c r="V2335" i="1"/>
  <c r="U2335" i="1"/>
  <c r="T2335" i="1"/>
  <c r="S2335" i="1"/>
  <c r="R2335" i="1"/>
  <c r="Q2335" i="1"/>
  <c r="V2334" i="1"/>
  <c r="U2334" i="1"/>
  <c r="T2334" i="1"/>
  <c r="S2334" i="1"/>
  <c r="R2334" i="1"/>
  <c r="Q2334" i="1"/>
  <c r="V2333" i="1"/>
  <c r="U2333" i="1"/>
  <c r="T2333" i="1"/>
  <c r="S2333" i="1"/>
  <c r="R2333" i="1"/>
  <c r="Q2333" i="1"/>
  <c r="V2332" i="1"/>
  <c r="U2332" i="1"/>
  <c r="T2332" i="1"/>
  <c r="S2332" i="1"/>
  <c r="R2332" i="1"/>
  <c r="Q2332" i="1"/>
  <c r="V2331" i="1"/>
  <c r="U2331" i="1"/>
  <c r="T2331" i="1"/>
  <c r="S2331" i="1"/>
  <c r="R2331" i="1"/>
  <c r="Q2331" i="1"/>
  <c r="V2330" i="1"/>
  <c r="U2330" i="1"/>
  <c r="T2330" i="1"/>
  <c r="S2330" i="1"/>
  <c r="R2330" i="1"/>
  <c r="Q2330" i="1"/>
  <c r="V2329" i="1"/>
  <c r="U2329" i="1"/>
  <c r="T2329" i="1"/>
  <c r="S2329" i="1"/>
  <c r="R2329" i="1"/>
  <c r="Q2329" i="1"/>
  <c r="V2328" i="1"/>
  <c r="U2328" i="1"/>
  <c r="T2328" i="1"/>
  <c r="S2328" i="1"/>
  <c r="R2328" i="1"/>
  <c r="Q2328" i="1"/>
  <c r="V2327" i="1"/>
  <c r="U2327" i="1"/>
  <c r="T2327" i="1"/>
  <c r="S2327" i="1"/>
  <c r="R2327" i="1"/>
  <c r="Q2327" i="1"/>
  <c r="V2326" i="1"/>
  <c r="U2326" i="1"/>
  <c r="T2326" i="1"/>
  <c r="S2326" i="1"/>
  <c r="R2326" i="1"/>
  <c r="Q2326" i="1"/>
  <c r="V2325" i="1"/>
  <c r="U2325" i="1"/>
  <c r="T2325" i="1"/>
  <c r="S2325" i="1"/>
  <c r="R2325" i="1"/>
  <c r="Q2325" i="1"/>
  <c r="V2324" i="1"/>
  <c r="U2324" i="1"/>
  <c r="T2324" i="1"/>
  <c r="S2324" i="1"/>
  <c r="R2324" i="1"/>
  <c r="Q2324" i="1"/>
  <c r="V2323" i="1"/>
  <c r="U2323" i="1"/>
  <c r="T2323" i="1"/>
  <c r="S2323" i="1"/>
  <c r="R2323" i="1"/>
  <c r="Q2323" i="1"/>
  <c r="V2322" i="1"/>
  <c r="U2322" i="1"/>
  <c r="T2322" i="1"/>
  <c r="S2322" i="1"/>
  <c r="R2322" i="1"/>
  <c r="Q2322" i="1"/>
  <c r="V2321" i="1"/>
  <c r="U2321" i="1"/>
  <c r="T2321" i="1"/>
  <c r="S2321" i="1"/>
  <c r="R2321" i="1"/>
  <c r="Q2321" i="1"/>
  <c r="V2320" i="1"/>
  <c r="U2320" i="1"/>
  <c r="T2320" i="1"/>
  <c r="S2320" i="1"/>
  <c r="R2320" i="1"/>
  <c r="Q2320" i="1"/>
  <c r="V2319" i="1"/>
  <c r="U2319" i="1"/>
  <c r="T2319" i="1"/>
  <c r="S2319" i="1"/>
  <c r="R2319" i="1"/>
  <c r="Q2319" i="1"/>
  <c r="V2318" i="1"/>
  <c r="U2318" i="1"/>
  <c r="T2318" i="1"/>
  <c r="S2318" i="1"/>
  <c r="R2318" i="1"/>
  <c r="Q2318" i="1"/>
  <c r="V2317" i="1"/>
  <c r="U2317" i="1"/>
  <c r="T2317" i="1"/>
  <c r="S2317" i="1"/>
  <c r="R2317" i="1"/>
  <c r="Q2317" i="1"/>
  <c r="V2316" i="1"/>
  <c r="U2316" i="1"/>
  <c r="T2316" i="1"/>
  <c r="S2316" i="1"/>
  <c r="R2316" i="1"/>
  <c r="Q2316" i="1"/>
  <c r="V2315" i="1"/>
  <c r="U2315" i="1"/>
  <c r="T2315" i="1"/>
  <c r="S2315" i="1"/>
  <c r="R2315" i="1"/>
  <c r="Q2315" i="1"/>
  <c r="V2314" i="1"/>
  <c r="U2314" i="1"/>
  <c r="T2314" i="1"/>
  <c r="S2314" i="1"/>
  <c r="R2314" i="1"/>
  <c r="Q2314" i="1"/>
  <c r="V2313" i="1"/>
  <c r="U2313" i="1"/>
  <c r="T2313" i="1"/>
  <c r="S2313" i="1"/>
  <c r="R2313" i="1"/>
  <c r="Q2313" i="1"/>
  <c r="V2312" i="1"/>
  <c r="U2312" i="1"/>
  <c r="T2312" i="1"/>
  <c r="S2312" i="1"/>
  <c r="R2312" i="1"/>
  <c r="Q2312" i="1"/>
  <c r="V2311" i="1"/>
  <c r="U2311" i="1"/>
  <c r="T2311" i="1"/>
  <c r="S2311" i="1"/>
  <c r="R2311" i="1"/>
  <c r="Q2311" i="1"/>
  <c r="V2310" i="1"/>
  <c r="U2310" i="1"/>
  <c r="T2310" i="1"/>
  <c r="S2310" i="1"/>
  <c r="R2310" i="1"/>
  <c r="Q2310" i="1"/>
  <c r="V2309" i="1"/>
  <c r="U2309" i="1"/>
  <c r="T2309" i="1"/>
  <c r="S2309" i="1"/>
  <c r="R2309" i="1"/>
  <c r="Q2309" i="1"/>
  <c r="V2308" i="1"/>
  <c r="U2308" i="1"/>
  <c r="T2308" i="1"/>
  <c r="S2308" i="1"/>
  <c r="R2308" i="1"/>
  <c r="Q2308" i="1"/>
  <c r="V2307" i="1"/>
  <c r="U2307" i="1"/>
  <c r="T2307" i="1"/>
  <c r="S2307" i="1"/>
  <c r="R2307" i="1"/>
  <c r="Q2307" i="1"/>
  <c r="V2306" i="1"/>
  <c r="U2306" i="1"/>
  <c r="T2306" i="1"/>
  <c r="S2306" i="1"/>
  <c r="R2306" i="1"/>
  <c r="Q2306" i="1"/>
  <c r="V2305" i="1"/>
  <c r="U2305" i="1"/>
  <c r="T2305" i="1"/>
  <c r="S2305" i="1"/>
  <c r="R2305" i="1"/>
  <c r="Q2305" i="1"/>
  <c r="V2304" i="1"/>
  <c r="U2304" i="1"/>
  <c r="T2304" i="1"/>
  <c r="S2304" i="1"/>
  <c r="R2304" i="1"/>
  <c r="Q2304" i="1"/>
  <c r="V2303" i="1"/>
  <c r="U2303" i="1"/>
  <c r="T2303" i="1"/>
  <c r="S2303" i="1"/>
  <c r="R2303" i="1"/>
  <c r="Q2303" i="1"/>
  <c r="V2302" i="1"/>
  <c r="U2302" i="1"/>
  <c r="T2302" i="1"/>
  <c r="S2302" i="1"/>
  <c r="R2302" i="1"/>
  <c r="Q2302" i="1"/>
  <c r="V2301" i="1"/>
  <c r="U2301" i="1"/>
  <c r="T2301" i="1"/>
  <c r="S2301" i="1"/>
  <c r="R2301" i="1"/>
  <c r="Q2301" i="1"/>
  <c r="V2300" i="1"/>
  <c r="U2300" i="1"/>
  <c r="T2300" i="1"/>
  <c r="S2300" i="1"/>
  <c r="R2300" i="1"/>
  <c r="Q2300" i="1"/>
  <c r="V2299" i="1"/>
  <c r="U2299" i="1"/>
  <c r="T2299" i="1"/>
  <c r="S2299" i="1"/>
  <c r="R2299" i="1"/>
  <c r="Q2299" i="1"/>
  <c r="V2298" i="1"/>
  <c r="U2298" i="1"/>
  <c r="T2298" i="1"/>
  <c r="S2298" i="1"/>
  <c r="R2298" i="1"/>
  <c r="Q2298" i="1"/>
  <c r="V2297" i="1"/>
  <c r="U2297" i="1"/>
  <c r="T2297" i="1"/>
  <c r="S2297" i="1"/>
  <c r="R2297" i="1"/>
  <c r="Q2297" i="1"/>
  <c r="V2296" i="1"/>
  <c r="U2296" i="1"/>
  <c r="T2296" i="1"/>
  <c r="S2296" i="1"/>
  <c r="R2296" i="1"/>
  <c r="Q2296" i="1"/>
  <c r="V2295" i="1"/>
  <c r="U2295" i="1"/>
  <c r="T2295" i="1"/>
  <c r="S2295" i="1"/>
  <c r="R2295" i="1"/>
  <c r="Q2295" i="1"/>
  <c r="V2294" i="1"/>
  <c r="U2294" i="1"/>
  <c r="T2294" i="1"/>
  <c r="S2294" i="1"/>
  <c r="R2294" i="1"/>
  <c r="Q2294" i="1"/>
  <c r="V2293" i="1"/>
  <c r="U2293" i="1"/>
  <c r="T2293" i="1"/>
  <c r="S2293" i="1"/>
  <c r="R2293" i="1"/>
  <c r="Q2293" i="1"/>
  <c r="V2292" i="1"/>
  <c r="U2292" i="1"/>
  <c r="T2292" i="1"/>
  <c r="S2292" i="1"/>
  <c r="R2292" i="1"/>
  <c r="Q2292" i="1"/>
  <c r="V2291" i="1"/>
  <c r="U2291" i="1"/>
  <c r="T2291" i="1"/>
  <c r="S2291" i="1"/>
  <c r="R2291" i="1"/>
  <c r="Q2291" i="1"/>
  <c r="V2290" i="1"/>
  <c r="U2290" i="1"/>
  <c r="T2290" i="1"/>
  <c r="S2290" i="1"/>
  <c r="R2290" i="1"/>
  <c r="Q2290" i="1"/>
  <c r="V2289" i="1"/>
  <c r="U2289" i="1"/>
  <c r="T2289" i="1"/>
  <c r="S2289" i="1"/>
  <c r="R2289" i="1"/>
  <c r="Q2289" i="1"/>
  <c r="V2288" i="1"/>
  <c r="U2288" i="1"/>
  <c r="T2288" i="1"/>
  <c r="S2288" i="1"/>
  <c r="R2288" i="1"/>
  <c r="Q2288" i="1"/>
  <c r="V2287" i="1"/>
  <c r="U2287" i="1"/>
  <c r="T2287" i="1"/>
  <c r="S2287" i="1"/>
  <c r="R2287" i="1"/>
  <c r="Q2287" i="1"/>
  <c r="V2286" i="1"/>
  <c r="U2286" i="1"/>
  <c r="T2286" i="1"/>
  <c r="S2286" i="1"/>
  <c r="R2286" i="1"/>
  <c r="Q2286" i="1"/>
  <c r="V2285" i="1"/>
  <c r="U2285" i="1"/>
  <c r="T2285" i="1"/>
  <c r="S2285" i="1"/>
  <c r="R2285" i="1"/>
  <c r="Q2285" i="1"/>
  <c r="V2284" i="1"/>
  <c r="U2284" i="1"/>
  <c r="T2284" i="1"/>
  <c r="S2284" i="1"/>
  <c r="R2284" i="1"/>
  <c r="Q2284" i="1"/>
  <c r="V2283" i="1"/>
  <c r="U2283" i="1"/>
  <c r="T2283" i="1"/>
  <c r="S2283" i="1"/>
  <c r="R2283" i="1"/>
  <c r="Q2283" i="1"/>
  <c r="V2282" i="1"/>
  <c r="U2282" i="1"/>
  <c r="T2282" i="1"/>
  <c r="S2282" i="1"/>
  <c r="R2282" i="1"/>
  <c r="Q2282" i="1"/>
  <c r="V2281" i="1"/>
  <c r="U2281" i="1"/>
  <c r="T2281" i="1"/>
  <c r="S2281" i="1"/>
  <c r="R2281" i="1"/>
  <c r="Q2281" i="1"/>
  <c r="V2280" i="1"/>
  <c r="U2280" i="1"/>
  <c r="T2280" i="1"/>
  <c r="S2280" i="1"/>
  <c r="R2280" i="1"/>
  <c r="Q2280" i="1"/>
  <c r="V2279" i="1"/>
  <c r="U2279" i="1"/>
  <c r="T2279" i="1"/>
  <c r="S2279" i="1"/>
  <c r="R2279" i="1"/>
  <c r="Q2279" i="1"/>
  <c r="V2278" i="1"/>
  <c r="U2278" i="1"/>
  <c r="T2278" i="1"/>
  <c r="S2278" i="1"/>
  <c r="R2278" i="1"/>
  <c r="Q2278" i="1"/>
  <c r="V2277" i="1"/>
  <c r="U2277" i="1"/>
  <c r="T2277" i="1"/>
  <c r="S2277" i="1"/>
  <c r="R2277" i="1"/>
  <c r="Q2277" i="1"/>
  <c r="V2276" i="1"/>
  <c r="U2276" i="1"/>
  <c r="T2276" i="1"/>
  <c r="S2276" i="1"/>
  <c r="R2276" i="1"/>
  <c r="Q2276" i="1"/>
  <c r="V2275" i="1"/>
  <c r="U2275" i="1"/>
  <c r="T2275" i="1"/>
  <c r="S2275" i="1"/>
  <c r="R2275" i="1"/>
  <c r="Q2275" i="1"/>
  <c r="V2274" i="1"/>
  <c r="U2274" i="1"/>
  <c r="T2274" i="1"/>
  <c r="S2274" i="1"/>
  <c r="R2274" i="1"/>
  <c r="Q2274" i="1"/>
  <c r="V2273" i="1"/>
  <c r="U2273" i="1"/>
  <c r="T2273" i="1"/>
  <c r="S2273" i="1"/>
  <c r="R2273" i="1"/>
  <c r="Q2273" i="1"/>
  <c r="V2272" i="1"/>
  <c r="U2272" i="1"/>
  <c r="T2272" i="1"/>
  <c r="S2272" i="1"/>
  <c r="R2272" i="1"/>
  <c r="Q2272" i="1"/>
  <c r="V2271" i="1"/>
  <c r="U2271" i="1"/>
  <c r="T2271" i="1"/>
  <c r="S2271" i="1"/>
  <c r="R2271" i="1"/>
  <c r="Q2271" i="1"/>
  <c r="V2270" i="1"/>
  <c r="U2270" i="1"/>
  <c r="T2270" i="1"/>
  <c r="S2270" i="1"/>
  <c r="R2270" i="1"/>
  <c r="Q2270" i="1"/>
  <c r="V2269" i="1"/>
  <c r="U2269" i="1"/>
  <c r="T2269" i="1"/>
  <c r="S2269" i="1"/>
  <c r="R2269" i="1"/>
  <c r="Q2269" i="1"/>
  <c r="V2268" i="1"/>
  <c r="U2268" i="1"/>
  <c r="T2268" i="1"/>
  <c r="S2268" i="1"/>
  <c r="R2268" i="1"/>
  <c r="Q2268" i="1"/>
  <c r="V2267" i="1"/>
  <c r="U2267" i="1"/>
  <c r="T2267" i="1"/>
  <c r="S2267" i="1"/>
  <c r="R2267" i="1"/>
  <c r="Q2267" i="1"/>
  <c r="V2266" i="1"/>
  <c r="U2266" i="1"/>
  <c r="T2266" i="1"/>
  <c r="S2266" i="1"/>
  <c r="R2266" i="1"/>
  <c r="Q2266" i="1"/>
  <c r="V2265" i="1"/>
  <c r="U2265" i="1"/>
  <c r="T2265" i="1"/>
  <c r="S2265" i="1"/>
  <c r="R2265" i="1"/>
  <c r="Q2265" i="1"/>
  <c r="V2264" i="1"/>
  <c r="U2264" i="1"/>
  <c r="T2264" i="1"/>
  <c r="S2264" i="1"/>
  <c r="R2264" i="1"/>
  <c r="Q2264" i="1"/>
  <c r="V2263" i="1"/>
  <c r="U2263" i="1"/>
  <c r="T2263" i="1"/>
  <c r="S2263" i="1"/>
  <c r="R2263" i="1"/>
  <c r="Q2263" i="1"/>
  <c r="V2262" i="1"/>
  <c r="U2262" i="1"/>
  <c r="T2262" i="1"/>
  <c r="S2262" i="1"/>
  <c r="R2262" i="1"/>
  <c r="Q2262" i="1"/>
  <c r="V2261" i="1"/>
  <c r="U2261" i="1"/>
  <c r="T2261" i="1"/>
  <c r="S2261" i="1"/>
  <c r="R2261" i="1"/>
  <c r="Q2261" i="1"/>
  <c r="V2260" i="1"/>
  <c r="U2260" i="1"/>
  <c r="T2260" i="1"/>
  <c r="S2260" i="1"/>
  <c r="R2260" i="1"/>
  <c r="Q2260" i="1"/>
  <c r="V2259" i="1"/>
  <c r="U2259" i="1"/>
  <c r="T2259" i="1"/>
  <c r="S2259" i="1"/>
  <c r="R2259" i="1"/>
  <c r="Q2259" i="1"/>
  <c r="V2258" i="1"/>
  <c r="U2258" i="1"/>
  <c r="T2258" i="1"/>
  <c r="S2258" i="1"/>
  <c r="R2258" i="1"/>
  <c r="Q2258" i="1"/>
  <c r="V2257" i="1"/>
  <c r="U2257" i="1"/>
  <c r="T2257" i="1"/>
  <c r="S2257" i="1"/>
  <c r="R2257" i="1"/>
  <c r="Q2257" i="1"/>
  <c r="V2256" i="1"/>
  <c r="U2256" i="1"/>
  <c r="T2256" i="1"/>
  <c r="S2256" i="1"/>
  <c r="R2256" i="1"/>
  <c r="Q2256" i="1"/>
  <c r="V2255" i="1"/>
  <c r="U2255" i="1"/>
  <c r="T2255" i="1"/>
  <c r="S2255" i="1"/>
  <c r="R2255" i="1"/>
  <c r="Q2255" i="1"/>
  <c r="V2254" i="1"/>
  <c r="U2254" i="1"/>
  <c r="T2254" i="1"/>
  <c r="S2254" i="1"/>
  <c r="R2254" i="1"/>
  <c r="Q2254" i="1"/>
  <c r="V2253" i="1"/>
  <c r="U2253" i="1"/>
  <c r="T2253" i="1"/>
  <c r="S2253" i="1"/>
  <c r="R2253" i="1"/>
  <c r="Q2253" i="1"/>
  <c r="V2252" i="1"/>
  <c r="U2252" i="1"/>
  <c r="T2252" i="1"/>
  <c r="S2252" i="1"/>
  <c r="R2252" i="1"/>
  <c r="Q2252" i="1"/>
  <c r="V2251" i="1"/>
  <c r="U2251" i="1"/>
  <c r="T2251" i="1"/>
  <c r="S2251" i="1"/>
  <c r="R2251" i="1"/>
  <c r="Q2251" i="1"/>
  <c r="V2250" i="1"/>
  <c r="U2250" i="1"/>
  <c r="T2250" i="1"/>
  <c r="S2250" i="1"/>
  <c r="R2250" i="1"/>
  <c r="Q2250" i="1"/>
  <c r="V2249" i="1"/>
  <c r="U2249" i="1"/>
  <c r="T2249" i="1"/>
  <c r="S2249" i="1"/>
  <c r="R2249" i="1"/>
  <c r="Q2249" i="1"/>
  <c r="V2248" i="1"/>
  <c r="U2248" i="1"/>
  <c r="T2248" i="1"/>
  <c r="S2248" i="1"/>
  <c r="R2248" i="1"/>
  <c r="Q2248" i="1"/>
  <c r="V2247" i="1"/>
  <c r="U2247" i="1"/>
  <c r="T2247" i="1"/>
  <c r="S2247" i="1"/>
  <c r="R2247" i="1"/>
  <c r="Q2247" i="1"/>
  <c r="V2246" i="1"/>
  <c r="U2246" i="1"/>
  <c r="T2246" i="1"/>
  <c r="S2246" i="1"/>
  <c r="R2246" i="1"/>
  <c r="Q2246" i="1"/>
  <c r="V2245" i="1"/>
  <c r="U2245" i="1"/>
  <c r="T2245" i="1"/>
  <c r="S2245" i="1"/>
  <c r="R2245" i="1"/>
  <c r="Q2245" i="1"/>
  <c r="V2244" i="1"/>
  <c r="U2244" i="1"/>
  <c r="T2244" i="1"/>
  <c r="S2244" i="1"/>
  <c r="R2244" i="1"/>
  <c r="Q2244" i="1"/>
  <c r="V2243" i="1"/>
  <c r="U2243" i="1"/>
  <c r="T2243" i="1"/>
  <c r="S2243" i="1"/>
  <c r="R2243" i="1"/>
  <c r="Q2243" i="1"/>
  <c r="V2242" i="1"/>
  <c r="U2242" i="1"/>
  <c r="T2242" i="1"/>
  <c r="S2242" i="1"/>
  <c r="R2242" i="1"/>
  <c r="Q2242" i="1"/>
  <c r="V2241" i="1"/>
  <c r="U2241" i="1"/>
  <c r="T2241" i="1"/>
  <c r="S2241" i="1"/>
  <c r="R2241" i="1"/>
  <c r="Q2241" i="1"/>
  <c r="V2240" i="1"/>
  <c r="U2240" i="1"/>
  <c r="T2240" i="1"/>
  <c r="S2240" i="1"/>
  <c r="R2240" i="1"/>
  <c r="Q2240" i="1"/>
  <c r="V2239" i="1"/>
  <c r="U2239" i="1"/>
  <c r="T2239" i="1"/>
  <c r="S2239" i="1"/>
  <c r="R2239" i="1"/>
  <c r="Q2239" i="1"/>
  <c r="V2238" i="1"/>
  <c r="U2238" i="1"/>
  <c r="T2238" i="1"/>
  <c r="S2238" i="1"/>
  <c r="R2238" i="1"/>
  <c r="Q2238" i="1"/>
  <c r="V2237" i="1"/>
  <c r="U2237" i="1"/>
  <c r="T2237" i="1"/>
  <c r="S2237" i="1"/>
  <c r="R2237" i="1"/>
  <c r="Q2237" i="1"/>
  <c r="V2236" i="1"/>
  <c r="U2236" i="1"/>
  <c r="T2236" i="1"/>
  <c r="S2236" i="1"/>
  <c r="R2236" i="1"/>
  <c r="Q2236" i="1"/>
  <c r="V2235" i="1"/>
  <c r="U2235" i="1"/>
  <c r="T2235" i="1"/>
  <c r="S2235" i="1"/>
  <c r="R2235" i="1"/>
  <c r="Q2235" i="1"/>
  <c r="V2234" i="1"/>
  <c r="U2234" i="1"/>
  <c r="T2234" i="1"/>
  <c r="S2234" i="1"/>
  <c r="R2234" i="1"/>
  <c r="Q2234" i="1"/>
  <c r="V2233" i="1"/>
  <c r="U2233" i="1"/>
  <c r="T2233" i="1"/>
  <c r="S2233" i="1"/>
  <c r="R2233" i="1"/>
  <c r="Q2233" i="1"/>
  <c r="V2232" i="1"/>
  <c r="U2232" i="1"/>
  <c r="T2232" i="1"/>
  <c r="S2232" i="1"/>
  <c r="R2232" i="1"/>
  <c r="Q2232" i="1"/>
  <c r="V2231" i="1"/>
  <c r="U2231" i="1"/>
  <c r="T2231" i="1"/>
  <c r="S2231" i="1"/>
  <c r="R2231" i="1"/>
  <c r="Q2231" i="1"/>
  <c r="V2230" i="1"/>
  <c r="U2230" i="1"/>
  <c r="T2230" i="1"/>
  <c r="S2230" i="1"/>
  <c r="R2230" i="1"/>
  <c r="Q2230" i="1"/>
  <c r="V2229" i="1"/>
  <c r="U2229" i="1"/>
  <c r="T2229" i="1"/>
  <c r="S2229" i="1"/>
  <c r="R2229" i="1"/>
  <c r="Q2229" i="1"/>
  <c r="V2228" i="1"/>
  <c r="U2228" i="1"/>
  <c r="T2228" i="1"/>
  <c r="S2228" i="1"/>
  <c r="R2228" i="1"/>
  <c r="Q2228" i="1"/>
  <c r="V2227" i="1"/>
  <c r="U2227" i="1"/>
  <c r="T2227" i="1"/>
  <c r="S2227" i="1"/>
  <c r="R2227" i="1"/>
  <c r="Q2227" i="1"/>
  <c r="V2226" i="1"/>
  <c r="U2226" i="1"/>
  <c r="T2226" i="1"/>
  <c r="S2226" i="1"/>
  <c r="R2226" i="1"/>
  <c r="Q2226" i="1"/>
  <c r="V2225" i="1"/>
  <c r="U2225" i="1"/>
  <c r="T2225" i="1"/>
  <c r="S2225" i="1"/>
  <c r="R2225" i="1"/>
  <c r="Q2225" i="1"/>
  <c r="V2224" i="1"/>
  <c r="U2224" i="1"/>
  <c r="T2224" i="1"/>
  <c r="S2224" i="1"/>
  <c r="R2224" i="1"/>
  <c r="Q2224" i="1"/>
  <c r="V2223" i="1"/>
  <c r="U2223" i="1"/>
  <c r="T2223" i="1"/>
  <c r="S2223" i="1"/>
  <c r="R2223" i="1"/>
  <c r="Q2223" i="1"/>
  <c r="V2222" i="1"/>
  <c r="U2222" i="1"/>
  <c r="T2222" i="1"/>
  <c r="S2222" i="1"/>
  <c r="R2222" i="1"/>
  <c r="Q2222" i="1"/>
  <c r="V2221" i="1"/>
  <c r="U2221" i="1"/>
  <c r="T2221" i="1"/>
  <c r="S2221" i="1"/>
  <c r="R2221" i="1"/>
  <c r="Q2221" i="1"/>
  <c r="V2220" i="1"/>
  <c r="U2220" i="1"/>
  <c r="T2220" i="1"/>
  <c r="S2220" i="1"/>
  <c r="R2220" i="1"/>
  <c r="Q2220" i="1"/>
  <c r="V2219" i="1"/>
  <c r="U2219" i="1"/>
  <c r="T2219" i="1"/>
  <c r="S2219" i="1"/>
  <c r="R2219" i="1"/>
  <c r="Q2219" i="1"/>
  <c r="V2218" i="1"/>
  <c r="U2218" i="1"/>
  <c r="T2218" i="1"/>
  <c r="S2218" i="1"/>
  <c r="R2218" i="1"/>
  <c r="Q2218" i="1"/>
  <c r="V2217" i="1"/>
  <c r="U2217" i="1"/>
  <c r="T2217" i="1"/>
  <c r="S2217" i="1"/>
  <c r="R2217" i="1"/>
  <c r="Q2217" i="1"/>
  <c r="V2216" i="1"/>
  <c r="U2216" i="1"/>
  <c r="T2216" i="1"/>
  <c r="S2216" i="1"/>
  <c r="R2216" i="1"/>
  <c r="Q2216" i="1"/>
  <c r="V2215" i="1"/>
  <c r="U2215" i="1"/>
  <c r="T2215" i="1"/>
  <c r="S2215" i="1"/>
  <c r="R2215" i="1"/>
  <c r="Q2215" i="1"/>
  <c r="V2214" i="1"/>
  <c r="U2214" i="1"/>
  <c r="T2214" i="1"/>
  <c r="S2214" i="1"/>
  <c r="R2214" i="1"/>
  <c r="Q2214" i="1"/>
  <c r="V2213" i="1"/>
  <c r="U2213" i="1"/>
  <c r="T2213" i="1"/>
  <c r="S2213" i="1"/>
  <c r="R2213" i="1"/>
  <c r="Q2213" i="1"/>
  <c r="V2212" i="1"/>
  <c r="U2212" i="1"/>
  <c r="T2212" i="1"/>
  <c r="S2212" i="1"/>
  <c r="R2212" i="1"/>
  <c r="Q2212" i="1"/>
  <c r="V2211" i="1"/>
  <c r="U2211" i="1"/>
  <c r="T2211" i="1"/>
  <c r="S2211" i="1"/>
  <c r="R2211" i="1"/>
  <c r="Q2211" i="1"/>
  <c r="V2210" i="1"/>
  <c r="U2210" i="1"/>
  <c r="T2210" i="1"/>
  <c r="S2210" i="1"/>
  <c r="R2210" i="1"/>
  <c r="Q2210" i="1"/>
  <c r="V2209" i="1"/>
  <c r="U2209" i="1"/>
  <c r="T2209" i="1"/>
  <c r="S2209" i="1"/>
  <c r="R2209" i="1"/>
  <c r="Q2209" i="1"/>
  <c r="V2208" i="1"/>
  <c r="U2208" i="1"/>
  <c r="T2208" i="1"/>
  <c r="S2208" i="1"/>
  <c r="R2208" i="1"/>
  <c r="Q2208" i="1"/>
  <c r="V2207" i="1"/>
  <c r="U2207" i="1"/>
  <c r="T2207" i="1"/>
  <c r="S2207" i="1"/>
  <c r="R2207" i="1"/>
  <c r="Q2207" i="1"/>
  <c r="V2206" i="1"/>
  <c r="U2206" i="1"/>
  <c r="T2206" i="1"/>
  <c r="S2206" i="1"/>
  <c r="R2206" i="1"/>
  <c r="Q2206" i="1"/>
  <c r="V2205" i="1"/>
  <c r="U2205" i="1"/>
  <c r="T2205" i="1"/>
  <c r="S2205" i="1"/>
  <c r="R2205" i="1"/>
  <c r="Q2205" i="1"/>
  <c r="V2204" i="1"/>
  <c r="U2204" i="1"/>
  <c r="T2204" i="1"/>
  <c r="S2204" i="1"/>
  <c r="R2204" i="1"/>
  <c r="Q2204" i="1"/>
  <c r="V2203" i="1"/>
  <c r="U2203" i="1"/>
  <c r="T2203" i="1"/>
  <c r="S2203" i="1"/>
  <c r="R2203" i="1"/>
  <c r="Q2203" i="1"/>
  <c r="V2202" i="1"/>
  <c r="U2202" i="1"/>
  <c r="T2202" i="1"/>
  <c r="S2202" i="1"/>
  <c r="R2202" i="1"/>
  <c r="Q2202" i="1"/>
  <c r="V2201" i="1"/>
  <c r="U2201" i="1"/>
  <c r="T2201" i="1"/>
  <c r="S2201" i="1"/>
  <c r="R2201" i="1"/>
  <c r="Q2201" i="1"/>
  <c r="V2200" i="1"/>
  <c r="U2200" i="1"/>
  <c r="T2200" i="1"/>
  <c r="S2200" i="1"/>
  <c r="R2200" i="1"/>
  <c r="Q2200" i="1"/>
  <c r="V2199" i="1"/>
  <c r="U2199" i="1"/>
  <c r="T2199" i="1"/>
  <c r="S2199" i="1"/>
  <c r="R2199" i="1"/>
  <c r="Q2199" i="1"/>
  <c r="V2198" i="1"/>
  <c r="U2198" i="1"/>
  <c r="T2198" i="1"/>
  <c r="S2198" i="1"/>
  <c r="R2198" i="1"/>
  <c r="Q2198" i="1"/>
  <c r="V2197" i="1"/>
  <c r="U2197" i="1"/>
  <c r="T2197" i="1"/>
  <c r="S2197" i="1"/>
  <c r="R2197" i="1"/>
  <c r="Q2197" i="1"/>
  <c r="V2196" i="1"/>
  <c r="U2196" i="1"/>
  <c r="T2196" i="1"/>
  <c r="S2196" i="1"/>
  <c r="R2196" i="1"/>
  <c r="Q2196" i="1"/>
  <c r="V2195" i="1"/>
  <c r="U2195" i="1"/>
  <c r="T2195" i="1"/>
  <c r="S2195" i="1"/>
  <c r="R2195" i="1"/>
  <c r="Q2195" i="1"/>
  <c r="V2194" i="1"/>
  <c r="U2194" i="1"/>
  <c r="T2194" i="1"/>
  <c r="S2194" i="1"/>
  <c r="R2194" i="1"/>
  <c r="Q2194" i="1"/>
  <c r="V2193" i="1"/>
  <c r="U2193" i="1"/>
  <c r="T2193" i="1"/>
  <c r="S2193" i="1"/>
  <c r="R2193" i="1"/>
  <c r="Q2193" i="1"/>
  <c r="V2192" i="1"/>
  <c r="U2192" i="1"/>
  <c r="T2192" i="1"/>
  <c r="S2192" i="1"/>
  <c r="R2192" i="1"/>
  <c r="Q2192" i="1"/>
  <c r="V2191" i="1"/>
  <c r="U2191" i="1"/>
  <c r="T2191" i="1"/>
  <c r="S2191" i="1"/>
  <c r="R2191" i="1"/>
  <c r="Q2191" i="1"/>
  <c r="V2190" i="1"/>
  <c r="U2190" i="1"/>
  <c r="T2190" i="1"/>
  <c r="S2190" i="1"/>
  <c r="R2190" i="1"/>
  <c r="Q2190" i="1"/>
  <c r="V2189" i="1"/>
  <c r="U2189" i="1"/>
  <c r="T2189" i="1"/>
  <c r="S2189" i="1"/>
  <c r="R2189" i="1"/>
  <c r="Q2189" i="1"/>
  <c r="V2188" i="1"/>
  <c r="U2188" i="1"/>
  <c r="T2188" i="1"/>
  <c r="S2188" i="1"/>
  <c r="R2188" i="1"/>
  <c r="Q2188" i="1"/>
  <c r="V2187" i="1"/>
  <c r="U2187" i="1"/>
  <c r="T2187" i="1"/>
  <c r="S2187" i="1"/>
  <c r="R2187" i="1"/>
  <c r="Q2187" i="1"/>
  <c r="V2186" i="1"/>
  <c r="U2186" i="1"/>
  <c r="T2186" i="1"/>
  <c r="S2186" i="1"/>
  <c r="R2186" i="1"/>
  <c r="Q2186" i="1"/>
  <c r="V2185" i="1"/>
  <c r="U2185" i="1"/>
  <c r="T2185" i="1"/>
  <c r="S2185" i="1"/>
  <c r="R2185" i="1"/>
  <c r="Q2185" i="1"/>
  <c r="V2184" i="1"/>
  <c r="U2184" i="1"/>
  <c r="T2184" i="1"/>
  <c r="S2184" i="1"/>
  <c r="R2184" i="1"/>
  <c r="Q2184" i="1"/>
  <c r="V2183" i="1"/>
  <c r="U2183" i="1"/>
  <c r="T2183" i="1"/>
  <c r="S2183" i="1"/>
  <c r="R2183" i="1"/>
  <c r="Q2183" i="1"/>
  <c r="V2182" i="1"/>
  <c r="U2182" i="1"/>
  <c r="T2182" i="1"/>
  <c r="S2182" i="1"/>
  <c r="R2182" i="1"/>
  <c r="Q2182" i="1"/>
  <c r="V2181" i="1"/>
  <c r="U2181" i="1"/>
  <c r="T2181" i="1"/>
  <c r="S2181" i="1"/>
  <c r="R2181" i="1"/>
  <c r="Q2181" i="1"/>
  <c r="V2180" i="1"/>
  <c r="U2180" i="1"/>
  <c r="T2180" i="1"/>
  <c r="S2180" i="1"/>
  <c r="R2180" i="1"/>
  <c r="Q2180" i="1"/>
  <c r="V2179" i="1"/>
  <c r="U2179" i="1"/>
  <c r="T2179" i="1"/>
  <c r="S2179" i="1"/>
  <c r="R2179" i="1"/>
  <c r="Q2179" i="1"/>
  <c r="V2178" i="1"/>
  <c r="U2178" i="1"/>
  <c r="T2178" i="1"/>
  <c r="S2178" i="1"/>
  <c r="R2178" i="1"/>
  <c r="Q2178" i="1"/>
  <c r="V2177" i="1"/>
  <c r="U2177" i="1"/>
  <c r="T2177" i="1"/>
  <c r="S2177" i="1"/>
  <c r="R2177" i="1"/>
  <c r="Q2177" i="1"/>
  <c r="V2176" i="1"/>
  <c r="U2176" i="1"/>
  <c r="T2176" i="1"/>
  <c r="S2176" i="1"/>
  <c r="R2176" i="1"/>
  <c r="Q2176" i="1"/>
  <c r="V2175" i="1"/>
  <c r="U2175" i="1"/>
  <c r="T2175" i="1"/>
  <c r="S2175" i="1"/>
  <c r="R2175" i="1"/>
  <c r="Q2175" i="1"/>
  <c r="V2174" i="1"/>
  <c r="U2174" i="1"/>
  <c r="T2174" i="1"/>
  <c r="S2174" i="1"/>
  <c r="R2174" i="1"/>
  <c r="Q2174" i="1"/>
  <c r="V2173" i="1"/>
  <c r="U2173" i="1"/>
  <c r="T2173" i="1"/>
  <c r="S2173" i="1"/>
  <c r="R2173" i="1"/>
  <c r="Q2173" i="1"/>
  <c r="V2172" i="1"/>
  <c r="U2172" i="1"/>
  <c r="T2172" i="1"/>
  <c r="S2172" i="1"/>
  <c r="R2172" i="1"/>
  <c r="Q2172" i="1"/>
  <c r="V2171" i="1"/>
  <c r="U2171" i="1"/>
  <c r="T2171" i="1"/>
  <c r="S2171" i="1"/>
  <c r="R2171" i="1"/>
  <c r="Q2171" i="1"/>
  <c r="V2170" i="1"/>
  <c r="U2170" i="1"/>
  <c r="T2170" i="1"/>
  <c r="S2170" i="1"/>
  <c r="R2170" i="1"/>
  <c r="Q2170" i="1"/>
  <c r="V2169" i="1"/>
  <c r="U2169" i="1"/>
  <c r="T2169" i="1"/>
  <c r="S2169" i="1"/>
  <c r="R2169" i="1"/>
  <c r="Q2169" i="1"/>
  <c r="V2168" i="1"/>
  <c r="U2168" i="1"/>
  <c r="T2168" i="1"/>
  <c r="S2168" i="1"/>
  <c r="R2168" i="1"/>
  <c r="Q2168" i="1"/>
  <c r="V2167" i="1"/>
  <c r="U2167" i="1"/>
  <c r="T2167" i="1"/>
  <c r="S2167" i="1"/>
  <c r="R2167" i="1"/>
  <c r="Q2167" i="1"/>
  <c r="V2166" i="1"/>
  <c r="U2166" i="1"/>
  <c r="T2166" i="1"/>
  <c r="S2166" i="1"/>
  <c r="R2166" i="1"/>
  <c r="Q2166" i="1"/>
  <c r="V2165" i="1"/>
  <c r="U2165" i="1"/>
  <c r="T2165" i="1"/>
  <c r="S2165" i="1"/>
  <c r="R2165" i="1"/>
  <c r="Q2165" i="1"/>
  <c r="V2164" i="1"/>
  <c r="U2164" i="1"/>
  <c r="T2164" i="1"/>
  <c r="S2164" i="1"/>
  <c r="R2164" i="1"/>
  <c r="Q2164" i="1"/>
  <c r="V2163" i="1"/>
  <c r="U2163" i="1"/>
  <c r="T2163" i="1"/>
  <c r="S2163" i="1"/>
  <c r="R2163" i="1"/>
  <c r="Q2163" i="1"/>
  <c r="V2162" i="1"/>
  <c r="U2162" i="1"/>
  <c r="T2162" i="1"/>
  <c r="S2162" i="1"/>
  <c r="R2162" i="1"/>
  <c r="Q2162" i="1"/>
  <c r="V2161" i="1"/>
  <c r="U2161" i="1"/>
  <c r="T2161" i="1"/>
  <c r="S2161" i="1"/>
  <c r="R2161" i="1"/>
  <c r="Q2161" i="1"/>
  <c r="V2160" i="1"/>
  <c r="U2160" i="1"/>
  <c r="T2160" i="1"/>
  <c r="S2160" i="1"/>
  <c r="R2160" i="1"/>
  <c r="Q2160" i="1"/>
  <c r="V2159" i="1"/>
  <c r="U2159" i="1"/>
  <c r="T2159" i="1"/>
  <c r="S2159" i="1"/>
  <c r="R2159" i="1"/>
  <c r="Q2159" i="1"/>
  <c r="V2158" i="1"/>
  <c r="U2158" i="1"/>
  <c r="T2158" i="1"/>
  <c r="S2158" i="1"/>
  <c r="R2158" i="1"/>
  <c r="Q2158" i="1"/>
  <c r="V2157" i="1"/>
  <c r="U2157" i="1"/>
  <c r="T2157" i="1"/>
  <c r="S2157" i="1"/>
  <c r="R2157" i="1"/>
  <c r="Q2157" i="1"/>
  <c r="V2156" i="1"/>
  <c r="U2156" i="1"/>
  <c r="T2156" i="1"/>
  <c r="S2156" i="1"/>
  <c r="R2156" i="1"/>
  <c r="Q2156" i="1"/>
  <c r="V2155" i="1"/>
  <c r="U2155" i="1"/>
  <c r="T2155" i="1"/>
  <c r="S2155" i="1"/>
  <c r="R2155" i="1"/>
  <c r="Q2155" i="1"/>
  <c r="V2154" i="1"/>
  <c r="U2154" i="1"/>
  <c r="T2154" i="1"/>
  <c r="S2154" i="1"/>
  <c r="R2154" i="1"/>
  <c r="Q2154" i="1"/>
  <c r="V2153" i="1"/>
  <c r="U2153" i="1"/>
  <c r="T2153" i="1"/>
  <c r="S2153" i="1"/>
  <c r="R2153" i="1"/>
  <c r="Q2153" i="1"/>
  <c r="V2152" i="1"/>
  <c r="U2152" i="1"/>
  <c r="T2152" i="1"/>
  <c r="S2152" i="1"/>
  <c r="R2152" i="1"/>
  <c r="Q2152" i="1"/>
  <c r="V2151" i="1"/>
  <c r="U2151" i="1"/>
  <c r="T2151" i="1"/>
  <c r="S2151" i="1"/>
  <c r="R2151" i="1"/>
  <c r="Q2151" i="1"/>
  <c r="V2150" i="1"/>
  <c r="U2150" i="1"/>
  <c r="T2150" i="1"/>
  <c r="S2150" i="1"/>
  <c r="R2150" i="1"/>
  <c r="Q2150" i="1"/>
  <c r="V2149" i="1"/>
  <c r="U2149" i="1"/>
  <c r="T2149" i="1"/>
  <c r="S2149" i="1"/>
  <c r="R2149" i="1"/>
  <c r="Q2149" i="1"/>
  <c r="V2148" i="1"/>
  <c r="U2148" i="1"/>
  <c r="T2148" i="1"/>
  <c r="S2148" i="1"/>
  <c r="R2148" i="1"/>
  <c r="Q2148" i="1"/>
  <c r="V2147" i="1"/>
  <c r="U2147" i="1"/>
  <c r="T2147" i="1"/>
  <c r="S2147" i="1"/>
  <c r="R2147" i="1"/>
  <c r="Q2147" i="1"/>
  <c r="V2146" i="1"/>
  <c r="U2146" i="1"/>
  <c r="T2146" i="1"/>
  <c r="S2146" i="1"/>
  <c r="R2146" i="1"/>
  <c r="Q2146" i="1"/>
  <c r="V2145" i="1"/>
  <c r="U2145" i="1"/>
  <c r="T2145" i="1"/>
  <c r="S2145" i="1"/>
  <c r="R2145" i="1"/>
  <c r="Q2145" i="1"/>
  <c r="V2144" i="1"/>
  <c r="U2144" i="1"/>
  <c r="T2144" i="1"/>
  <c r="S2144" i="1"/>
  <c r="R2144" i="1"/>
  <c r="Q2144" i="1"/>
  <c r="V2143" i="1"/>
  <c r="U2143" i="1"/>
  <c r="T2143" i="1"/>
  <c r="S2143" i="1"/>
  <c r="R2143" i="1"/>
  <c r="Q2143" i="1"/>
  <c r="V2142" i="1"/>
  <c r="U2142" i="1"/>
  <c r="T2142" i="1"/>
  <c r="S2142" i="1"/>
  <c r="R2142" i="1"/>
  <c r="Q2142" i="1"/>
  <c r="V2141" i="1"/>
  <c r="U2141" i="1"/>
  <c r="T2141" i="1"/>
  <c r="S2141" i="1"/>
  <c r="R2141" i="1"/>
  <c r="Q2141" i="1"/>
  <c r="V2140" i="1"/>
  <c r="U2140" i="1"/>
  <c r="T2140" i="1"/>
  <c r="S2140" i="1"/>
  <c r="R2140" i="1"/>
  <c r="Q2140" i="1"/>
  <c r="V2139" i="1"/>
  <c r="U2139" i="1"/>
  <c r="T2139" i="1"/>
  <c r="S2139" i="1"/>
  <c r="R2139" i="1"/>
  <c r="Q2139" i="1"/>
  <c r="V2138" i="1"/>
  <c r="U2138" i="1"/>
  <c r="T2138" i="1"/>
  <c r="S2138" i="1"/>
  <c r="R2138" i="1"/>
  <c r="Q2138" i="1"/>
  <c r="V2137" i="1"/>
  <c r="U2137" i="1"/>
  <c r="T2137" i="1"/>
  <c r="S2137" i="1"/>
  <c r="R2137" i="1"/>
  <c r="Q2137" i="1"/>
  <c r="V2136" i="1"/>
  <c r="U2136" i="1"/>
  <c r="T2136" i="1"/>
  <c r="S2136" i="1"/>
  <c r="R2136" i="1"/>
  <c r="Q2136" i="1"/>
  <c r="V2135" i="1"/>
  <c r="U2135" i="1"/>
  <c r="T2135" i="1"/>
  <c r="S2135" i="1"/>
  <c r="R2135" i="1"/>
  <c r="Q2135" i="1"/>
  <c r="V2134" i="1"/>
  <c r="U2134" i="1"/>
  <c r="T2134" i="1"/>
  <c r="S2134" i="1"/>
  <c r="R2134" i="1"/>
  <c r="Q2134" i="1"/>
  <c r="V2133" i="1"/>
  <c r="U2133" i="1"/>
  <c r="T2133" i="1"/>
  <c r="S2133" i="1"/>
  <c r="R2133" i="1"/>
  <c r="Q2133" i="1"/>
  <c r="V2132" i="1"/>
  <c r="U2132" i="1"/>
  <c r="T2132" i="1"/>
  <c r="S2132" i="1"/>
  <c r="R2132" i="1"/>
  <c r="Q2132" i="1"/>
  <c r="V2131" i="1"/>
  <c r="U2131" i="1"/>
  <c r="T2131" i="1"/>
  <c r="S2131" i="1"/>
  <c r="R2131" i="1"/>
  <c r="Q2131" i="1"/>
  <c r="V2130" i="1"/>
  <c r="U2130" i="1"/>
  <c r="T2130" i="1"/>
  <c r="S2130" i="1"/>
  <c r="R2130" i="1"/>
  <c r="Q2130" i="1"/>
  <c r="V2129" i="1"/>
  <c r="U2129" i="1"/>
  <c r="T2129" i="1"/>
  <c r="S2129" i="1"/>
  <c r="R2129" i="1"/>
  <c r="Q2129" i="1"/>
  <c r="V2128" i="1"/>
  <c r="U2128" i="1"/>
  <c r="T2128" i="1"/>
  <c r="S2128" i="1"/>
  <c r="R2128" i="1"/>
  <c r="Q2128" i="1"/>
  <c r="V2127" i="1"/>
  <c r="U2127" i="1"/>
  <c r="T2127" i="1"/>
  <c r="S2127" i="1"/>
  <c r="R2127" i="1"/>
  <c r="Q2127" i="1"/>
  <c r="V2126" i="1"/>
  <c r="U2126" i="1"/>
  <c r="T2126" i="1"/>
  <c r="S2126" i="1"/>
  <c r="R2126" i="1"/>
  <c r="Q2126" i="1"/>
  <c r="V2125" i="1"/>
  <c r="U2125" i="1"/>
  <c r="T2125" i="1"/>
  <c r="S2125" i="1"/>
  <c r="R2125" i="1"/>
  <c r="Q2125" i="1"/>
  <c r="V2124" i="1"/>
  <c r="U2124" i="1"/>
  <c r="T2124" i="1"/>
  <c r="S2124" i="1"/>
  <c r="R2124" i="1"/>
  <c r="Q2124" i="1"/>
  <c r="V2123" i="1"/>
  <c r="U2123" i="1"/>
  <c r="T2123" i="1"/>
  <c r="S2123" i="1"/>
  <c r="R2123" i="1"/>
  <c r="Q2123" i="1"/>
  <c r="V2122" i="1"/>
  <c r="U2122" i="1"/>
  <c r="T2122" i="1"/>
  <c r="S2122" i="1"/>
  <c r="R2122" i="1"/>
  <c r="Q2122" i="1"/>
  <c r="V2121" i="1"/>
  <c r="U2121" i="1"/>
  <c r="T2121" i="1"/>
  <c r="S2121" i="1"/>
  <c r="R2121" i="1"/>
  <c r="Q2121" i="1"/>
  <c r="V2120" i="1"/>
  <c r="U2120" i="1"/>
  <c r="T2120" i="1"/>
  <c r="S2120" i="1"/>
  <c r="R2120" i="1"/>
  <c r="Q2120" i="1"/>
  <c r="V2119" i="1"/>
  <c r="U2119" i="1"/>
  <c r="T2119" i="1"/>
  <c r="S2119" i="1"/>
  <c r="R2119" i="1"/>
  <c r="Q2119" i="1"/>
  <c r="V2118" i="1"/>
  <c r="U2118" i="1"/>
  <c r="T2118" i="1"/>
  <c r="S2118" i="1"/>
  <c r="R2118" i="1"/>
  <c r="Q2118" i="1"/>
  <c r="V2117" i="1"/>
  <c r="U2117" i="1"/>
  <c r="T2117" i="1"/>
  <c r="S2117" i="1"/>
  <c r="R2117" i="1"/>
  <c r="Q2117" i="1"/>
  <c r="V2116" i="1"/>
  <c r="U2116" i="1"/>
  <c r="T2116" i="1"/>
  <c r="S2116" i="1"/>
  <c r="R2116" i="1"/>
  <c r="Q2116" i="1"/>
  <c r="V2115" i="1"/>
  <c r="U2115" i="1"/>
  <c r="T2115" i="1"/>
  <c r="S2115" i="1"/>
  <c r="R2115" i="1"/>
  <c r="Q2115" i="1"/>
  <c r="V2114" i="1"/>
  <c r="U2114" i="1"/>
  <c r="T2114" i="1"/>
  <c r="S2114" i="1"/>
  <c r="R2114" i="1"/>
  <c r="Q2114" i="1"/>
  <c r="V2113" i="1"/>
  <c r="U2113" i="1"/>
  <c r="T2113" i="1"/>
  <c r="S2113" i="1"/>
  <c r="R2113" i="1"/>
  <c r="Q2113" i="1"/>
  <c r="V2112" i="1"/>
  <c r="U2112" i="1"/>
  <c r="T2112" i="1"/>
  <c r="S2112" i="1"/>
  <c r="R2112" i="1"/>
  <c r="Q2112" i="1"/>
  <c r="V2111" i="1"/>
  <c r="U2111" i="1"/>
  <c r="T2111" i="1"/>
  <c r="S2111" i="1"/>
  <c r="R2111" i="1"/>
  <c r="Q2111" i="1"/>
  <c r="V2110" i="1"/>
  <c r="U2110" i="1"/>
  <c r="T2110" i="1"/>
  <c r="S2110" i="1"/>
  <c r="R2110" i="1"/>
  <c r="Q2110" i="1"/>
  <c r="V2109" i="1"/>
  <c r="U2109" i="1"/>
  <c r="T2109" i="1"/>
  <c r="S2109" i="1"/>
  <c r="R2109" i="1"/>
  <c r="Q2109" i="1"/>
  <c r="V2108" i="1"/>
  <c r="U2108" i="1"/>
  <c r="T2108" i="1"/>
  <c r="S2108" i="1"/>
  <c r="R2108" i="1"/>
  <c r="Q2108" i="1"/>
  <c r="V2107" i="1"/>
  <c r="U2107" i="1"/>
  <c r="T2107" i="1"/>
  <c r="S2107" i="1"/>
  <c r="R2107" i="1"/>
  <c r="Q2107" i="1"/>
  <c r="V2106" i="1"/>
  <c r="U2106" i="1"/>
  <c r="T2106" i="1"/>
  <c r="S2106" i="1"/>
  <c r="R2106" i="1"/>
  <c r="Q2106" i="1"/>
  <c r="V2105" i="1"/>
  <c r="U2105" i="1"/>
  <c r="T2105" i="1"/>
  <c r="S2105" i="1"/>
  <c r="R2105" i="1"/>
  <c r="Q2105" i="1"/>
  <c r="V2104" i="1"/>
  <c r="U2104" i="1"/>
  <c r="T2104" i="1"/>
  <c r="S2104" i="1"/>
  <c r="R2104" i="1"/>
  <c r="Q2104" i="1"/>
  <c r="V2103" i="1"/>
  <c r="U2103" i="1"/>
  <c r="T2103" i="1"/>
  <c r="S2103" i="1"/>
  <c r="R2103" i="1"/>
  <c r="Q2103" i="1"/>
  <c r="V2102" i="1"/>
  <c r="U2102" i="1"/>
  <c r="T2102" i="1"/>
  <c r="S2102" i="1"/>
  <c r="R2102" i="1"/>
  <c r="Q2102" i="1"/>
  <c r="V2101" i="1"/>
  <c r="U2101" i="1"/>
  <c r="T2101" i="1"/>
  <c r="S2101" i="1"/>
  <c r="R2101" i="1"/>
  <c r="Q2101" i="1"/>
  <c r="V2100" i="1"/>
  <c r="U2100" i="1"/>
  <c r="T2100" i="1"/>
  <c r="S2100" i="1"/>
  <c r="R2100" i="1"/>
  <c r="Q2100" i="1"/>
  <c r="V2099" i="1"/>
  <c r="U2099" i="1"/>
  <c r="T2099" i="1"/>
  <c r="S2099" i="1"/>
  <c r="R2099" i="1"/>
  <c r="Q2099" i="1"/>
  <c r="V2098" i="1"/>
  <c r="U2098" i="1"/>
  <c r="T2098" i="1"/>
  <c r="S2098" i="1"/>
  <c r="R2098" i="1"/>
  <c r="Q2098" i="1"/>
  <c r="V2097" i="1"/>
  <c r="U2097" i="1"/>
  <c r="T2097" i="1"/>
  <c r="S2097" i="1"/>
  <c r="R2097" i="1"/>
  <c r="Q2097" i="1"/>
  <c r="V2096" i="1"/>
  <c r="U2096" i="1"/>
  <c r="T2096" i="1"/>
  <c r="S2096" i="1"/>
  <c r="R2096" i="1"/>
  <c r="Q2096" i="1"/>
  <c r="V2095" i="1"/>
  <c r="U2095" i="1"/>
  <c r="T2095" i="1"/>
  <c r="S2095" i="1"/>
  <c r="R2095" i="1"/>
  <c r="Q2095" i="1"/>
  <c r="V2094" i="1"/>
  <c r="U2094" i="1"/>
  <c r="T2094" i="1"/>
  <c r="S2094" i="1"/>
  <c r="R2094" i="1"/>
  <c r="Q2094" i="1"/>
  <c r="V2093" i="1"/>
  <c r="U2093" i="1"/>
  <c r="T2093" i="1"/>
  <c r="S2093" i="1"/>
  <c r="R2093" i="1"/>
  <c r="Q2093" i="1"/>
  <c r="V2092" i="1"/>
  <c r="U2092" i="1"/>
  <c r="T2092" i="1"/>
  <c r="S2092" i="1"/>
  <c r="R2092" i="1"/>
  <c r="Q2092" i="1"/>
  <c r="V2091" i="1"/>
  <c r="U2091" i="1"/>
  <c r="T2091" i="1"/>
  <c r="S2091" i="1"/>
  <c r="R2091" i="1"/>
  <c r="Q2091" i="1"/>
  <c r="V2090" i="1"/>
  <c r="U2090" i="1"/>
  <c r="T2090" i="1"/>
  <c r="S2090" i="1"/>
  <c r="R2090" i="1"/>
  <c r="Q2090" i="1"/>
  <c r="V2089" i="1"/>
  <c r="U2089" i="1"/>
  <c r="T2089" i="1"/>
  <c r="S2089" i="1"/>
  <c r="R2089" i="1"/>
  <c r="Q2089" i="1"/>
  <c r="V2088" i="1"/>
  <c r="U2088" i="1"/>
  <c r="T2088" i="1"/>
  <c r="S2088" i="1"/>
  <c r="R2088" i="1"/>
  <c r="Q2088" i="1"/>
  <c r="V2087" i="1"/>
  <c r="U2087" i="1"/>
  <c r="T2087" i="1"/>
  <c r="S2087" i="1"/>
  <c r="R2087" i="1"/>
  <c r="Q2087" i="1"/>
  <c r="V2086" i="1"/>
  <c r="U2086" i="1"/>
  <c r="T2086" i="1"/>
  <c r="S2086" i="1"/>
  <c r="R2086" i="1"/>
  <c r="Q2086" i="1"/>
  <c r="V2085" i="1"/>
  <c r="U2085" i="1"/>
  <c r="T2085" i="1"/>
  <c r="S2085" i="1"/>
  <c r="R2085" i="1"/>
  <c r="Q2085" i="1"/>
  <c r="V2084" i="1"/>
  <c r="U2084" i="1"/>
  <c r="T2084" i="1"/>
  <c r="S2084" i="1"/>
  <c r="R2084" i="1"/>
  <c r="Q2084" i="1"/>
  <c r="V2083" i="1"/>
  <c r="U2083" i="1"/>
  <c r="T2083" i="1"/>
  <c r="S2083" i="1"/>
  <c r="R2083" i="1"/>
  <c r="Q2083" i="1"/>
  <c r="V2082" i="1"/>
  <c r="U2082" i="1"/>
  <c r="T2082" i="1"/>
  <c r="S2082" i="1"/>
  <c r="R2082" i="1"/>
  <c r="Q2082" i="1"/>
  <c r="V2081" i="1"/>
  <c r="U2081" i="1"/>
  <c r="T2081" i="1"/>
  <c r="S2081" i="1"/>
  <c r="R2081" i="1"/>
  <c r="Q2081" i="1"/>
  <c r="V2080" i="1"/>
  <c r="U2080" i="1"/>
  <c r="T2080" i="1"/>
  <c r="S2080" i="1"/>
  <c r="R2080" i="1"/>
  <c r="Q2080" i="1"/>
  <c r="V2079" i="1"/>
  <c r="U2079" i="1"/>
  <c r="T2079" i="1"/>
  <c r="S2079" i="1"/>
  <c r="R2079" i="1"/>
  <c r="Q2079" i="1"/>
  <c r="V2078" i="1"/>
  <c r="U2078" i="1"/>
  <c r="T2078" i="1"/>
  <c r="S2078" i="1"/>
  <c r="R2078" i="1"/>
  <c r="Q2078" i="1"/>
  <c r="V2077" i="1"/>
  <c r="U2077" i="1"/>
  <c r="T2077" i="1"/>
  <c r="S2077" i="1"/>
  <c r="R2077" i="1"/>
  <c r="Q2077" i="1"/>
  <c r="V2076" i="1"/>
  <c r="U2076" i="1"/>
  <c r="T2076" i="1"/>
  <c r="S2076" i="1"/>
  <c r="R2076" i="1"/>
  <c r="Q2076" i="1"/>
  <c r="V2075" i="1"/>
  <c r="U2075" i="1"/>
  <c r="T2075" i="1"/>
  <c r="S2075" i="1"/>
  <c r="R2075" i="1"/>
  <c r="Q2075" i="1"/>
  <c r="V2074" i="1"/>
  <c r="U2074" i="1"/>
  <c r="T2074" i="1"/>
  <c r="S2074" i="1"/>
  <c r="R2074" i="1"/>
  <c r="Q2074" i="1"/>
  <c r="V2073" i="1"/>
  <c r="U2073" i="1"/>
  <c r="T2073" i="1"/>
  <c r="S2073" i="1"/>
  <c r="R2073" i="1"/>
  <c r="Q2073" i="1"/>
  <c r="V2072" i="1"/>
  <c r="U2072" i="1"/>
  <c r="T2072" i="1"/>
  <c r="S2072" i="1"/>
  <c r="R2072" i="1"/>
  <c r="Q2072" i="1"/>
  <c r="V2071" i="1"/>
  <c r="U2071" i="1"/>
  <c r="T2071" i="1"/>
  <c r="S2071" i="1"/>
  <c r="R2071" i="1"/>
  <c r="Q2071" i="1"/>
  <c r="V2070" i="1"/>
  <c r="U2070" i="1"/>
  <c r="T2070" i="1"/>
  <c r="S2070" i="1"/>
  <c r="R2070" i="1"/>
  <c r="Q2070" i="1"/>
  <c r="V2069" i="1"/>
  <c r="U2069" i="1"/>
  <c r="T2069" i="1"/>
  <c r="S2069" i="1"/>
  <c r="R2069" i="1"/>
  <c r="Q2069" i="1"/>
  <c r="V2068" i="1"/>
  <c r="U2068" i="1"/>
  <c r="T2068" i="1"/>
  <c r="S2068" i="1"/>
  <c r="R2068" i="1"/>
  <c r="Q2068" i="1"/>
  <c r="V2067" i="1"/>
  <c r="U2067" i="1"/>
  <c r="T2067" i="1"/>
  <c r="S2067" i="1"/>
  <c r="R2067" i="1"/>
  <c r="Q2067" i="1"/>
  <c r="V2066" i="1"/>
  <c r="U2066" i="1"/>
  <c r="T2066" i="1"/>
  <c r="S2066" i="1"/>
  <c r="R2066" i="1"/>
  <c r="Q2066" i="1"/>
  <c r="V2065" i="1"/>
  <c r="U2065" i="1"/>
  <c r="T2065" i="1"/>
  <c r="S2065" i="1"/>
  <c r="R2065" i="1"/>
  <c r="Q2065" i="1"/>
  <c r="V2064" i="1"/>
  <c r="U2064" i="1"/>
  <c r="T2064" i="1"/>
  <c r="S2064" i="1"/>
  <c r="R2064" i="1"/>
  <c r="Q2064" i="1"/>
  <c r="V2063" i="1"/>
  <c r="U2063" i="1"/>
  <c r="T2063" i="1"/>
  <c r="S2063" i="1"/>
  <c r="R2063" i="1"/>
  <c r="Q2063" i="1"/>
  <c r="V2062" i="1"/>
  <c r="U2062" i="1"/>
  <c r="T2062" i="1"/>
  <c r="S2062" i="1"/>
  <c r="R2062" i="1"/>
  <c r="Q2062" i="1"/>
  <c r="V2061" i="1"/>
  <c r="U2061" i="1"/>
  <c r="T2061" i="1"/>
  <c r="S2061" i="1"/>
  <c r="R2061" i="1"/>
  <c r="Q2061" i="1"/>
  <c r="V2060" i="1"/>
  <c r="U2060" i="1"/>
  <c r="T2060" i="1"/>
  <c r="S2060" i="1"/>
  <c r="R2060" i="1"/>
  <c r="Q2060" i="1"/>
  <c r="V2059" i="1"/>
  <c r="U2059" i="1"/>
  <c r="T2059" i="1"/>
  <c r="S2059" i="1"/>
  <c r="R2059" i="1"/>
  <c r="Q2059" i="1"/>
  <c r="V2058" i="1"/>
  <c r="U2058" i="1"/>
  <c r="T2058" i="1"/>
  <c r="S2058" i="1"/>
  <c r="R2058" i="1"/>
  <c r="Q2058" i="1"/>
  <c r="V2057" i="1"/>
  <c r="U2057" i="1"/>
  <c r="T2057" i="1"/>
  <c r="S2057" i="1"/>
  <c r="R2057" i="1"/>
  <c r="Q2057" i="1"/>
  <c r="V2056" i="1"/>
  <c r="U2056" i="1"/>
  <c r="T2056" i="1"/>
  <c r="S2056" i="1"/>
  <c r="R2056" i="1"/>
  <c r="Q2056" i="1"/>
  <c r="V2055" i="1"/>
  <c r="U2055" i="1"/>
  <c r="T2055" i="1"/>
  <c r="S2055" i="1"/>
  <c r="R2055" i="1"/>
  <c r="Q2055" i="1"/>
  <c r="V2054" i="1"/>
  <c r="U2054" i="1"/>
  <c r="T2054" i="1"/>
  <c r="S2054" i="1"/>
  <c r="R2054" i="1"/>
  <c r="Q2054" i="1"/>
  <c r="V2053" i="1"/>
  <c r="U2053" i="1"/>
  <c r="T2053" i="1"/>
  <c r="S2053" i="1"/>
  <c r="R2053" i="1"/>
  <c r="Q2053" i="1"/>
  <c r="V2052" i="1"/>
  <c r="U2052" i="1"/>
  <c r="T2052" i="1"/>
  <c r="S2052" i="1"/>
  <c r="R2052" i="1"/>
  <c r="Q2052" i="1"/>
  <c r="V2051" i="1"/>
  <c r="U2051" i="1"/>
  <c r="T2051" i="1"/>
  <c r="S2051" i="1"/>
  <c r="R2051" i="1"/>
  <c r="Q2051" i="1"/>
  <c r="V2050" i="1"/>
  <c r="U2050" i="1"/>
  <c r="T2050" i="1"/>
  <c r="S2050" i="1"/>
  <c r="R2050" i="1"/>
  <c r="Q2050" i="1"/>
  <c r="V2049" i="1"/>
  <c r="U2049" i="1"/>
  <c r="T2049" i="1"/>
  <c r="S2049" i="1"/>
  <c r="R2049" i="1"/>
  <c r="Q2049" i="1"/>
  <c r="V2048" i="1"/>
  <c r="U2048" i="1"/>
  <c r="T2048" i="1"/>
  <c r="S2048" i="1"/>
  <c r="R2048" i="1"/>
  <c r="Q2048" i="1"/>
  <c r="V2047" i="1"/>
  <c r="U2047" i="1"/>
  <c r="T2047" i="1"/>
  <c r="S2047" i="1"/>
  <c r="R2047" i="1"/>
  <c r="Q2047" i="1"/>
  <c r="V2046" i="1"/>
  <c r="U2046" i="1"/>
  <c r="T2046" i="1"/>
  <c r="S2046" i="1"/>
  <c r="R2046" i="1"/>
  <c r="Q2046" i="1"/>
  <c r="V2045" i="1"/>
  <c r="U2045" i="1"/>
  <c r="T2045" i="1"/>
  <c r="S2045" i="1"/>
  <c r="R2045" i="1"/>
  <c r="Q2045" i="1"/>
  <c r="V2044" i="1"/>
  <c r="U2044" i="1"/>
  <c r="T2044" i="1"/>
  <c r="S2044" i="1"/>
  <c r="R2044" i="1"/>
  <c r="Q2044" i="1"/>
  <c r="V2043" i="1"/>
  <c r="U2043" i="1"/>
  <c r="T2043" i="1"/>
  <c r="S2043" i="1"/>
  <c r="R2043" i="1"/>
  <c r="Q2043" i="1"/>
  <c r="V2042" i="1"/>
  <c r="U2042" i="1"/>
  <c r="T2042" i="1"/>
  <c r="S2042" i="1"/>
  <c r="R2042" i="1"/>
  <c r="Q2042" i="1"/>
  <c r="V2041" i="1"/>
  <c r="U2041" i="1"/>
  <c r="T2041" i="1"/>
  <c r="S2041" i="1"/>
  <c r="R2041" i="1"/>
  <c r="Q2041" i="1"/>
  <c r="V2040" i="1"/>
  <c r="U2040" i="1"/>
  <c r="T2040" i="1"/>
  <c r="S2040" i="1"/>
  <c r="R2040" i="1"/>
  <c r="Q2040" i="1"/>
  <c r="V2039" i="1"/>
  <c r="U2039" i="1"/>
  <c r="T2039" i="1"/>
  <c r="S2039" i="1"/>
  <c r="R2039" i="1"/>
  <c r="Q2039" i="1"/>
  <c r="V2038" i="1"/>
  <c r="U2038" i="1"/>
  <c r="T2038" i="1"/>
  <c r="S2038" i="1"/>
  <c r="R2038" i="1"/>
  <c r="Q2038" i="1"/>
  <c r="V2037" i="1"/>
  <c r="U2037" i="1"/>
  <c r="T2037" i="1"/>
  <c r="S2037" i="1"/>
  <c r="R2037" i="1"/>
  <c r="Q2037" i="1"/>
  <c r="V2036" i="1"/>
  <c r="U2036" i="1"/>
  <c r="T2036" i="1"/>
  <c r="S2036" i="1"/>
  <c r="R2036" i="1"/>
  <c r="Q2036" i="1"/>
  <c r="V2035" i="1"/>
  <c r="U2035" i="1"/>
  <c r="T2035" i="1"/>
  <c r="S2035" i="1"/>
  <c r="R2035" i="1"/>
  <c r="Q2035" i="1"/>
  <c r="V2034" i="1"/>
  <c r="U2034" i="1"/>
  <c r="T2034" i="1"/>
  <c r="S2034" i="1"/>
  <c r="R2034" i="1"/>
  <c r="Q2034" i="1"/>
  <c r="V2033" i="1"/>
  <c r="U2033" i="1"/>
  <c r="T2033" i="1"/>
  <c r="S2033" i="1"/>
  <c r="R2033" i="1"/>
  <c r="Q2033" i="1"/>
  <c r="V2032" i="1"/>
  <c r="U2032" i="1"/>
  <c r="T2032" i="1"/>
  <c r="S2032" i="1"/>
  <c r="R2032" i="1"/>
  <c r="Q2032" i="1"/>
  <c r="V2031" i="1"/>
  <c r="U2031" i="1"/>
  <c r="T2031" i="1"/>
  <c r="S2031" i="1"/>
  <c r="R2031" i="1"/>
  <c r="Q2031" i="1"/>
  <c r="V2030" i="1"/>
  <c r="U2030" i="1"/>
  <c r="T2030" i="1"/>
  <c r="S2030" i="1"/>
  <c r="R2030" i="1"/>
  <c r="Q2030" i="1"/>
  <c r="V2029" i="1"/>
  <c r="U2029" i="1"/>
  <c r="T2029" i="1"/>
  <c r="S2029" i="1"/>
  <c r="R2029" i="1"/>
  <c r="Q2029" i="1"/>
  <c r="V2028" i="1"/>
  <c r="U2028" i="1"/>
  <c r="T2028" i="1"/>
  <c r="S2028" i="1"/>
  <c r="R2028" i="1"/>
  <c r="Q2028" i="1"/>
  <c r="V2027" i="1"/>
  <c r="U2027" i="1"/>
  <c r="T2027" i="1"/>
  <c r="S2027" i="1"/>
  <c r="R2027" i="1"/>
  <c r="Q2027" i="1"/>
  <c r="V2026" i="1"/>
  <c r="U2026" i="1"/>
  <c r="T2026" i="1"/>
  <c r="S2026" i="1"/>
  <c r="R2026" i="1"/>
  <c r="Q2026" i="1"/>
  <c r="V2025" i="1"/>
  <c r="U2025" i="1"/>
  <c r="T2025" i="1"/>
  <c r="S2025" i="1"/>
  <c r="R2025" i="1"/>
  <c r="Q2025" i="1"/>
  <c r="V2024" i="1"/>
  <c r="U2024" i="1"/>
  <c r="T2024" i="1"/>
  <c r="S2024" i="1"/>
  <c r="R2024" i="1"/>
  <c r="Q2024" i="1"/>
  <c r="V2023" i="1"/>
  <c r="U2023" i="1"/>
  <c r="T2023" i="1"/>
  <c r="S2023" i="1"/>
  <c r="R2023" i="1"/>
  <c r="Q2023" i="1"/>
  <c r="V2022" i="1"/>
  <c r="U2022" i="1"/>
  <c r="T2022" i="1"/>
  <c r="S2022" i="1"/>
  <c r="R2022" i="1"/>
  <c r="Q2022" i="1"/>
  <c r="V2021" i="1"/>
  <c r="U2021" i="1"/>
  <c r="T2021" i="1"/>
  <c r="S2021" i="1"/>
  <c r="R2021" i="1"/>
  <c r="Q2021" i="1"/>
  <c r="V2020" i="1"/>
  <c r="U2020" i="1"/>
  <c r="T2020" i="1"/>
  <c r="S2020" i="1"/>
  <c r="R2020" i="1"/>
  <c r="Q2020" i="1"/>
  <c r="V2019" i="1"/>
  <c r="U2019" i="1"/>
  <c r="T2019" i="1"/>
  <c r="S2019" i="1"/>
  <c r="R2019" i="1"/>
  <c r="Q2019" i="1"/>
  <c r="V2018" i="1"/>
  <c r="U2018" i="1"/>
  <c r="T2018" i="1"/>
  <c r="S2018" i="1"/>
  <c r="R2018" i="1"/>
  <c r="Q2018" i="1"/>
  <c r="V2017" i="1"/>
  <c r="U2017" i="1"/>
  <c r="T2017" i="1"/>
  <c r="S2017" i="1"/>
  <c r="R2017" i="1"/>
  <c r="Q2017" i="1"/>
  <c r="V2016" i="1"/>
  <c r="U2016" i="1"/>
  <c r="T2016" i="1"/>
  <c r="S2016" i="1"/>
  <c r="R2016" i="1"/>
  <c r="Q2016" i="1"/>
  <c r="V2015" i="1"/>
  <c r="U2015" i="1"/>
  <c r="T2015" i="1"/>
  <c r="S2015" i="1"/>
  <c r="R2015" i="1"/>
  <c r="Q2015" i="1"/>
  <c r="V2014" i="1"/>
  <c r="U2014" i="1"/>
  <c r="T2014" i="1"/>
  <c r="S2014" i="1"/>
  <c r="R2014" i="1"/>
  <c r="Q2014" i="1"/>
  <c r="V2013" i="1"/>
  <c r="U2013" i="1"/>
  <c r="T2013" i="1"/>
  <c r="S2013" i="1"/>
  <c r="R2013" i="1"/>
  <c r="Q2013" i="1"/>
  <c r="V2012" i="1"/>
  <c r="U2012" i="1"/>
  <c r="T2012" i="1"/>
  <c r="S2012" i="1"/>
  <c r="R2012" i="1"/>
  <c r="Q2012" i="1"/>
  <c r="V2011" i="1"/>
  <c r="U2011" i="1"/>
  <c r="T2011" i="1"/>
  <c r="S2011" i="1"/>
  <c r="R2011" i="1"/>
  <c r="Q2011" i="1"/>
  <c r="V2010" i="1"/>
  <c r="U2010" i="1"/>
  <c r="T2010" i="1"/>
  <c r="S2010" i="1"/>
  <c r="R2010" i="1"/>
  <c r="Q2010" i="1"/>
  <c r="V2009" i="1"/>
  <c r="U2009" i="1"/>
  <c r="T2009" i="1"/>
  <c r="S2009" i="1"/>
  <c r="R2009" i="1"/>
  <c r="Q2009" i="1"/>
  <c r="V2008" i="1"/>
  <c r="U2008" i="1"/>
  <c r="T2008" i="1"/>
  <c r="S2008" i="1"/>
  <c r="R2008" i="1"/>
  <c r="Q2008" i="1"/>
  <c r="V2007" i="1"/>
  <c r="U2007" i="1"/>
  <c r="T2007" i="1"/>
  <c r="S2007" i="1"/>
  <c r="R2007" i="1"/>
  <c r="Q2007" i="1"/>
  <c r="V2006" i="1"/>
  <c r="U2006" i="1"/>
  <c r="T2006" i="1"/>
  <c r="S2006" i="1"/>
  <c r="R2006" i="1"/>
  <c r="Q2006" i="1"/>
  <c r="V2005" i="1"/>
  <c r="U2005" i="1"/>
  <c r="T2005" i="1"/>
  <c r="S2005" i="1"/>
  <c r="R2005" i="1"/>
  <c r="Q2005" i="1"/>
  <c r="V2004" i="1"/>
  <c r="U2004" i="1"/>
  <c r="T2004" i="1"/>
  <c r="S2004" i="1"/>
  <c r="R2004" i="1"/>
  <c r="Q2004" i="1"/>
  <c r="V2003" i="1"/>
  <c r="U2003" i="1"/>
  <c r="T2003" i="1"/>
  <c r="S2003" i="1"/>
  <c r="R2003" i="1"/>
  <c r="Q2003" i="1"/>
  <c r="V2002" i="1"/>
  <c r="U2002" i="1"/>
  <c r="T2002" i="1"/>
  <c r="S2002" i="1"/>
  <c r="R2002" i="1"/>
  <c r="Q2002" i="1"/>
  <c r="V2001" i="1"/>
  <c r="U2001" i="1"/>
  <c r="T2001" i="1"/>
  <c r="S2001" i="1"/>
  <c r="R2001" i="1"/>
  <c r="Q2001" i="1"/>
  <c r="V2000" i="1"/>
  <c r="U2000" i="1"/>
  <c r="T2000" i="1"/>
  <c r="S2000" i="1"/>
  <c r="R2000" i="1"/>
  <c r="Q2000" i="1"/>
  <c r="V1999" i="1"/>
  <c r="U1999" i="1"/>
  <c r="T1999" i="1"/>
  <c r="S1999" i="1"/>
  <c r="R1999" i="1"/>
  <c r="Q1999" i="1"/>
  <c r="V1998" i="1"/>
  <c r="U1998" i="1"/>
  <c r="T1998" i="1"/>
  <c r="S1998" i="1"/>
  <c r="R1998" i="1"/>
  <c r="Q1998" i="1"/>
  <c r="V1997" i="1"/>
  <c r="U1997" i="1"/>
  <c r="T1997" i="1"/>
  <c r="S1997" i="1"/>
  <c r="R1997" i="1"/>
  <c r="Q1997" i="1"/>
  <c r="V1996" i="1"/>
  <c r="U1996" i="1"/>
  <c r="T1996" i="1"/>
  <c r="S1996" i="1"/>
  <c r="R1996" i="1"/>
  <c r="Q1996" i="1"/>
  <c r="V1995" i="1"/>
  <c r="U1995" i="1"/>
  <c r="T1995" i="1"/>
  <c r="S1995" i="1"/>
  <c r="R1995" i="1"/>
  <c r="Q1995" i="1"/>
  <c r="V1994" i="1"/>
  <c r="U1994" i="1"/>
  <c r="T1994" i="1"/>
  <c r="S1994" i="1"/>
  <c r="R1994" i="1"/>
  <c r="Q1994" i="1"/>
  <c r="V1993" i="1"/>
  <c r="U1993" i="1"/>
  <c r="T1993" i="1"/>
  <c r="S1993" i="1"/>
  <c r="R1993" i="1"/>
  <c r="Q1993" i="1"/>
  <c r="V1992" i="1"/>
  <c r="U1992" i="1"/>
  <c r="T1992" i="1"/>
  <c r="S1992" i="1"/>
  <c r="R1992" i="1"/>
  <c r="Q1992" i="1"/>
  <c r="V1991" i="1"/>
  <c r="U1991" i="1"/>
  <c r="T1991" i="1"/>
  <c r="S1991" i="1"/>
  <c r="R1991" i="1"/>
  <c r="Q1991" i="1"/>
  <c r="V1990" i="1"/>
  <c r="U1990" i="1"/>
  <c r="T1990" i="1"/>
  <c r="S1990" i="1"/>
  <c r="R1990" i="1"/>
  <c r="Q1990" i="1"/>
  <c r="V1989" i="1"/>
  <c r="U1989" i="1"/>
  <c r="T1989" i="1"/>
  <c r="S1989" i="1"/>
  <c r="R1989" i="1"/>
  <c r="Q1989" i="1"/>
  <c r="V1988" i="1"/>
  <c r="U1988" i="1"/>
  <c r="T1988" i="1"/>
  <c r="S1988" i="1"/>
  <c r="R1988" i="1"/>
  <c r="Q1988" i="1"/>
  <c r="V1987" i="1"/>
  <c r="U1987" i="1"/>
  <c r="T1987" i="1"/>
  <c r="S1987" i="1"/>
  <c r="R1987" i="1"/>
  <c r="Q1987" i="1"/>
  <c r="V1986" i="1"/>
  <c r="U1986" i="1"/>
  <c r="T1986" i="1"/>
  <c r="S1986" i="1"/>
  <c r="R1986" i="1"/>
  <c r="Q1986" i="1"/>
  <c r="V1985" i="1"/>
  <c r="U1985" i="1"/>
  <c r="T1985" i="1"/>
  <c r="S1985" i="1"/>
  <c r="R1985" i="1"/>
  <c r="Q1985" i="1"/>
  <c r="V1984" i="1"/>
  <c r="U1984" i="1"/>
  <c r="T1984" i="1"/>
  <c r="S1984" i="1"/>
  <c r="R1984" i="1"/>
  <c r="Q1984" i="1"/>
  <c r="V1983" i="1"/>
  <c r="U1983" i="1"/>
  <c r="T1983" i="1"/>
  <c r="S1983" i="1"/>
  <c r="R1983" i="1"/>
  <c r="Q1983" i="1"/>
  <c r="V1982" i="1"/>
  <c r="U1982" i="1"/>
  <c r="T1982" i="1"/>
  <c r="S1982" i="1"/>
  <c r="R1982" i="1"/>
  <c r="Q1982" i="1"/>
  <c r="V1981" i="1"/>
  <c r="U1981" i="1"/>
  <c r="T1981" i="1"/>
  <c r="S1981" i="1"/>
  <c r="R1981" i="1"/>
  <c r="Q1981" i="1"/>
  <c r="V1980" i="1"/>
  <c r="U1980" i="1"/>
  <c r="T1980" i="1"/>
  <c r="S1980" i="1"/>
  <c r="R1980" i="1"/>
  <c r="Q1980" i="1"/>
  <c r="V1979" i="1"/>
  <c r="U1979" i="1"/>
  <c r="T1979" i="1"/>
  <c r="S1979" i="1"/>
  <c r="R1979" i="1"/>
  <c r="Q1979" i="1"/>
  <c r="V1978" i="1"/>
  <c r="U1978" i="1"/>
  <c r="T1978" i="1"/>
  <c r="S1978" i="1"/>
  <c r="R1978" i="1"/>
  <c r="Q1978" i="1"/>
  <c r="V1977" i="1"/>
  <c r="U1977" i="1"/>
  <c r="T1977" i="1"/>
  <c r="S1977" i="1"/>
  <c r="R1977" i="1"/>
  <c r="Q1977" i="1"/>
  <c r="V1976" i="1"/>
  <c r="U1976" i="1"/>
  <c r="T1976" i="1"/>
  <c r="S1976" i="1"/>
  <c r="R1976" i="1"/>
  <c r="Q1976" i="1"/>
  <c r="V1975" i="1"/>
  <c r="U1975" i="1"/>
  <c r="T1975" i="1"/>
  <c r="S1975" i="1"/>
  <c r="R1975" i="1"/>
  <c r="Q1975" i="1"/>
  <c r="V1974" i="1"/>
  <c r="U1974" i="1"/>
  <c r="T1974" i="1"/>
  <c r="S1974" i="1"/>
  <c r="R1974" i="1"/>
  <c r="Q1974" i="1"/>
  <c r="V1973" i="1"/>
  <c r="U1973" i="1"/>
  <c r="T1973" i="1"/>
  <c r="S1973" i="1"/>
  <c r="R1973" i="1"/>
  <c r="Q1973" i="1"/>
  <c r="V1972" i="1"/>
  <c r="U1972" i="1"/>
  <c r="T1972" i="1"/>
  <c r="S1972" i="1"/>
  <c r="R1972" i="1"/>
  <c r="Q1972" i="1"/>
  <c r="V1971" i="1"/>
  <c r="U1971" i="1"/>
  <c r="T1971" i="1"/>
  <c r="S1971" i="1"/>
  <c r="R1971" i="1"/>
  <c r="Q1971" i="1"/>
  <c r="V1970" i="1"/>
  <c r="U1970" i="1"/>
  <c r="T1970" i="1"/>
  <c r="S1970" i="1"/>
  <c r="R1970" i="1"/>
  <c r="Q1970" i="1"/>
  <c r="V1969" i="1"/>
  <c r="U1969" i="1"/>
  <c r="T1969" i="1"/>
  <c r="S1969" i="1"/>
  <c r="R1969" i="1"/>
  <c r="Q1969" i="1"/>
  <c r="V1968" i="1"/>
  <c r="U1968" i="1"/>
  <c r="T1968" i="1"/>
  <c r="S1968" i="1"/>
  <c r="R1968" i="1"/>
  <c r="Q1968" i="1"/>
  <c r="V1967" i="1"/>
  <c r="U1967" i="1"/>
  <c r="T1967" i="1"/>
  <c r="S1967" i="1"/>
  <c r="R1967" i="1"/>
  <c r="Q1967" i="1"/>
  <c r="V1966" i="1"/>
  <c r="U1966" i="1"/>
  <c r="T1966" i="1"/>
  <c r="S1966" i="1"/>
  <c r="R1966" i="1"/>
  <c r="Q1966" i="1"/>
  <c r="V1965" i="1"/>
  <c r="U1965" i="1"/>
  <c r="T1965" i="1"/>
  <c r="S1965" i="1"/>
  <c r="R1965" i="1"/>
  <c r="Q1965" i="1"/>
  <c r="V1964" i="1"/>
  <c r="U1964" i="1"/>
  <c r="T1964" i="1"/>
  <c r="S1964" i="1"/>
  <c r="R1964" i="1"/>
  <c r="Q1964" i="1"/>
  <c r="V1963" i="1"/>
  <c r="U1963" i="1"/>
  <c r="T1963" i="1"/>
  <c r="S1963" i="1"/>
  <c r="R1963" i="1"/>
  <c r="Q1963" i="1"/>
  <c r="V1962" i="1"/>
  <c r="U1962" i="1"/>
  <c r="T1962" i="1"/>
  <c r="S1962" i="1"/>
  <c r="R1962" i="1"/>
  <c r="Q1962" i="1"/>
  <c r="V1961" i="1"/>
  <c r="U1961" i="1"/>
  <c r="T1961" i="1"/>
  <c r="S1961" i="1"/>
  <c r="R1961" i="1"/>
  <c r="Q1961" i="1"/>
  <c r="V1960" i="1"/>
  <c r="U1960" i="1"/>
  <c r="T1960" i="1"/>
  <c r="S1960" i="1"/>
  <c r="R1960" i="1"/>
  <c r="Q1960" i="1"/>
  <c r="V1959" i="1"/>
  <c r="U1959" i="1"/>
  <c r="T1959" i="1"/>
  <c r="S1959" i="1"/>
  <c r="R1959" i="1"/>
  <c r="Q1959" i="1"/>
  <c r="V1958" i="1"/>
  <c r="U1958" i="1"/>
  <c r="T1958" i="1"/>
  <c r="S1958" i="1"/>
  <c r="R1958" i="1"/>
  <c r="Q1958" i="1"/>
  <c r="V1957" i="1"/>
  <c r="U1957" i="1"/>
  <c r="T1957" i="1"/>
  <c r="S1957" i="1"/>
  <c r="R1957" i="1"/>
  <c r="Q1957" i="1"/>
  <c r="V1956" i="1"/>
  <c r="U1956" i="1"/>
  <c r="T1956" i="1"/>
  <c r="S1956" i="1"/>
  <c r="R1956" i="1"/>
  <c r="Q1956" i="1"/>
  <c r="V1955" i="1"/>
  <c r="U1955" i="1"/>
  <c r="T1955" i="1"/>
  <c r="S1955" i="1"/>
  <c r="R1955" i="1"/>
  <c r="Q1955" i="1"/>
  <c r="V1954" i="1"/>
  <c r="U1954" i="1"/>
  <c r="T1954" i="1"/>
  <c r="S1954" i="1"/>
  <c r="R1954" i="1"/>
  <c r="Q1954" i="1"/>
  <c r="V1953" i="1"/>
  <c r="U1953" i="1"/>
  <c r="T1953" i="1"/>
  <c r="S1953" i="1"/>
  <c r="R1953" i="1"/>
  <c r="Q1953" i="1"/>
  <c r="V1952" i="1"/>
  <c r="U1952" i="1"/>
  <c r="T1952" i="1"/>
  <c r="S1952" i="1"/>
  <c r="R1952" i="1"/>
  <c r="Q1952" i="1"/>
  <c r="V1951" i="1"/>
  <c r="U1951" i="1"/>
  <c r="T1951" i="1"/>
  <c r="S1951" i="1"/>
  <c r="R1951" i="1"/>
  <c r="Q1951" i="1"/>
  <c r="V1950" i="1"/>
  <c r="U1950" i="1"/>
  <c r="T1950" i="1"/>
  <c r="S1950" i="1"/>
  <c r="R1950" i="1"/>
  <c r="Q1950" i="1"/>
  <c r="V1949" i="1"/>
  <c r="U1949" i="1"/>
  <c r="T1949" i="1"/>
  <c r="S1949" i="1"/>
  <c r="R1949" i="1"/>
  <c r="Q1949" i="1"/>
  <c r="V1948" i="1"/>
  <c r="U1948" i="1"/>
  <c r="T1948" i="1"/>
  <c r="S1948" i="1"/>
  <c r="R1948" i="1"/>
  <c r="Q1948" i="1"/>
  <c r="V1947" i="1"/>
  <c r="U1947" i="1"/>
  <c r="T1947" i="1"/>
  <c r="S1947" i="1"/>
  <c r="R1947" i="1"/>
  <c r="Q1947" i="1"/>
  <c r="V1946" i="1"/>
  <c r="U1946" i="1"/>
  <c r="T1946" i="1"/>
  <c r="S1946" i="1"/>
  <c r="R1946" i="1"/>
  <c r="Q1946" i="1"/>
  <c r="V1945" i="1"/>
  <c r="U1945" i="1"/>
  <c r="T1945" i="1"/>
  <c r="S1945" i="1"/>
  <c r="R1945" i="1"/>
  <c r="Q1945" i="1"/>
  <c r="V1944" i="1"/>
  <c r="U1944" i="1"/>
  <c r="T1944" i="1"/>
  <c r="S1944" i="1"/>
  <c r="R1944" i="1"/>
  <c r="Q1944" i="1"/>
  <c r="V1943" i="1"/>
  <c r="U1943" i="1"/>
  <c r="T1943" i="1"/>
  <c r="S1943" i="1"/>
  <c r="R1943" i="1"/>
  <c r="Q1943" i="1"/>
  <c r="V1942" i="1"/>
  <c r="U1942" i="1"/>
  <c r="T1942" i="1"/>
  <c r="S1942" i="1"/>
  <c r="R1942" i="1"/>
  <c r="Q1942" i="1"/>
  <c r="V1941" i="1"/>
  <c r="U1941" i="1"/>
  <c r="T1941" i="1"/>
  <c r="S1941" i="1"/>
  <c r="R1941" i="1"/>
  <c r="Q1941" i="1"/>
  <c r="V1940" i="1"/>
  <c r="U1940" i="1"/>
  <c r="T1940" i="1"/>
  <c r="S1940" i="1"/>
  <c r="R1940" i="1"/>
  <c r="Q1940" i="1"/>
  <c r="V1939" i="1"/>
  <c r="U1939" i="1"/>
  <c r="T1939" i="1"/>
  <c r="S1939" i="1"/>
  <c r="R1939" i="1"/>
  <c r="Q1939" i="1"/>
  <c r="V1938" i="1"/>
  <c r="U1938" i="1"/>
  <c r="T1938" i="1"/>
  <c r="S1938" i="1"/>
  <c r="R1938" i="1"/>
  <c r="Q1938" i="1"/>
  <c r="V1937" i="1"/>
  <c r="U1937" i="1"/>
  <c r="T1937" i="1"/>
  <c r="S1937" i="1"/>
  <c r="R1937" i="1"/>
  <c r="Q1937" i="1"/>
  <c r="V1936" i="1"/>
  <c r="U1936" i="1"/>
  <c r="T1936" i="1"/>
  <c r="S1936" i="1"/>
  <c r="R1936" i="1"/>
  <c r="Q1936" i="1"/>
  <c r="V1935" i="1"/>
  <c r="U1935" i="1"/>
  <c r="T1935" i="1"/>
  <c r="S1935" i="1"/>
  <c r="R1935" i="1"/>
  <c r="Q1935" i="1"/>
  <c r="V1934" i="1"/>
  <c r="U1934" i="1"/>
  <c r="T1934" i="1"/>
  <c r="S1934" i="1"/>
  <c r="R1934" i="1"/>
  <c r="Q1934" i="1"/>
  <c r="V1933" i="1"/>
  <c r="U1933" i="1"/>
  <c r="T1933" i="1"/>
  <c r="S1933" i="1"/>
  <c r="R1933" i="1"/>
  <c r="Q1933" i="1"/>
  <c r="V1932" i="1"/>
  <c r="U1932" i="1"/>
  <c r="T1932" i="1"/>
  <c r="S1932" i="1"/>
  <c r="R1932" i="1"/>
  <c r="Q1932" i="1"/>
  <c r="V1931" i="1"/>
  <c r="U1931" i="1"/>
  <c r="T1931" i="1"/>
  <c r="S1931" i="1"/>
  <c r="R1931" i="1"/>
  <c r="Q1931" i="1"/>
  <c r="V1930" i="1"/>
  <c r="U1930" i="1"/>
  <c r="T1930" i="1"/>
  <c r="S1930" i="1"/>
  <c r="R1930" i="1"/>
  <c r="Q1930" i="1"/>
  <c r="V1929" i="1"/>
  <c r="U1929" i="1"/>
  <c r="T1929" i="1"/>
  <c r="S1929" i="1"/>
  <c r="R1929" i="1"/>
  <c r="Q1929" i="1"/>
  <c r="V1928" i="1"/>
  <c r="U1928" i="1"/>
  <c r="T1928" i="1"/>
  <c r="S1928" i="1"/>
  <c r="R1928" i="1"/>
  <c r="Q1928" i="1"/>
  <c r="V1927" i="1"/>
  <c r="U1927" i="1"/>
  <c r="T1927" i="1"/>
  <c r="S1927" i="1"/>
  <c r="R1927" i="1"/>
  <c r="Q1927" i="1"/>
  <c r="V1926" i="1"/>
  <c r="U1926" i="1"/>
  <c r="T1926" i="1"/>
  <c r="S1926" i="1"/>
  <c r="R1926" i="1"/>
  <c r="Q1926" i="1"/>
  <c r="V1925" i="1"/>
  <c r="U1925" i="1"/>
  <c r="T1925" i="1"/>
  <c r="S1925" i="1"/>
  <c r="R1925" i="1"/>
  <c r="Q1925" i="1"/>
  <c r="V1924" i="1"/>
  <c r="U1924" i="1"/>
  <c r="T1924" i="1"/>
  <c r="S1924" i="1"/>
  <c r="R1924" i="1"/>
  <c r="Q1924" i="1"/>
  <c r="V1923" i="1"/>
  <c r="U1923" i="1"/>
  <c r="T1923" i="1"/>
  <c r="S1923" i="1"/>
  <c r="R1923" i="1"/>
  <c r="Q1923" i="1"/>
  <c r="V1922" i="1"/>
  <c r="U1922" i="1"/>
  <c r="T1922" i="1"/>
  <c r="S1922" i="1"/>
  <c r="R1922" i="1"/>
  <c r="Q1922" i="1"/>
  <c r="V1921" i="1"/>
  <c r="U1921" i="1"/>
  <c r="T1921" i="1"/>
  <c r="S1921" i="1"/>
  <c r="R1921" i="1"/>
  <c r="Q1921" i="1"/>
  <c r="V1920" i="1"/>
  <c r="U1920" i="1"/>
  <c r="T1920" i="1"/>
  <c r="S1920" i="1"/>
  <c r="R1920" i="1"/>
  <c r="Q1920" i="1"/>
  <c r="V1919" i="1"/>
  <c r="U1919" i="1"/>
  <c r="T1919" i="1"/>
  <c r="S1919" i="1"/>
  <c r="R1919" i="1"/>
  <c r="Q1919" i="1"/>
  <c r="V1918" i="1"/>
  <c r="U1918" i="1"/>
  <c r="T1918" i="1"/>
  <c r="S1918" i="1"/>
  <c r="R1918" i="1"/>
  <c r="Q1918" i="1"/>
  <c r="V1917" i="1"/>
  <c r="U1917" i="1"/>
  <c r="T1917" i="1"/>
  <c r="S1917" i="1"/>
  <c r="R1917" i="1"/>
  <c r="Q1917" i="1"/>
  <c r="V1916" i="1"/>
  <c r="U1916" i="1"/>
  <c r="T1916" i="1"/>
  <c r="S1916" i="1"/>
  <c r="R1916" i="1"/>
  <c r="Q1916" i="1"/>
  <c r="V1915" i="1"/>
  <c r="U1915" i="1"/>
  <c r="T1915" i="1"/>
  <c r="S1915" i="1"/>
  <c r="R1915" i="1"/>
  <c r="Q1915" i="1"/>
  <c r="V1914" i="1"/>
  <c r="U1914" i="1"/>
  <c r="T1914" i="1"/>
  <c r="S1914" i="1"/>
  <c r="R1914" i="1"/>
  <c r="Q1914" i="1"/>
  <c r="V1913" i="1"/>
  <c r="U1913" i="1"/>
  <c r="T1913" i="1"/>
  <c r="S1913" i="1"/>
  <c r="R1913" i="1"/>
  <c r="Q1913" i="1"/>
  <c r="V1912" i="1"/>
  <c r="U1912" i="1"/>
  <c r="T1912" i="1"/>
  <c r="S1912" i="1"/>
  <c r="R1912" i="1"/>
  <c r="Q1912" i="1"/>
  <c r="V1911" i="1"/>
  <c r="U1911" i="1"/>
  <c r="T1911" i="1"/>
  <c r="S1911" i="1"/>
  <c r="R1911" i="1"/>
  <c r="Q1911" i="1"/>
  <c r="V1910" i="1"/>
  <c r="U1910" i="1"/>
  <c r="T1910" i="1"/>
  <c r="S1910" i="1"/>
  <c r="R1910" i="1"/>
  <c r="Q1910" i="1"/>
  <c r="V1909" i="1"/>
  <c r="U1909" i="1"/>
  <c r="T1909" i="1"/>
  <c r="S1909" i="1"/>
  <c r="R1909" i="1"/>
  <c r="Q1909" i="1"/>
  <c r="V1908" i="1"/>
  <c r="U1908" i="1"/>
  <c r="T1908" i="1"/>
  <c r="S1908" i="1"/>
  <c r="R1908" i="1"/>
  <c r="Q1908" i="1"/>
  <c r="V1907" i="1"/>
  <c r="U1907" i="1"/>
  <c r="T1907" i="1"/>
  <c r="S1907" i="1"/>
  <c r="R1907" i="1"/>
  <c r="Q1907" i="1"/>
  <c r="V1906" i="1"/>
  <c r="U1906" i="1"/>
  <c r="T1906" i="1"/>
  <c r="S1906" i="1"/>
  <c r="R1906" i="1"/>
  <c r="Q1906" i="1"/>
  <c r="V1905" i="1"/>
  <c r="U1905" i="1"/>
  <c r="T1905" i="1"/>
  <c r="S1905" i="1"/>
  <c r="R1905" i="1"/>
  <c r="Q1905" i="1"/>
  <c r="V1904" i="1"/>
  <c r="U1904" i="1"/>
  <c r="T1904" i="1"/>
  <c r="S1904" i="1"/>
  <c r="R1904" i="1"/>
  <c r="Q1904" i="1"/>
  <c r="V1903" i="1"/>
  <c r="U1903" i="1"/>
  <c r="T1903" i="1"/>
  <c r="S1903" i="1"/>
  <c r="R1903" i="1"/>
  <c r="Q1903" i="1"/>
  <c r="V1902" i="1"/>
  <c r="U1902" i="1"/>
  <c r="T1902" i="1"/>
  <c r="S1902" i="1"/>
  <c r="R1902" i="1"/>
  <c r="Q1902" i="1"/>
  <c r="V1901" i="1"/>
  <c r="U1901" i="1"/>
  <c r="T1901" i="1"/>
  <c r="S1901" i="1"/>
  <c r="R1901" i="1"/>
  <c r="Q1901" i="1"/>
  <c r="V1900" i="1"/>
  <c r="U1900" i="1"/>
  <c r="T1900" i="1"/>
  <c r="S1900" i="1"/>
  <c r="R1900" i="1"/>
  <c r="Q1900" i="1"/>
  <c r="V1899" i="1"/>
  <c r="U1899" i="1"/>
  <c r="T1899" i="1"/>
  <c r="S1899" i="1"/>
  <c r="R1899" i="1"/>
  <c r="Q1899" i="1"/>
  <c r="V1898" i="1"/>
  <c r="U1898" i="1"/>
  <c r="T1898" i="1"/>
  <c r="S1898" i="1"/>
  <c r="R1898" i="1"/>
  <c r="Q1898" i="1"/>
  <c r="V1897" i="1"/>
  <c r="U1897" i="1"/>
  <c r="T1897" i="1"/>
  <c r="S1897" i="1"/>
  <c r="R1897" i="1"/>
  <c r="Q1897" i="1"/>
  <c r="V1896" i="1"/>
  <c r="U1896" i="1"/>
  <c r="T1896" i="1"/>
  <c r="S1896" i="1"/>
  <c r="R1896" i="1"/>
  <c r="Q1896" i="1"/>
  <c r="V1895" i="1"/>
  <c r="U1895" i="1"/>
  <c r="T1895" i="1"/>
  <c r="S1895" i="1"/>
  <c r="R1895" i="1"/>
  <c r="Q1895" i="1"/>
  <c r="V1894" i="1"/>
  <c r="U1894" i="1"/>
  <c r="T1894" i="1"/>
  <c r="S1894" i="1"/>
  <c r="R1894" i="1"/>
  <c r="Q1894" i="1"/>
  <c r="V1893" i="1"/>
  <c r="U1893" i="1"/>
  <c r="T1893" i="1"/>
  <c r="S1893" i="1"/>
  <c r="R1893" i="1"/>
  <c r="Q1893" i="1"/>
  <c r="V1892" i="1"/>
  <c r="U1892" i="1"/>
  <c r="T1892" i="1"/>
  <c r="S1892" i="1"/>
  <c r="R1892" i="1"/>
  <c r="Q1892" i="1"/>
  <c r="V1891" i="1"/>
  <c r="U1891" i="1"/>
  <c r="T1891" i="1"/>
  <c r="S1891" i="1"/>
  <c r="R1891" i="1"/>
  <c r="Q1891" i="1"/>
  <c r="V1890" i="1"/>
  <c r="U1890" i="1"/>
  <c r="T1890" i="1"/>
  <c r="S1890" i="1"/>
  <c r="R1890" i="1"/>
  <c r="Q1890" i="1"/>
  <c r="V1889" i="1"/>
  <c r="U1889" i="1"/>
  <c r="T1889" i="1"/>
  <c r="S1889" i="1"/>
  <c r="R1889" i="1"/>
  <c r="Q1889" i="1"/>
  <c r="V1888" i="1"/>
  <c r="U1888" i="1"/>
  <c r="T1888" i="1"/>
  <c r="S1888" i="1"/>
  <c r="R1888" i="1"/>
  <c r="Q1888" i="1"/>
  <c r="V1887" i="1"/>
  <c r="U1887" i="1"/>
  <c r="T1887" i="1"/>
  <c r="S1887" i="1"/>
  <c r="R1887" i="1"/>
  <c r="Q1887" i="1"/>
  <c r="V1886" i="1"/>
  <c r="U1886" i="1"/>
  <c r="T1886" i="1"/>
  <c r="S1886" i="1"/>
  <c r="R1886" i="1"/>
  <c r="Q1886" i="1"/>
  <c r="V1885" i="1"/>
  <c r="U1885" i="1"/>
  <c r="T1885" i="1"/>
  <c r="S1885" i="1"/>
  <c r="R1885" i="1"/>
  <c r="Q1885" i="1"/>
  <c r="V1884" i="1"/>
  <c r="U1884" i="1"/>
  <c r="T1884" i="1"/>
  <c r="S1884" i="1"/>
  <c r="R1884" i="1"/>
  <c r="Q1884" i="1"/>
  <c r="V1883" i="1"/>
  <c r="U1883" i="1"/>
  <c r="T1883" i="1"/>
  <c r="S1883" i="1"/>
  <c r="R1883" i="1"/>
  <c r="Q1883" i="1"/>
  <c r="V1882" i="1"/>
  <c r="U1882" i="1"/>
  <c r="T1882" i="1"/>
  <c r="S1882" i="1"/>
  <c r="R1882" i="1"/>
  <c r="Q1882" i="1"/>
  <c r="V1881" i="1"/>
  <c r="U1881" i="1"/>
  <c r="T1881" i="1"/>
  <c r="S1881" i="1"/>
  <c r="R1881" i="1"/>
  <c r="Q1881" i="1"/>
  <c r="V1880" i="1"/>
  <c r="U1880" i="1"/>
  <c r="T1880" i="1"/>
  <c r="S1880" i="1"/>
  <c r="R1880" i="1"/>
  <c r="Q1880" i="1"/>
  <c r="V1879" i="1"/>
  <c r="U1879" i="1"/>
  <c r="T1879" i="1"/>
  <c r="S1879" i="1"/>
  <c r="R1879" i="1"/>
  <c r="Q1879" i="1"/>
  <c r="V1878" i="1"/>
  <c r="U1878" i="1"/>
  <c r="T1878" i="1"/>
  <c r="S1878" i="1"/>
  <c r="R1878" i="1"/>
  <c r="Q1878" i="1"/>
  <c r="V1877" i="1"/>
  <c r="U1877" i="1"/>
  <c r="T1877" i="1"/>
  <c r="S1877" i="1"/>
  <c r="R1877" i="1"/>
  <c r="Q1877" i="1"/>
  <c r="V1876" i="1"/>
  <c r="U1876" i="1"/>
  <c r="T1876" i="1"/>
  <c r="S1876" i="1"/>
  <c r="R1876" i="1"/>
  <c r="Q1876" i="1"/>
  <c r="V1875" i="1"/>
  <c r="U1875" i="1"/>
  <c r="T1875" i="1"/>
  <c r="S1875" i="1"/>
  <c r="R1875" i="1"/>
  <c r="Q1875" i="1"/>
  <c r="V1874" i="1"/>
  <c r="U1874" i="1"/>
  <c r="T1874" i="1"/>
  <c r="S1874" i="1"/>
  <c r="R1874" i="1"/>
  <c r="Q1874" i="1"/>
  <c r="V1873" i="1"/>
  <c r="U1873" i="1"/>
  <c r="T1873" i="1"/>
  <c r="S1873" i="1"/>
  <c r="R1873" i="1"/>
  <c r="Q1873" i="1"/>
  <c r="V1872" i="1"/>
  <c r="U1872" i="1"/>
  <c r="T1872" i="1"/>
  <c r="S1872" i="1"/>
  <c r="R1872" i="1"/>
  <c r="Q1872" i="1"/>
  <c r="V1871" i="1"/>
  <c r="U1871" i="1"/>
  <c r="T1871" i="1"/>
  <c r="S1871" i="1"/>
  <c r="R1871" i="1"/>
  <c r="Q1871" i="1"/>
  <c r="V1870" i="1"/>
  <c r="U1870" i="1"/>
  <c r="T1870" i="1"/>
  <c r="S1870" i="1"/>
  <c r="R1870" i="1"/>
  <c r="Q1870" i="1"/>
  <c r="V1869" i="1"/>
  <c r="U1869" i="1"/>
  <c r="T1869" i="1"/>
  <c r="S1869" i="1"/>
  <c r="R1869" i="1"/>
  <c r="Q1869" i="1"/>
  <c r="V1868" i="1"/>
  <c r="U1868" i="1"/>
  <c r="T1868" i="1"/>
  <c r="S1868" i="1"/>
  <c r="R1868" i="1"/>
  <c r="Q1868" i="1"/>
  <c r="V1867" i="1"/>
  <c r="U1867" i="1"/>
  <c r="T1867" i="1"/>
  <c r="S1867" i="1"/>
  <c r="R1867" i="1"/>
  <c r="Q1867" i="1"/>
  <c r="V1866" i="1"/>
  <c r="U1866" i="1"/>
  <c r="T1866" i="1"/>
  <c r="S1866" i="1"/>
  <c r="R1866" i="1"/>
  <c r="Q1866" i="1"/>
  <c r="V1865" i="1"/>
  <c r="U1865" i="1"/>
  <c r="T1865" i="1"/>
  <c r="S1865" i="1"/>
  <c r="R1865" i="1"/>
  <c r="Q1865" i="1"/>
  <c r="V1864" i="1"/>
  <c r="U1864" i="1"/>
  <c r="T1864" i="1"/>
  <c r="S1864" i="1"/>
  <c r="R1864" i="1"/>
  <c r="Q1864" i="1"/>
  <c r="V1863" i="1"/>
  <c r="U1863" i="1"/>
  <c r="T1863" i="1"/>
  <c r="S1863" i="1"/>
  <c r="R1863" i="1"/>
  <c r="Q1863" i="1"/>
  <c r="V1862" i="1"/>
  <c r="U1862" i="1"/>
  <c r="T1862" i="1"/>
  <c r="S1862" i="1"/>
  <c r="R1862" i="1"/>
  <c r="Q1862" i="1"/>
  <c r="V1861" i="1"/>
  <c r="U1861" i="1"/>
  <c r="T1861" i="1"/>
  <c r="S1861" i="1"/>
  <c r="R1861" i="1"/>
  <c r="Q1861" i="1"/>
  <c r="V1860" i="1"/>
  <c r="U1860" i="1"/>
  <c r="T1860" i="1"/>
  <c r="S1860" i="1"/>
  <c r="R1860" i="1"/>
  <c r="Q1860" i="1"/>
  <c r="V1859" i="1"/>
  <c r="U1859" i="1"/>
  <c r="T1859" i="1"/>
  <c r="S1859" i="1"/>
  <c r="R1859" i="1"/>
  <c r="Q1859" i="1"/>
  <c r="V1858" i="1"/>
  <c r="U1858" i="1"/>
  <c r="T1858" i="1"/>
  <c r="S1858" i="1"/>
  <c r="R1858" i="1"/>
  <c r="Q1858" i="1"/>
  <c r="V1857" i="1"/>
  <c r="U1857" i="1"/>
  <c r="T1857" i="1"/>
  <c r="S1857" i="1"/>
  <c r="R1857" i="1"/>
  <c r="Q1857" i="1"/>
  <c r="V1856" i="1"/>
  <c r="U1856" i="1"/>
  <c r="T1856" i="1"/>
  <c r="S1856" i="1"/>
  <c r="R1856" i="1"/>
  <c r="Q1856" i="1"/>
  <c r="V1855" i="1"/>
  <c r="U1855" i="1"/>
  <c r="T1855" i="1"/>
  <c r="S1855" i="1"/>
  <c r="R1855" i="1"/>
  <c r="Q1855" i="1"/>
  <c r="V1854" i="1"/>
  <c r="U1854" i="1"/>
  <c r="T1854" i="1"/>
  <c r="S1854" i="1"/>
  <c r="R1854" i="1"/>
  <c r="Q1854" i="1"/>
  <c r="V1853" i="1"/>
  <c r="U1853" i="1"/>
  <c r="T1853" i="1"/>
  <c r="S1853" i="1"/>
  <c r="R1853" i="1"/>
  <c r="Q1853" i="1"/>
  <c r="V1852" i="1"/>
  <c r="U1852" i="1"/>
  <c r="T1852" i="1"/>
  <c r="S1852" i="1"/>
  <c r="R1852" i="1"/>
  <c r="Q1852" i="1"/>
  <c r="V1851" i="1"/>
  <c r="U1851" i="1"/>
  <c r="T1851" i="1"/>
  <c r="S1851" i="1"/>
  <c r="R1851" i="1"/>
  <c r="Q1851" i="1"/>
  <c r="V1850" i="1"/>
  <c r="U1850" i="1"/>
  <c r="T1850" i="1"/>
  <c r="S1850" i="1"/>
  <c r="R1850" i="1"/>
  <c r="Q1850" i="1"/>
  <c r="V1849" i="1"/>
  <c r="U1849" i="1"/>
  <c r="T1849" i="1"/>
  <c r="S1849" i="1"/>
  <c r="R1849" i="1"/>
  <c r="Q1849" i="1"/>
  <c r="V1848" i="1"/>
  <c r="U1848" i="1"/>
  <c r="T1848" i="1"/>
  <c r="S1848" i="1"/>
  <c r="R1848" i="1"/>
  <c r="Q1848" i="1"/>
  <c r="V1847" i="1"/>
  <c r="U1847" i="1"/>
  <c r="T1847" i="1"/>
  <c r="S1847" i="1"/>
  <c r="R1847" i="1"/>
  <c r="Q1847" i="1"/>
  <c r="V1846" i="1"/>
  <c r="U1846" i="1"/>
  <c r="T1846" i="1"/>
  <c r="S1846" i="1"/>
  <c r="R1846" i="1"/>
  <c r="Q1846" i="1"/>
  <c r="V1845" i="1"/>
  <c r="U1845" i="1"/>
  <c r="T1845" i="1"/>
  <c r="S1845" i="1"/>
  <c r="R1845" i="1"/>
  <c r="Q1845" i="1"/>
  <c r="V1844" i="1"/>
  <c r="U1844" i="1"/>
  <c r="T1844" i="1"/>
  <c r="S1844" i="1"/>
  <c r="R1844" i="1"/>
  <c r="Q1844" i="1"/>
  <c r="V1843" i="1"/>
  <c r="U1843" i="1"/>
  <c r="T1843" i="1"/>
  <c r="S1843" i="1"/>
  <c r="R1843" i="1"/>
  <c r="Q1843" i="1"/>
  <c r="V1842" i="1"/>
  <c r="U1842" i="1"/>
  <c r="T1842" i="1"/>
  <c r="S1842" i="1"/>
  <c r="R1842" i="1"/>
  <c r="Q1842" i="1"/>
  <c r="V1841" i="1"/>
  <c r="U1841" i="1"/>
  <c r="T1841" i="1"/>
  <c r="S1841" i="1"/>
  <c r="R1841" i="1"/>
  <c r="Q1841" i="1"/>
  <c r="V1840" i="1"/>
  <c r="U1840" i="1"/>
  <c r="T1840" i="1"/>
  <c r="S1840" i="1"/>
  <c r="R1840" i="1"/>
  <c r="Q1840" i="1"/>
  <c r="V1839" i="1"/>
  <c r="U1839" i="1"/>
  <c r="T1839" i="1"/>
  <c r="S1839" i="1"/>
  <c r="R1839" i="1"/>
  <c r="Q1839" i="1"/>
  <c r="V1838" i="1"/>
  <c r="U1838" i="1"/>
  <c r="T1838" i="1"/>
  <c r="S1838" i="1"/>
  <c r="R1838" i="1"/>
  <c r="Q1838" i="1"/>
  <c r="V1837" i="1"/>
  <c r="U1837" i="1"/>
  <c r="T1837" i="1"/>
  <c r="S1837" i="1"/>
  <c r="R1837" i="1"/>
  <c r="Q1837" i="1"/>
  <c r="V1836" i="1"/>
  <c r="U1836" i="1"/>
  <c r="T1836" i="1"/>
  <c r="S1836" i="1"/>
  <c r="R1836" i="1"/>
  <c r="Q1836" i="1"/>
  <c r="V1835" i="1"/>
  <c r="U1835" i="1"/>
  <c r="T1835" i="1"/>
  <c r="S1835" i="1"/>
  <c r="R1835" i="1"/>
  <c r="Q1835" i="1"/>
  <c r="V1834" i="1"/>
  <c r="U1834" i="1"/>
  <c r="T1834" i="1"/>
  <c r="S1834" i="1"/>
  <c r="R1834" i="1"/>
  <c r="Q1834" i="1"/>
  <c r="V1833" i="1"/>
  <c r="U1833" i="1"/>
  <c r="T1833" i="1"/>
  <c r="S1833" i="1"/>
  <c r="R1833" i="1"/>
  <c r="Q1833" i="1"/>
  <c r="V1832" i="1"/>
  <c r="U1832" i="1"/>
  <c r="T1832" i="1"/>
  <c r="S1832" i="1"/>
  <c r="R1832" i="1"/>
  <c r="Q1832" i="1"/>
  <c r="V1831" i="1"/>
  <c r="U1831" i="1"/>
  <c r="T1831" i="1"/>
  <c r="S1831" i="1"/>
  <c r="R1831" i="1"/>
  <c r="Q1831" i="1"/>
  <c r="V1830" i="1"/>
  <c r="U1830" i="1"/>
  <c r="T1830" i="1"/>
  <c r="S1830" i="1"/>
  <c r="R1830" i="1"/>
  <c r="Q1830" i="1"/>
  <c r="V1829" i="1"/>
  <c r="U1829" i="1"/>
  <c r="T1829" i="1"/>
  <c r="S1829" i="1"/>
  <c r="R1829" i="1"/>
  <c r="Q1829" i="1"/>
  <c r="V1828" i="1"/>
  <c r="U1828" i="1"/>
  <c r="T1828" i="1"/>
  <c r="S1828" i="1"/>
  <c r="R1828" i="1"/>
  <c r="Q1828" i="1"/>
  <c r="V1827" i="1"/>
  <c r="U1827" i="1"/>
  <c r="T1827" i="1"/>
  <c r="S1827" i="1"/>
  <c r="R1827" i="1"/>
  <c r="Q1827" i="1"/>
  <c r="V1826" i="1"/>
  <c r="U1826" i="1"/>
  <c r="T1826" i="1"/>
  <c r="S1826" i="1"/>
  <c r="R1826" i="1"/>
  <c r="Q1826" i="1"/>
  <c r="V1825" i="1"/>
  <c r="U1825" i="1"/>
  <c r="T1825" i="1"/>
  <c r="S1825" i="1"/>
  <c r="R1825" i="1"/>
  <c r="Q1825" i="1"/>
  <c r="V1824" i="1"/>
  <c r="U1824" i="1"/>
  <c r="T1824" i="1"/>
  <c r="S1824" i="1"/>
  <c r="R1824" i="1"/>
  <c r="Q1824" i="1"/>
  <c r="V1823" i="1"/>
  <c r="U1823" i="1"/>
  <c r="T1823" i="1"/>
  <c r="S1823" i="1"/>
  <c r="R1823" i="1"/>
  <c r="Q1823" i="1"/>
  <c r="V1822" i="1"/>
  <c r="U1822" i="1"/>
  <c r="T1822" i="1"/>
  <c r="S1822" i="1"/>
  <c r="R1822" i="1"/>
  <c r="Q1822" i="1"/>
  <c r="V1821" i="1"/>
  <c r="U1821" i="1"/>
  <c r="T1821" i="1"/>
  <c r="S1821" i="1"/>
  <c r="R1821" i="1"/>
  <c r="Q1821" i="1"/>
  <c r="V1820" i="1"/>
  <c r="U1820" i="1"/>
  <c r="T1820" i="1"/>
  <c r="S1820" i="1"/>
  <c r="R1820" i="1"/>
  <c r="Q1820" i="1"/>
  <c r="V1819" i="1"/>
  <c r="U1819" i="1"/>
  <c r="T1819" i="1"/>
  <c r="S1819" i="1"/>
  <c r="R1819" i="1"/>
  <c r="Q1819" i="1"/>
  <c r="V1818" i="1"/>
  <c r="U1818" i="1"/>
  <c r="T1818" i="1"/>
  <c r="S1818" i="1"/>
  <c r="R1818" i="1"/>
  <c r="Q1818" i="1"/>
  <c r="V1817" i="1"/>
  <c r="U1817" i="1"/>
  <c r="T1817" i="1"/>
  <c r="S1817" i="1"/>
  <c r="R1817" i="1"/>
  <c r="Q1817" i="1"/>
  <c r="V1816" i="1"/>
  <c r="U1816" i="1"/>
  <c r="T1816" i="1"/>
  <c r="S1816" i="1"/>
  <c r="R1816" i="1"/>
  <c r="Q1816" i="1"/>
  <c r="V1815" i="1"/>
  <c r="U1815" i="1"/>
  <c r="T1815" i="1"/>
  <c r="S1815" i="1"/>
  <c r="R1815" i="1"/>
  <c r="Q1815" i="1"/>
  <c r="V1814" i="1"/>
  <c r="U1814" i="1"/>
  <c r="T1814" i="1"/>
  <c r="S1814" i="1"/>
  <c r="R1814" i="1"/>
  <c r="Q1814" i="1"/>
  <c r="V1813" i="1"/>
  <c r="U1813" i="1"/>
  <c r="T1813" i="1"/>
  <c r="S1813" i="1"/>
  <c r="R1813" i="1"/>
  <c r="Q1813" i="1"/>
  <c r="V1812" i="1"/>
  <c r="U1812" i="1"/>
  <c r="T1812" i="1"/>
  <c r="S1812" i="1"/>
  <c r="R1812" i="1"/>
  <c r="Q1812" i="1"/>
  <c r="V1811" i="1"/>
  <c r="U1811" i="1"/>
  <c r="T1811" i="1"/>
  <c r="S1811" i="1"/>
  <c r="R1811" i="1"/>
  <c r="Q1811" i="1"/>
  <c r="V1810" i="1"/>
  <c r="U1810" i="1"/>
  <c r="T1810" i="1"/>
  <c r="S1810" i="1"/>
  <c r="R1810" i="1"/>
  <c r="Q1810" i="1"/>
  <c r="V1809" i="1"/>
  <c r="U1809" i="1"/>
  <c r="T1809" i="1"/>
  <c r="S1809" i="1"/>
  <c r="R1809" i="1"/>
  <c r="Q1809" i="1"/>
  <c r="V1808" i="1"/>
  <c r="U1808" i="1"/>
  <c r="T1808" i="1"/>
  <c r="S1808" i="1"/>
  <c r="R1808" i="1"/>
  <c r="Q1808" i="1"/>
  <c r="S1807" i="1"/>
  <c r="R1807" i="1"/>
  <c r="Q1807" i="1"/>
  <c r="V1806" i="1"/>
  <c r="U1806" i="1"/>
  <c r="T1806" i="1"/>
  <c r="S1806" i="1"/>
  <c r="R1806" i="1"/>
  <c r="Q1806" i="1"/>
  <c r="T1805" i="1"/>
  <c r="S1805" i="1"/>
  <c r="R1805" i="1"/>
  <c r="Q1805" i="1"/>
  <c r="S1804" i="1"/>
  <c r="R1804" i="1"/>
  <c r="S1803" i="1"/>
  <c r="R1803" i="1"/>
  <c r="S1802" i="1"/>
  <c r="R1802" i="1"/>
  <c r="Q1802" i="1"/>
  <c r="Q1801" i="1"/>
  <c r="S1800" i="1"/>
  <c r="R1800" i="1"/>
  <c r="S1799" i="1"/>
  <c r="R1799" i="1"/>
  <c r="S1798" i="1"/>
  <c r="R1798" i="1"/>
  <c r="S1797" i="1"/>
  <c r="R1797" i="1"/>
  <c r="V1796" i="1"/>
  <c r="U1796" i="1"/>
  <c r="T1796" i="1"/>
  <c r="S1796" i="1"/>
  <c r="R1796" i="1"/>
  <c r="Q1796" i="1"/>
  <c r="V1795" i="1"/>
  <c r="U1795" i="1"/>
  <c r="T1795" i="1"/>
  <c r="S1795" i="1"/>
  <c r="R1795" i="1"/>
  <c r="Q1795" i="1"/>
  <c r="V1794" i="1"/>
  <c r="U1794" i="1"/>
  <c r="T1794" i="1"/>
  <c r="S1794" i="1"/>
  <c r="R1794" i="1"/>
  <c r="V1793" i="1"/>
  <c r="U1793" i="1"/>
  <c r="T1793" i="1"/>
  <c r="S1793" i="1"/>
  <c r="R1793" i="1"/>
  <c r="Q1793" i="1"/>
  <c r="V1792" i="1"/>
  <c r="U1792" i="1"/>
  <c r="T1792" i="1"/>
  <c r="S1792" i="1"/>
  <c r="R1792" i="1"/>
  <c r="Q1791" i="1"/>
  <c r="S1790" i="1"/>
  <c r="R1790" i="1"/>
  <c r="Q1790" i="1"/>
  <c r="V1789" i="1"/>
  <c r="U1789" i="1"/>
  <c r="T1789" i="1"/>
  <c r="S1789" i="1"/>
  <c r="R1789" i="1"/>
  <c r="Q1789" i="1"/>
  <c r="Q1788" i="1"/>
  <c r="S1787" i="1"/>
  <c r="R1787" i="1"/>
  <c r="Q1787" i="1"/>
  <c r="S1786" i="1"/>
  <c r="R1786" i="1"/>
  <c r="Q1786" i="1"/>
  <c r="S1785" i="1"/>
  <c r="R1785" i="1"/>
  <c r="Q1785" i="1"/>
  <c r="V1784" i="1"/>
  <c r="U1784" i="1"/>
  <c r="T1784" i="1"/>
  <c r="S1784" i="1"/>
  <c r="R1784" i="1"/>
  <c r="Q1784" i="1"/>
  <c r="S1783" i="1"/>
  <c r="R1783" i="1"/>
  <c r="Q1783" i="1"/>
  <c r="S1782" i="1"/>
  <c r="R1782" i="1"/>
  <c r="Q1782" i="1"/>
  <c r="T1781" i="1"/>
  <c r="S1781" i="1"/>
  <c r="R1781" i="1"/>
  <c r="V1780" i="1"/>
  <c r="U1780" i="1"/>
  <c r="T1780" i="1"/>
  <c r="S1780" i="1"/>
  <c r="R1780" i="1"/>
  <c r="Q1780" i="1"/>
  <c r="V1779" i="1"/>
  <c r="U1779" i="1"/>
  <c r="T1779" i="1"/>
  <c r="S1779" i="1"/>
  <c r="R1779" i="1"/>
  <c r="Q1779" i="1"/>
  <c r="V1778" i="1"/>
  <c r="U1778" i="1"/>
  <c r="T1778" i="1"/>
  <c r="S1778" i="1"/>
  <c r="R1778" i="1"/>
  <c r="Q1778" i="1"/>
  <c r="V1777" i="1"/>
  <c r="U1777" i="1"/>
  <c r="T1777" i="1"/>
  <c r="S1777" i="1"/>
  <c r="R1777" i="1"/>
  <c r="Q1777" i="1"/>
  <c r="V1776" i="1"/>
  <c r="U1776" i="1"/>
  <c r="T1776" i="1"/>
  <c r="S1776" i="1"/>
  <c r="R1776" i="1"/>
  <c r="Q1776" i="1"/>
  <c r="T1775" i="1"/>
  <c r="S1775" i="1"/>
  <c r="R1775" i="1"/>
  <c r="Q1775" i="1"/>
  <c r="S1774" i="1"/>
  <c r="R1774" i="1"/>
  <c r="R1773" i="1"/>
  <c r="S1772" i="1"/>
  <c r="R1772" i="1"/>
  <c r="S1771" i="1"/>
  <c r="Q1771" i="1"/>
  <c r="S1770" i="1"/>
  <c r="R1770" i="1"/>
  <c r="Q1770" i="1"/>
  <c r="V1769" i="1"/>
  <c r="U1769" i="1"/>
  <c r="T1769" i="1"/>
  <c r="S1769" i="1"/>
  <c r="R1769" i="1"/>
  <c r="Q1769" i="1"/>
  <c r="Q1768" i="1"/>
  <c r="V1767" i="1"/>
  <c r="U1767" i="1"/>
  <c r="T1767" i="1"/>
  <c r="S1767" i="1"/>
  <c r="R1767" i="1"/>
  <c r="Q1767" i="1"/>
  <c r="V1766" i="1"/>
  <c r="U1766" i="1"/>
  <c r="T1766" i="1"/>
  <c r="S1766" i="1"/>
  <c r="R1766" i="1"/>
  <c r="Q1766" i="1"/>
  <c r="T1765" i="1"/>
  <c r="S1765" i="1"/>
  <c r="R1765" i="1"/>
  <c r="Q1765" i="1"/>
  <c r="V1764" i="1"/>
  <c r="U1764" i="1"/>
  <c r="T1764" i="1"/>
  <c r="S1764" i="1"/>
  <c r="R1764" i="1"/>
  <c r="Q1764" i="1"/>
  <c r="V1763" i="1"/>
  <c r="U1763" i="1"/>
  <c r="T1763" i="1"/>
  <c r="S1763" i="1"/>
  <c r="R1763" i="1"/>
  <c r="Q1763" i="1"/>
  <c r="S1762" i="1"/>
  <c r="R1762" i="1"/>
  <c r="Q1762" i="1"/>
  <c r="V1761" i="1"/>
  <c r="U1761" i="1"/>
  <c r="T1761" i="1"/>
  <c r="S1761" i="1"/>
  <c r="R1761" i="1"/>
  <c r="Q1761" i="1"/>
  <c r="V1760" i="1"/>
  <c r="U1760" i="1"/>
  <c r="T1760" i="1"/>
  <c r="Q1760" i="1"/>
  <c r="V1759" i="1"/>
  <c r="U1759" i="1"/>
  <c r="T1759" i="1"/>
  <c r="S1759" i="1"/>
  <c r="R1759" i="1"/>
  <c r="S1758" i="1"/>
  <c r="R1758" i="1"/>
  <c r="Q1758" i="1"/>
  <c r="V1757" i="1"/>
  <c r="U1757" i="1"/>
  <c r="T1757" i="1"/>
  <c r="S1757" i="1"/>
  <c r="R1757" i="1"/>
  <c r="S1756" i="1"/>
  <c r="R1756" i="1"/>
  <c r="Q1756" i="1"/>
  <c r="Q1755" i="1"/>
  <c r="Q1754" i="1"/>
  <c r="V1753" i="1"/>
  <c r="U1753" i="1"/>
  <c r="T1753" i="1"/>
  <c r="S1753" i="1"/>
  <c r="R1753" i="1"/>
  <c r="S1752" i="1"/>
  <c r="R1752" i="1"/>
  <c r="S1751" i="1"/>
  <c r="R1751" i="1"/>
  <c r="Q1750" i="1"/>
  <c r="V1749" i="1"/>
  <c r="U1749" i="1"/>
  <c r="T1749" i="1"/>
  <c r="S1749" i="1"/>
  <c r="R1749" i="1"/>
  <c r="Q1749" i="1"/>
  <c r="V1748" i="1"/>
  <c r="U1748" i="1"/>
  <c r="T1748" i="1"/>
  <c r="S1748" i="1"/>
  <c r="R1748" i="1"/>
  <c r="S1747" i="1"/>
  <c r="R1747" i="1"/>
  <c r="V1746" i="1"/>
  <c r="U1746" i="1"/>
  <c r="T1746" i="1"/>
  <c r="S1746" i="1"/>
  <c r="R1746" i="1"/>
  <c r="Q1746" i="1"/>
  <c r="V1745" i="1"/>
  <c r="U1745" i="1"/>
  <c r="T1745" i="1"/>
  <c r="S1745" i="1"/>
  <c r="R1745" i="1"/>
  <c r="Q1745" i="1"/>
  <c r="Q1744" i="1"/>
  <c r="Q1743" i="1"/>
  <c r="V1742" i="1"/>
  <c r="U1742" i="1"/>
  <c r="T1742" i="1"/>
  <c r="S1742" i="1"/>
  <c r="R1742" i="1"/>
  <c r="Q1742" i="1"/>
  <c r="V1741" i="1"/>
  <c r="U1741" i="1"/>
  <c r="T1741" i="1"/>
  <c r="S1741" i="1"/>
  <c r="Q1741" i="1"/>
  <c r="V1740" i="1"/>
  <c r="U1740" i="1"/>
  <c r="T1740" i="1"/>
  <c r="S1740" i="1"/>
  <c r="R1740" i="1"/>
  <c r="Q1740" i="1"/>
  <c r="S1739" i="1"/>
  <c r="R1739" i="1"/>
  <c r="Q1739" i="1"/>
  <c r="S1738" i="1"/>
  <c r="R1738" i="1"/>
  <c r="S1737" i="1"/>
  <c r="R1737" i="1"/>
  <c r="S1736" i="1"/>
  <c r="R1736" i="1"/>
  <c r="V1735" i="1"/>
  <c r="U1735" i="1"/>
  <c r="T1735" i="1"/>
  <c r="S1735" i="1"/>
  <c r="R1735" i="1"/>
  <c r="S1734" i="1"/>
  <c r="R1734" i="1"/>
  <c r="S1733" i="1"/>
  <c r="R1733" i="1"/>
  <c r="Q1732" i="1"/>
  <c r="S1731" i="1"/>
  <c r="R1731" i="1"/>
  <c r="S1730" i="1"/>
  <c r="R1730" i="1"/>
  <c r="V1729" i="1"/>
  <c r="U1729" i="1"/>
  <c r="T1729" i="1"/>
  <c r="S1729" i="1"/>
  <c r="R1729" i="1"/>
  <c r="S1728" i="1"/>
  <c r="R1728" i="1"/>
  <c r="V1727" i="1"/>
  <c r="U1727" i="1"/>
  <c r="T1727" i="1"/>
  <c r="S1727" i="1"/>
  <c r="R1727" i="1"/>
  <c r="Q1727" i="1"/>
  <c r="V1726" i="1"/>
  <c r="U1726" i="1"/>
  <c r="T1726" i="1"/>
  <c r="S1726" i="1"/>
  <c r="R1726" i="1"/>
  <c r="Q1726" i="1"/>
  <c r="V1725" i="1"/>
  <c r="U1725" i="1"/>
  <c r="T1725" i="1"/>
  <c r="S1725" i="1"/>
  <c r="R1725" i="1"/>
  <c r="Q1725" i="1"/>
  <c r="V1724" i="1"/>
  <c r="U1724" i="1"/>
  <c r="T1724" i="1"/>
  <c r="S1724" i="1"/>
  <c r="R1724" i="1"/>
  <c r="Q1724" i="1"/>
  <c r="V1723" i="1"/>
  <c r="U1723" i="1"/>
  <c r="T1723" i="1"/>
  <c r="S1723" i="1"/>
  <c r="R1723" i="1"/>
  <c r="Q1723" i="1"/>
  <c r="V1722" i="1"/>
  <c r="U1722" i="1"/>
  <c r="T1722" i="1"/>
  <c r="S1722" i="1"/>
  <c r="R1722" i="1"/>
  <c r="Q1722" i="1"/>
  <c r="S1721" i="1"/>
  <c r="R1721" i="1"/>
  <c r="S1720" i="1"/>
  <c r="R1720" i="1"/>
  <c r="Q1720" i="1"/>
  <c r="S1719" i="1"/>
  <c r="R1719" i="1"/>
  <c r="Q1719" i="1"/>
  <c r="S1718" i="1"/>
  <c r="Q1718" i="1"/>
  <c r="S1717" i="1"/>
  <c r="R1717" i="1"/>
  <c r="Q1717" i="1"/>
  <c r="S1716" i="1"/>
  <c r="R1716" i="1"/>
  <c r="Q1715" i="1"/>
  <c r="V1714" i="1"/>
  <c r="U1714" i="1"/>
  <c r="T1714" i="1"/>
  <c r="S1714" i="1"/>
  <c r="R1714" i="1"/>
  <c r="Q1714" i="1"/>
  <c r="S1713" i="1"/>
  <c r="R1713" i="1"/>
  <c r="V1712" i="1"/>
  <c r="U1712" i="1"/>
  <c r="T1712" i="1"/>
  <c r="S1712" i="1"/>
  <c r="R1712" i="1"/>
  <c r="Q1712" i="1"/>
  <c r="V1711" i="1"/>
  <c r="U1711" i="1"/>
  <c r="T1711" i="1"/>
  <c r="S1711" i="1"/>
  <c r="R1711" i="1"/>
  <c r="Q1711" i="1"/>
  <c r="V1710" i="1"/>
  <c r="U1710" i="1"/>
  <c r="T1710" i="1"/>
  <c r="S1710" i="1"/>
  <c r="R1710" i="1"/>
  <c r="Q1710" i="1"/>
  <c r="V1709" i="1"/>
  <c r="U1709" i="1"/>
  <c r="T1709" i="1"/>
  <c r="S1709" i="1"/>
  <c r="R1709" i="1"/>
  <c r="Q1709" i="1"/>
  <c r="V1708" i="1"/>
  <c r="U1708" i="1"/>
  <c r="T1708" i="1"/>
  <c r="S1708" i="1"/>
  <c r="R1708" i="1"/>
  <c r="Q1708" i="1"/>
  <c r="V1707" i="1"/>
  <c r="U1707" i="1"/>
  <c r="T1707" i="1"/>
  <c r="S1707" i="1"/>
  <c r="R1707" i="1"/>
  <c r="Q1707" i="1"/>
  <c r="V1706" i="1"/>
  <c r="U1706" i="1"/>
  <c r="T1706" i="1"/>
  <c r="S1706" i="1"/>
  <c r="R1706" i="1"/>
  <c r="Q1706" i="1"/>
  <c r="S1705" i="1"/>
  <c r="R1705" i="1"/>
  <c r="Q1705" i="1"/>
  <c r="V1704" i="1"/>
  <c r="U1704" i="1"/>
  <c r="T1704" i="1"/>
  <c r="S1704" i="1"/>
  <c r="R1704" i="1"/>
  <c r="Q1704" i="1"/>
  <c r="V1703" i="1"/>
  <c r="U1703" i="1"/>
  <c r="T1703" i="1"/>
  <c r="S1703" i="1"/>
  <c r="R1703" i="1"/>
  <c r="Q1703" i="1"/>
  <c r="S1702" i="1"/>
  <c r="R1702" i="1"/>
  <c r="S1701" i="1"/>
  <c r="R1701" i="1"/>
  <c r="V1700" i="1"/>
  <c r="U1700" i="1"/>
  <c r="T1700" i="1"/>
  <c r="S1700" i="1"/>
  <c r="R1700" i="1"/>
  <c r="Q1700" i="1"/>
  <c r="V1699" i="1"/>
  <c r="U1699" i="1"/>
  <c r="T1699" i="1"/>
  <c r="S1699" i="1"/>
  <c r="R1699" i="1"/>
  <c r="Q1699" i="1"/>
  <c r="S1698" i="1"/>
  <c r="R1698" i="1"/>
  <c r="V1697" i="1"/>
  <c r="U1697" i="1"/>
  <c r="T1697" i="1"/>
  <c r="S1697" i="1"/>
  <c r="R1697" i="1"/>
  <c r="Q1697" i="1"/>
  <c r="S1696" i="1"/>
  <c r="R1696" i="1"/>
  <c r="R1695" i="1"/>
  <c r="R1694" i="1"/>
  <c r="V1693" i="1"/>
  <c r="U1693" i="1"/>
  <c r="T1693" i="1"/>
  <c r="S1693" i="1"/>
  <c r="Q1693" i="1"/>
  <c r="S1692" i="1"/>
  <c r="Q1692" i="1"/>
  <c r="V1691" i="1"/>
  <c r="U1691" i="1"/>
  <c r="T1691" i="1"/>
  <c r="S1691" i="1"/>
  <c r="R1691" i="1"/>
  <c r="Q1691" i="1"/>
  <c r="V1690" i="1"/>
  <c r="U1690" i="1"/>
  <c r="T1690" i="1"/>
  <c r="S1690" i="1"/>
  <c r="R1690" i="1"/>
  <c r="V1689" i="1"/>
  <c r="U1689" i="1"/>
  <c r="T1689" i="1"/>
  <c r="S1689" i="1"/>
  <c r="R1689" i="1"/>
  <c r="V1688" i="1"/>
  <c r="U1688" i="1"/>
  <c r="T1688" i="1"/>
  <c r="S1688" i="1"/>
  <c r="R1688" i="1"/>
  <c r="V1687" i="1"/>
  <c r="U1687" i="1"/>
  <c r="T1687" i="1"/>
  <c r="S1687" i="1"/>
  <c r="R1687" i="1"/>
  <c r="V1686" i="1"/>
  <c r="U1686" i="1"/>
  <c r="T1686" i="1"/>
  <c r="S1686" i="1"/>
  <c r="R1686" i="1"/>
  <c r="V1685" i="1"/>
  <c r="U1685" i="1"/>
  <c r="T1685" i="1"/>
  <c r="S1685" i="1"/>
  <c r="R1685" i="1"/>
  <c r="Q1685" i="1"/>
  <c r="V1684" i="1"/>
  <c r="U1684" i="1"/>
  <c r="T1684" i="1"/>
  <c r="S1684" i="1"/>
  <c r="R1684" i="1"/>
  <c r="V1683" i="1"/>
  <c r="U1683" i="1"/>
  <c r="T1683" i="1"/>
  <c r="S1683" i="1"/>
  <c r="R1683" i="1"/>
  <c r="S1682" i="1"/>
  <c r="R1682" i="1"/>
  <c r="V1681" i="1"/>
  <c r="U1681" i="1"/>
  <c r="T1681" i="1"/>
  <c r="S1681" i="1"/>
  <c r="R1681" i="1"/>
  <c r="Q1681" i="1"/>
  <c r="S1680" i="1"/>
  <c r="R1680" i="1"/>
  <c r="Q1680" i="1"/>
  <c r="V1679" i="1"/>
  <c r="U1679" i="1"/>
  <c r="T1679" i="1"/>
  <c r="S1679" i="1"/>
  <c r="R1679" i="1"/>
  <c r="Q1679" i="1"/>
  <c r="Q1678" i="1"/>
  <c r="S1677" i="1"/>
  <c r="R1677" i="1"/>
  <c r="Q1677" i="1"/>
  <c r="V1676" i="1"/>
  <c r="U1676" i="1"/>
  <c r="T1676" i="1"/>
  <c r="S1676" i="1"/>
  <c r="R1676" i="1"/>
  <c r="Q1676" i="1"/>
  <c r="S1675" i="1"/>
  <c r="R1675" i="1"/>
  <c r="S1674" i="1"/>
  <c r="R1674" i="1"/>
  <c r="V1673" i="1"/>
  <c r="U1673" i="1"/>
  <c r="T1673" i="1"/>
  <c r="S1673" i="1"/>
  <c r="R1673" i="1"/>
  <c r="S1672" i="1"/>
  <c r="R1672" i="1"/>
  <c r="S1671" i="1"/>
  <c r="R1671" i="1"/>
  <c r="S1670" i="1"/>
  <c r="R1670" i="1"/>
  <c r="S1669" i="1"/>
  <c r="R1669" i="1"/>
  <c r="S1668" i="1"/>
  <c r="R1668" i="1"/>
  <c r="S1667" i="1"/>
  <c r="R1667" i="1"/>
  <c r="V1666" i="1"/>
  <c r="U1666" i="1"/>
  <c r="T1666" i="1"/>
  <c r="S1666" i="1"/>
  <c r="R1666" i="1"/>
  <c r="S1665" i="1"/>
  <c r="R1665" i="1"/>
  <c r="S1664" i="1"/>
  <c r="R1664" i="1"/>
  <c r="V1663" i="1"/>
  <c r="U1663" i="1"/>
  <c r="T1663" i="1"/>
  <c r="S1663" i="1"/>
  <c r="R1663" i="1"/>
  <c r="S1662" i="1"/>
  <c r="R1662" i="1"/>
  <c r="S1661" i="1"/>
  <c r="R1661" i="1"/>
  <c r="Q1661" i="1"/>
  <c r="S1660" i="1"/>
  <c r="R1660" i="1"/>
  <c r="T1659" i="1"/>
  <c r="S1659" i="1"/>
  <c r="R1659" i="1"/>
  <c r="Q1659" i="1"/>
  <c r="Q1658" i="1"/>
  <c r="V1657" i="1"/>
  <c r="U1657" i="1"/>
  <c r="T1657" i="1"/>
  <c r="T1656" i="1"/>
  <c r="S1656" i="1"/>
  <c r="R1656" i="1"/>
  <c r="Q1656" i="1"/>
  <c r="S1655" i="1"/>
  <c r="Q1655" i="1"/>
  <c r="R1654" i="1"/>
  <c r="R1653" i="1"/>
  <c r="V1652" i="1"/>
  <c r="U1652" i="1"/>
  <c r="T1652" i="1"/>
  <c r="S1652" i="1"/>
  <c r="Q1652" i="1"/>
  <c r="V1651" i="1"/>
  <c r="U1651" i="1"/>
  <c r="T1651" i="1"/>
  <c r="S1651" i="1"/>
  <c r="Q1651" i="1"/>
  <c r="R1650" i="1"/>
  <c r="S1649" i="1"/>
  <c r="R1649" i="1"/>
  <c r="Q1649" i="1"/>
  <c r="S1648" i="1"/>
  <c r="R1648" i="1"/>
  <c r="Q1648" i="1"/>
  <c r="S1647" i="1"/>
  <c r="R1647" i="1"/>
  <c r="Q1647" i="1"/>
  <c r="S1646" i="1"/>
  <c r="Q1646" i="1"/>
  <c r="Q1645" i="1"/>
  <c r="S1644" i="1"/>
  <c r="R1644" i="1"/>
  <c r="S1643" i="1"/>
  <c r="Q1643" i="1"/>
  <c r="S1642" i="1"/>
  <c r="Q1642" i="1"/>
  <c r="R1641" i="1"/>
  <c r="R1640" i="1"/>
  <c r="V1639" i="1"/>
  <c r="U1639" i="1"/>
  <c r="T1639" i="1"/>
  <c r="S1639" i="1"/>
  <c r="Q1639" i="1"/>
  <c r="V1638" i="1"/>
  <c r="U1638" i="1"/>
  <c r="T1638" i="1"/>
  <c r="S1638" i="1"/>
  <c r="Q1638" i="1"/>
  <c r="V1637" i="1"/>
  <c r="U1637" i="1"/>
  <c r="T1637" i="1"/>
  <c r="S1637" i="1"/>
  <c r="R1637" i="1"/>
  <c r="Q1637" i="1"/>
  <c r="V1636" i="1"/>
  <c r="U1636" i="1"/>
  <c r="T1636" i="1"/>
  <c r="S1636" i="1"/>
  <c r="R1636" i="1"/>
  <c r="Q1636" i="1"/>
  <c r="V1635" i="1"/>
  <c r="U1635" i="1"/>
  <c r="T1635" i="1"/>
  <c r="S1635" i="1"/>
  <c r="R1635" i="1"/>
  <c r="Q1635" i="1"/>
  <c r="V1634" i="1"/>
  <c r="U1634" i="1"/>
  <c r="T1634" i="1"/>
  <c r="S1634" i="1"/>
  <c r="R1634" i="1"/>
  <c r="Q1634" i="1"/>
  <c r="V1633" i="1"/>
  <c r="U1633" i="1"/>
  <c r="T1633" i="1"/>
  <c r="S1633" i="1"/>
  <c r="R1633" i="1"/>
  <c r="Q1633" i="1"/>
  <c r="Q1632" i="1"/>
  <c r="V1631" i="1"/>
  <c r="U1631" i="1"/>
  <c r="T1631" i="1"/>
  <c r="S1631" i="1"/>
  <c r="R1631" i="1"/>
  <c r="Q1631" i="1"/>
  <c r="V1630" i="1"/>
  <c r="U1630" i="1"/>
  <c r="T1630" i="1"/>
  <c r="S1630" i="1"/>
  <c r="R1630" i="1"/>
  <c r="Q1630" i="1"/>
  <c r="S1629" i="1"/>
  <c r="R1629" i="1"/>
  <c r="Q1629" i="1"/>
  <c r="V1628" i="1"/>
  <c r="U1628" i="1"/>
  <c r="T1628" i="1"/>
  <c r="S1628" i="1"/>
  <c r="R1628" i="1"/>
  <c r="Q1628" i="1"/>
  <c r="S1627" i="1"/>
  <c r="R1627" i="1"/>
  <c r="S1626" i="1"/>
  <c r="R1626" i="1"/>
  <c r="S1625" i="1"/>
  <c r="R1625" i="1"/>
  <c r="Q1625" i="1"/>
  <c r="S1624" i="1"/>
  <c r="R1624" i="1"/>
  <c r="Q1624" i="1"/>
  <c r="S1623" i="1"/>
  <c r="R1623" i="1"/>
  <c r="Q1623" i="1"/>
  <c r="S1622" i="1"/>
  <c r="R1622" i="1"/>
  <c r="Q1622" i="1"/>
  <c r="V1621" i="1"/>
  <c r="U1621" i="1"/>
  <c r="T1621" i="1"/>
  <c r="S1621" i="1"/>
  <c r="R1621" i="1"/>
  <c r="Q1621" i="1"/>
  <c r="V1620" i="1"/>
  <c r="U1620" i="1"/>
  <c r="T1620" i="1"/>
  <c r="S1620" i="1"/>
  <c r="R1620" i="1"/>
  <c r="Q1620" i="1"/>
  <c r="S1619" i="1"/>
  <c r="R1619" i="1"/>
  <c r="Q1619" i="1"/>
  <c r="V1618" i="1"/>
  <c r="U1618" i="1"/>
  <c r="T1618" i="1"/>
  <c r="S1618" i="1"/>
  <c r="R1618" i="1"/>
  <c r="Q1618" i="1"/>
  <c r="V1617" i="1"/>
  <c r="U1617" i="1"/>
  <c r="T1617" i="1"/>
  <c r="S1617" i="1"/>
  <c r="R1617" i="1"/>
  <c r="Q1617" i="1"/>
  <c r="V1616" i="1"/>
  <c r="U1616" i="1"/>
  <c r="T1616" i="1"/>
  <c r="S1616" i="1"/>
  <c r="R1616" i="1"/>
  <c r="Q1616" i="1"/>
  <c r="V1615" i="1"/>
  <c r="U1615" i="1"/>
  <c r="T1615" i="1"/>
  <c r="S1615" i="1"/>
  <c r="R1615" i="1"/>
  <c r="Q1615" i="1"/>
  <c r="V1614" i="1"/>
  <c r="U1614" i="1"/>
  <c r="T1614" i="1"/>
  <c r="S1614" i="1"/>
  <c r="R1614" i="1"/>
  <c r="Q1614" i="1"/>
  <c r="V1613" i="1"/>
  <c r="U1613" i="1"/>
  <c r="T1613" i="1"/>
  <c r="S1613" i="1"/>
  <c r="R1613" i="1"/>
  <c r="Q1613" i="1"/>
  <c r="V1612" i="1"/>
  <c r="U1612" i="1"/>
  <c r="T1612" i="1"/>
  <c r="S1612" i="1"/>
  <c r="R1612" i="1"/>
  <c r="Q1612" i="1"/>
  <c r="V1611" i="1"/>
  <c r="U1611" i="1"/>
  <c r="T1611" i="1"/>
  <c r="S1611" i="1"/>
  <c r="R1611" i="1"/>
  <c r="Q1611" i="1"/>
  <c r="V1610" i="1"/>
  <c r="U1610" i="1"/>
  <c r="T1610" i="1"/>
  <c r="S1610" i="1"/>
  <c r="R1610" i="1"/>
  <c r="Q1610" i="1"/>
  <c r="V1609" i="1"/>
  <c r="U1609" i="1"/>
  <c r="T1609" i="1"/>
  <c r="S1609" i="1"/>
  <c r="R1609" i="1"/>
  <c r="Q1609" i="1"/>
  <c r="V1608" i="1"/>
  <c r="U1608" i="1"/>
  <c r="T1608" i="1"/>
  <c r="S1608" i="1"/>
  <c r="R1608" i="1"/>
  <c r="Q1608" i="1"/>
  <c r="V1607" i="1"/>
  <c r="U1607" i="1"/>
  <c r="T1607" i="1"/>
  <c r="S1607" i="1"/>
  <c r="R1607" i="1"/>
  <c r="Q1607" i="1"/>
  <c r="V1606" i="1"/>
  <c r="U1606" i="1"/>
  <c r="T1606" i="1"/>
  <c r="S1606" i="1"/>
  <c r="R1606" i="1"/>
  <c r="Q1606" i="1"/>
  <c r="V1605" i="1"/>
  <c r="U1605" i="1"/>
  <c r="T1605" i="1"/>
  <c r="S1605" i="1"/>
  <c r="R1605" i="1"/>
  <c r="Q1605" i="1"/>
  <c r="V1604" i="1"/>
  <c r="U1604" i="1"/>
  <c r="T1604" i="1"/>
  <c r="S1604" i="1"/>
  <c r="R1604" i="1"/>
  <c r="Q1604" i="1"/>
  <c r="V1603" i="1"/>
  <c r="U1603" i="1"/>
  <c r="T1603" i="1"/>
  <c r="S1603" i="1"/>
  <c r="R1603" i="1"/>
  <c r="Q1603" i="1"/>
  <c r="V1602" i="1"/>
  <c r="U1602" i="1"/>
  <c r="T1602" i="1"/>
  <c r="S1602" i="1"/>
  <c r="R1602" i="1"/>
  <c r="Q1602" i="1"/>
  <c r="V1601" i="1"/>
  <c r="U1601" i="1"/>
  <c r="T1601" i="1"/>
  <c r="S1601" i="1"/>
  <c r="R1601" i="1"/>
  <c r="Q1601" i="1"/>
  <c r="V1600" i="1"/>
  <c r="U1600" i="1"/>
  <c r="T1600" i="1"/>
  <c r="S1600" i="1"/>
  <c r="R1600" i="1"/>
  <c r="Q1600" i="1"/>
  <c r="V1599" i="1"/>
  <c r="U1599" i="1"/>
  <c r="T1599" i="1"/>
  <c r="S1599" i="1"/>
  <c r="R1599" i="1"/>
  <c r="Q1599" i="1"/>
  <c r="V1598" i="1"/>
  <c r="U1598" i="1"/>
  <c r="T1598" i="1"/>
  <c r="S1598" i="1"/>
  <c r="R1598" i="1"/>
  <c r="Q1598" i="1"/>
  <c r="V1597" i="1"/>
  <c r="U1597" i="1"/>
  <c r="T1597" i="1"/>
  <c r="S1597" i="1"/>
  <c r="R1597" i="1"/>
  <c r="Q1597" i="1"/>
  <c r="V1596" i="1"/>
  <c r="U1596" i="1"/>
  <c r="T1596" i="1"/>
  <c r="S1596" i="1"/>
  <c r="R1596" i="1"/>
  <c r="Q1596" i="1"/>
  <c r="V1595" i="1"/>
  <c r="U1595" i="1"/>
  <c r="T1595" i="1"/>
  <c r="S1595" i="1"/>
  <c r="R1595" i="1"/>
  <c r="Q1595" i="1"/>
  <c r="V1594" i="1"/>
  <c r="U1594" i="1"/>
  <c r="T1594" i="1"/>
  <c r="S1594" i="1"/>
  <c r="R1594" i="1"/>
  <c r="Q1594" i="1"/>
  <c r="V1593" i="1"/>
  <c r="U1593" i="1"/>
  <c r="T1593" i="1"/>
  <c r="S1593" i="1"/>
  <c r="R1593" i="1"/>
  <c r="Q1593" i="1"/>
  <c r="V1592" i="1"/>
  <c r="U1592" i="1"/>
  <c r="T1592" i="1"/>
  <c r="S1592" i="1"/>
  <c r="R1592" i="1"/>
  <c r="Q1592" i="1"/>
  <c r="V1591" i="1"/>
  <c r="U1591" i="1"/>
  <c r="T1591" i="1"/>
  <c r="S1591" i="1"/>
  <c r="R1591" i="1"/>
  <c r="Q1591" i="1"/>
  <c r="V1590" i="1"/>
  <c r="U1590" i="1"/>
  <c r="T1590" i="1"/>
  <c r="S1590" i="1"/>
  <c r="R1590" i="1"/>
  <c r="Q1590" i="1"/>
  <c r="V1589" i="1"/>
  <c r="U1589" i="1"/>
  <c r="T1589" i="1"/>
  <c r="S1589" i="1"/>
  <c r="R1589" i="1"/>
  <c r="Q1589" i="1"/>
  <c r="V1588" i="1"/>
  <c r="U1588" i="1"/>
  <c r="T1588" i="1"/>
  <c r="S1588" i="1"/>
  <c r="R1588" i="1"/>
  <c r="Q1588" i="1"/>
  <c r="V1587" i="1"/>
  <c r="U1587" i="1"/>
  <c r="T1587" i="1"/>
  <c r="S1587" i="1"/>
  <c r="R1587" i="1"/>
  <c r="Q1587" i="1"/>
  <c r="V1586" i="1"/>
  <c r="U1586" i="1"/>
  <c r="T1586" i="1"/>
  <c r="S1586" i="1"/>
  <c r="R1586" i="1"/>
  <c r="Q1586" i="1"/>
  <c r="V1585" i="1"/>
  <c r="U1585" i="1"/>
  <c r="T1585" i="1"/>
  <c r="S1585" i="1"/>
  <c r="R1585" i="1"/>
  <c r="Q1585" i="1"/>
  <c r="V1584" i="1"/>
  <c r="U1584" i="1"/>
  <c r="T1584" i="1"/>
  <c r="S1584" i="1"/>
  <c r="R1584" i="1"/>
  <c r="Q1584" i="1"/>
  <c r="V1583" i="1"/>
  <c r="U1583" i="1"/>
  <c r="T1583" i="1"/>
  <c r="S1583" i="1"/>
  <c r="R1583" i="1"/>
  <c r="Q1583" i="1"/>
  <c r="V1582" i="1"/>
  <c r="U1582" i="1"/>
  <c r="T1582" i="1"/>
  <c r="S1582" i="1"/>
  <c r="R1582" i="1"/>
  <c r="Q1582" i="1"/>
  <c r="V1581" i="1"/>
  <c r="U1581" i="1"/>
  <c r="T1581" i="1"/>
  <c r="S1581" i="1"/>
  <c r="R1581" i="1"/>
  <c r="Q1581" i="1"/>
  <c r="V1580" i="1"/>
  <c r="U1580" i="1"/>
  <c r="T1580" i="1"/>
  <c r="S1580" i="1"/>
  <c r="R1580" i="1"/>
  <c r="Q1580" i="1"/>
  <c r="V1579" i="1"/>
  <c r="U1579" i="1"/>
  <c r="T1579" i="1"/>
  <c r="S1579" i="1"/>
  <c r="R1579" i="1"/>
  <c r="Q1579" i="1"/>
  <c r="V1578" i="1"/>
  <c r="U1578" i="1"/>
  <c r="T1578" i="1"/>
  <c r="S1578" i="1"/>
  <c r="R1578" i="1"/>
  <c r="Q1578" i="1"/>
  <c r="V1577" i="1"/>
  <c r="U1577" i="1"/>
  <c r="T1577" i="1"/>
  <c r="S1577" i="1"/>
  <c r="R1577" i="1"/>
  <c r="Q1577" i="1"/>
  <c r="V1576" i="1"/>
  <c r="U1576" i="1"/>
  <c r="T1576" i="1"/>
  <c r="S1576" i="1"/>
  <c r="R1576" i="1"/>
  <c r="Q1576" i="1"/>
  <c r="V1575" i="1"/>
  <c r="U1575" i="1"/>
  <c r="T1575" i="1"/>
  <c r="S1575" i="1"/>
  <c r="R1575" i="1"/>
  <c r="Q1575" i="1"/>
  <c r="V1574" i="1"/>
  <c r="U1574" i="1"/>
  <c r="T1574" i="1"/>
  <c r="S1574" i="1"/>
  <c r="R1574" i="1"/>
  <c r="Q1574" i="1"/>
  <c r="V1573" i="1"/>
  <c r="U1573" i="1"/>
  <c r="T1573" i="1"/>
  <c r="S1573" i="1"/>
  <c r="R1573" i="1"/>
  <c r="Q1573" i="1"/>
  <c r="V1572" i="1"/>
  <c r="U1572" i="1"/>
  <c r="T1572" i="1"/>
  <c r="S1572" i="1"/>
  <c r="R1572" i="1"/>
  <c r="Q1572" i="1"/>
  <c r="V1571" i="1"/>
  <c r="U1571" i="1"/>
  <c r="T1571" i="1"/>
  <c r="S1571" i="1"/>
  <c r="R1571" i="1"/>
  <c r="Q1571" i="1"/>
  <c r="V1570" i="1"/>
  <c r="U1570" i="1"/>
  <c r="T1570" i="1"/>
  <c r="S1570" i="1"/>
  <c r="R1570" i="1"/>
  <c r="Q1570" i="1"/>
  <c r="V1569" i="1"/>
  <c r="U1569" i="1"/>
  <c r="T1569" i="1"/>
  <c r="S1569" i="1"/>
  <c r="R1569" i="1"/>
  <c r="Q1569" i="1"/>
  <c r="V1568" i="1"/>
  <c r="U1568" i="1"/>
  <c r="T1568" i="1"/>
  <c r="S1568" i="1"/>
  <c r="R1568" i="1"/>
  <c r="Q1568" i="1"/>
  <c r="V1567" i="1"/>
  <c r="U1567" i="1"/>
  <c r="T1567" i="1"/>
  <c r="S1567" i="1"/>
  <c r="R1567" i="1"/>
  <c r="Q1567" i="1"/>
  <c r="V1566" i="1"/>
  <c r="U1566" i="1"/>
  <c r="T1566" i="1"/>
  <c r="S1566" i="1"/>
  <c r="R1566" i="1"/>
  <c r="Q1566" i="1"/>
  <c r="V1565" i="1"/>
  <c r="U1565" i="1"/>
  <c r="T1565" i="1"/>
  <c r="S1565" i="1"/>
  <c r="R1565" i="1"/>
  <c r="Q1565" i="1"/>
  <c r="V1564" i="1"/>
  <c r="U1564" i="1"/>
  <c r="T1564" i="1"/>
  <c r="S1564" i="1"/>
  <c r="R1564" i="1"/>
  <c r="Q1564" i="1"/>
  <c r="V1563" i="1"/>
  <c r="U1563" i="1"/>
  <c r="T1563" i="1"/>
  <c r="S1563" i="1"/>
  <c r="R1563" i="1"/>
  <c r="Q1563" i="1"/>
  <c r="V1562" i="1"/>
  <c r="U1562" i="1"/>
  <c r="T1562" i="1"/>
  <c r="S1562" i="1"/>
  <c r="R1562" i="1"/>
  <c r="Q1562" i="1"/>
  <c r="V1561" i="1"/>
  <c r="U1561" i="1"/>
  <c r="T1561" i="1"/>
  <c r="S1561" i="1"/>
  <c r="R1561" i="1"/>
  <c r="Q1561" i="1"/>
  <c r="V1560" i="1"/>
  <c r="U1560" i="1"/>
  <c r="T1560" i="1"/>
  <c r="S1560" i="1"/>
  <c r="R1560" i="1"/>
  <c r="Q1560" i="1"/>
  <c r="V1559" i="1"/>
  <c r="U1559" i="1"/>
  <c r="T1559" i="1"/>
  <c r="S1559" i="1"/>
  <c r="R1559" i="1"/>
  <c r="Q1559" i="1"/>
  <c r="V1558" i="1"/>
  <c r="U1558" i="1"/>
  <c r="T1558" i="1"/>
  <c r="S1558" i="1"/>
  <c r="R1558" i="1"/>
  <c r="Q1558" i="1"/>
  <c r="V1557" i="1"/>
  <c r="U1557" i="1"/>
  <c r="T1557" i="1"/>
  <c r="S1557" i="1"/>
  <c r="R1557" i="1"/>
  <c r="Q1557" i="1"/>
  <c r="V1556" i="1"/>
  <c r="U1556" i="1"/>
  <c r="T1556" i="1"/>
  <c r="S1556" i="1"/>
  <c r="R1556" i="1"/>
  <c r="Q1556" i="1"/>
  <c r="V1555" i="1"/>
  <c r="U1555" i="1"/>
  <c r="T1555" i="1"/>
  <c r="S1555" i="1"/>
  <c r="R1555" i="1"/>
  <c r="Q1555" i="1"/>
  <c r="V1554" i="1"/>
  <c r="U1554" i="1"/>
  <c r="T1554" i="1"/>
  <c r="S1554" i="1"/>
  <c r="R1554" i="1"/>
  <c r="Q1554" i="1"/>
  <c r="V1553" i="1"/>
  <c r="U1553" i="1"/>
  <c r="T1553" i="1"/>
  <c r="S1553" i="1"/>
  <c r="R1553" i="1"/>
  <c r="Q1553" i="1"/>
  <c r="V1552" i="1"/>
  <c r="U1552" i="1"/>
  <c r="T1552" i="1"/>
  <c r="S1552" i="1"/>
  <c r="R1552" i="1"/>
  <c r="Q1552" i="1"/>
  <c r="V1551" i="1"/>
  <c r="U1551" i="1"/>
  <c r="T1551" i="1"/>
  <c r="S1551" i="1"/>
  <c r="R1551" i="1"/>
  <c r="Q1551" i="1"/>
  <c r="V1550" i="1"/>
  <c r="U1550" i="1"/>
  <c r="T1550" i="1"/>
  <c r="S1550" i="1"/>
  <c r="R1550" i="1"/>
  <c r="Q1550" i="1"/>
  <c r="V1549" i="1"/>
  <c r="U1549" i="1"/>
  <c r="T1549" i="1"/>
  <c r="S1549" i="1"/>
  <c r="R1549" i="1"/>
  <c r="Q1549" i="1"/>
  <c r="V1548" i="1"/>
  <c r="U1548" i="1"/>
  <c r="T1548" i="1"/>
  <c r="S1548" i="1"/>
  <c r="R1548" i="1"/>
  <c r="Q1548" i="1"/>
  <c r="V1547" i="1"/>
  <c r="U1547" i="1"/>
  <c r="T1547" i="1"/>
  <c r="S1547" i="1"/>
  <c r="R1547" i="1"/>
  <c r="Q1547" i="1"/>
  <c r="V1546" i="1"/>
  <c r="U1546" i="1"/>
  <c r="T1546" i="1"/>
  <c r="S1546" i="1"/>
  <c r="R1546" i="1"/>
  <c r="Q1546" i="1"/>
  <c r="V1545" i="1"/>
  <c r="U1545" i="1"/>
  <c r="T1545" i="1"/>
  <c r="S1545" i="1"/>
  <c r="R1545" i="1"/>
  <c r="Q1545" i="1"/>
  <c r="V1544" i="1"/>
  <c r="U1544" i="1"/>
  <c r="T1544" i="1"/>
  <c r="S1544" i="1"/>
  <c r="R1544" i="1"/>
  <c r="Q1544" i="1"/>
  <c r="V1543" i="1"/>
  <c r="U1543" i="1"/>
  <c r="T1543" i="1"/>
  <c r="S1543" i="1"/>
  <c r="R1543" i="1"/>
  <c r="Q1543" i="1"/>
  <c r="V1542" i="1"/>
  <c r="U1542" i="1"/>
  <c r="T1542" i="1"/>
  <c r="S1542" i="1"/>
  <c r="R1542" i="1"/>
  <c r="Q1542" i="1"/>
  <c r="V1541" i="1"/>
  <c r="U1541" i="1"/>
  <c r="T1541" i="1"/>
  <c r="S1541" i="1"/>
  <c r="R1541" i="1"/>
  <c r="Q1541" i="1"/>
  <c r="V1540" i="1"/>
  <c r="U1540" i="1"/>
  <c r="T1540" i="1"/>
  <c r="S1540" i="1"/>
  <c r="R1540" i="1"/>
  <c r="Q1540" i="1"/>
  <c r="V1539" i="1"/>
  <c r="U1539" i="1"/>
  <c r="T1539" i="1"/>
  <c r="S1539" i="1"/>
  <c r="R1539" i="1"/>
  <c r="Q1539" i="1"/>
  <c r="V1538" i="1"/>
  <c r="U1538" i="1"/>
  <c r="T1538" i="1"/>
  <c r="S1538" i="1"/>
  <c r="R1538" i="1"/>
  <c r="Q1538" i="1"/>
  <c r="V1537" i="1"/>
  <c r="U1537" i="1"/>
  <c r="T1537" i="1"/>
  <c r="S1537" i="1"/>
  <c r="R1537" i="1"/>
  <c r="Q1537" i="1"/>
  <c r="V1536" i="1"/>
  <c r="U1536" i="1"/>
  <c r="T1536" i="1"/>
  <c r="S1536" i="1"/>
  <c r="R1536" i="1"/>
  <c r="Q1536" i="1"/>
  <c r="V1535" i="1"/>
  <c r="U1535" i="1"/>
  <c r="T1535" i="1"/>
  <c r="S1535" i="1"/>
  <c r="R1535" i="1"/>
  <c r="Q1535" i="1"/>
  <c r="V1534" i="1"/>
  <c r="U1534" i="1"/>
  <c r="T1534" i="1"/>
  <c r="S1534" i="1"/>
  <c r="R1534" i="1"/>
  <c r="Q1534" i="1"/>
  <c r="V1533" i="1"/>
  <c r="U1533" i="1"/>
  <c r="T1533" i="1"/>
  <c r="S1533" i="1"/>
  <c r="R1533" i="1"/>
  <c r="Q1533" i="1"/>
  <c r="V1532" i="1"/>
  <c r="U1532" i="1"/>
  <c r="T1532" i="1"/>
  <c r="S1532" i="1"/>
  <c r="R1532" i="1"/>
  <c r="Q1532" i="1"/>
  <c r="V1531" i="1"/>
  <c r="U1531" i="1"/>
  <c r="T1531" i="1"/>
  <c r="S1531" i="1"/>
  <c r="R1531" i="1"/>
  <c r="Q1531" i="1"/>
  <c r="V1530" i="1"/>
  <c r="U1530" i="1"/>
  <c r="T1530" i="1"/>
  <c r="S1530" i="1"/>
  <c r="R1530" i="1"/>
  <c r="Q1530" i="1"/>
  <c r="V1529" i="1"/>
  <c r="U1529" i="1"/>
  <c r="T1529" i="1"/>
  <c r="S1529" i="1"/>
  <c r="R1529" i="1"/>
  <c r="Q1529" i="1"/>
  <c r="V1528" i="1"/>
  <c r="U1528" i="1"/>
  <c r="T1528" i="1"/>
  <c r="S1528" i="1"/>
  <c r="R1528" i="1"/>
  <c r="Q1528" i="1"/>
  <c r="V1527" i="1"/>
  <c r="U1527" i="1"/>
  <c r="T1527" i="1"/>
  <c r="S1527" i="1"/>
  <c r="R1527" i="1"/>
  <c r="Q1527" i="1"/>
  <c r="V1526" i="1"/>
  <c r="U1526" i="1"/>
  <c r="T1526" i="1"/>
  <c r="S1526" i="1"/>
  <c r="R1526" i="1"/>
  <c r="Q1526" i="1"/>
  <c r="V1525" i="1"/>
  <c r="U1525" i="1"/>
  <c r="T1525" i="1"/>
  <c r="S1525" i="1"/>
  <c r="R1525" i="1"/>
  <c r="Q1525" i="1"/>
  <c r="V1524" i="1"/>
  <c r="U1524" i="1"/>
  <c r="T1524" i="1"/>
  <c r="S1524" i="1"/>
  <c r="R1524" i="1"/>
  <c r="Q1524" i="1"/>
  <c r="V1523" i="1"/>
  <c r="U1523" i="1"/>
  <c r="T1523" i="1"/>
  <c r="S1523" i="1"/>
  <c r="R1523" i="1"/>
  <c r="Q1523" i="1"/>
  <c r="V1522" i="1"/>
  <c r="U1522" i="1"/>
  <c r="T1522" i="1"/>
  <c r="S1522" i="1"/>
  <c r="R1522" i="1"/>
  <c r="Q1522" i="1"/>
  <c r="V1521" i="1"/>
  <c r="U1521" i="1"/>
  <c r="T1521" i="1"/>
  <c r="S1521" i="1"/>
  <c r="R1521" i="1"/>
  <c r="Q1521" i="1"/>
  <c r="V1520" i="1"/>
  <c r="U1520" i="1"/>
  <c r="T1520" i="1"/>
  <c r="S1520" i="1"/>
  <c r="R1520" i="1"/>
  <c r="Q1520" i="1"/>
  <c r="V1519" i="1"/>
  <c r="U1519" i="1"/>
  <c r="T1519" i="1"/>
  <c r="S1519" i="1"/>
  <c r="R1519" i="1"/>
  <c r="Q1519" i="1"/>
  <c r="V1518" i="1"/>
  <c r="U1518" i="1"/>
  <c r="T1518" i="1"/>
  <c r="S1518" i="1"/>
  <c r="R1518" i="1"/>
  <c r="Q1518" i="1"/>
  <c r="V1517" i="1"/>
  <c r="U1517" i="1"/>
  <c r="T1517" i="1"/>
  <c r="S1517" i="1"/>
  <c r="R1517" i="1"/>
  <c r="Q1517" i="1"/>
  <c r="V1516" i="1"/>
  <c r="U1516" i="1"/>
  <c r="T1516" i="1"/>
  <c r="S1516" i="1"/>
  <c r="R1516" i="1"/>
  <c r="Q1516" i="1"/>
  <c r="V1515" i="1"/>
  <c r="U1515" i="1"/>
  <c r="T1515" i="1"/>
  <c r="S1515" i="1"/>
  <c r="R1515" i="1"/>
  <c r="Q1515" i="1"/>
  <c r="V1514" i="1"/>
  <c r="U1514" i="1"/>
  <c r="T1514" i="1"/>
  <c r="S1514" i="1"/>
  <c r="R1514" i="1"/>
  <c r="Q1514" i="1"/>
  <c r="V1513" i="1"/>
  <c r="U1513" i="1"/>
  <c r="T1513" i="1"/>
  <c r="S1513" i="1"/>
  <c r="R1513" i="1"/>
  <c r="Q1513" i="1"/>
  <c r="V1512" i="1"/>
  <c r="U1512" i="1"/>
  <c r="T1512" i="1"/>
  <c r="S1512" i="1"/>
  <c r="R1512" i="1"/>
  <c r="Q1512" i="1"/>
  <c r="V1511" i="1"/>
  <c r="U1511" i="1"/>
  <c r="T1511" i="1"/>
  <c r="S1511" i="1"/>
  <c r="R1511" i="1"/>
  <c r="Q1511" i="1"/>
  <c r="V1510" i="1"/>
  <c r="U1510" i="1"/>
  <c r="T1510" i="1"/>
  <c r="S1510" i="1"/>
  <c r="R1510" i="1"/>
  <c r="Q1510" i="1"/>
  <c r="V1509" i="1"/>
  <c r="U1509" i="1"/>
  <c r="T1509" i="1"/>
  <c r="S1509" i="1"/>
  <c r="R1509" i="1"/>
  <c r="Q1509" i="1"/>
  <c r="V1508" i="1"/>
  <c r="U1508" i="1"/>
  <c r="T1508" i="1"/>
  <c r="S1508" i="1"/>
  <c r="R1508" i="1"/>
  <c r="Q1508" i="1"/>
  <c r="V1507" i="1"/>
  <c r="U1507" i="1"/>
  <c r="T1507" i="1"/>
  <c r="S1507" i="1"/>
  <c r="R1507" i="1"/>
  <c r="Q1507" i="1"/>
  <c r="V1506" i="1"/>
  <c r="U1506" i="1"/>
  <c r="T1506" i="1"/>
  <c r="S1506" i="1"/>
  <c r="R1506" i="1"/>
  <c r="Q1506" i="1"/>
  <c r="V1505" i="1"/>
  <c r="U1505" i="1"/>
  <c r="T1505" i="1"/>
  <c r="S1505" i="1"/>
  <c r="R1505" i="1"/>
  <c r="Q1505" i="1"/>
  <c r="V1504" i="1"/>
  <c r="U1504" i="1"/>
  <c r="T1504" i="1"/>
  <c r="S1504" i="1"/>
  <c r="R1504" i="1"/>
  <c r="Q1504" i="1"/>
  <c r="V1503" i="1"/>
  <c r="U1503" i="1"/>
  <c r="T1503" i="1"/>
  <c r="S1503" i="1"/>
  <c r="R1503" i="1"/>
  <c r="Q1503" i="1"/>
  <c r="V1502" i="1"/>
  <c r="U1502" i="1"/>
  <c r="T1502" i="1"/>
  <c r="S1502" i="1"/>
  <c r="R1502" i="1"/>
  <c r="Q1502" i="1"/>
  <c r="V1501" i="1"/>
  <c r="U1501" i="1"/>
  <c r="T1501" i="1"/>
  <c r="S1501" i="1"/>
  <c r="R1501" i="1"/>
  <c r="Q1501" i="1"/>
  <c r="V1500" i="1"/>
  <c r="U1500" i="1"/>
  <c r="T1500" i="1"/>
  <c r="S1500" i="1"/>
  <c r="R1500" i="1"/>
  <c r="Q1500" i="1"/>
  <c r="V1499" i="1"/>
  <c r="U1499" i="1"/>
  <c r="T1499" i="1"/>
  <c r="S1499" i="1"/>
  <c r="R1499" i="1"/>
  <c r="Q1499" i="1"/>
  <c r="V1498" i="1"/>
  <c r="U1498" i="1"/>
  <c r="T1498" i="1"/>
  <c r="S1498" i="1"/>
  <c r="R1498" i="1"/>
  <c r="Q1498" i="1"/>
  <c r="V1497" i="1"/>
  <c r="U1497" i="1"/>
  <c r="T1497" i="1"/>
  <c r="S1497" i="1"/>
  <c r="R1497" i="1"/>
  <c r="Q1497" i="1"/>
  <c r="V1496" i="1"/>
  <c r="U1496" i="1"/>
  <c r="T1496" i="1"/>
  <c r="S1496" i="1"/>
  <c r="R1496" i="1"/>
  <c r="Q1496" i="1"/>
  <c r="V1495" i="1"/>
  <c r="U1495" i="1"/>
  <c r="T1495" i="1"/>
  <c r="S1495" i="1"/>
  <c r="R1495" i="1"/>
  <c r="Q1495" i="1"/>
  <c r="V1494" i="1"/>
  <c r="U1494" i="1"/>
  <c r="T1494" i="1"/>
  <c r="S1494" i="1"/>
  <c r="R1494" i="1"/>
  <c r="Q1494" i="1"/>
  <c r="V1493" i="1"/>
  <c r="U1493" i="1"/>
  <c r="T1493" i="1"/>
  <c r="S1493" i="1"/>
  <c r="R1493" i="1"/>
  <c r="Q1493" i="1"/>
  <c r="V1492" i="1"/>
  <c r="U1492" i="1"/>
  <c r="T1492" i="1"/>
  <c r="S1492" i="1"/>
  <c r="R1492" i="1"/>
  <c r="Q1492" i="1"/>
  <c r="V1491" i="1"/>
  <c r="U1491" i="1"/>
  <c r="T1491" i="1"/>
  <c r="S1491" i="1"/>
  <c r="R1491" i="1"/>
  <c r="Q1491" i="1"/>
  <c r="S1490" i="1"/>
  <c r="S1489" i="1"/>
  <c r="T1488" i="1"/>
  <c r="S1488" i="1"/>
  <c r="T1487" i="1"/>
  <c r="S1487" i="1"/>
  <c r="T1486" i="1"/>
  <c r="S1486" i="1"/>
  <c r="T1485" i="1"/>
  <c r="S1485" i="1"/>
  <c r="S1484" i="1"/>
  <c r="T1483" i="1"/>
  <c r="S1483" i="1"/>
  <c r="T1482" i="1"/>
  <c r="S1482" i="1"/>
  <c r="T1481" i="1"/>
  <c r="S1481" i="1"/>
  <c r="S1480" i="1"/>
  <c r="V1479" i="1"/>
  <c r="U1479" i="1"/>
  <c r="T1479" i="1"/>
  <c r="S1479" i="1"/>
  <c r="R1479" i="1"/>
  <c r="S1478" i="1"/>
  <c r="S1477" i="1"/>
  <c r="T1476" i="1"/>
  <c r="S1476" i="1"/>
  <c r="S1475" i="1"/>
  <c r="S1474" i="1"/>
  <c r="V1473" i="1"/>
  <c r="U1473" i="1"/>
  <c r="T1473" i="1"/>
  <c r="S1473" i="1"/>
  <c r="R1473" i="1"/>
  <c r="V1472" i="1"/>
  <c r="U1472" i="1"/>
  <c r="T1472" i="1"/>
  <c r="S1472" i="1"/>
  <c r="R1472" i="1"/>
  <c r="T1471" i="1"/>
  <c r="S1471" i="1"/>
  <c r="R1471" i="1"/>
  <c r="V1470" i="1"/>
  <c r="U1470" i="1"/>
  <c r="T1470" i="1"/>
  <c r="S1470" i="1"/>
  <c r="R1470" i="1"/>
  <c r="V1469" i="1"/>
  <c r="U1469" i="1"/>
  <c r="T1469" i="1"/>
  <c r="S1469" i="1"/>
  <c r="R1469" i="1"/>
  <c r="S1468" i="1"/>
  <c r="R1468" i="1"/>
  <c r="V1467" i="1"/>
  <c r="U1467" i="1"/>
  <c r="T1467" i="1"/>
  <c r="S1467" i="1"/>
  <c r="R1467" i="1"/>
  <c r="S1466" i="1"/>
  <c r="R1466" i="1"/>
  <c r="T1465" i="1"/>
  <c r="S1465" i="1"/>
  <c r="V1464" i="1"/>
  <c r="U1464" i="1"/>
  <c r="T1464" i="1"/>
  <c r="S1464" i="1"/>
  <c r="R1464" i="1"/>
  <c r="S1463" i="1"/>
  <c r="R1463" i="1"/>
  <c r="S1462" i="1"/>
  <c r="R1462" i="1"/>
  <c r="S1461" i="1"/>
  <c r="R1461" i="1"/>
  <c r="V1459" i="1"/>
  <c r="U1459" i="1"/>
  <c r="T1459" i="1"/>
  <c r="S1459" i="1"/>
  <c r="R1459" i="1"/>
  <c r="V1458" i="1"/>
  <c r="U1458" i="1"/>
  <c r="T1458" i="1"/>
  <c r="S1458" i="1"/>
  <c r="R1458" i="1"/>
  <c r="V1457" i="1"/>
  <c r="U1457" i="1"/>
  <c r="T1457" i="1"/>
  <c r="S1457" i="1"/>
  <c r="R1457" i="1"/>
  <c r="T1456" i="1"/>
  <c r="S1456" i="1"/>
  <c r="R1456" i="1"/>
  <c r="V1455" i="1"/>
  <c r="U1455" i="1"/>
  <c r="T1455" i="1"/>
  <c r="S1455" i="1"/>
  <c r="R1455" i="1"/>
  <c r="S1454" i="1"/>
  <c r="R1454" i="1"/>
  <c r="V1453" i="1"/>
  <c r="U1453" i="1"/>
  <c r="T1453" i="1"/>
  <c r="S1453" i="1"/>
  <c r="R1453" i="1"/>
  <c r="V1452" i="1"/>
  <c r="U1452" i="1"/>
  <c r="T1452" i="1"/>
  <c r="S1452" i="1"/>
  <c r="R1452" i="1"/>
  <c r="V1451" i="1"/>
  <c r="U1451" i="1"/>
  <c r="T1451" i="1"/>
  <c r="S1451" i="1"/>
  <c r="R1451" i="1"/>
  <c r="S1450" i="1"/>
  <c r="R1450" i="1"/>
  <c r="Q1450" i="1"/>
  <c r="V1449" i="1"/>
  <c r="U1449" i="1"/>
  <c r="T1449" i="1"/>
  <c r="S1449" i="1"/>
  <c r="R1449" i="1"/>
  <c r="Q1449" i="1"/>
  <c r="S1448" i="1"/>
  <c r="R1448" i="1"/>
  <c r="Q1448" i="1"/>
  <c r="S1447" i="1"/>
  <c r="R1447" i="1"/>
  <c r="Q1447" i="1"/>
  <c r="S1446" i="1"/>
  <c r="R1446" i="1"/>
  <c r="Q1446" i="1"/>
  <c r="S1445" i="1"/>
  <c r="R1445" i="1"/>
  <c r="V1444" i="1"/>
  <c r="U1444" i="1"/>
  <c r="T1444" i="1"/>
  <c r="S1444" i="1"/>
  <c r="R1444" i="1"/>
  <c r="Q1444" i="1"/>
  <c r="V1443" i="1"/>
  <c r="U1443" i="1"/>
  <c r="T1443" i="1"/>
  <c r="S1443" i="1"/>
  <c r="R1443" i="1"/>
  <c r="Q1443" i="1"/>
  <c r="V1442" i="1"/>
  <c r="U1442" i="1"/>
  <c r="T1442" i="1"/>
  <c r="S1442" i="1"/>
  <c r="R1442" i="1"/>
  <c r="Q1442" i="1"/>
  <c r="V1441" i="1"/>
  <c r="U1441" i="1"/>
  <c r="T1441" i="1"/>
  <c r="S1441" i="1"/>
  <c r="R1441" i="1"/>
  <c r="Q1441" i="1"/>
  <c r="V1440" i="1"/>
  <c r="U1440" i="1"/>
  <c r="T1440" i="1"/>
  <c r="S1440" i="1"/>
  <c r="R1440" i="1"/>
  <c r="Q1440" i="1"/>
  <c r="V1439" i="1"/>
  <c r="U1439" i="1"/>
  <c r="T1439" i="1"/>
  <c r="S1439" i="1"/>
  <c r="R1439" i="1"/>
  <c r="Q1439" i="1"/>
  <c r="V1438" i="1"/>
  <c r="U1438" i="1"/>
  <c r="T1438" i="1"/>
  <c r="S1438" i="1"/>
  <c r="R1438" i="1"/>
  <c r="Q1438" i="1"/>
  <c r="T1437" i="1"/>
  <c r="S1437" i="1"/>
  <c r="R1437" i="1"/>
  <c r="Q1437" i="1"/>
  <c r="V1436" i="1"/>
  <c r="U1436" i="1"/>
  <c r="T1436" i="1"/>
  <c r="S1436" i="1"/>
  <c r="R1436" i="1"/>
  <c r="Q1436" i="1"/>
  <c r="V1435" i="1"/>
  <c r="U1435" i="1"/>
  <c r="T1435" i="1"/>
  <c r="S1435" i="1"/>
  <c r="R1435" i="1"/>
  <c r="Q1435" i="1"/>
  <c r="V1434" i="1"/>
  <c r="U1434" i="1"/>
  <c r="T1434" i="1"/>
  <c r="S1434" i="1"/>
  <c r="R1434" i="1"/>
  <c r="Q1434" i="1"/>
  <c r="V1433" i="1"/>
  <c r="U1433" i="1"/>
  <c r="T1433" i="1"/>
  <c r="S1433" i="1"/>
  <c r="R1433" i="1"/>
  <c r="Q1433" i="1"/>
  <c r="S1432" i="1"/>
  <c r="R1432" i="1"/>
  <c r="Q1432" i="1"/>
  <c r="V1431" i="1"/>
  <c r="U1431" i="1"/>
  <c r="T1431" i="1"/>
  <c r="S1431" i="1"/>
  <c r="R1431" i="1"/>
  <c r="Q1431" i="1"/>
  <c r="V1430" i="1"/>
  <c r="U1430" i="1"/>
  <c r="T1430" i="1"/>
  <c r="S1430" i="1"/>
  <c r="R1430" i="1"/>
  <c r="Q1430" i="1"/>
  <c r="V1429" i="1"/>
  <c r="U1429" i="1"/>
  <c r="T1429" i="1"/>
  <c r="S1429" i="1"/>
  <c r="R1429" i="1"/>
  <c r="Q1429" i="1"/>
  <c r="Q1428" i="1"/>
  <c r="Q1427" i="1"/>
  <c r="S1426" i="1"/>
  <c r="R1426" i="1"/>
  <c r="Q1426" i="1"/>
  <c r="V1425" i="1"/>
  <c r="U1425" i="1"/>
  <c r="T1425" i="1"/>
  <c r="S1425" i="1"/>
  <c r="R1425" i="1"/>
  <c r="Q1425" i="1"/>
  <c r="V1424" i="1"/>
  <c r="U1424" i="1"/>
  <c r="T1424" i="1"/>
  <c r="S1424" i="1"/>
  <c r="R1424" i="1"/>
  <c r="Q1424" i="1"/>
  <c r="S1423" i="1"/>
  <c r="R1423" i="1"/>
  <c r="Q1423" i="1"/>
  <c r="V1422" i="1"/>
  <c r="U1422" i="1"/>
  <c r="T1422" i="1"/>
  <c r="S1422" i="1"/>
  <c r="R1422" i="1"/>
  <c r="Q1422" i="1"/>
  <c r="V1421" i="1"/>
  <c r="U1421" i="1"/>
  <c r="T1421" i="1"/>
  <c r="S1421" i="1"/>
  <c r="R1421" i="1"/>
  <c r="Q1421" i="1"/>
  <c r="V1420" i="1"/>
  <c r="U1420" i="1"/>
  <c r="T1420" i="1"/>
  <c r="S1420" i="1"/>
  <c r="R1420" i="1"/>
  <c r="Q1420" i="1"/>
  <c r="S1419" i="1"/>
  <c r="R1419" i="1"/>
  <c r="Q1419" i="1"/>
  <c r="V1418" i="1"/>
  <c r="U1418" i="1"/>
  <c r="T1418" i="1"/>
  <c r="S1418" i="1"/>
  <c r="R1418" i="1"/>
  <c r="Q1418" i="1"/>
  <c r="T1417" i="1"/>
  <c r="S1417" i="1"/>
  <c r="R1417" i="1"/>
  <c r="Q1417" i="1"/>
  <c r="T1416" i="1"/>
  <c r="S1416" i="1"/>
  <c r="R1416" i="1"/>
  <c r="Q1416" i="1"/>
  <c r="V1415" i="1"/>
  <c r="U1415" i="1"/>
  <c r="T1415" i="1"/>
  <c r="S1415" i="1"/>
  <c r="R1415" i="1"/>
  <c r="Q1415" i="1"/>
  <c r="T1414" i="1"/>
  <c r="S1414" i="1"/>
  <c r="R1414" i="1"/>
  <c r="Q1414" i="1"/>
  <c r="T1413" i="1"/>
  <c r="S1413" i="1"/>
  <c r="R1413" i="1"/>
  <c r="Q1413" i="1"/>
  <c r="V1412" i="1"/>
  <c r="U1412" i="1"/>
  <c r="T1412" i="1"/>
  <c r="S1412" i="1"/>
  <c r="R1412" i="1"/>
  <c r="Q1412" i="1"/>
  <c r="V1411" i="1"/>
  <c r="U1411" i="1"/>
  <c r="T1411" i="1"/>
  <c r="S1411" i="1"/>
  <c r="R1411" i="1"/>
  <c r="Q1411" i="1"/>
  <c r="V1410" i="1"/>
  <c r="U1410" i="1"/>
  <c r="T1410" i="1"/>
  <c r="S1410" i="1"/>
  <c r="R1410" i="1"/>
  <c r="Q1410" i="1"/>
  <c r="V1409" i="1"/>
  <c r="U1409" i="1"/>
  <c r="T1409" i="1"/>
  <c r="S1409" i="1"/>
  <c r="R1409" i="1"/>
  <c r="Q1409" i="1"/>
  <c r="V1408" i="1"/>
  <c r="U1408" i="1"/>
  <c r="T1408" i="1"/>
  <c r="S1408" i="1"/>
  <c r="R1408" i="1"/>
  <c r="Q1408" i="1"/>
  <c r="V1407" i="1"/>
  <c r="U1407" i="1"/>
  <c r="T1407" i="1"/>
  <c r="S1407" i="1"/>
  <c r="R1407" i="1"/>
  <c r="Q1407" i="1"/>
  <c r="V1406" i="1"/>
  <c r="U1406" i="1"/>
  <c r="T1406" i="1"/>
  <c r="S1406" i="1"/>
  <c r="R1406" i="1"/>
  <c r="Q1406" i="1"/>
  <c r="V1405" i="1"/>
  <c r="U1405" i="1"/>
  <c r="T1405" i="1"/>
  <c r="S1405" i="1"/>
  <c r="R1405" i="1"/>
  <c r="Q1405" i="1"/>
  <c r="U1404" i="1"/>
  <c r="T1404" i="1"/>
  <c r="S1404" i="1"/>
  <c r="R1404" i="1"/>
  <c r="Q1404" i="1"/>
  <c r="V1403" i="1"/>
  <c r="U1403" i="1"/>
  <c r="T1403" i="1"/>
  <c r="S1403" i="1"/>
  <c r="R1403" i="1"/>
  <c r="Q1403" i="1"/>
  <c r="Q1402" i="1"/>
  <c r="V1401" i="1"/>
  <c r="U1401" i="1"/>
  <c r="T1401" i="1"/>
  <c r="S1401" i="1"/>
  <c r="R1401" i="1"/>
  <c r="Q1401" i="1"/>
  <c r="V1400" i="1"/>
  <c r="U1400" i="1"/>
  <c r="T1400" i="1"/>
  <c r="S1400" i="1"/>
  <c r="R1400" i="1"/>
  <c r="Q1400" i="1"/>
  <c r="T1399" i="1"/>
  <c r="S1399" i="1"/>
  <c r="R1399" i="1"/>
  <c r="Q1399" i="1"/>
  <c r="V1398" i="1"/>
  <c r="U1398" i="1"/>
  <c r="T1398" i="1"/>
  <c r="S1398" i="1"/>
  <c r="R1398" i="1"/>
  <c r="Q1398" i="1"/>
  <c r="V1397" i="1"/>
  <c r="U1397" i="1"/>
  <c r="T1397" i="1"/>
  <c r="S1397" i="1"/>
  <c r="R1397" i="1"/>
  <c r="Q1397" i="1"/>
  <c r="V1396" i="1"/>
  <c r="U1396" i="1"/>
  <c r="T1396" i="1"/>
  <c r="S1396" i="1"/>
  <c r="R1396" i="1"/>
  <c r="Q1396" i="1"/>
  <c r="V1395" i="1"/>
  <c r="U1395" i="1"/>
  <c r="T1395" i="1"/>
  <c r="S1395" i="1"/>
  <c r="R1395" i="1"/>
  <c r="Q1395" i="1"/>
  <c r="V1394" i="1"/>
  <c r="U1394" i="1"/>
  <c r="T1394" i="1"/>
  <c r="S1394" i="1"/>
  <c r="R1394" i="1"/>
  <c r="Q1394" i="1"/>
  <c r="S1393" i="1"/>
  <c r="R1393" i="1"/>
  <c r="Q1393" i="1"/>
  <c r="T1392" i="1"/>
  <c r="S1392" i="1"/>
  <c r="R1392" i="1"/>
  <c r="Q1392" i="1"/>
  <c r="V1391" i="1"/>
  <c r="U1391" i="1"/>
  <c r="T1391" i="1"/>
  <c r="S1391" i="1"/>
  <c r="R1391" i="1"/>
  <c r="Q1391" i="1"/>
  <c r="S1390" i="1"/>
  <c r="R1390" i="1"/>
  <c r="Q1390" i="1"/>
  <c r="T1389" i="1"/>
  <c r="S1389" i="1"/>
  <c r="R1389" i="1"/>
  <c r="Q1389" i="1"/>
  <c r="V1388" i="1"/>
  <c r="U1388" i="1"/>
  <c r="T1388" i="1"/>
  <c r="S1388" i="1"/>
  <c r="R1388" i="1"/>
  <c r="Q1388" i="1"/>
  <c r="V1387" i="1"/>
  <c r="U1387" i="1"/>
  <c r="T1387" i="1"/>
  <c r="S1387" i="1"/>
  <c r="R1387" i="1"/>
  <c r="Q1387" i="1"/>
  <c r="V1386" i="1"/>
  <c r="U1386" i="1"/>
  <c r="T1386" i="1"/>
  <c r="S1386" i="1"/>
  <c r="R1386" i="1"/>
  <c r="Q1386" i="1"/>
  <c r="V1385" i="1"/>
  <c r="U1385" i="1"/>
  <c r="T1385" i="1"/>
  <c r="S1385" i="1"/>
  <c r="R1385" i="1"/>
  <c r="Q1385" i="1"/>
  <c r="V1384" i="1"/>
  <c r="U1384" i="1"/>
  <c r="T1384" i="1"/>
  <c r="S1384" i="1"/>
  <c r="R1384" i="1"/>
  <c r="Q1384" i="1"/>
  <c r="V1383" i="1"/>
  <c r="U1383" i="1"/>
  <c r="T1383" i="1"/>
  <c r="S1383" i="1"/>
  <c r="R1383" i="1"/>
  <c r="Q1383" i="1"/>
  <c r="S1382" i="1"/>
  <c r="R1382" i="1"/>
  <c r="Q1382" i="1"/>
  <c r="V1381" i="1"/>
  <c r="U1381" i="1"/>
  <c r="T1381" i="1"/>
  <c r="S1381" i="1"/>
  <c r="R1381" i="1"/>
  <c r="Q1381" i="1"/>
  <c r="V1380" i="1"/>
  <c r="U1380" i="1"/>
  <c r="T1380" i="1"/>
  <c r="S1380" i="1"/>
  <c r="R1380" i="1"/>
  <c r="Q1380" i="1"/>
  <c r="Q1379" i="1"/>
  <c r="Q1378" i="1"/>
  <c r="V1377" i="1"/>
  <c r="U1377" i="1"/>
  <c r="T1377" i="1"/>
  <c r="S1377" i="1"/>
  <c r="R1377" i="1"/>
  <c r="Q1377" i="1"/>
  <c r="V1376" i="1"/>
  <c r="U1376" i="1"/>
  <c r="T1376" i="1"/>
  <c r="S1376" i="1"/>
  <c r="R1376" i="1"/>
  <c r="Q1376" i="1"/>
  <c r="V1375" i="1"/>
  <c r="U1375" i="1"/>
  <c r="T1375" i="1"/>
  <c r="S1375" i="1"/>
  <c r="R1375" i="1"/>
  <c r="Q1375" i="1"/>
  <c r="V1374" i="1"/>
  <c r="U1374" i="1"/>
  <c r="T1374" i="1"/>
  <c r="S1374" i="1"/>
  <c r="R1374" i="1"/>
  <c r="Q1374" i="1"/>
  <c r="V1373" i="1"/>
  <c r="U1373" i="1"/>
  <c r="T1373" i="1"/>
  <c r="S1373" i="1"/>
  <c r="R1373" i="1"/>
  <c r="Q1373" i="1"/>
  <c r="V1372" i="1"/>
  <c r="U1372" i="1"/>
  <c r="T1372" i="1"/>
  <c r="S1372" i="1"/>
  <c r="R1372" i="1"/>
  <c r="Q1372" i="1"/>
  <c r="V1371" i="1"/>
  <c r="U1371" i="1"/>
  <c r="T1371" i="1"/>
  <c r="S1371" i="1"/>
  <c r="R1371" i="1"/>
  <c r="Q1371" i="1"/>
  <c r="S1370" i="1"/>
  <c r="R1370" i="1"/>
  <c r="Q1370" i="1"/>
  <c r="V1369" i="1"/>
  <c r="U1369" i="1"/>
  <c r="T1369" i="1"/>
  <c r="S1369" i="1"/>
  <c r="R1369" i="1"/>
  <c r="Q1369" i="1"/>
  <c r="V1368" i="1"/>
  <c r="U1368" i="1"/>
  <c r="T1368" i="1"/>
  <c r="S1368" i="1"/>
  <c r="R1368" i="1"/>
  <c r="Q1368" i="1"/>
  <c r="V1367" i="1"/>
  <c r="U1367" i="1"/>
  <c r="T1367" i="1"/>
  <c r="S1367" i="1"/>
  <c r="R1367" i="1"/>
  <c r="Q1367" i="1"/>
  <c r="V1366" i="1"/>
  <c r="U1366" i="1"/>
  <c r="T1366" i="1"/>
  <c r="S1366" i="1"/>
  <c r="R1366" i="1"/>
  <c r="Q1366" i="1"/>
  <c r="T1365" i="1"/>
  <c r="S1365" i="1"/>
  <c r="R1365" i="1"/>
  <c r="Q1365" i="1"/>
  <c r="T1364" i="1"/>
  <c r="S1364" i="1"/>
  <c r="R1364" i="1"/>
  <c r="Q1364" i="1"/>
  <c r="T1363" i="1"/>
  <c r="S1363" i="1"/>
  <c r="R1363" i="1"/>
  <c r="Q1363" i="1"/>
  <c r="T1362" i="1"/>
  <c r="S1362" i="1"/>
  <c r="R1362" i="1"/>
  <c r="Q1362" i="1"/>
  <c r="T1361" i="1"/>
  <c r="S1361" i="1"/>
  <c r="R1361" i="1"/>
  <c r="Q1361" i="1"/>
  <c r="V1360" i="1"/>
  <c r="U1360" i="1"/>
  <c r="T1360" i="1"/>
  <c r="S1360" i="1"/>
  <c r="R1360" i="1"/>
  <c r="Q1360" i="1"/>
  <c r="Q1359" i="1"/>
  <c r="V1358" i="1"/>
  <c r="U1358" i="1"/>
  <c r="T1358" i="1"/>
  <c r="S1358" i="1"/>
  <c r="R1358" i="1"/>
  <c r="Q1358" i="1"/>
  <c r="Q1357" i="1"/>
  <c r="V1356" i="1"/>
  <c r="U1356" i="1"/>
  <c r="T1356" i="1"/>
  <c r="S1356" i="1"/>
  <c r="R1356" i="1"/>
  <c r="Q1356" i="1"/>
  <c r="T1355" i="1"/>
  <c r="S1355" i="1"/>
  <c r="R1355" i="1"/>
  <c r="Q1355" i="1"/>
  <c r="S1354" i="1"/>
  <c r="R1354" i="1"/>
  <c r="Q1354" i="1"/>
  <c r="V1353" i="1"/>
  <c r="U1353" i="1"/>
  <c r="T1353" i="1"/>
  <c r="S1353" i="1"/>
  <c r="R1353" i="1"/>
  <c r="Q1353" i="1"/>
  <c r="V1352" i="1"/>
  <c r="U1352" i="1"/>
  <c r="T1352" i="1"/>
  <c r="S1352" i="1"/>
  <c r="R1352" i="1"/>
  <c r="Q1352" i="1"/>
  <c r="V1351" i="1"/>
  <c r="U1351" i="1"/>
  <c r="T1351" i="1"/>
  <c r="S1351" i="1"/>
  <c r="R1351" i="1"/>
  <c r="Q1351" i="1"/>
  <c r="V1350" i="1"/>
  <c r="U1350" i="1"/>
  <c r="T1350" i="1"/>
  <c r="S1350" i="1"/>
  <c r="R1350" i="1"/>
  <c r="Q1350" i="1"/>
  <c r="V1349" i="1"/>
  <c r="U1349" i="1"/>
  <c r="T1349" i="1"/>
  <c r="S1349" i="1"/>
  <c r="R1349" i="1"/>
  <c r="Q1349" i="1"/>
  <c r="S1348" i="1"/>
  <c r="R1348" i="1"/>
  <c r="Q1348" i="1"/>
  <c r="S1347" i="1"/>
  <c r="R1347" i="1"/>
  <c r="Q1347" i="1"/>
  <c r="S1346" i="1"/>
  <c r="R1346" i="1"/>
  <c r="Q1346" i="1"/>
  <c r="S1345" i="1"/>
  <c r="R1345" i="1"/>
  <c r="Q1345" i="1"/>
  <c r="V1344" i="1"/>
  <c r="U1344" i="1"/>
  <c r="T1344" i="1"/>
  <c r="S1344" i="1"/>
  <c r="R1344" i="1"/>
  <c r="Q1344" i="1"/>
  <c r="S1343" i="1"/>
  <c r="R1343" i="1"/>
  <c r="Q1343" i="1"/>
  <c r="S1342" i="1"/>
  <c r="R1342" i="1"/>
  <c r="Q1342" i="1"/>
  <c r="T1341" i="1"/>
  <c r="S1341" i="1"/>
  <c r="R1341" i="1"/>
  <c r="Q1341" i="1"/>
  <c r="S1340" i="1"/>
  <c r="R1340" i="1"/>
  <c r="Q1340" i="1"/>
  <c r="V1339" i="1"/>
  <c r="U1339" i="1"/>
  <c r="T1339" i="1"/>
  <c r="S1339" i="1"/>
  <c r="R1339" i="1"/>
  <c r="Q1339" i="1"/>
  <c r="V1338" i="1"/>
  <c r="U1338" i="1"/>
  <c r="T1338" i="1"/>
  <c r="S1338" i="1"/>
  <c r="R1338" i="1"/>
  <c r="Q1338" i="1"/>
  <c r="V1337" i="1"/>
  <c r="U1337" i="1"/>
  <c r="T1337" i="1"/>
  <c r="S1337" i="1"/>
  <c r="R1337" i="1"/>
  <c r="Q1337" i="1"/>
  <c r="V1336" i="1"/>
  <c r="U1336" i="1"/>
  <c r="T1336" i="1"/>
  <c r="S1336" i="1"/>
  <c r="R1336" i="1"/>
  <c r="Q1336" i="1"/>
  <c r="V1335" i="1"/>
  <c r="U1335" i="1"/>
  <c r="T1335" i="1"/>
  <c r="S1335" i="1"/>
  <c r="R1335" i="1"/>
  <c r="Q1335" i="1"/>
  <c r="V1334" i="1"/>
  <c r="U1334" i="1"/>
  <c r="T1334" i="1"/>
  <c r="S1334" i="1"/>
  <c r="R1334" i="1"/>
  <c r="Q1334" i="1"/>
  <c r="V1333" i="1"/>
  <c r="U1333" i="1"/>
  <c r="T1333" i="1"/>
  <c r="S1333" i="1"/>
  <c r="R1333" i="1"/>
  <c r="Q1333" i="1"/>
  <c r="V1332" i="1"/>
  <c r="U1332" i="1"/>
  <c r="T1332" i="1"/>
  <c r="S1332" i="1"/>
  <c r="R1332" i="1"/>
  <c r="Q1332" i="1"/>
  <c r="V1331" i="1"/>
  <c r="U1331" i="1"/>
  <c r="T1331" i="1"/>
  <c r="S1331" i="1"/>
  <c r="R1331" i="1"/>
  <c r="Q1331" i="1"/>
  <c r="V1330" i="1"/>
  <c r="U1330" i="1"/>
  <c r="T1330" i="1"/>
  <c r="S1330" i="1"/>
  <c r="R1330" i="1"/>
  <c r="Q1330" i="1"/>
  <c r="V1329" i="1"/>
  <c r="U1329" i="1"/>
  <c r="T1329" i="1"/>
  <c r="S1329" i="1"/>
  <c r="R1329" i="1"/>
  <c r="Q1329" i="1"/>
  <c r="V1328" i="1"/>
  <c r="U1328" i="1"/>
  <c r="T1328" i="1"/>
  <c r="S1328" i="1"/>
  <c r="R1328" i="1"/>
  <c r="Q1328" i="1"/>
  <c r="S1327" i="1"/>
  <c r="R1327" i="1"/>
  <c r="Q1327" i="1"/>
  <c r="S1326" i="1"/>
  <c r="R1326" i="1"/>
  <c r="Q1326" i="1"/>
  <c r="T1325" i="1"/>
  <c r="S1325" i="1"/>
  <c r="R1325" i="1"/>
  <c r="Q1325" i="1"/>
  <c r="V1324" i="1"/>
  <c r="U1324" i="1"/>
  <c r="T1324" i="1"/>
  <c r="S1324" i="1"/>
  <c r="R1324" i="1"/>
  <c r="Q1324" i="1"/>
  <c r="V1323" i="1"/>
  <c r="U1323" i="1"/>
  <c r="T1323" i="1"/>
  <c r="S1323" i="1"/>
  <c r="R1323" i="1"/>
  <c r="Q1323" i="1"/>
  <c r="V1322" i="1"/>
  <c r="U1322" i="1"/>
  <c r="T1322" i="1"/>
  <c r="S1322" i="1"/>
  <c r="R1322" i="1"/>
  <c r="Q1322" i="1"/>
  <c r="V1321" i="1"/>
  <c r="U1321" i="1"/>
  <c r="T1321" i="1"/>
  <c r="S1321" i="1"/>
  <c r="R1321" i="1"/>
  <c r="Q1321" i="1"/>
  <c r="V1320" i="1"/>
  <c r="U1320" i="1"/>
  <c r="T1320" i="1"/>
  <c r="S1320" i="1"/>
  <c r="R1320" i="1"/>
  <c r="Q1320" i="1"/>
  <c r="V1319" i="1"/>
  <c r="U1319" i="1"/>
  <c r="T1319" i="1"/>
  <c r="S1319" i="1"/>
  <c r="R1319" i="1"/>
  <c r="Q1319" i="1"/>
  <c r="V1318" i="1"/>
  <c r="U1318" i="1"/>
  <c r="T1318" i="1"/>
  <c r="S1318" i="1"/>
  <c r="R1318" i="1"/>
  <c r="Q1318" i="1"/>
  <c r="V1317" i="1"/>
  <c r="U1317" i="1"/>
  <c r="T1317" i="1"/>
  <c r="S1317" i="1"/>
  <c r="R1317" i="1"/>
  <c r="Q1317" i="1"/>
  <c r="V1316" i="1"/>
  <c r="U1316" i="1"/>
  <c r="T1316" i="1"/>
  <c r="S1316" i="1"/>
  <c r="R1316" i="1"/>
  <c r="Q1316" i="1"/>
  <c r="V1315" i="1"/>
  <c r="U1315" i="1"/>
  <c r="T1315" i="1"/>
  <c r="S1315" i="1"/>
  <c r="R1315" i="1"/>
  <c r="Q1315" i="1"/>
  <c r="V1314" i="1"/>
  <c r="U1314" i="1"/>
  <c r="T1314" i="1"/>
  <c r="S1314" i="1"/>
  <c r="R1314" i="1"/>
  <c r="Q1314" i="1"/>
  <c r="V1313" i="1"/>
  <c r="U1313" i="1"/>
  <c r="T1313" i="1"/>
  <c r="S1313" i="1"/>
  <c r="R1313" i="1"/>
  <c r="Q1313" i="1"/>
  <c r="V1312" i="1"/>
  <c r="U1312" i="1"/>
  <c r="T1312" i="1"/>
  <c r="S1312" i="1"/>
  <c r="R1312" i="1"/>
  <c r="Q1312" i="1"/>
  <c r="V1311" i="1"/>
  <c r="U1311" i="1"/>
  <c r="T1311" i="1"/>
  <c r="S1311" i="1"/>
  <c r="R1311" i="1"/>
  <c r="Q1311" i="1"/>
  <c r="V1310" i="1"/>
  <c r="U1310" i="1"/>
  <c r="T1310" i="1"/>
  <c r="S1310" i="1"/>
  <c r="R1310" i="1"/>
  <c r="Q1310" i="1"/>
  <c r="V1309" i="1"/>
  <c r="U1309" i="1"/>
  <c r="T1309" i="1"/>
  <c r="S1309" i="1"/>
  <c r="R1309" i="1"/>
  <c r="Q1309" i="1"/>
  <c r="V1308" i="1"/>
  <c r="U1308" i="1"/>
  <c r="T1308" i="1"/>
  <c r="S1308" i="1"/>
  <c r="R1308" i="1"/>
  <c r="Q1308" i="1"/>
  <c r="V1307" i="1"/>
  <c r="U1307" i="1"/>
  <c r="T1307" i="1"/>
  <c r="S1307" i="1"/>
  <c r="R1307" i="1"/>
  <c r="Q1307" i="1"/>
  <c r="V1306" i="1"/>
  <c r="U1306" i="1"/>
  <c r="T1306" i="1"/>
  <c r="S1306" i="1"/>
  <c r="R1306" i="1"/>
  <c r="Q1306" i="1"/>
  <c r="V1305" i="1"/>
  <c r="U1305" i="1"/>
  <c r="T1305" i="1"/>
  <c r="S1305" i="1"/>
  <c r="R1305" i="1"/>
  <c r="Q1305" i="1"/>
  <c r="V1304" i="1"/>
  <c r="U1304" i="1"/>
  <c r="T1304" i="1"/>
  <c r="S1304" i="1"/>
  <c r="R1304" i="1"/>
  <c r="Q1304" i="1"/>
  <c r="V1303" i="1"/>
  <c r="U1303" i="1"/>
  <c r="T1303" i="1"/>
  <c r="S1303" i="1"/>
  <c r="R1303" i="1"/>
  <c r="Q1303" i="1"/>
  <c r="V1302" i="1"/>
  <c r="U1302" i="1"/>
  <c r="T1302" i="1"/>
  <c r="S1302" i="1"/>
  <c r="R1302" i="1"/>
  <c r="Q1302" i="1"/>
  <c r="V1301" i="1"/>
  <c r="U1301" i="1"/>
  <c r="T1301" i="1"/>
  <c r="S1301" i="1"/>
  <c r="R1301" i="1"/>
  <c r="Q1301" i="1"/>
  <c r="V1300" i="1"/>
  <c r="U1300" i="1"/>
  <c r="T1300" i="1"/>
  <c r="S1300" i="1"/>
  <c r="R1300" i="1"/>
  <c r="Q1300" i="1"/>
  <c r="V1299" i="1"/>
  <c r="U1299" i="1"/>
  <c r="T1299" i="1"/>
  <c r="S1299" i="1"/>
  <c r="R1299" i="1"/>
  <c r="Q1299" i="1"/>
  <c r="V1298" i="1"/>
  <c r="U1298" i="1"/>
  <c r="T1298" i="1"/>
  <c r="S1298" i="1"/>
  <c r="R1298" i="1"/>
  <c r="Q1298" i="1"/>
  <c r="V1297" i="1"/>
  <c r="U1297" i="1"/>
  <c r="T1297" i="1"/>
  <c r="S1297" i="1"/>
  <c r="R1297" i="1"/>
  <c r="Q1297" i="1"/>
  <c r="V1296" i="1"/>
  <c r="U1296" i="1"/>
  <c r="T1296" i="1"/>
  <c r="S1296" i="1"/>
  <c r="R1296" i="1"/>
  <c r="Q1296" i="1"/>
  <c r="V1295" i="1"/>
  <c r="U1295" i="1"/>
  <c r="T1295" i="1"/>
  <c r="S1295" i="1"/>
  <c r="R1295" i="1"/>
  <c r="Q1295" i="1"/>
  <c r="V1294" i="1"/>
  <c r="U1294" i="1"/>
  <c r="T1294" i="1"/>
  <c r="S1294" i="1"/>
  <c r="R1294" i="1"/>
  <c r="Q1294" i="1"/>
  <c r="V1293" i="1"/>
  <c r="U1293" i="1"/>
  <c r="T1293" i="1"/>
  <c r="S1293" i="1"/>
  <c r="R1293" i="1"/>
  <c r="Q1293" i="1"/>
  <c r="V1292" i="1"/>
  <c r="U1292" i="1"/>
  <c r="T1292" i="1"/>
  <c r="S1292" i="1"/>
  <c r="R1292" i="1"/>
  <c r="Q1292" i="1"/>
  <c r="V1291" i="1"/>
  <c r="U1291" i="1"/>
  <c r="T1291" i="1"/>
  <c r="S1291" i="1"/>
  <c r="R1291" i="1"/>
  <c r="Q1291" i="1"/>
  <c r="V1290" i="1"/>
  <c r="U1290" i="1"/>
  <c r="T1290" i="1"/>
  <c r="S1290" i="1"/>
  <c r="R1290" i="1"/>
  <c r="Q1290" i="1"/>
  <c r="V1289" i="1"/>
  <c r="U1289" i="1"/>
  <c r="T1289" i="1"/>
  <c r="S1289" i="1"/>
  <c r="R1289" i="1"/>
  <c r="Q1289" i="1"/>
  <c r="V1288" i="1"/>
  <c r="U1288" i="1"/>
  <c r="T1288" i="1"/>
  <c r="S1288" i="1"/>
  <c r="R1288" i="1"/>
  <c r="Q1288" i="1"/>
  <c r="V1287" i="1"/>
  <c r="U1287" i="1"/>
  <c r="T1287" i="1"/>
  <c r="S1287" i="1"/>
  <c r="R1287" i="1"/>
  <c r="Q1287" i="1"/>
  <c r="V1286" i="1"/>
  <c r="U1286" i="1"/>
  <c r="T1286" i="1"/>
  <c r="S1286" i="1"/>
  <c r="R1286" i="1"/>
  <c r="Q1286" i="1"/>
  <c r="V1285" i="1"/>
  <c r="U1285" i="1"/>
  <c r="T1285" i="1"/>
  <c r="S1285" i="1"/>
  <c r="R1285" i="1"/>
  <c r="Q1285" i="1"/>
  <c r="V1284" i="1"/>
  <c r="U1284" i="1"/>
  <c r="T1284" i="1"/>
  <c r="S1284" i="1"/>
  <c r="R1284" i="1"/>
  <c r="Q1284" i="1"/>
  <c r="V1283" i="1"/>
  <c r="U1283" i="1"/>
  <c r="T1283" i="1"/>
  <c r="S1283" i="1"/>
  <c r="R1283" i="1"/>
  <c r="Q1283" i="1"/>
  <c r="V1282" i="1"/>
  <c r="U1282" i="1"/>
  <c r="T1282" i="1"/>
  <c r="S1282" i="1"/>
  <c r="R1282" i="1"/>
  <c r="Q1282" i="1"/>
  <c r="V1281" i="1"/>
  <c r="U1281" i="1"/>
  <c r="T1281" i="1"/>
  <c r="S1281" i="1"/>
  <c r="R1281" i="1"/>
  <c r="Q1281" i="1"/>
  <c r="V1280" i="1"/>
  <c r="U1280" i="1"/>
  <c r="T1280" i="1"/>
  <c r="S1280" i="1"/>
  <c r="R1280" i="1"/>
  <c r="Q1280" i="1"/>
  <c r="V1279" i="1"/>
  <c r="U1279" i="1"/>
  <c r="T1279" i="1"/>
  <c r="S1279" i="1"/>
  <c r="R1279" i="1"/>
  <c r="Q1279" i="1"/>
  <c r="V1278" i="1"/>
  <c r="U1278" i="1"/>
  <c r="T1278" i="1"/>
  <c r="S1278" i="1"/>
  <c r="R1278" i="1"/>
  <c r="Q1278" i="1"/>
  <c r="V1277" i="1"/>
  <c r="U1277" i="1"/>
  <c r="T1277" i="1"/>
  <c r="S1277" i="1"/>
  <c r="R1277" i="1"/>
  <c r="Q1277" i="1"/>
  <c r="V1276" i="1"/>
  <c r="U1276" i="1"/>
  <c r="T1276" i="1"/>
  <c r="S1276" i="1"/>
  <c r="R1276" i="1"/>
  <c r="Q1276" i="1"/>
  <c r="V1275" i="1"/>
  <c r="U1275" i="1"/>
  <c r="T1275" i="1"/>
  <c r="S1275" i="1"/>
  <c r="R1275" i="1"/>
  <c r="Q1275" i="1"/>
  <c r="V1274" i="1"/>
  <c r="U1274" i="1"/>
  <c r="T1274" i="1"/>
  <c r="S1274" i="1"/>
  <c r="R1274" i="1"/>
  <c r="Q1274" i="1"/>
  <c r="V1273" i="1"/>
  <c r="U1273" i="1"/>
  <c r="T1273" i="1"/>
  <c r="S1273" i="1"/>
  <c r="R1273" i="1"/>
  <c r="Q1273" i="1"/>
  <c r="V1272" i="1"/>
  <c r="U1272" i="1"/>
  <c r="T1272" i="1"/>
  <c r="S1272" i="1"/>
  <c r="R1272" i="1"/>
  <c r="Q1272" i="1"/>
  <c r="V1271" i="1"/>
  <c r="U1271" i="1"/>
  <c r="T1271" i="1"/>
  <c r="S1271" i="1"/>
  <c r="R1271" i="1"/>
  <c r="Q1271" i="1"/>
  <c r="V1270" i="1"/>
  <c r="U1270" i="1"/>
  <c r="T1270" i="1"/>
  <c r="S1270" i="1"/>
  <c r="R1270" i="1"/>
  <c r="Q1270" i="1"/>
  <c r="V1269" i="1"/>
  <c r="U1269" i="1"/>
  <c r="T1269" i="1"/>
  <c r="S1269" i="1"/>
  <c r="R1269" i="1"/>
  <c r="Q1269" i="1"/>
  <c r="V1268" i="1"/>
  <c r="U1268" i="1"/>
  <c r="T1268" i="1"/>
  <c r="S1268" i="1"/>
  <c r="R1268" i="1"/>
  <c r="Q1268" i="1"/>
  <c r="V1267" i="1"/>
  <c r="U1267" i="1"/>
  <c r="T1267" i="1"/>
  <c r="S1267" i="1"/>
  <c r="R1267" i="1"/>
  <c r="Q1267" i="1"/>
  <c r="V1266" i="1"/>
  <c r="U1266" i="1"/>
  <c r="T1266" i="1"/>
  <c r="S1266" i="1"/>
  <c r="R1266" i="1"/>
  <c r="Q1266" i="1"/>
  <c r="V1265" i="1"/>
  <c r="U1265" i="1"/>
  <c r="T1265" i="1"/>
  <c r="S1265" i="1"/>
  <c r="R1265" i="1"/>
  <c r="Q1265" i="1"/>
  <c r="V1264" i="1"/>
  <c r="U1264" i="1"/>
  <c r="T1264" i="1"/>
  <c r="S1264" i="1"/>
  <c r="R1264" i="1"/>
  <c r="Q1264" i="1"/>
  <c r="V1263" i="1"/>
  <c r="U1263" i="1"/>
  <c r="T1263" i="1"/>
  <c r="S1263" i="1"/>
  <c r="R1263" i="1"/>
  <c r="Q1263" i="1"/>
  <c r="V1262" i="1"/>
  <c r="U1262" i="1"/>
  <c r="T1262" i="1"/>
  <c r="S1262" i="1"/>
  <c r="R1262" i="1"/>
  <c r="Q1262" i="1"/>
  <c r="V1261" i="1"/>
  <c r="U1261" i="1"/>
  <c r="T1261" i="1"/>
  <c r="S1261" i="1"/>
  <c r="R1261" i="1"/>
  <c r="Q1261" i="1"/>
  <c r="V1260" i="1"/>
  <c r="U1260" i="1"/>
  <c r="T1260" i="1"/>
  <c r="S1260" i="1"/>
  <c r="R1260" i="1"/>
  <c r="Q1260" i="1"/>
  <c r="V1259" i="1"/>
  <c r="U1259" i="1"/>
  <c r="T1259" i="1"/>
  <c r="S1259" i="1"/>
  <c r="R1259" i="1"/>
  <c r="Q1259" i="1"/>
  <c r="V1258" i="1"/>
  <c r="U1258" i="1"/>
  <c r="T1258" i="1"/>
  <c r="S1258" i="1"/>
  <c r="R1258" i="1"/>
  <c r="Q1258" i="1"/>
  <c r="V1257" i="1"/>
  <c r="U1257" i="1"/>
  <c r="T1257" i="1"/>
  <c r="S1257" i="1"/>
  <c r="R1257" i="1"/>
  <c r="Q1257" i="1"/>
  <c r="V1256" i="1"/>
  <c r="U1256" i="1"/>
  <c r="T1256" i="1"/>
  <c r="S1256" i="1"/>
  <c r="R1256" i="1"/>
  <c r="Q1256" i="1"/>
  <c r="V1255" i="1"/>
  <c r="U1255" i="1"/>
  <c r="T1255" i="1"/>
  <c r="S1255" i="1"/>
  <c r="R1255" i="1"/>
  <c r="Q1255" i="1"/>
  <c r="V1254" i="1"/>
  <c r="U1254" i="1"/>
  <c r="T1254" i="1"/>
  <c r="S1254" i="1"/>
  <c r="R1254" i="1"/>
  <c r="Q1254" i="1"/>
  <c r="V1253" i="1"/>
  <c r="U1253" i="1"/>
  <c r="T1253" i="1"/>
  <c r="S1253" i="1"/>
  <c r="R1253" i="1"/>
  <c r="Q1253" i="1"/>
  <c r="V1252" i="1"/>
  <c r="U1252" i="1"/>
  <c r="T1252" i="1"/>
  <c r="S1252" i="1"/>
  <c r="R1252" i="1"/>
  <c r="Q1252" i="1"/>
  <c r="V1251" i="1"/>
  <c r="U1251" i="1"/>
  <c r="T1251" i="1"/>
  <c r="S1251" i="1"/>
  <c r="R1251" i="1"/>
  <c r="Q1251" i="1"/>
  <c r="V1250" i="1"/>
  <c r="U1250" i="1"/>
  <c r="T1250" i="1"/>
  <c r="S1250" i="1"/>
  <c r="R1250" i="1"/>
  <c r="Q1250" i="1"/>
  <c r="V1249" i="1"/>
  <c r="U1249" i="1"/>
  <c r="T1249" i="1"/>
  <c r="S1249" i="1"/>
  <c r="R1249" i="1"/>
  <c r="Q1249" i="1"/>
  <c r="V1248" i="1"/>
  <c r="U1248" i="1"/>
  <c r="T1248" i="1"/>
  <c r="S1248" i="1"/>
  <c r="R1248" i="1"/>
  <c r="Q1248" i="1"/>
  <c r="V1247" i="1"/>
  <c r="U1247" i="1"/>
  <c r="T1247" i="1"/>
  <c r="S1247" i="1"/>
  <c r="R1247" i="1"/>
  <c r="Q1247" i="1"/>
  <c r="V1246" i="1"/>
  <c r="U1246" i="1"/>
  <c r="T1246" i="1"/>
  <c r="S1246" i="1"/>
  <c r="R1246" i="1"/>
  <c r="Q1246" i="1"/>
  <c r="V1245" i="1"/>
  <c r="U1245" i="1"/>
  <c r="T1245" i="1"/>
  <c r="S1245" i="1"/>
  <c r="R1245" i="1"/>
  <c r="Q1245" i="1"/>
  <c r="V1244" i="1"/>
  <c r="U1244" i="1"/>
  <c r="T1244" i="1"/>
  <c r="S1244" i="1"/>
  <c r="R1244" i="1"/>
  <c r="Q1244" i="1"/>
  <c r="V1243" i="1"/>
  <c r="U1243" i="1"/>
  <c r="T1243" i="1"/>
  <c r="S1243" i="1"/>
  <c r="R1243" i="1"/>
  <c r="Q1243" i="1"/>
  <c r="V1242" i="1"/>
  <c r="U1242" i="1"/>
  <c r="T1242" i="1"/>
  <c r="S1242" i="1"/>
  <c r="R1242" i="1"/>
  <c r="Q1242" i="1"/>
  <c r="V1241" i="1"/>
  <c r="U1241" i="1"/>
  <c r="T1241" i="1"/>
  <c r="S1241" i="1"/>
  <c r="R1241" i="1"/>
  <c r="Q1241" i="1"/>
  <c r="V1240" i="1"/>
  <c r="U1240" i="1"/>
  <c r="T1240" i="1"/>
  <c r="S1240" i="1"/>
  <c r="R1240" i="1"/>
  <c r="Q1240" i="1"/>
  <c r="V1239" i="1"/>
  <c r="U1239" i="1"/>
  <c r="T1239" i="1"/>
  <c r="S1239" i="1"/>
  <c r="R1239" i="1"/>
  <c r="Q1239" i="1"/>
  <c r="V1238" i="1"/>
  <c r="U1238" i="1"/>
  <c r="T1238" i="1"/>
  <c r="S1238" i="1"/>
  <c r="R1238" i="1"/>
  <c r="Q1238" i="1"/>
  <c r="V1237" i="1"/>
  <c r="U1237" i="1"/>
  <c r="T1237" i="1"/>
  <c r="S1237" i="1"/>
  <c r="R1237" i="1"/>
  <c r="Q1237" i="1"/>
  <c r="V1236" i="1"/>
  <c r="U1236" i="1"/>
  <c r="T1236" i="1"/>
  <c r="S1236" i="1"/>
  <c r="R1236" i="1"/>
  <c r="Q1236" i="1"/>
  <c r="V1235" i="1"/>
  <c r="U1235" i="1"/>
  <c r="T1235" i="1"/>
  <c r="S1235" i="1"/>
  <c r="R1235" i="1"/>
  <c r="Q1235" i="1"/>
  <c r="V1234" i="1"/>
  <c r="U1234" i="1"/>
  <c r="T1234" i="1"/>
  <c r="S1234" i="1"/>
  <c r="R1234" i="1"/>
  <c r="Q1234" i="1"/>
  <c r="V1233" i="1"/>
  <c r="U1233" i="1"/>
  <c r="T1233" i="1"/>
  <c r="S1233" i="1"/>
  <c r="R1233" i="1"/>
  <c r="Q1233" i="1"/>
  <c r="V1232" i="1"/>
  <c r="U1232" i="1"/>
  <c r="T1232" i="1"/>
  <c r="S1232" i="1"/>
  <c r="R1232" i="1"/>
  <c r="Q1232" i="1"/>
  <c r="V1231" i="1"/>
  <c r="U1231" i="1"/>
  <c r="T1231" i="1"/>
  <c r="S1231" i="1"/>
  <c r="R1231" i="1"/>
  <c r="Q1231" i="1"/>
  <c r="V1230" i="1"/>
  <c r="U1230" i="1"/>
  <c r="T1230" i="1"/>
  <c r="S1230" i="1"/>
  <c r="R1230" i="1"/>
  <c r="Q1230" i="1"/>
  <c r="V1229" i="1"/>
  <c r="U1229" i="1"/>
  <c r="T1229" i="1"/>
  <c r="S1229" i="1"/>
  <c r="R1229" i="1"/>
  <c r="Q1229" i="1"/>
  <c r="V1228" i="1"/>
  <c r="U1228" i="1"/>
  <c r="T1228" i="1"/>
  <c r="S1228" i="1"/>
  <c r="R1228" i="1"/>
  <c r="Q1228" i="1"/>
  <c r="V1227" i="1"/>
  <c r="U1227" i="1"/>
  <c r="T1227" i="1"/>
  <c r="S1227" i="1"/>
  <c r="R1227" i="1"/>
  <c r="Q1227" i="1"/>
  <c r="V1226" i="1"/>
  <c r="U1226" i="1"/>
  <c r="T1226" i="1"/>
  <c r="S1226" i="1"/>
  <c r="R1226" i="1"/>
  <c r="Q1226" i="1"/>
  <c r="V1225" i="1"/>
  <c r="U1225" i="1"/>
  <c r="T1225" i="1"/>
  <c r="S1225" i="1"/>
  <c r="R1225" i="1"/>
  <c r="Q1225" i="1"/>
  <c r="V1224" i="1"/>
  <c r="U1224" i="1"/>
  <c r="T1224" i="1"/>
  <c r="S1224" i="1"/>
  <c r="R1224" i="1"/>
  <c r="Q1224" i="1"/>
  <c r="V1223" i="1"/>
  <c r="U1223" i="1"/>
  <c r="T1223" i="1"/>
  <c r="S1223" i="1"/>
  <c r="R1223" i="1"/>
  <c r="Q1223" i="1"/>
  <c r="V1222" i="1"/>
  <c r="U1222" i="1"/>
  <c r="T1222" i="1"/>
  <c r="S1222" i="1"/>
  <c r="R1222" i="1"/>
  <c r="Q1222" i="1"/>
  <c r="V1221" i="1"/>
  <c r="U1221" i="1"/>
  <c r="T1221" i="1"/>
  <c r="S1221" i="1"/>
  <c r="R1221" i="1"/>
  <c r="Q1221" i="1"/>
  <c r="V1220" i="1"/>
  <c r="U1220" i="1"/>
  <c r="T1220" i="1"/>
  <c r="S1220" i="1"/>
  <c r="R1220" i="1"/>
  <c r="Q1220" i="1"/>
  <c r="V1219" i="1"/>
  <c r="U1219" i="1"/>
  <c r="T1219" i="1"/>
  <c r="S1219" i="1"/>
  <c r="R1219" i="1"/>
  <c r="Q1219" i="1"/>
  <c r="V1218" i="1"/>
  <c r="U1218" i="1"/>
  <c r="T1218" i="1"/>
  <c r="S1218" i="1"/>
  <c r="R1218" i="1"/>
  <c r="Q1218" i="1"/>
  <c r="V1217" i="1"/>
  <c r="U1217" i="1"/>
  <c r="T1217" i="1"/>
  <c r="S1217" i="1"/>
  <c r="R1217" i="1"/>
  <c r="Q1217" i="1"/>
  <c r="V1216" i="1"/>
  <c r="U1216" i="1"/>
  <c r="T1216" i="1"/>
  <c r="S1216" i="1"/>
  <c r="R1216" i="1"/>
  <c r="Q1216" i="1"/>
  <c r="V1215" i="1"/>
  <c r="U1215" i="1"/>
  <c r="T1215" i="1"/>
  <c r="S1215" i="1"/>
  <c r="R1215" i="1"/>
  <c r="Q1215" i="1"/>
  <c r="V1214" i="1"/>
  <c r="U1214" i="1"/>
  <c r="T1214" i="1"/>
  <c r="S1214" i="1"/>
  <c r="R1214" i="1"/>
  <c r="Q1214" i="1"/>
  <c r="V1213" i="1"/>
  <c r="U1213" i="1"/>
  <c r="T1213" i="1"/>
  <c r="S1213" i="1"/>
  <c r="R1213" i="1"/>
  <c r="Q1213" i="1"/>
  <c r="V1212" i="1"/>
  <c r="U1212" i="1"/>
  <c r="T1212" i="1"/>
  <c r="S1212" i="1"/>
  <c r="R1212" i="1"/>
  <c r="Q1212" i="1"/>
  <c r="V1211" i="1"/>
  <c r="U1211" i="1"/>
  <c r="T1211" i="1"/>
  <c r="S1211" i="1"/>
  <c r="R1211" i="1"/>
  <c r="Q1211" i="1"/>
  <c r="V1210" i="1"/>
  <c r="U1210" i="1"/>
  <c r="T1210" i="1"/>
  <c r="S1210" i="1"/>
  <c r="R1210" i="1"/>
  <c r="Q1210" i="1"/>
  <c r="V1209" i="1"/>
  <c r="U1209" i="1"/>
  <c r="T1209" i="1"/>
  <c r="S1209" i="1"/>
  <c r="R1209" i="1"/>
  <c r="Q1209" i="1"/>
  <c r="V1208" i="1"/>
  <c r="U1208" i="1"/>
  <c r="T1208" i="1"/>
  <c r="S1208" i="1"/>
  <c r="R1208" i="1"/>
  <c r="Q1208" i="1"/>
  <c r="V1207" i="1"/>
  <c r="U1207" i="1"/>
  <c r="T1207" i="1"/>
  <c r="S1207" i="1"/>
  <c r="R1207" i="1"/>
  <c r="Q1207" i="1"/>
  <c r="V1206" i="1"/>
  <c r="U1206" i="1"/>
  <c r="T1206" i="1"/>
  <c r="S1206" i="1"/>
  <c r="R1206" i="1"/>
  <c r="Q1206" i="1"/>
  <c r="V1205" i="1"/>
  <c r="U1205" i="1"/>
  <c r="T1205" i="1"/>
  <c r="S1205" i="1"/>
  <c r="R1205" i="1"/>
  <c r="Q1205" i="1"/>
  <c r="V1204" i="1"/>
  <c r="U1204" i="1"/>
  <c r="T1204" i="1"/>
  <c r="S1204" i="1"/>
  <c r="R1204" i="1"/>
  <c r="Q1204" i="1"/>
  <c r="V1203" i="1"/>
  <c r="U1203" i="1"/>
  <c r="T1203" i="1"/>
  <c r="S1203" i="1"/>
  <c r="R1203" i="1"/>
  <c r="Q1203" i="1"/>
  <c r="V1202" i="1"/>
  <c r="U1202" i="1"/>
  <c r="T1202" i="1"/>
  <c r="S1202" i="1"/>
  <c r="R1202" i="1"/>
  <c r="Q1202" i="1"/>
  <c r="V1201" i="1"/>
  <c r="U1201" i="1"/>
  <c r="T1201" i="1"/>
  <c r="S1201" i="1"/>
  <c r="R1201" i="1"/>
  <c r="Q1201" i="1"/>
  <c r="V1200" i="1"/>
  <c r="U1200" i="1"/>
  <c r="T1200" i="1"/>
  <c r="S1200" i="1"/>
  <c r="R1200" i="1"/>
  <c r="Q1200" i="1"/>
  <c r="V1199" i="1"/>
  <c r="U1199" i="1"/>
  <c r="T1199" i="1"/>
  <c r="S1199" i="1"/>
  <c r="R1199" i="1"/>
  <c r="Q1199" i="1"/>
  <c r="V1198" i="1"/>
  <c r="U1198" i="1"/>
  <c r="T1198" i="1"/>
  <c r="S1198" i="1"/>
  <c r="R1198" i="1"/>
  <c r="Q1198" i="1"/>
  <c r="V1197" i="1"/>
  <c r="U1197" i="1"/>
  <c r="T1197" i="1"/>
  <c r="S1197" i="1"/>
  <c r="R1197" i="1"/>
  <c r="Q1197" i="1"/>
  <c r="V1196" i="1"/>
  <c r="U1196" i="1"/>
  <c r="T1196" i="1"/>
  <c r="S1196" i="1"/>
  <c r="R1196" i="1"/>
  <c r="Q1196" i="1"/>
  <c r="V1195" i="1"/>
  <c r="U1195" i="1"/>
  <c r="T1195" i="1"/>
  <c r="S1195" i="1"/>
  <c r="R1195" i="1"/>
  <c r="Q1195" i="1"/>
  <c r="V1194" i="1"/>
  <c r="U1194" i="1"/>
  <c r="T1194" i="1"/>
  <c r="S1194" i="1"/>
  <c r="R1194" i="1"/>
  <c r="Q1194" i="1"/>
  <c r="V1193" i="1"/>
  <c r="U1193" i="1"/>
  <c r="T1193" i="1"/>
  <c r="S1193" i="1"/>
  <c r="R1193" i="1"/>
  <c r="Q1193" i="1"/>
  <c r="V1192" i="1"/>
  <c r="U1192" i="1"/>
  <c r="T1192" i="1"/>
  <c r="S1192" i="1"/>
  <c r="R1192" i="1"/>
  <c r="Q1192" i="1"/>
  <c r="V1191" i="1"/>
  <c r="U1191" i="1"/>
  <c r="T1191" i="1"/>
  <c r="S1191" i="1"/>
  <c r="R1191" i="1"/>
  <c r="Q1191" i="1"/>
  <c r="V1190" i="1"/>
  <c r="U1190" i="1"/>
  <c r="T1190" i="1"/>
  <c r="S1190" i="1"/>
  <c r="R1190" i="1"/>
  <c r="Q1190" i="1"/>
  <c r="V1189" i="1"/>
  <c r="U1189" i="1"/>
  <c r="T1189" i="1"/>
  <c r="S1189" i="1"/>
  <c r="R1189" i="1"/>
  <c r="Q1189" i="1"/>
  <c r="V1188" i="1"/>
  <c r="U1188" i="1"/>
  <c r="T1188" i="1"/>
  <c r="S1188" i="1"/>
  <c r="R1188" i="1"/>
  <c r="Q1188" i="1"/>
  <c r="V1187" i="1"/>
  <c r="U1187" i="1"/>
  <c r="T1187" i="1"/>
  <c r="S1187" i="1"/>
  <c r="R1187" i="1"/>
  <c r="Q1187" i="1"/>
  <c r="V1186" i="1"/>
  <c r="U1186" i="1"/>
  <c r="T1186" i="1"/>
  <c r="S1186" i="1"/>
  <c r="R1186" i="1"/>
  <c r="Q1186" i="1"/>
  <c r="V1185" i="1"/>
  <c r="U1185" i="1"/>
  <c r="T1185" i="1"/>
  <c r="S1185" i="1"/>
  <c r="R1185" i="1"/>
  <c r="Q1185" i="1"/>
  <c r="V1184" i="1"/>
  <c r="U1184" i="1"/>
  <c r="T1184" i="1"/>
  <c r="S1184" i="1"/>
  <c r="R1184" i="1"/>
  <c r="Q1184" i="1"/>
  <c r="V1183" i="1"/>
  <c r="U1183" i="1"/>
  <c r="T1183" i="1"/>
  <c r="S1183" i="1"/>
  <c r="R1183" i="1"/>
  <c r="Q1183" i="1"/>
  <c r="V1182" i="1"/>
  <c r="U1182" i="1"/>
  <c r="T1182" i="1"/>
  <c r="S1182" i="1"/>
  <c r="R1182" i="1"/>
  <c r="Q1182" i="1"/>
  <c r="V1181" i="1"/>
  <c r="U1181" i="1"/>
  <c r="T1181" i="1"/>
  <c r="S1181" i="1"/>
  <c r="R1181" i="1"/>
  <c r="Q1181" i="1"/>
  <c r="V1180" i="1"/>
  <c r="U1180" i="1"/>
  <c r="T1180" i="1"/>
  <c r="S1180" i="1"/>
  <c r="R1180" i="1"/>
  <c r="Q1180" i="1"/>
  <c r="V1179" i="1"/>
  <c r="U1179" i="1"/>
  <c r="T1179" i="1"/>
  <c r="S1179" i="1"/>
  <c r="R1179" i="1"/>
  <c r="Q1179" i="1"/>
  <c r="Q1178" i="1"/>
  <c r="V1177" i="1"/>
  <c r="U1177" i="1"/>
  <c r="T1177" i="1"/>
  <c r="S1177" i="1"/>
  <c r="R1177" i="1"/>
  <c r="Q1177" i="1"/>
  <c r="V1176" i="1"/>
  <c r="U1176" i="1"/>
  <c r="T1176" i="1"/>
  <c r="S1176" i="1"/>
  <c r="R1176" i="1"/>
  <c r="Q1176" i="1"/>
  <c r="V1175" i="1"/>
  <c r="U1175" i="1"/>
  <c r="T1175" i="1"/>
  <c r="S1175" i="1"/>
  <c r="R1175" i="1"/>
  <c r="Q1175" i="1"/>
  <c r="V1174" i="1"/>
  <c r="U1174" i="1"/>
  <c r="T1174" i="1"/>
  <c r="S1174" i="1"/>
  <c r="R1174" i="1"/>
  <c r="Q1174" i="1"/>
  <c r="V1173" i="1"/>
  <c r="U1173" i="1"/>
  <c r="T1173" i="1"/>
  <c r="S1173" i="1"/>
  <c r="R1173" i="1"/>
  <c r="Q1173" i="1"/>
  <c r="V1172" i="1"/>
  <c r="U1172" i="1"/>
  <c r="T1172" i="1"/>
  <c r="S1172" i="1"/>
  <c r="R1172" i="1"/>
  <c r="Q1172" i="1"/>
  <c r="V1171" i="1"/>
  <c r="U1171" i="1"/>
  <c r="T1171" i="1"/>
  <c r="S1171" i="1"/>
  <c r="R1171" i="1"/>
  <c r="V1170" i="1"/>
  <c r="U1170" i="1"/>
  <c r="T1170" i="1"/>
  <c r="S1170" i="1"/>
  <c r="R1170" i="1"/>
  <c r="Q1170" i="1"/>
  <c r="V1169" i="1"/>
  <c r="U1169" i="1"/>
  <c r="T1169" i="1"/>
  <c r="S1169" i="1"/>
  <c r="R1169" i="1"/>
  <c r="Q1169" i="1"/>
  <c r="V1168" i="1"/>
  <c r="U1168" i="1"/>
  <c r="T1168" i="1"/>
  <c r="S1168" i="1"/>
  <c r="R1168" i="1"/>
  <c r="Q1168" i="1"/>
  <c r="V1167" i="1"/>
  <c r="U1167" i="1"/>
  <c r="T1167" i="1"/>
  <c r="S1167" i="1"/>
  <c r="R1167" i="1"/>
  <c r="Q1167" i="1"/>
  <c r="V1166" i="1"/>
  <c r="U1166" i="1"/>
  <c r="T1166" i="1"/>
  <c r="S1166" i="1"/>
  <c r="R1166" i="1"/>
  <c r="V1165" i="1"/>
  <c r="U1165" i="1"/>
  <c r="T1165" i="1"/>
  <c r="S1165" i="1"/>
  <c r="R1165" i="1"/>
  <c r="V1164" i="1"/>
  <c r="U1164" i="1"/>
  <c r="T1164" i="1"/>
  <c r="S1164" i="1"/>
  <c r="R1164" i="1"/>
  <c r="V1163" i="1"/>
  <c r="U1163" i="1"/>
  <c r="T1163" i="1"/>
  <c r="S1163" i="1"/>
  <c r="R1163" i="1"/>
  <c r="Q1163" i="1"/>
  <c r="Q1162" i="1"/>
  <c r="V1161" i="1"/>
  <c r="U1161" i="1"/>
  <c r="T1161" i="1"/>
  <c r="S1161" i="1"/>
  <c r="R1161" i="1"/>
  <c r="Q1161" i="1"/>
  <c r="V1160" i="1"/>
  <c r="U1160" i="1"/>
  <c r="T1160" i="1"/>
  <c r="S1160" i="1"/>
  <c r="R1160" i="1"/>
  <c r="Q1160" i="1"/>
  <c r="V1159" i="1"/>
  <c r="U1159" i="1"/>
  <c r="T1159" i="1"/>
  <c r="S1159" i="1"/>
  <c r="R1159" i="1"/>
  <c r="Q1159" i="1"/>
  <c r="V1158" i="1"/>
  <c r="U1158" i="1"/>
  <c r="T1158" i="1"/>
  <c r="S1158" i="1"/>
  <c r="R1158" i="1"/>
  <c r="Q1158" i="1"/>
  <c r="V1157" i="1"/>
  <c r="U1157" i="1"/>
  <c r="T1157" i="1"/>
  <c r="S1157" i="1"/>
  <c r="R1157" i="1"/>
  <c r="Q1157" i="1"/>
  <c r="V1156" i="1"/>
  <c r="U1156" i="1"/>
  <c r="T1156" i="1"/>
  <c r="S1156" i="1"/>
  <c r="R1156" i="1"/>
  <c r="T1155" i="1"/>
  <c r="S1155" i="1"/>
  <c r="R1155" i="1"/>
  <c r="T1154" i="1"/>
  <c r="S1154" i="1"/>
  <c r="R1154" i="1"/>
  <c r="V1152" i="1"/>
  <c r="U1152" i="1"/>
  <c r="T1152" i="1"/>
  <c r="S1152" i="1"/>
  <c r="R1152" i="1"/>
  <c r="V1149" i="1"/>
  <c r="U1149" i="1"/>
  <c r="T1149" i="1"/>
  <c r="S1149" i="1"/>
  <c r="R1149" i="1"/>
  <c r="V1148" i="1"/>
  <c r="U1148" i="1"/>
  <c r="T1148" i="1"/>
  <c r="S1148" i="1"/>
  <c r="R1148" i="1"/>
  <c r="T1147" i="1"/>
  <c r="S1147" i="1"/>
  <c r="R1147" i="1"/>
  <c r="V1146" i="1"/>
  <c r="U1146" i="1"/>
  <c r="T1146" i="1"/>
  <c r="S1146" i="1"/>
  <c r="R1146" i="1"/>
  <c r="V1145" i="1"/>
  <c r="U1145" i="1"/>
  <c r="T1145" i="1"/>
  <c r="S1145" i="1"/>
  <c r="R1145" i="1"/>
  <c r="V1144" i="1"/>
  <c r="U1144" i="1"/>
  <c r="T1144" i="1"/>
  <c r="S1144" i="1"/>
  <c r="R1144" i="1"/>
  <c r="T1143" i="1"/>
  <c r="S1143" i="1"/>
  <c r="R1143" i="1"/>
  <c r="V1141" i="1"/>
  <c r="U1141" i="1"/>
  <c r="T1141" i="1"/>
  <c r="S1141" i="1"/>
  <c r="R1141" i="1"/>
  <c r="V1140" i="1"/>
  <c r="U1140" i="1"/>
  <c r="T1140" i="1"/>
  <c r="S1140" i="1"/>
  <c r="R1140" i="1"/>
  <c r="T1139" i="1"/>
  <c r="S1139" i="1"/>
  <c r="R1139" i="1"/>
  <c r="V1138" i="1"/>
  <c r="U1138" i="1"/>
  <c r="T1138" i="1"/>
  <c r="S1138" i="1"/>
  <c r="R1138" i="1"/>
  <c r="V1136" i="1"/>
  <c r="U1136" i="1"/>
  <c r="T1136" i="1"/>
  <c r="S1136" i="1"/>
  <c r="R1136" i="1"/>
  <c r="V1135" i="1"/>
  <c r="U1135" i="1"/>
  <c r="T1135" i="1"/>
  <c r="S1135" i="1"/>
  <c r="R1135" i="1"/>
  <c r="V1134" i="1"/>
  <c r="U1134" i="1"/>
  <c r="T1134" i="1"/>
  <c r="S1134" i="1"/>
  <c r="R1134" i="1"/>
  <c r="V1133" i="1"/>
  <c r="U1133" i="1"/>
  <c r="T1133" i="1"/>
  <c r="S1133" i="1"/>
  <c r="R1133" i="1"/>
  <c r="T1132" i="1"/>
  <c r="S1132" i="1"/>
  <c r="T1131" i="1"/>
  <c r="S1131" i="1"/>
  <c r="R1131" i="1"/>
  <c r="T1130" i="1"/>
  <c r="S1130" i="1"/>
  <c r="R1130" i="1"/>
  <c r="T1129" i="1"/>
  <c r="S1129" i="1"/>
  <c r="R1129" i="1"/>
  <c r="T1128" i="1"/>
  <c r="S1128" i="1"/>
  <c r="R1128" i="1"/>
  <c r="Q1127" i="1"/>
  <c r="V1126" i="1"/>
  <c r="U1126" i="1"/>
  <c r="T1126" i="1"/>
  <c r="S1126" i="1"/>
  <c r="R1126" i="1"/>
  <c r="Q1126" i="1"/>
  <c r="V1125" i="1"/>
  <c r="U1125" i="1"/>
  <c r="T1125" i="1"/>
  <c r="S1125" i="1"/>
  <c r="R1125" i="1"/>
  <c r="Q1125" i="1"/>
  <c r="V1124" i="1"/>
  <c r="U1124" i="1"/>
  <c r="T1124" i="1"/>
  <c r="S1124" i="1"/>
  <c r="R1124" i="1"/>
  <c r="Q1124" i="1"/>
  <c r="T1123" i="1"/>
  <c r="S1123" i="1"/>
  <c r="R1123" i="1"/>
  <c r="Q1123" i="1"/>
  <c r="V1122" i="1"/>
  <c r="U1122" i="1"/>
  <c r="T1122" i="1"/>
  <c r="S1122" i="1"/>
  <c r="R1122" i="1"/>
  <c r="Q1122" i="1"/>
  <c r="V1121" i="1"/>
  <c r="U1121" i="1"/>
  <c r="T1121" i="1"/>
  <c r="S1121" i="1"/>
  <c r="R1121" i="1"/>
  <c r="Q1121" i="1"/>
  <c r="V1120" i="1"/>
  <c r="U1120" i="1"/>
  <c r="T1120" i="1"/>
  <c r="S1120" i="1"/>
  <c r="R1120" i="1"/>
  <c r="Q1120" i="1"/>
  <c r="V1119" i="1"/>
  <c r="U1119" i="1"/>
  <c r="T1119" i="1"/>
  <c r="S1119" i="1"/>
  <c r="R1119" i="1"/>
  <c r="Q1119" i="1"/>
  <c r="V1118" i="1"/>
  <c r="U1118" i="1"/>
  <c r="T1118" i="1"/>
  <c r="S1118" i="1"/>
  <c r="R1118" i="1"/>
  <c r="Q1118" i="1"/>
  <c r="V1117" i="1"/>
  <c r="U1117" i="1"/>
  <c r="T1117" i="1"/>
  <c r="S1117" i="1"/>
  <c r="R1117" i="1"/>
  <c r="V1116" i="1"/>
  <c r="U1116" i="1"/>
  <c r="T1116" i="1"/>
  <c r="S1116" i="1"/>
  <c r="R1116" i="1"/>
  <c r="V1115" i="1"/>
  <c r="U1115" i="1"/>
  <c r="T1115" i="1"/>
  <c r="S1115" i="1"/>
  <c r="R1115" i="1"/>
  <c r="V1114" i="1"/>
  <c r="U1114" i="1"/>
  <c r="T1114" i="1"/>
  <c r="S1114" i="1"/>
  <c r="R1114" i="1"/>
  <c r="V1113" i="1"/>
  <c r="U1113" i="1"/>
  <c r="T1113" i="1"/>
  <c r="S1113" i="1"/>
  <c r="R1113" i="1"/>
  <c r="Q1113" i="1"/>
  <c r="V1112" i="1"/>
  <c r="U1112" i="1"/>
  <c r="T1112" i="1"/>
  <c r="S1112" i="1"/>
  <c r="R1112" i="1"/>
  <c r="V1111" i="1"/>
  <c r="U1111" i="1"/>
  <c r="T1111" i="1"/>
  <c r="S1111" i="1"/>
  <c r="R1111" i="1"/>
  <c r="V1110" i="1"/>
  <c r="U1110" i="1"/>
  <c r="T1110" i="1"/>
  <c r="S1110" i="1"/>
  <c r="R1110" i="1"/>
  <c r="Q1110" i="1"/>
  <c r="V1109" i="1"/>
  <c r="U1109" i="1"/>
  <c r="T1109" i="1"/>
  <c r="S1109" i="1"/>
  <c r="R1109" i="1"/>
  <c r="Q1109" i="1"/>
  <c r="V1108" i="1"/>
  <c r="U1108" i="1"/>
  <c r="T1108" i="1"/>
  <c r="S1108" i="1"/>
  <c r="R1108" i="1"/>
  <c r="Q1108" i="1"/>
  <c r="V1107" i="1"/>
  <c r="U1107" i="1"/>
  <c r="T1107" i="1"/>
  <c r="S1107" i="1"/>
  <c r="R1107" i="1"/>
  <c r="Q1107" i="1"/>
  <c r="V1106" i="1"/>
  <c r="U1106" i="1"/>
  <c r="T1106" i="1"/>
  <c r="S1106" i="1"/>
  <c r="R1106" i="1"/>
  <c r="V1105" i="1"/>
  <c r="U1105" i="1"/>
  <c r="T1105" i="1"/>
  <c r="S1105" i="1"/>
  <c r="R1105" i="1"/>
  <c r="Q1105" i="1"/>
  <c r="V1104" i="1"/>
  <c r="U1104" i="1"/>
  <c r="T1104" i="1"/>
  <c r="S1104" i="1"/>
  <c r="R1104" i="1"/>
  <c r="Q1104" i="1"/>
  <c r="V1103" i="1"/>
  <c r="U1103" i="1"/>
  <c r="T1103" i="1"/>
  <c r="S1103" i="1"/>
  <c r="R1103" i="1"/>
  <c r="Q1103" i="1"/>
  <c r="V1102" i="1"/>
  <c r="U1102" i="1"/>
  <c r="T1102" i="1"/>
  <c r="S1102" i="1"/>
  <c r="R1102" i="1"/>
  <c r="V1101" i="1"/>
  <c r="U1101" i="1"/>
  <c r="T1101" i="1"/>
  <c r="S1101" i="1"/>
  <c r="R1101" i="1"/>
  <c r="Q1101" i="1"/>
  <c r="V1100" i="1"/>
  <c r="U1100" i="1"/>
  <c r="T1100" i="1"/>
  <c r="S1100" i="1"/>
  <c r="R1100" i="1"/>
  <c r="Q1100" i="1"/>
  <c r="V1099" i="1"/>
  <c r="U1099" i="1"/>
  <c r="T1099" i="1"/>
  <c r="S1099" i="1"/>
  <c r="R1099" i="1"/>
  <c r="V1098" i="1"/>
  <c r="U1098" i="1"/>
  <c r="T1098" i="1"/>
  <c r="S1098" i="1"/>
  <c r="R1098" i="1"/>
  <c r="V1097" i="1"/>
  <c r="U1097" i="1"/>
  <c r="T1097" i="1"/>
  <c r="S1097" i="1"/>
  <c r="R1097" i="1"/>
  <c r="Q1097" i="1"/>
  <c r="V1096" i="1"/>
  <c r="U1096" i="1"/>
  <c r="T1096" i="1"/>
  <c r="S1096" i="1"/>
  <c r="R1096" i="1"/>
  <c r="Q1096" i="1"/>
  <c r="V1095" i="1"/>
  <c r="U1095" i="1"/>
  <c r="T1095" i="1"/>
  <c r="S1095" i="1"/>
  <c r="R1095" i="1"/>
  <c r="Q1095" i="1"/>
  <c r="V1094" i="1"/>
  <c r="U1094" i="1"/>
  <c r="T1094" i="1"/>
  <c r="S1094" i="1"/>
  <c r="R1094" i="1"/>
  <c r="Q1094" i="1"/>
  <c r="R1093" i="1"/>
  <c r="Q1093" i="1"/>
  <c r="S1092" i="1"/>
  <c r="R1092" i="1"/>
  <c r="Q1092" i="1"/>
  <c r="R1091" i="1"/>
  <c r="Q1091" i="1"/>
  <c r="S1090" i="1"/>
  <c r="R1090" i="1"/>
  <c r="Q1090" i="1"/>
  <c r="V1089" i="1"/>
  <c r="U1089" i="1"/>
  <c r="T1089" i="1"/>
  <c r="S1089" i="1"/>
  <c r="R1089" i="1"/>
  <c r="Q1089" i="1"/>
  <c r="Q1088" i="1"/>
  <c r="V1087" i="1"/>
  <c r="U1087" i="1"/>
  <c r="T1087" i="1"/>
  <c r="S1087" i="1"/>
  <c r="R1087" i="1"/>
  <c r="Q1087" i="1"/>
  <c r="V1086" i="1"/>
  <c r="U1086" i="1"/>
  <c r="T1086" i="1"/>
  <c r="S1086" i="1"/>
  <c r="R1086" i="1"/>
  <c r="Q1086" i="1"/>
  <c r="V1085" i="1"/>
  <c r="U1085" i="1"/>
  <c r="T1085" i="1"/>
  <c r="S1085" i="1"/>
  <c r="R1085" i="1"/>
  <c r="Q1085" i="1"/>
  <c r="V1084" i="1"/>
  <c r="U1084" i="1"/>
  <c r="T1084" i="1"/>
  <c r="S1084" i="1"/>
  <c r="R1084" i="1"/>
  <c r="Q1084" i="1"/>
  <c r="V1083" i="1"/>
  <c r="U1083" i="1"/>
  <c r="T1083" i="1"/>
  <c r="S1083" i="1"/>
  <c r="R1083" i="1"/>
  <c r="V1082" i="1"/>
  <c r="U1082" i="1"/>
  <c r="T1082" i="1"/>
  <c r="S1082" i="1"/>
  <c r="R1082" i="1"/>
  <c r="V1081" i="1"/>
  <c r="U1081" i="1"/>
  <c r="T1081" i="1"/>
  <c r="S1081" i="1"/>
  <c r="R1081" i="1"/>
  <c r="V1080" i="1"/>
  <c r="U1080" i="1"/>
  <c r="T1080" i="1"/>
  <c r="S1080" i="1"/>
  <c r="R1080" i="1"/>
  <c r="V1079" i="1"/>
  <c r="U1079" i="1"/>
  <c r="T1079" i="1"/>
  <c r="S1079" i="1"/>
  <c r="R1079" i="1"/>
  <c r="V1078" i="1"/>
  <c r="U1078" i="1"/>
  <c r="T1078" i="1"/>
  <c r="S1078" i="1"/>
  <c r="R1078" i="1"/>
  <c r="V1077" i="1"/>
  <c r="U1077" i="1"/>
  <c r="T1077" i="1"/>
  <c r="S1077" i="1"/>
  <c r="R1077" i="1"/>
  <c r="V1076" i="1"/>
  <c r="U1076" i="1"/>
  <c r="T1076" i="1"/>
  <c r="S1076" i="1"/>
  <c r="R1076" i="1"/>
  <c r="V1075" i="1"/>
  <c r="U1075" i="1"/>
  <c r="T1075" i="1"/>
  <c r="S1075" i="1"/>
  <c r="R1075" i="1"/>
  <c r="Q1075" i="1"/>
  <c r="V1074" i="1"/>
  <c r="U1074" i="1"/>
  <c r="T1074" i="1"/>
  <c r="S1074" i="1"/>
  <c r="R1074" i="1"/>
  <c r="Q1074" i="1"/>
  <c r="Q1073" i="1"/>
  <c r="V1072" i="1"/>
  <c r="U1072" i="1"/>
  <c r="T1072" i="1"/>
  <c r="S1072" i="1"/>
  <c r="R1072" i="1"/>
  <c r="Q1072" i="1"/>
  <c r="V1071" i="1"/>
  <c r="U1071" i="1"/>
  <c r="T1071" i="1"/>
  <c r="S1071" i="1"/>
  <c r="R1071" i="1"/>
  <c r="Q1071" i="1"/>
  <c r="V1070" i="1"/>
  <c r="U1070" i="1"/>
  <c r="T1070" i="1"/>
  <c r="S1070" i="1"/>
  <c r="R1070" i="1"/>
  <c r="V1069" i="1"/>
  <c r="U1069" i="1"/>
  <c r="T1069" i="1"/>
  <c r="S1069" i="1"/>
  <c r="R1069" i="1"/>
  <c r="Q1069" i="1"/>
  <c r="V1067" i="1"/>
  <c r="U1067" i="1"/>
  <c r="T1067" i="1"/>
  <c r="S1067" i="1"/>
  <c r="R1067" i="1"/>
  <c r="Q1067" i="1"/>
  <c r="V1066" i="1"/>
  <c r="U1066" i="1"/>
  <c r="T1066" i="1"/>
  <c r="S1066" i="1"/>
  <c r="R1066" i="1"/>
  <c r="Q1066" i="1"/>
  <c r="V1065" i="1"/>
  <c r="U1065" i="1"/>
  <c r="T1065" i="1"/>
  <c r="S1065" i="1"/>
  <c r="R1065" i="1"/>
  <c r="Q1065" i="1"/>
  <c r="V1064" i="1"/>
  <c r="U1064" i="1"/>
  <c r="T1064" i="1"/>
  <c r="S1064" i="1"/>
  <c r="R1064" i="1"/>
  <c r="Q1064" i="1"/>
  <c r="V1063" i="1"/>
  <c r="U1063" i="1"/>
  <c r="T1063" i="1"/>
  <c r="S1063" i="1"/>
  <c r="R1063" i="1"/>
  <c r="Q1063" i="1"/>
  <c r="V1062" i="1"/>
  <c r="U1062" i="1"/>
  <c r="T1062" i="1"/>
  <c r="S1062" i="1"/>
  <c r="R1062" i="1"/>
  <c r="Q1062" i="1"/>
  <c r="V1061" i="1"/>
  <c r="U1061" i="1"/>
  <c r="T1061" i="1"/>
  <c r="S1061" i="1"/>
  <c r="R1061" i="1"/>
  <c r="Q1061" i="1"/>
  <c r="V1060" i="1"/>
  <c r="U1060" i="1"/>
  <c r="T1060" i="1"/>
  <c r="S1060" i="1"/>
  <c r="R1060" i="1"/>
  <c r="Q1060" i="1"/>
  <c r="Q1059" i="1"/>
  <c r="V1058" i="1"/>
  <c r="U1058" i="1"/>
  <c r="T1058" i="1"/>
  <c r="S1058" i="1"/>
  <c r="R1058" i="1"/>
  <c r="V1057" i="1"/>
  <c r="U1057" i="1"/>
  <c r="T1057" i="1"/>
  <c r="S1057" i="1"/>
  <c r="R1057" i="1"/>
  <c r="Q1057" i="1"/>
  <c r="T1056" i="1"/>
  <c r="S1056" i="1"/>
  <c r="R1056" i="1"/>
  <c r="V1055" i="1"/>
  <c r="U1055" i="1"/>
  <c r="T1055" i="1"/>
  <c r="S1055" i="1"/>
  <c r="R1055" i="1"/>
  <c r="Q1055" i="1"/>
  <c r="Q1054" i="1"/>
  <c r="V1053" i="1"/>
  <c r="U1053" i="1"/>
  <c r="T1053" i="1"/>
  <c r="S1053" i="1"/>
  <c r="R1053" i="1"/>
  <c r="V1052" i="1"/>
  <c r="U1052" i="1"/>
  <c r="T1052" i="1"/>
  <c r="S1052" i="1"/>
  <c r="R1052" i="1"/>
  <c r="Q1052" i="1"/>
  <c r="V1051" i="1"/>
  <c r="U1051" i="1"/>
  <c r="T1051" i="1"/>
  <c r="S1051" i="1"/>
  <c r="R1051" i="1"/>
  <c r="V1050" i="1"/>
  <c r="U1050" i="1"/>
  <c r="T1050" i="1"/>
  <c r="S1050" i="1"/>
  <c r="R1050" i="1"/>
  <c r="Q1050" i="1"/>
  <c r="V1049" i="1"/>
  <c r="U1049" i="1"/>
  <c r="T1049" i="1"/>
  <c r="S1049" i="1"/>
  <c r="R1049" i="1"/>
  <c r="Q1049" i="1"/>
  <c r="V1048" i="1"/>
  <c r="U1048" i="1"/>
  <c r="T1048" i="1"/>
  <c r="S1048" i="1"/>
  <c r="R1048" i="1"/>
  <c r="Q1048" i="1"/>
  <c r="V1047" i="1"/>
  <c r="U1047" i="1"/>
  <c r="T1047" i="1"/>
  <c r="S1047" i="1"/>
  <c r="R1047" i="1"/>
  <c r="V1046" i="1"/>
  <c r="U1046" i="1"/>
  <c r="T1046" i="1"/>
  <c r="S1046" i="1"/>
  <c r="R1046" i="1"/>
  <c r="V1045" i="1"/>
  <c r="U1045" i="1"/>
  <c r="T1045" i="1"/>
  <c r="S1045" i="1"/>
  <c r="R1045" i="1"/>
  <c r="Q1045" i="1"/>
  <c r="V1044" i="1"/>
  <c r="U1044" i="1"/>
  <c r="T1044" i="1"/>
  <c r="S1044" i="1"/>
  <c r="R1044" i="1"/>
  <c r="V1043" i="1"/>
  <c r="U1043" i="1"/>
  <c r="T1043" i="1"/>
  <c r="S1043" i="1"/>
  <c r="R1043" i="1"/>
  <c r="Q1043" i="1"/>
  <c r="Q1042" i="1"/>
  <c r="V1041" i="1"/>
  <c r="U1041" i="1"/>
  <c r="T1041" i="1"/>
  <c r="S1041" i="1"/>
  <c r="R1041" i="1"/>
  <c r="Q1041" i="1"/>
  <c r="V1040" i="1"/>
  <c r="U1040" i="1"/>
  <c r="T1040" i="1"/>
  <c r="S1040" i="1"/>
  <c r="R1040" i="1"/>
  <c r="Q1040" i="1"/>
  <c r="V1039" i="1"/>
  <c r="U1039" i="1"/>
  <c r="T1039" i="1"/>
  <c r="S1039" i="1"/>
  <c r="R1039" i="1"/>
  <c r="Q1039" i="1"/>
  <c r="V1038" i="1"/>
  <c r="U1038" i="1"/>
  <c r="T1038" i="1"/>
  <c r="S1038" i="1"/>
  <c r="R1038" i="1"/>
  <c r="Q1038" i="1"/>
  <c r="U1036" i="1"/>
  <c r="T1036" i="1"/>
  <c r="S1036" i="1"/>
  <c r="R1036" i="1"/>
  <c r="Q1036" i="1"/>
  <c r="T1035" i="1"/>
  <c r="S1035" i="1"/>
  <c r="R1035" i="1"/>
  <c r="Q1035" i="1"/>
  <c r="T1034" i="1"/>
  <c r="S1034" i="1"/>
  <c r="R1034" i="1"/>
  <c r="Q1034" i="1"/>
  <c r="Q1033" i="1"/>
  <c r="V1032" i="1"/>
  <c r="U1032" i="1"/>
  <c r="T1032" i="1"/>
  <c r="S1032" i="1"/>
  <c r="R1032" i="1"/>
  <c r="V1030" i="1"/>
  <c r="U1030" i="1"/>
  <c r="T1030" i="1"/>
  <c r="S1030" i="1"/>
  <c r="R1030" i="1"/>
  <c r="Q1030" i="1"/>
  <c r="V1029" i="1"/>
  <c r="U1029" i="1"/>
  <c r="T1029" i="1"/>
  <c r="S1029" i="1"/>
  <c r="R1029" i="1"/>
  <c r="V1027" i="1"/>
  <c r="U1027" i="1"/>
  <c r="T1027" i="1"/>
  <c r="S1027" i="1"/>
  <c r="R1027" i="1"/>
  <c r="V1026" i="1"/>
  <c r="U1026" i="1"/>
  <c r="T1026" i="1"/>
  <c r="S1026" i="1"/>
  <c r="R1026" i="1"/>
  <c r="Q1026" i="1"/>
  <c r="V1025" i="1"/>
  <c r="U1025" i="1"/>
  <c r="T1025" i="1"/>
  <c r="S1025" i="1"/>
  <c r="R1025" i="1"/>
  <c r="Q1025" i="1"/>
  <c r="Q1024" i="1"/>
  <c r="V1023" i="1"/>
  <c r="U1023" i="1"/>
  <c r="T1023" i="1"/>
  <c r="S1023" i="1"/>
  <c r="R1023" i="1"/>
  <c r="Q1023" i="1"/>
  <c r="Q1022" i="1"/>
  <c r="V1021" i="1"/>
  <c r="U1021" i="1"/>
  <c r="T1021" i="1"/>
  <c r="S1021" i="1"/>
  <c r="R1021" i="1"/>
  <c r="Q1021" i="1"/>
  <c r="V1020" i="1"/>
  <c r="U1020" i="1"/>
  <c r="T1020" i="1"/>
  <c r="S1020" i="1"/>
  <c r="R1020" i="1"/>
  <c r="T1019" i="1"/>
  <c r="S1019" i="1"/>
  <c r="R1019" i="1"/>
  <c r="V1018" i="1"/>
  <c r="U1018" i="1"/>
  <c r="T1018" i="1"/>
  <c r="S1018" i="1"/>
  <c r="R1018" i="1"/>
  <c r="T1017" i="1"/>
  <c r="S1017" i="1"/>
  <c r="R1017" i="1"/>
  <c r="V1016" i="1"/>
  <c r="U1016" i="1"/>
  <c r="T1016" i="1"/>
  <c r="S1016" i="1"/>
  <c r="R1016" i="1"/>
  <c r="V1015" i="1"/>
  <c r="U1015" i="1"/>
  <c r="T1015" i="1"/>
  <c r="S1015" i="1"/>
  <c r="R1015" i="1"/>
  <c r="V1014" i="1"/>
  <c r="U1014" i="1"/>
  <c r="T1014" i="1"/>
  <c r="S1014" i="1"/>
  <c r="R1014" i="1"/>
  <c r="Q1014" i="1"/>
  <c r="Q1013" i="1"/>
  <c r="V1012" i="1"/>
  <c r="U1012" i="1"/>
  <c r="T1012" i="1"/>
  <c r="S1012" i="1"/>
  <c r="R1012" i="1"/>
  <c r="Q1012" i="1"/>
  <c r="V1011" i="1"/>
  <c r="U1011" i="1"/>
  <c r="T1011" i="1"/>
  <c r="S1011" i="1"/>
  <c r="R1011" i="1"/>
  <c r="T1009" i="1"/>
  <c r="S1009" i="1"/>
  <c r="R1009" i="1"/>
  <c r="V1008" i="1"/>
  <c r="U1008" i="1"/>
  <c r="T1008" i="1"/>
  <c r="S1008" i="1"/>
  <c r="R1008" i="1"/>
  <c r="V1006" i="1"/>
  <c r="U1006" i="1"/>
  <c r="T1006" i="1"/>
  <c r="S1006" i="1"/>
  <c r="R1006" i="1"/>
  <c r="Q1006" i="1"/>
  <c r="V1005" i="1"/>
  <c r="U1005" i="1"/>
  <c r="T1005" i="1"/>
  <c r="S1005" i="1"/>
  <c r="R1005" i="1"/>
  <c r="V1004" i="1"/>
  <c r="U1004" i="1"/>
  <c r="T1004" i="1"/>
  <c r="S1004" i="1"/>
  <c r="R1004" i="1"/>
  <c r="Q1004" i="1"/>
  <c r="Q1003" i="1"/>
  <c r="Q1002" i="1"/>
  <c r="V1001" i="1"/>
  <c r="U1001" i="1"/>
  <c r="T1001" i="1"/>
  <c r="S1001" i="1"/>
  <c r="R1001" i="1"/>
  <c r="Q1001" i="1"/>
  <c r="V1000" i="1"/>
  <c r="U1000" i="1"/>
  <c r="T1000" i="1"/>
  <c r="S1000" i="1"/>
  <c r="R1000" i="1"/>
  <c r="Q1000" i="1"/>
  <c r="V999" i="1"/>
  <c r="U999" i="1"/>
  <c r="T999" i="1"/>
  <c r="S999" i="1"/>
  <c r="R999" i="1"/>
  <c r="Q999" i="1"/>
  <c r="V998" i="1"/>
  <c r="U998" i="1"/>
  <c r="T998" i="1"/>
  <c r="S998" i="1"/>
  <c r="R998" i="1"/>
  <c r="Q998" i="1"/>
  <c r="V997" i="1"/>
  <c r="U997" i="1"/>
  <c r="T997" i="1"/>
  <c r="S997" i="1"/>
  <c r="R997" i="1"/>
  <c r="Q997" i="1"/>
  <c r="V996" i="1"/>
  <c r="U996" i="1"/>
  <c r="T996" i="1"/>
  <c r="S996" i="1"/>
  <c r="R996" i="1"/>
  <c r="Q996" i="1"/>
  <c r="V995" i="1"/>
  <c r="U995" i="1"/>
  <c r="T995" i="1"/>
  <c r="S995" i="1"/>
  <c r="R995" i="1"/>
  <c r="Q995" i="1"/>
  <c r="V994" i="1"/>
  <c r="U994" i="1"/>
  <c r="T994" i="1"/>
  <c r="S994" i="1"/>
  <c r="R994" i="1"/>
  <c r="Q994" i="1"/>
  <c r="V993" i="1"/>
  <c r="U993" i="1"/>
  <c r="T993" i="1"/>
  <c r="S993" i="1"/>
  <c r="R993" i="1"/>
  <c r="Q993" i="1"/>
  <c r="V992" i="1"/>
  <c r="U992" i="1"/>
  <c r="T992" i="1"/>
  <c r="S992" i="1"/>
  <c r="R992" i="1"/>
  <c r="V991" i="1"/>
  <c r="U991" i="1"/>
  <c r="T991" i="1"/>
  <c r="S991" i="1"/>
  <c r="R991" i="1"/>
  <c r="Q991" i="1"/>
  <c r="V989" i="1"/>
  <c r="U989" i="1"/>
  <c r="T989" i="1"/>
  <c r="S989" i="1"/>
  <c r="R989" i="1"/>
  <c r="Q989" i="1"/>
  <c r="V988" i="1"/>
  <c r="U988" i="1"/>
  <c r="T988" i="1"/>
  <c r="S988" i="1"/>
  <c r="R988" i="1"/>
  <c r="V987" i="1"/>
  <c r="U987" i="1"/>
  <c r="T987" i="1"/>
  <c r="S987" i="1"/>
  <c r="R987" i="1"/>
  <c r="Q987" i="1"/>
  <c r="V986" i="1"/>
  <c r="U986" i="1"/>
  <c r="T986" i="1"/>
  <c r="S986" i="1"/>
  <c r="R986" i="1"/>
  <c r="Q985" i="1"/>
  <c r="V984" i="1"/>
  <c r="U984" i="1"/>
  <c r="T984" i="1"/>
  <c r="S984" i="1"/>
  <c r="R984" i="1"/>
  <c r="Q984" i="1"/>
  <c r="V983" i="1"/>
  <c r="U983" i="1"/>
  <c r="T983" i="1"/>
  <c r="S983" i="1"/>
  <c r="R983" i="1"/>
  <c r="Q983" i="1"/>
  <c r="V982" i="1"/>
  <c r="U982" i="1"/>
  <c r="T982" i="1"/>
  <c r="S982" i="1"/>
  <c r="R982" i="1"/>
  <c r="V981" i="1"/>
  <c r="U981" i="1"/>
  <c r="T981" i="1"/>
  <c r="S981" i="1"/>
  <c r="R981" i="1"/>
  <c r="Q981" i="1"/>
  <c r="V980" i="1"/>
  <c r="U980" i="1"/>
  <c r="T980" i="1"/>
  <c r="S980" i="1"/>
  <c r="R980" i="1"/>
  <c r="Q980" i="1"/>
  <c r="Q979" i="1"/>
  <c r="V978" i="1"/>
  <c r="U978" i="1"/>
  <c r="T978" i="1"/>
  <c r="S978" i="1"/>
  <c r="R978" i="1"/>
  <c r="V977" i="1"/>
  <c r="U977" i="1"/>
  <c r="T977" i="1"/>
  <c r="S977" i="1"/>
  <c r="R977" i="1"/>
  <c r="V976" i="1"/>
  <c r="U976" i="1"/>
  <c r="T976" i="1"/>
  <c r="S976" i="1"/>
  <c r="R976" i="1"/>
  <c r="Q976" i="1"/>
  <c r="V975" i="1"/>
  <c r="U975" i="1"/>
  <c r="T975" i="1"/>
  <c r="S975" i="1"/>
  <c r="R975" i="1"/>
  <c r="Q975" i="1"/>
  <c r="Q974" i="1"/>
  <c r="V973" i="1"/>
  <c r="U973" i="1"/>
  <c r="T973" i="1"/>
  <c r="S973" i="1"/>
  <c r="R973" i="1"/>
  <c r="V972" i="1"/>
  <c r="U972" i="1"/>
  <c r="T972" i="1"/>
  <c r="S972" i="1"/>
  <c r="R972" i="1"/>
  <c r="Q972" i="1"/>
  <c r="V971" i="1"/>
  <c r="U971" i="1"/>
  <c r="T971" i="1"/>
  <c r="S971" i="1"/>
  <c r="R971" i="1"/>
  <c r="Q971" i="1"/>
  <c r="V970" i="1"/>
  <c r="U970" i="1"/>
  <c r="T970" i="1"/>
  <c r="S970" i="1"/>
  <c r="R970" i="1"/>
  <c r="Q970" i="1"/>
  <c r="V969" i="1"/>
  <c r="U969" i="1"/>
  <c r="T969" i="1"/>
  <c r="S969" i="1"/>
  <c r="R969" i="1"/>
  <c r="Q969" i="1"/>
  <c r="V968" i="1"/>
  <c r="U968" i="1"/>
  <c r="T968" i="1"/>
  <c r="S968" i="1"/>
  <c r="R968" i="1"/>
  <c r="Q968" i="1"/>
  <c r="V967" i="1"/>
  <c r="U967" i="1"/>
  <c r="T967" i="1"/>
  <c r="S967" i="1"/>
  <c r="R967" i="1"/>
  <c r="Q967" i="1"/>
  <c r="V966" i="1"/>
  <c r="U966" i="1"/>
  <c r="T966" i="1"/>
  <c r="S966" i="1"/>
  <c r="R966" i="1"/>
  <c r="Q966" i="1"/>
  <c r="V965" i="1"/>
  <c r="U965" i="1"/>
  <c r="T965" i="1"/>
  <c r="S965" i="1"/>
  <c r="R965" i="1"/>
  <c r="Q965" i="1"/>
  <c r="V964" i="1"/>
  <c r="U964" i="1"/>
  <c r="T964" i="1"/>
  <c r="S964" i="1"/>
  <c r="R964" i="1"/>
  <c r="Q964" i="1"/>
  <c r="V963" i="1"/>
  <c r="U963" i="1"/>
  <c r="T963" i="1"/>
  <c r="S963" i="1"/>
  <c r="R963" i="1"/>
  <c r="Q963" i="1"/>
  <c r="V962" i="1"/>
  <c r="U962" i="1"/>
  <c r="T962" i="1"/>
  <c r="S962" i="1"/>
  <c r="R962" i="1"/>
  <c r="Q962" i="1"/>
  <c r="V961" i="1"/>
  <c r="U961" i="1"/>
  <c r="T961" i="1"/>
  <c r="S961" i="1"/>
  <c r="R961" i="1"/>
  <c r="Q961" i="1"/>
  <c r="V960" i="1"/>
  <c r="U960" i="1"/>
  <c r="T960" i="1"/>
  <c r="S960" i="1"/>
  <c r="R960" i="1"/>
  <c r="Q960" i="1"/>
  <c r="V959" i="1"/>
  <c r="U959" i="1"/>
  <c r="T959" i="1"/>
  <c r="S959" i="1"/>
  <c r="R959" i="1"/>
  <c r="Q959" i="1"/>
  <c r="V958" i="1"/>
  <c r="U958" i="1"/>
  <c r="T958" i="1"/>
  <c r="S958" i="1"/>
  <c r="R958" i="1"/>
  <c r="Q958" i="1"/>
  <c r="V957" i="1"/>
  <c r="U957" i="1"/>
  <c r="T957" i="1"/>
  <c r="S957" i="1"/>
  <c r="R957" i="1"/>
  <c r="Q957" i="1"/>
  <c r="V956" i="1"/>
  <c r="U956" i="1"/>
  <c r="T956" i="1"/>
  <c r="S956" i="1"/>
  <c r="R956" i="1"/>
  <c r="Q956" i="1"/>
  <c r="V955" i="1"/>
  <c r="U955" i="1"/>
  <c r="T955" i="1"/>
  <c r="S955" i="1"/>
  <c r="R955" i="1"/>
  <c r="Q955" i="1"/>
  <c r="V954" i="1"/>
  <c r="U954" i="1"/>
  <c r="T954" i="1"/>
  <c r="S954" i="1"/>
  <c r="R954" i="1"/>
  <c r="Q954" i="1"/>
  <c r="V953" i="1"/>
  <c r="U953" i="1"/>
  <c r="T953" i="1"/>
  <c r="S953" i="1"/>
  <c r="R953" i="1"/>
  <c r="Q953" i="1"/>
  <c r="V952" i="1"/>
  <c r="U952" i="1"/>
  <c r="T952" i="1"/>
  <c r="S952" i="1"/>
  <c r="R952" i="1"/>
  <c r="Q952" i="1"/>
  <c r="V951" i="1"/>
  <c r="U951" i="1"/>
  <c r="T951" i="1"/>
  <c r="S951" i="1"/>
  <c r="R951" i="1"/>
  <c r="Q951" i="1"/>
  <c r="V950" i="1"/>
  <c r="U950" i="1"/>
  <c r="T950" i="1"/>
  <c r="S950" i="1"/>
  <c r="R950" i="1"/>
  <c r="Q950" i="1"/>
  <c r="V949" i="1"/>
  <c r="U949" i="1"/>
  <c r="T949" i="1"/>
  <c r="S949" i="1"/>
  <c r="R949" i="1"/>
  <c r="Q949" i="1"/>
  <c r="V948" i="1"/>
  <c r="U948" i="1"/>
  <c r="T948" i="1"/>
  <c r="S948" i="1"/>
  <c r="R948" i="1"/>
  <c r="Q948" i="1"/>
  <c r="V947" i="1"/>
  <c r="U947" i="1"/>
  <c r="T947" i="1"/>
  <c r="S947" i="1"/>
  <c r="R947" i="1"/>
  <c r="Q947" i="1"/>
  <c r="V946" i="1"/>
  <c r="U946" i="1"/>
  <c r="T946" i="1"/>
  <c r="S946" i="1"/>
  <c r="R946" i="1"/>
  <c r="Q946" i="1"/>
  <c r="V945" i="1"/>
  <c r="U945" i="1"/>
  <c r="T945" i="1"/>
  <c r="S945" i="1"/>
  <c r="R945" i="1"/>
  <c r="Q945" i="1"/>
  <c r="V944" i="1"/>
  <c r="U944" i="1"/>
  <c r="T944" i="1"/>
  <c r="S944" i="1"/>
  <c r="R944" i="1"/>
  <c r="Q944" i="1"/>
  <c r="V943" i="1"/>
  <c r="U943" i="1"/>
  <c r="T943" i="1"/>
  <c r="S943" i="1"/>
  <c r="R943" i="1"/>
  <c r="Q943" i="1"/>
  <c r="V942" i="1"/>
  <c r="U942" i="1"/>
  <c r="T942" i="1"/>
  <c r="S942" i="1"/>
  <c r="R942" i="1"/>
  <c r="Q942" i="1"/>
  <c r="V941" i="1"/>
  <c r="U941" i="1"/>
  <c r="T941" i="1"/>
  <c r="S941" i="1"/>
  <c r="R941" i="1"/>
  <c r="Q941" i="1"/>
  <c r="V940" i="1"/>
  <c r="U940" i="1"/>
  <c r="T940" i="1"/>
  <c r="S940" i="1"/>
  <c r="R940" i="1"/>
  <c r="Q940" i="1"/>
  <c r="V939" i="1"/>
  <c r="U939" i="1"/>
  <c r="T939" i="1"/>
  <c r="S939" i="1"/>
  <c r="R939" i="1"/>
  <c r="Q939" i="1"/>
  <c r="V938" i="1"/>
  <c r="U938" i="1"/>
  <c r="T938" i="1"/>
  <c r="S938" i="1"/>
  <c r="R938" i="1"/>
  <c r="Q938" i="1"/>
  <c r="V937" i="1"/>
  <c r="U937" i="1"/>
  <c r="T937" i="1"/>
  <c r="S937" i="1"/>
  <c r="R937" i="1"/>
  <c r="Q937" i="1"/>
  <c r="V936" i="1"/>
  <c r="U936" i="1"/>
  <c r="T936" i="1"/>
  <c r="S936" i="1"/>
  <c r="R936" i="1"/>
  <c r="Q936" i="1"/>
  <c r="V935" i="1"/>
  <c r="U935" i="1"/>
  <c r="T935" i="1"/>
  <c r="S935" i="1"/>
  <c r="R935" i="1"/>
  <c r="Q935" i="1"/>
  <c r="V934" i="1"/>
  <c r="U934" i="1"/>
  <c r="T934" i="1"/>
  <c r="S934" i="1"/>
  <c r="R934" i="1"/>
  <c r="Q934" i="1"/>
  <c r="V933" i="1"/>
  <c r="U933" i="1"/>
  <c r="T933" i="1"/>
  <c r="S933" i="1"/>
  <c r="R933" i="1"/>
  <c r="Q933" i="1"/>
  <c r="V932" i="1"/>
  <c r="U932" i="1"/>
  <c r="T932" i="1"/>
  <c r="S932" i="1"/>
  <c r="R932" i="1"/>
  <c r="Q932" i="1"/>
  <c r="V931" i="1"/>
  <c r="U931" i="1"/>
  <c r="T931" i="1"/>
  <c r="S931" i="1"/>
  <c r="R931" i="1"/>
  <c r="Q931" i="1"/>
  <c r="V930" i="1"/>
  <c r="U930" i="1"/>
  <c r="T930" i="1"/>
  <c r="S930" i="1"/>
  <c r="R930" i="1"/>
  <c r="Q930" i="1"/>
  <c r="V929" i="1"/>
  <c r="U929" i="1"/>
  <c r="T929" i="1"/>
  <c r="S929" i="1"/>
  <c r="R929" i="1"/>
  <c r="Q929" i="1"/>
  <c r="V928" i="1"/>
  <c r="U928" i="1"/>
  <c r="T928" i="1"/>
  <c r="S928" i="1"/>
  <c r="R928" i="1"/>
  <c r="Q928" i="1"/>
  <c r="V927" i="1"/>
  <c r="U927" i="1"/>
  <c r="T927" i="1"/>
  <c r="S927" i="1"/>
  <c r="R927" i="1"/>
  <c r="Q927" i="1"/>
  <c r="V926" i="1"/>
  <c r="U926" i="1"/>
  <c r="T926" i="1"/>
  <c r="S926" i="1"/>
  <c r="R926" i="1"/>
  <c r="Q926" i="1"/>
  <c r="V925" i="1"/>
  <c r="U925" i="1"/>
  <c r="T925" i="1"/>
  <c r="S925" i="1"/>
  <c r="R925" i="1"/>
  <c r="Q925" i="1"/>
  <c r="V924" i="1"/>
  <c r="U924" i="1"/>
  <c r="T924" i="1"/>
  <c r="S924" i="1"/>
  <c r="R924" i="1"/>
  <c r="Q924" i="1"/>
  <c r="V923" i="1"/>
  <c r="U923" i="1"/>
  <c r="T923" i="1"/>
  <c r="S923" i="1"/>
  <c r="R923" i="1"/>
  <c r="Q923" i="1"/>
  <c r="V922" i="1"/>
  <c r="U922" i="1"/>
  <c r="T922" i="1"/>
  <c r="S922" i="1"/>
  <c r="R922" i="1"/>
  <c r="Q922" i="1"/>
  <c r="V921" i="1"/>
  <c r="U921" i="1"/>
  <c r="T921" i="1"/>
  <c r="S921" i="1"/>
  <c r="R921" i="1"/>
  <c r="Q921" i="1"/>
  <c r="V920" i="1"/>
  <c r="U920" i="1"/>
  <c r="T920" i="1"/>
  <c r="S920" i="1"/>
  <c r="R920" i="1"/>
  <c r="Q920" i="1"/>
  <c r="V919" i="1"/>
  <c r="U919" i="1"/>
  <c r="T919" i="1"/>
  <c r="S919" i="1"/>
  <c r="R919" i="1"/>
  <c r="Q919" i="1"/>
  <c r="V918" i="1"/>
  <c r="U918" i="1"/>
  <c r="T918" i="1"/>
  <c r="S918" i="1"/>
  <c r="R918" i="1"/>
  <c r="Q918" i="1"/>
  <c r="V917" i="1"/>
  <c r="U917" i="1"/>
  <c r="T917" i="1"/>
  <c r="S917" i="1"/>
  <c r="R917" i="1"/>
  <c r="Q917" i="1"/>
  <c r="V916" i="1"/>
  <c r="U916" i="1"/>
  <c r="T916" i="1"/>
  <c r="S916" i="1"/>
  <c r="R916" i="1"/>
  <c r="Q916" i="1"/>
  <c r="V915" i="1"/>
  <c r="U915" i="1"/>
  <c r="T915" i="1"/>
  <c r="S915" i="1"/>
  <c r="R915" i="1"/>
  <c r="Q915" i="1"/>
  <c r="V914" i="1"/>
  <c r="U914" i="1"/>
  <c r="T914" i="1"/>
  <c r="S914" i="1"/>
  <c r="R914" i="1"/>
  <c r="Q914" i="1"/>
  <c r="V913" i="1"/>
  <c r="U913" i="1"/>
  <c r="T913" i="1"/>
  <c r="S913" i="1"/>
  <c r="R913" i="1"/>
  <c r="Q913" i="1"/>
  <c r="V912" i="1"/>
  <c r="U912" i="1"/>
  <c r="T912" i="1"/>
  <c r="S912" i="1"/>
  <c r="R912" i="1"/>
  <c r="Q912" i="1"/>
  <c r="V911" i="1"/>
  <c r="U911" i="1"/>
  <c r="T911" i="1"/>
  <c r="S911" i="1"/>
  <c r="R911" i="1"/>
  <c r="Q911" i="1"/>
  <c r="V910" i="1"/>
  <c r="U910" i="1"/>
  <c r="T910" i="1"/>
  <c r="S910" i="1"/>
  <c r="R910" i="1"/>
  <c r="Q910" i="1"/>
  <c r="V909" i="1"/>
  <c r="U909" i="1"/>
  <c r="T909" i="1"/>
  <c r="S909" i="1"/>
  <c r="R909" i="1"/>
  <c r="Q909" i="1"/>
  <c r="V908" i="1"/>
  <c r="U908" i="1"/>
  <c r="T908" i="1"/>
  <c r="S908" i="1"/>
  <c r="R908" i="1"/>
  <c r="Q908" i="1"/>
  <c r="V907" i="1"/>
  <c r="U907" i="1"/>
  <c r="T907" i="1"/>
  <c r="S907" i="1"/>
  <c r="R907" i="1"/>
  <c r="Q907" i="1"/>
  <c r="V906" i="1"/>
  <c r="U906" i="1"/>
  <c r="T906" i="1"/>
  <c r="S906" i="1"/>
  <c r="R906" i="1"/>
  <c r="Q906" i="1"/>
  <c r="V905" i="1"/>
  <c r="U905" i="1"/>
  <c r="T905" i="1"/>
  <c r="S905" i="1"/>
  <c r="R905" i="1"/>
  <c r="Q905" i="1"/>
  <c r="V904" i="1"/>
  <c r="U904" i="1"/>
  <c r="T904" i="1"/>
  <c r="S904" i="1"/>
  <c r="R904" i="1"/>
  <c r="Q904" i="1"/>
  <c r="V903" i="1"/>
  <c r="U903" i="1"/>
  <c r="T903" i="1"/>
  <c r="S903" i="1"/>
  <c r="R903" i="1"/>
  <c r="Q903" i="1"/>
  <c r="V902" i="1"/>
  <c r="U902" i="1"/>
  <c r="T902" i="1"/>
  <c r="S902" i="1"/>
  <c r="R902" i="1"/>
  <c r="Q902" i="1"/>
  <c r="V901" i="1"/>
  <c r="U901" i="1"/>
  <c r="T901" i="1"/>
  <c r="S901" i="1"/>
  <c r="R901" i="1"/>
  <c r="Q901" i="1"/>
  <c r="V900" i="1"/>
  <c r="U900" i="1"/>
  <c r="T900" i="1"/>
  <c r="S900" i="1"/>
  <c r="R900" i="1"/>
  <c r="Q900" i="1"/>
  <c r="V899" i="1"/>
  <c r="U899" i="1"/>
  <c r="T899" i="1"/>
  <c r="S899" i="1"/>
  <c r="R899" i="1"/>
  <c r="Q899" i="1"/>
  <c r="V898" i="1"/>
  <c r="U898" i="1"/>
  <c r="T898" i="1"/>
  <c r="S898" i="1"/>
  <c r="R898" i="1"/>
  <c r="Q898" i="1"/>
  <c r="V897" i="1"/>
  <c r="U897" i="1"/>
  <c r="T897" i="1"/>
  <c r="S897" i="1"/>
  <c r="R897" i="1"/>
  <c r="Q897" i="1"/>
  <c r="V896" i="1"/>
  <c r="U896" i="1"/>
  <c r="T896" i="1"/>
  <c r="S896" i="1"/>
  <c r="R896" i="1"/>
  <c r="Q896" i="1"/>
  <c r="V895" i="1"/>
  <c r="U895" i="1"/>
  <c r="T895" i="1"/>
  <c r="S895" i="1"/>
  <c r="R895" i="1"/>
  <c r="Q895" i="1"/>
  <c r="V894" i="1"/>
  <c r="U894" i="1"/>
  <c r="T894" i="1"/>
  <c r="S894" i="1"/>
  <c r="R894" i="1"/>
  <c r="Q894" i="1"/>
  <c r="V893" i="1"/>
  <c r="U893" i="1"/>
  <c r="T893" i="1"/>
  <c r="S893" i="1"/>
  <c r="R893" i="1"/>
  <c r="Q893" i="1"/>
  <c r="V892" i="1"/>
  <c r="U892" i="1"/>
  <c r="T892" i="1"/>
  <c r="S892" i="1"/>
  <c r="R892" i="1"/>
  <c r="Q892" i="1"/>
  <c r="V891" i="1"/>
  <c r="U891" i="1"/>
  <c r="T891" i="1"/>
  <c r="S891" i="1"/>
  <c r="R891" i="1"/>
  <c r="Q891" i="1"/>
  <c r="V890" i="1"/>
  <c r="U890" i="1"/>
  <c r="T890" i="1"/>
  <c r="S890" i="1"/>
  <c r="R890" i="1"/>
  <c r="Q890" i="1"/>
  <c r="V889" i="1"/>
  <c r="U889" i="1"/>
  <c r="T889" i="1"/>
  <c r="S889" i="1"/>
  <c r="R889" i="1"/>
  <c r="Q889" i="1"/>
  <c r="V888" i="1"/>
  <c r="U888" i="1"/>
  <c r="T888" i="1"/>
  <c r="S888" i="1"/>
  <c r="R888" i="1"/>
  <c r="Q888" i="1"/>
  <c r="V887" i="1"/>
  <c r="U887" i="1"/>
  <c r="T887" i="1"/>
  <c r="S887" i="1"/>
  <c r="R887" i="1"/>
  <c r="Q887" i="1"/>
  <c r="V886" i="1"/>
  <c r="U886" i="1"/>
  <c r="T886" i="1"/>
  <c r="S886" i="1"/>
  <c r="R886" i="1"/>
  <c r="Q886" i="1"/>
  <c r="V885" i="1"/>
  <c r="U885" i="1"/>
  <c r="T885" i="1"/>
  <c r="S885" i="1"/>
  <c r="R885" i="1"/>
  <c r="Q885" i="1"/>
  <c r="V884" i="1"/>
  <c r="U884" i="1"/>
  <c r="T884" i="1"/>
  <c r="S884" i="1"/>
  <c r="R884" i="1"/>
  <c r="Q884" i="1"/>
  <c r="V883" i="1"/>
  <c r="U883" i="1"/>
  <c r="T883" i="1"/>
  <c r="S883" i="1"/>
  <c r="R883" i="1"/>
  <c r="Q883" i="1"/>
  <c r="V882" i="1"/>
  <c r="U882" i="1"/>
  <c r="T882" i="1"/>
  <c r="S882" i="1"/>
  <c r="R882" i="1"/>
  <c r="Q882" i="1"/>
  <c r="V881" i="1"/>
  <c r="U881" i="1"/>
  <c r="T881" i="1"/>
  <c r="S881" i="1"/>
  <c r="R881" i="1"/>
  <c r="Q881" i="1"/>
  <c r="V880" i="1"/>
  <c r="U880" i="1"/>
  <c r="T880" i="1"/>
  <c r="S880" i="1"/>
  <c r="R880" i="1"/>
  <c r="Q880" i="1"/>
  <c r="V879" i="1"/>
  <c r="U879" i="1"/>
  <c r="T879" i="1"/>
  <c r="S879" i="1"/>
  <c r="R879" i="1"/>
  <c r="Q879" i="1"/>
  <c r="V878" i="1"/>
  <c r="U878" i="1"/>
  <c r="T878" i="1"/>
  <c r="S878" i="1"/>
  <c r="R878" i="1"/>
  <c r="Q878" i="1"/>
  <c r="V877" i="1"/>
  <c r="U877" i="1"/>
  <c r="T877" i="1"/>
  <c r="S877" i="1"/>
  <c r="R877" i="1"/>
  <c r="Q877" i="1"/>
  <c r="V876" i="1"/>
  <c r="U876" i="1"/>
  <c r="T876" i="1"/>
  <c r="S876" i="1"/>
  <c r="R876" i="1"/>
  <c r="Q876" i="1"/>
  <c r="V875" i="1"/>
  <c r="U875" i="1"/>
  <c r="T875" i="1"/>
  <c r="S875" i="1"/>
  <c r="R875" i="1"/>
  <c r="Q875" i="1"/>
  <c r="V874" i="1"/>
  <c r="U874" i="1"/>
  <c r="T874" i="1"/>
  <c r="S874" i="1"/>
  <c r="R874" i="1"/>
  <c r="Q874" i="1"/>
  <c r="V873" i="1"/>
  <c r="U873" i="1"/>
  <c r="T873" i="1"/>
  <c r="S873" i="1"/>
  <c r="R873" i="1"/>
  <c r="Q873" i="1"/>
  <c r="V872" i="1"/>
  <c r="U872" i="1"/>
  <c r="T872" i="1"/>
  <c r="S872" i="1"/>
  <c r="R872" i="1"/>
  <c r="Q872" i="1"/>
  <c r="V871" i="1"/>
  <c r="U871" i="1"/>
  <c r="T871" i="1"/>
  <c r="S871" i="1"/>
  <c r="R871" i="1"/>
  <c r="Q871" i="1"/>
  <c r="V870" i="1"/>
  <c r="U870" i="1"/>
  <c r="T870" i="1"/>
  <c r="S870" i="1"/>
  <c r="R870" i="1"/>
  <c r="Q870" i="1"/>
  <c r="V869" i="1"/>
  <c r="U869" i="1"/>
  <c r="T869" i="1"/>
  <c r="S869" i="1"/>
  <c r="R869" i="1"/>
  <c r="Q869" i="1"/>
  <c r="V868" i="1"/>
  <c r="U868" i="1"/>
  <c r="T868" i="1"/>
  <c r="S868" i="1"/>
  <c r="R868" i="1"/>
  <c r="Q868" i="1"/>
  <c r="V867" i="1"/>
  <c r="U867" i="1"/>
  <c r="T867" i="1"/>
  <c r="S867" i="1"/>
  <c r="R867" i="1"/>
  <c r="Q867" i="1"/>
  <c r="V866" i="1"/>
  <c r="U866" i="1"/>
  <c r="T866" i="1"/>
  <c r="S866" i="1"/>
  <c r="R866" i="1"/>
  <c r="Q866" i="1"/>
  <c r="V865" i="1"/>
  <c r="U865" i="1"/>
  <c r="T865" i="1"/>
  <c r="S865" i="1"/>
  <c r="R865" i="1"/>
  <c r="Q865" i="1"/>
  <c r="V864" i="1"/>
  <c r="U864" i="1"/>
  <c r="T864" i="1"/>
  <c r="S864" i="1"/>
  <c r="R864" i="1"/>
  <c r="Q864" i="1"/>
  <c r="V863" i="1"/>
  <c r="U863" i="1"/>
  <c r="T863" i="1"/>
  <c r="S863" i="1"/>
  <c r="R863" i="1"/>
  <c r="Q863" i="1"/>
  <c r="V862" i="1"/>
  <c r="U862" i="1"/>
  <c r="T862" i="1"/>
  <c r="S862" i="1"/>
  <c r="R862" i="1"/>
  <c r="Q862" i="1"/>
  <c r="V861" i="1"/>
  <c r="U861" i="1"/>
  <c r="T861" i="1"/>
  <c r="S861" i="1"/>
  <c r="R861" i="1"/>
  <c r="Q861" i="1"/>
  <c r="V860" i="1"/>
  <c r="U860" i="1"/>
  <c r="T860" i="1"/>
  <c r="S860" i="1"/>
  <c r="R860" i="1"/>
  <c r="Q860" i="1"/>
  <c r="V859" i="1"/>
  <c r="U859" i="1"/>
  <c r="T859" i="1"/>
  <c r="S859" i="1"/>
  <c r="R859" i="1"/>
  <c r="Q859" i="1"/>
  <c r="V858" i="1"/>
  <c r="U858" i="1"/>
  <c r="T858" i="1"/>
  <c r="S858" i="1"/>
  <c r="R858" i="1"/>
  <c r="Q858" i="1"/>
  <c r="V857" i="1"/>
  <c r="U857" i="1"/>
  <c r="T857" i="1"/>
  <c r="S857" i="1"/>
  <c r="R857" i="1"/>
  <c r="Q857" i="1"/>
  <c r="V856" i="1"/>
  <c r="U856" i="1"/>
  <c r="T856" i="1"/>
  <c r="S856" i="1"/>
  <c r="R856" i="1"/>
  <c r="Q856" i="1"/>
  <c r="V855" i="1"/>
  <c r="U855" i="1"/>
  <c r="T855" i="1"/>
  <c r="S855" i="1"/>
  <c r="R855" i="1"/>
  <c r="Q855" i="1"/>
  <c r="V854" i="1"/>
  <c r="U854" i="1"/>
  <c r="T854" i="1"/>
  <c r="S854" i="1"/>
  <c r="R854" i="1"/>
  <c r="Q854" i="1"/>
  <c r="V853" i="1"/>
  <c r="U853" i="1"/>
  <c r="T853" i="1"/>
  <c r="S853" i="1"/>
  <c r="R853" i="1"/>
  <c r="Q853" i="1"/>
  <c r="V852" i="1"/>
  <c r="U852" i="1"/>
  <c r="T852" i="1"/>
  <c r="S852" i="1"/>
  <c r="R852" i="1"/>
  <c r="Q852" i="1"/>
  <c r="V851" i="1"/>
  <c r="U851" i="1"/>
  <c r="T851" i="1"/>
  <c r="S851" i="1"/>
  <c r="R851" i="1"/>
  <c r="Q851" i="1"/>
  <c r="V850" i="1"/>
  <c r="U850" i="1"/>
  <c r="T850" i="1"/>
  <c r="S850" i="1"/>
  <c r="R850" i="1"/>
  <c r="Q850" i="1"/>
  <c r="V849" i="1"/>
  <c r="U849" i="1"/>
  <c r="T849" i="1"/>
  <c r="S849" i="1"/>
  <c r="R849" i="1"/>
  <c r="Q849" i="1"/>
  <c r="V848" i="1"/>
  <c r="U848" i="1"/>
  <c r="T848" i="1"/>
  <c r="S848" i="1"/>
  <c r="R848" i="1"/>
  <c r="Q848" i="1"/>
  <c r="V847" i="1"/>
  <c r="U847" i="1"/>
  <c r="T847" i="1"/>
  <c r="S847" i="1"/>
  <c r="R847" i="1"/>
  <c r="Q847" i="1"/>
  <c r="V846" i="1"/>
  <c r="U846" i="1"/>
  <c r="T846" i="1"/>
  <c r="S846" i="1"/>
  <c r="R846" i="1"/>
  <c r="Q846" i="1"/>
  <c r="V845" i="1"/>
  <c r="U845" i="1"/>
  <c r="T845" i="1"/>
  <c r="S845" i="1"/>
  <c r="R845" i="1"/>
  <c r="Q845" i="1"/>
  <c r="V844" i="1"/>
  <c r="U844" i="1"/>
  <c r="T844" i="1"/>
  <c r="S844" i="1"/>
  <c r="R844" i="1"/>
  <c r="Q844" i="1"/>
  <c r="V843" i="1"/>
  <c r="U843" i="1"/>
  <c r="T843" i="1"/>
  <c r="S843" i="1"/>
  <c r="R843" i="1"/>
  <c r="Q843" i="1"/>
  <c r="V842" i="1"/>
  <c r="U842" i="1"/>
  <c r="T842" i="1"/>
  <c r="S842" i="1"/>
  <c r="R842" i="1"/>
  <c r="Q842" i="1"/>
  <c r="V841" i="1"/>
  <c r="U841" i="1"/>
  <c r="T841" i="1"/>
  <c r="S841" i="1"/>
  <c r="R841" i="1"/>
  <c r="Q841" i="1"/>
  <c r="V840" i="1"/>
  <c r="U840" i="1"/>
  <c r="T840" i="1"/>
  <c r="S840" i="1"/>
  <c r="R840" i="1"/>
  <c r="Q840" i="1"/>
  <c r="V839" i="1"/>
  <c r="U839" i="1"/>
  <c r="T839" i="1"/>
  <c r="S839" i="1"/>
  <c r="R839" i="1"/>
  <c r="Q839" i="1"/>
  <c r="V838" i="1"/>
  <c r="U838" i="1"/>
  <c r="T838" i="1"/>
  <c r="S838" i="1"/>
  <c r="R838" i="1"/>
  <c r="Q838" i="1"/>
  <c r="V837" i="1"/>
  <c r="U837" i="1"/>
  <c r="T837" i="1"/>
  <c r="S837" i="1"/>
  <c r="R837" i="1"/>
  <c r="Q837" i="1"/>
  <c r="V836" i="1"/>
  <c r="U836" i="1"/>
  <c r="T836" i="1"/>
  <c r="S836" i="1"/>
  <c r="R836" i="1"/>
  <c r="Q836" i="1"/>
  <c r="V835" i="1"/>
  <c r="U835" i="1"/>
  <c r="T835" i="1"/>
  <c r="S835" i="1"/>
  <c r="R835" i="1"/>
  <c r="Q835" i="1"/>
  <c r="V834" i="1"/>
  <c r="U834" i="1"/>
  <c r="T834" i="1"/>
  <c r="S834" i="1"/>
  <c r="R834" i="1"/>
  <c r="Q834" i="1"/>
  <c r="V833" i="1"/>
  <c r="U833" i="1"/>
  <c r="T833" i="1"/>
  <c r="S833" i="1"/>
  <c r="R833" i="1"/>
  <c r="Q833" i="1"/>
  <c r="V832" i="1"/>
  <c r="U832" i="1"/>
  <c r="T832" i="1"/>
  <c r="S832" i="1"/>
  <c r="R832" i="1"/>
  <c r="Q832" i="1"/>
  <c r="V831" i="1"/>
  <c r="U831" i="1"/>
  <c r="T831" i="1"/>
  <c r="S831" i="1"/>
  <c r="R831" i="1"/>
  <c r="Q831" i="1"/>
  <c r="V830" i="1"/>
  <c r="U830" i="1"/>
  <c r="T830" i="1"/>
  <c r="S830" i="1"/>
  <c r="R830" i="1"/>
  <c r="Q830" i="1"/>
  <c r="V829" i="1"/>
  <c r="U829" i="1"/>
  <c r="T829" i="1"/>
  <c r="S829" i="1"/>
  <c r="R829" i="1"/>
  <c r="Q829" i="1"/>
  <c r="V828" i="1"/>
  <c r="U828" i="1"/>
  <c r="T828" i="1"/>
  <c r="S828" i="1"/>
  <c r="R828" i="1"/>
  <c r="Q828" i="1"/>
  <c r="V827" i="1"/>
  <c r="U827" i="1"/>
  <c r="T827" i="1"/>
  <c r="S827" i="1"/>
  <c r="V826" i="1"/>
  <c r="U826" i="1"/>
  <c r="T826" i="1"/>
  <c r="S826" i="1"/>
  <c r="R826" i="1"/>
  <c r="Q826" i="1"/>
  <c r="V825" i="1"/>
  <c r="U825" i="1"/>
  <c r="T825" i="1"/>
  <c r="S825" i="1"/>
  <c r="R825" i="1"/>
  <c r="Q825" i="1"/>
  <c r="V824" i="1"/>
  <c r="U824" i="1"/>
  <c r="T824" i="1"/>
  <c r="S824" i="1"/>
  <c r="R824" i="1"/>
  <c r="Q824" i="1"/>
  <c r="V823" i="1"/>
  <c r="U823" i="1"/>
  <c r="T823" i="1"/>
  <c r="S823" i="1"/>
  <c r="R823" i="1"/>
  <c r="Q823" i="1"/>
  <c r="V822" i="1"/>
  <c r="U822" i="1"/>
  <c r="T822" i="1"/>
  <c r="S822" i="1"/>
  <c r="V821" i="1"/>
  <c r="U821" i="1"/>
  <c r="T821" i="1"/>
  <c r="S821" i="1"/>
  <c r="R821" i="1"/>
  <c r="Q821" i="1"/>
  <c r="V820" i="1"/>
  <c r="U820" i="1"/>
  <c r="T820" i="1"/>
  <c r="S820" i="1"/>
  <c r="R820" i="1"/>
  <c r="V819" i="1"/>
  <c r="U819" i="1"/>
  <c r="T819" i="1"/>
  <c r="S819" i="1"/>
  <c r="V818" i="1"/>
  <c r="U818" i="1"/>
  <c r="T818" i="1"/>
  <c r="S818" i="1"/>
  <c r="R818" i="1"/>
  <c r="Q818" i="1"/>
  <c r="V817" i="1"/>
  <c r="U817" i="1"/>
  <c r="T817" i="1"/>
  <c r="S817" i="1"/>
  <c r="R817" i="1"/>
  <c r="Q817" i="1"/>
  <c r="V816" i="1"/>
  <c r="U816" i="1"/>
  <c r="T816" i="1"/>
  <c r="S816" i="1"/>
  <c r="R816" i="1"/>
  <c r="Q816" i="1"/>
  <c r="V815" i="1"/>
  <c r="U815" i="1"/>
  <c r="T815" i="1"/>
  <c r="S815" i="1"/>
  <c r="R815" i="1"/>
  <c r="Q815" i="1"/>
  <c r="S814" i="1"/>
  <c r="R814" i="1"/>
  <c r="V813" i="1"/>
  <c r="U813" i="1"/>
  <c r="T813" i="1"/>
  <c r="S813" i="1"/>
  <c r="R813" i="1"/>
  <c r="Q813" i="1"/>
  <c r="V812" i="1"/>
  <c r="U812" i="1"/>
  <c r="T812" i="1"/>
  <c r="S812" i="1"/>
  <c r="R812" i="1"/>
  <c r="Q812" i="1"/>
  <c r="V811" i="1"/>
  <c r="U811" i="1"/>
  <c r="T811" i="1"/>
  <c r="S811" i="1"/>
  <c r="R811" i="1"/>
  <c r="Q811" i="1"/>
  <c r="V810" i="1"/>
  <c r="U810" i="1"/>
  <c r="T810" i="1"/>
  <c r="S810" i="1"/>
  <c r="R810" i="1"/>
  <c r="V809" i="1"/>
  <c r="U809" i="1"/>
  <c r="T809" i="1"/>
  <c r="S809" i="1"/>
  <c r="R809" i="1"/>
  <c r="Q809" i="1"/>
  <c r="V808" i="1"/>
  <c r="U808" i="1"/>
  <c r="T808" i="1"/>
  <c r="S808" i="1"/>
  <c r="R808" i="1"/>
  <c r="Q808" i="1"/>
  <c r="V807" i="1"/>
  <c r="U807" i="1"/>
  <c r="T807" i="1"/>
  <c r="S807" i="1"/>
  <c r="R807" i="1"/>
  <c r="Q807" i="1"/>
  <c r="V806" i="1"/>
  <c r="U806" i="1"/>
  <c r="T806" i="1"/>
  <c r="S806" i="1"/>
  <c r="R806" i="1"/>
  <c r="V805" i="1"/>
  <c r="U805" i="1"/>
  <c r="T805" i="1"/>
  <c r="S805" i="1"/>
  <c r="R805" i="1"/>
  <c r="Q805" i="1"/>
  <c r="T804" i="1"/>
  <c r="S804" i="1"/>
  <c r="R804" i="1"/>
  <c r="Q804" i="1"/>
  <c r="V803" i="1"/>
  <c r="U803" i="1"/>
  <c r="T803" i="1"/>
  <c r="S803" i="1"/>
  <c r="R803" i="1"/>
  <c r="T802" i="1"/>
  <c r="S802" i="1"/>
  <c r="Q802" i="1"/>
  <c r="V801" i="1"/>
  <c r="U801" i="1"/>
  <c r="T801" i="1"/>
  <c r="S801" i="1"/>
  <c r="R801" i="1"/>
  <c r="Q801" i="1"/>
  <c r="V800" i="1"/>
  <c r="U800" i="1"/>
  <c r="T800" i="1"/>
  <c r="S800" i="1"/>
  <c r="R800" i="1"/>
  <c r="Q800" i="1"/>
  <c r="V799" i="1"/>
  <c r="U799" i="1"/>
  <c r="T799" i="1"/>
  <c r="S799" i="1"/>
  <c r="R799" i="1"/>
  <c r="Q799" i="1"/>
  <c r="V798" i="1"/>
  <c r="U798" i="1"/>
  <c r="T798" i="1"/>
  <c r="S798" i="1"/>
  <c r="R798" i="1"/>
  <c r="Q798" i="1"/>
  <c r="V797" i="1"/>
  <c r="U797" i="1"/>
  <c r="T797" i="1"/>
  <c r="S797" i="1"/>
  <c r="R797" i="1"/>
  <c r="Q797" i="1"/>
  <c r="V796" i="1"/>
  <c r="U796" i="1"/>
  <c r="T796" i="1"/>
  <c r="S796" i="1"/>
  <c r="R796" i="1"/>
  <c r="Q796" i="1"/>
  <c r="V795" i="1"/>
  <c r="U795" i="1"/>
  <c r="T795" i="1"/>
  <c r="S795" i="1"/>
  <c r="R795" i="1"/>
  <c r="Q795" i="1"/>
  <c r="V794" i="1"/>
  <c r="U794" i="1"/>
  <c r="T794" i="1"/>
  <c r="S794" i="1"/>
  <c r="R794" i="1"/>
  <c r="Q794" i="1"/>
  <c r="V793" i="1"/>
  <c r="U793" i="1"/>
  <c r="T793" i="1"/>
  <c r="S793" i="1"/>
  <c r="R793" i="1"/>
  <c r="Q793" i="1"/>
  <c r="V792" i="1"/>
  <c r="U792" i="1"/>
  <c r="T792" i="1"/>
  <c r="S792" i="1"/>
  <c r="R792" i="1"/>
  <c r="Q792" i="1"/>
  <c r="U791" i="1"/>
  <c r="T791" i="1"/>
  <c r="S791" i="1"/>
  <c r="R791" i="1"/>
  <c r="Q791" i="1"/>
  <c r="V790" i="1"/>
  <c r="U790" i="1"/>
  <c r="T790" i="1"/>
  <c r="S790" i="1"/>
  <c r="R790" i="1"/>
  <c r="Q790" i="1"/>
  <c r="V789" i="1"/>
  <c r="U789" i="1"/>
  <c r="T789" i="1"/>
  <c r="S789" i="1"/>
  <c r="R789" i="1"/>
  <c r="Q789" i="1"/>
  <c r="V788" i="1"/>
  <c r="U788" i="1"/>
  <c r="T788" i="1"/>
  <c r="S788" i="1"/>
  <c r="R788" i="1"/>
  <c r="Q788" i="1"/>
  <c r="V787" i="1"/>
  <c r="U787" i="1"/>
  <c r="T787" i="1"/>
  <c r="S787" i="1"/>
  <c r="R787" i="1"/>
  <c r="Q787" i="1"/>
  <c r="V786" i="1"/>
  <c r="U786" i="1"/>
  <c r="T786" i="1"/>
  <c r="S786" i="1"/>
  <c r="R786" i="1"/>
  <c r="Q786" i="1"/>
  <c r="V785" i="1"/>
  <c r="U785" i="1"/>
  <c r="T785" i="1"/>
  <c r="S785" i="1"/>
  <c r="R785" i="1"/>
  <c r="Q785" i="1"/>
  <c r="V784" i="1"/>
  <c r="U784" i="1"/>
  <c r="T784" i="1"/>
  <c r="S784" i="1"/>
  <c r="R784" i="1"/>
  <c r="Q784" i="1"/>
  <c r="V783" i="1"/>
  <c r="U783" i="1"/>
  <c r="T783" i="1"/>
  <c r="S783" i="1"/>
  <c r="R783" i="1"/>
  <c r="Q783" i="1"/>
  <c r="V782" i="1"/>
  <c r="U782" i="1"/>
  <c r="T782" i="1"/>
  <c r="S782" i="1"/>
  <c r="R782" i="1"/>
  <c r="V781" i="1"/>
  <c r="U781" i="1"/>
  <c r="T781" i="1"/>
  <c r="S781" i="1"/>
  <c r="R781" i="1"/>
  <c r="V780" i="1"/>
  <c r="U780" i="1"/>
  <c r="T780" i="1"/>
  <c r="S780" i="1"/>
  <c r="R780" i="1"/>
  <c r="Q780" i="1"/>
  <c r="V779" i="1"/>
  <c r="U779" i="1"/>
  <c r="T779" i="1"/>
  <c r="S779" i="1"/>
  <c r="R779" i="1"/>
  <c r="Q779" i="1"/>
  <c r="V778" i="1"/>
  <c r="U778" i="1"/>
  <c r="T778" i="1"/>
  <c r="S778" i="1"/>
  <c r="R778" i="1"/>
  <c r="Q778" i="1"/>
  <c r="V777" i="1"/>
  <c r="U777" i="1"/>
  <c r="T777" i="1"/>
  <c r="S777" i="1"/>
  <c r="R777" i="1"/>
  <c r="Q777" i="1"/>
  <c r="V776" i="1"/>
  <c r="U776" i="1"/>
  <c r="T776" i="1"/>
  <c r="S776" i="1"/>
  <c r="R776" i="1"/>
  <c r="V775" i="1"/>
  <c r="U775" i="1"/>
  <c r="T775" i="1"/>
  <c r="S775" i="1"/>
  <c r="R775" i="1"/>
  <c r="V774" i="1"/>
  <c r="U774" i="1"/>
  <c r="T774" i="1"/>
  <c r="S774" i="1"/>
  <c r="R774" i="1"/>
  <c r="Q774" i="1"/>
  <c r="V773" i="1"/>
  <c r="U773" i="1"/>
  <c r="T773" i="1"/>
  <c r="S773" i="1"/>
  <c r="R773" i="1"/>
  <c r="Q773" i="1"/>
  <c r="V772" i="1"/>
  <c r="U772" i="1"/>
  <c r="T772" i="1"/>
  <c r="S772" i="1"/>
  <c r="R772" i="1"/>
  <c r="Q772" i="1"/>
  <c r="V771" i="1"/>
  <c r="U771" i="1"/>
  <c r="T771" i="1"/>
  <c r="S771" i="1"/>
  <c r="R771" i="1"/>
  <c r="Q771" i="1"/>
  <c r="V770" i="1"/>
  <c r="U770" i="1"/>
  <c r="T770" i="1"/>
  <c r="S770" i="1"/>
  <c r="R770" i="1"/>
  <c r="Q770" i="1"/>
  <c r="V769" i="1"/>
  <c r="U769" i="1"/>
  <c r="T769" i="1"/>
  <c r="S769" i="1"/>
  <c r="R769" i="1"/>
  <c r="Q769" i="1"/>
  <c r="V768" i="1"/>
  <c r="U768" i="1"/>
  <c r="T768" i="1"/>
  <c r="S768" i="1"/>
  <c r="R768" i="1"/>
  <c r="Q768" i="1"/>
  <c r="V767" i="1"/>
  <c r="U767" i="1"/>
  <c r="T767" i="1"/>
  <c r="S767" i="1"/>
  <c r="R767" i="1"/>
  <c r="Q767" i="1"/>
  <c r="V766" i="1"/>
  <c r="U766" i="1"/>
  <c r="T766" i="1"/>
  <c r="S766" i="1"/>
  <c r="R766" i="1"/>
  <c r="Q766" i="1"/>
  <c r="V765" i="1"/>
  <c r="U765" i="1"/>
  <c r="T765" i="1"/>
  <c r="S765" i="1"/>
  <c r="R765" i="1"/>
  <c r="Q765" i="1"/>
  <c r="V764" i="1"/>
  <c r="U764" i="1"/>
  <c r="T764" i="1"/>
  <c r="S764" i="1"/>
  <c r="R764" i="1"/>
  <c r="Q764" i="1"/>
  <c r="V763" i="1"/>
  <c r="U763" i="1"/>
  <c r="T763" i="1"/>
  <c r="S763" i="1"/>
  <c r="R763" i="1"/>
  <c r="V762" i="1"/>
  <c r="U762" i="1"/>
  <c r="T762" i="1"/>
  <c r="S762" i="1"/>
  <c r="R762" i="1"/>
  <c r="Q762" i="1"/>
  <c r="V761" i="1"/>
  <c r="U761" i="1"/>
  <c r="T761" i="1"/>
  <c r="S761" i="1"/>
  <c r="R761" i="1"/>
  <c r="Q761" i="1"/>
  <c r="V760" i="1"/>
  <c r="U760" i="1"/>
  <c r="T760" i="1"/>
  <c r="S760" i="1"/>
  <c r="R760" i="1"/>
  <c r="Q760" i="1"/>
  <c r="V759" i="1"/>
  <c r="U759" i="1"/>
  <c r="T759" i="1"/>
  <c r="S759" i="1"/>
  <c r="R759" i="1"/>
  <c r="Q759" i="1"/>
  <c r="V758" i="1"/>
  <c r="U758" i="1"/>
  <c r="T758" i="1"/>
  <c r="S758" i="1"/>
  <c r="R758" i="1"/>
  <c r="Q758" i="1"/>
  <c r="V757" i="1"/>
  <c r="U757" i="1"/>
  <c r="T757" i="1"/>
  <c r="S757" i="1"/>
  <c r="R757" i="1"/>
  <c r="Q757" i="1"/>
  <c r="V756" i="1"/>
  <c r="U756" i="1"/>
  <c r="T756" i="1"/>
  <c r="S756" i="1"/>
  <c r="R756" i="1"/>
  <c r="Q756" i="1"/>
  <c r="S755" i="1"/>
  <c r="R755" i="1"/>
  <c r="V754" i="1"/>
  <c r="U754" i="1"/>
  <c r="T754" i="1"/>
  <c r="S754" i="1"/>
  <c r="R754" i="1"/>
  <c r="Q754" i="1"/>
  <c r="V753" i="1"/>
  <c r="U753" i="1"/>
  <c r="T753" i="1"/>
  <c r="S753" i="1"/>
  <c r="R753" i="1"/>
  <c r="Q753" i="1"/>
  <c r="V752" i="1"/>
  <c r="U752" i="1"/>
  <c r="T752" i="1"/>
  <c r="S752" i="1"/>
  <c r="R752" i="1"/>
  <c r="Q752" i="1"/>
  <c r="T751" i="1"/>
  <c r="S751" i="1"/>
  <c r="R751" i="1"/>
  <c r="Q751" i="1"/>
  <c r="V750" i="1"/>
  <c r="U750" i="1"/>
  <c r="T750" i="1"/>
  <c r="S750" i="1"/>
  <c r="R750" i="1"/>
  <c r="Q750" i="1"/>
  <c r="V749" i="1"/>
  <c r="U749" i="1"/>
  <c r="T749" i="1"/>
  <c r="S749" i="1"/>
  <c r="R749" i="1"/>
  <c r="Q749" i="1"/>
  <c r="V748" i="1"/>
  <c r="U748" i="1"/>
  <c r="T748" i="1"/>
  <c r="S748" i="1"/>
  <c r="R748" i="1"/>
  <c r="V747" i="1"/>
  <c r="U747" i="1"/>
  <c r="T747" i="1"/>
  <c r="S747" i="1"/>
  <c r="R747" i="1"/>
  <c r="Q747" i="1"/>
  <c r="V746" i="1"/>
  <c r="U746" i="1"/>
  <c r="T746" i="1"/>
  <c r="S746" i="1"/>
  <c r="R746" i="1"/>
  <c r="Q746" i="1"/>
  <c r="V745" i="1"/>
  <c r="U745" i="1"/>
  <c r="T745" i="1"/>
  <c r="S745" i="1"/>
  <c r="R745" i="1"/>
  <c r="Q745" i="1"/>
  <c r="V744" i="1"/>
  <c r="U744" i="1"/>
  <c r="T744" i="1"/>
  <c r="S744" i="1"/>
  <c r="R744" i="1"/>
  <c r="V743" i="1"/>
  <c r="U743" i="1"/>
  <c r="T743" i="1"/>
  <c r="S743" i="1"/>
  <c r="R743" i="1"/>
  <c r="Q743" i="1"/>
  <c r="V742" i="1"/>
  <c r="U742" i="1"/>
  <c r="T742" i="1"/>
  <c r="S742" i="1"/>
  <c r="R742" i="1"/>
  <c r="Q742" i="1"/>
  <c r="V741" i="1"/>
  <c r="U741" i="1"/>
  <c r="T741" i="1"/>
  <c r="S741" i="1"/>
  <c r="R741" i="1"/>
  <c r="Q741" i="1"/>
  <c r="V740" i="1"/>
  <c r="U740" i="1"/>
  <c r="T740" i="1"/>
  <c r="S740" i="1"/>
  <c r="R740" i="1"/>
  <c r="Q740" i="1"/>
  <c r="V739" i="1"/>
  <c r="U739" i="1"/>
  <c r="T739" i="1"/>
  <c r="S739" i="1"/>
  <c r="R739" i="1"/>
  <c r="Q739" i="1"/>
  <c r="V738" i="1"/>
  <c r="U738" i="1"/>
  <c r="T738" i="1"/>
  <c r="S738" i="1"/>
  <c r="R738" i="1"/>
  <c r="Q738" i="1"/>
  <c r="V737" i="1"/>
  <c r="U737" i="1"/>
  <c r="T737" i="1"/>
  <c r="S737" i="1"/>
  <c r="R737" i="1"/>
  <c r="Q737" i="1"/>
  <c r="V736" i="1"/>
  <c r="U736" i="1"/>
  <c r="T736" i="1"/>
  <c r="S736" i="1"/>
  <c r="R736" i="1"/>
  <c r="V735" i="1"/>
  <c r="U735" i="1"/>
  <c r="T735" i="1"/>
  <c r="S735" i="1"/>
  <c r="R735" i="1"/>
  <c r="Q735" i="1"/>
  <c r="V734" i="1"/>
  <c r="U734" i="1"/>
  <c r="T734" i="1"/>
  <c r="S734" i="1"/>
  <c r="R734" i="1"/>
  <c r="Q734" i="1"/>
  <c r="V733" i="1"/>
  <c r="U733" i="1"/>
  <c r="T733" i="1"/>
  <c r="S733" i="1"/>
  <c r="R733" i="1"/>
  <c r="Q733" i="1"/>
  <c r="T732" i="1"/>
  <c r="S732" i="1"/>
  <c r="R732" i="1"/>
  <c r="Q732" i="1"/>
  <c r="V731" i="1"/>
  <c r="U731" i="1"/>
  <c r="T731" i="1"/>
  <c r="S731" i="1"/>
  <c r="R731" i="1"/>
  <c r="Q731" i="1"/>
  <c r="V730" i="1"/>
  <c r="U730" i="1"/>
  <c r="T730" i="1"/>
  <c r="S730" i="1"/>
  <c r="R730" i="1"/>
  <c r="Q730" i="1"/>
  <c r="V729" i="1"/>
  <c r="U729" i="1"/>
  <c r="T729" i="1"/>
  <c r="S729" i="1"/>
  <c r="R729" i="1"/>
  <c r="Q729" i="1"/>
  <c r="V728" i="1"/>
  <c r="U728" i="1"/>
  <c r="T728" i="1"/>
  <c r="S728" i="1"/>
  <c r="R728" i="1"/>
  <c r="Q728" i="1"/>
  <c r="V727" i="1"/>
  <c r="U727" i="1"/>
  <c r="T727" i="1"/>
  <c r="S727" i="1"/>
  <c r="R727" i="1"/>
  <c r="Q727" i="1"/>
  <c r="V726" i="1"/>
  <c r="U726" i="1"/>
  <c r="T726" i="1"/>
  <c r="S726" i="1"/>
  <c r="R726" i="1"/>
  <c r="Q726" i="1"/>
  <c r="V725" i="1"/>
  <c r="U725" i="1"/>
  <c r="T725" i="1"/>
  <c r="S725" i="1"/>
  <c r="R725" i="1"/>
  <c r="Q725" i="1"/>
  <c r="V724" i="1"/>
  <c r="U724" i="1"/>
  <c r="T724" i="1"/>
  <c r="S724" i="1"/>
  <c r="R724" i="1"/>
  <c r="Q724" i="1"/>
  <c r="V723" i="1"/>
  <c r="U723" i="1"/>
  <c r="T723" i="1"/>
  <c r="S723" i="1"/>
  <c r="R723" i="1"/>
  <c r="Q723" i="1"/>
  <c r="V722" i="1"/>
  <c r="U722" i="1"/>
  <c r="T722" i="1"/>
  <c r="S722" i="1"/>
  <c r="R722" i="1"/>
  <c r="Q722" i="1"/>
  <c r="V721" i="1"/>
  <c r="U721" i="1"/>
  <c r="T721" i="1"/>
  <c r="S721" i="1"/>
  <c r="R721" i="1"/>
  <c r="Q721" i="1"/>
  <c r="V720" i="1"/>
  <c r="U720" i="1"/>
  <c r="T720" i="1"/>
  <c r="S720" i="1"/>
  <c r="R720" i="1"/>
  <c r="Q720" i="1"/>
  <c r="V719" i="1"/>
  <c r="U719" i="1"/>
  <c r="T719" i="1"/>
  <c r="S719" i="1"/>
  <c r="Q719" i="1"/>
  <c r="V718" i="1"/>
  <c r="U718" i="1"/>
  <c r="T718" i="1"/>
  <c r="S718" i="1"/>
  <c r="R718" i="1"/>
  <c r="Q718" i="1"/>
  <c r="V717" i="1"/>
  <c r="U717" i="1"/>
  <c r="T717" i="1"/>
  <c r="S717" i="1"/>
  <c r="R717" i="1"/>
  <c r="Q717" i="1"/>
  <c r="V716" i="1"/>
  <c r="U716" i="1"/>
  <c r="T716" i="1"/>
  <c r="S716" i="1"/>
  <c r="R716" i="1"/>
  <c r="Q716" i="1"/>
  <c r="V715" i="1"/>
  <c r="U715" i="1"/>
  <c r="T715" i="1"/>
  <c r="S715" i="1"/>
  <c r="R715" i="1"/>
  <c r="Q715" i="1"/>
  <c r="V714" i="1"/>
  <c r="U714" i="1"/>
  <c r="T714" i="1"/>
  <c r="S714" i="1"/>
  <c r="R714" i="1"/>
  <c r="Q714" i="1"/>
  <c r="V713" i="1"/>
  <c r="U713" i="1"/>
  <c r="T713" i="1"/>
  <c r="S713" i="1"/>
  <c r="R713" i="1"/>
  <c r="Q713" i="1"/>
  <c r="V712" i="1"/>
  <c r="U712" i="1"/>
  <c r="T712" i="1"/>
  <c r="S712" i="1"/>
  <c r="R712" i="1"/>
  <c r="Q712" i="1"/>
  <c r="V711" i="1"/>
  <c r="U711" i="1"/>
  <c r="T711" i="1"/>
  <c r="S711" i="1"/>
  <c r="R711" i="1"/>
  <c r="Q711" i="1"/>
  <c r="V710" i="1"/>
  <c r="U710" i="1"/>
  <c r="T710" i="1"/>
  <c r="S710" i="1"/>
  <c r="R710" i="1"/>
  <c r="Q710" i="1"/>
  <c r="V709" i="1"/>
  <c r="U709" i="1"/>
  <c r="T709" i="1"/>
  <c r="S709" i="1"/>
  <c r="Q709" i="1"/>
  <c r="V708" i="1"/>
  <c r="U708" i="1"/>
  <c r="T708" i="1"/>
  <c r="S708" i="1"/>
  <c r="R708" i="1"/>
  <c r="Q708" i="1"/>
  <c r="T707" i="1"/>
  <c r="S707" i="1"/>
  <c r="R707" i="1"/>
  <c r="Q707" i="1"/>
  <c r="V706" i="1"/>
  <c r="U706" i="1"/>
  <c r="T706" i="1"/>
  <c r="S706" i="1"/>
  <c r="Q706" i="1"/>
  <c r="V705" i="1"/>
  <c r="U705" i="1"/>
  <c r="T705" i="1"/>
  <c r="S705" i="1"/>
  <c r="R705" i="1"/>
  <c r="Q705" i="1"/>
  <c r="V704" i="1"/>
  <c r="U704" i="1"/>
  <c r="T704" i="1"/>
  <c r="S704" i="1"/>
  <c r="R704" i="1"/>
  <c r="Q704" i="1"/>
  <c r="V703" i="1"/>
  <c r="U703" i="1"/>
  <c r="T703" i="1"/>
  <c r="S703" i="1"/>
  <c r="Q703" i="1"/>
  <c r="V702" i="1"/>
  <c r="U702" i="1"/>
  <c r="T702" i="1"/>
  <c r="S702" i="1"/>
  <c r="R702" i="1"/>
  <c r="Q702" i="1"/>
  <c r="V701" i="1"/>
  <c r="U701" i="1"/>
  <c r="T701" i="1"/>
  <c r="S701" i="1"/>
  <c r="R701" i="1"/>
  <c r="Q701" i="1"/>
  <c r="V700" i="1"/>
  <c r="U700" i="1"/>
  <c r="T700" i="1"/>
  <c r="S700" i="1"/>
  <c r="R700" i="1"/>
  <c r="Q700" i="1"/>
  <c r="V699" i="1"/>
  <c r="U699" i="1"/>
  <c r="T699" i="1"/>
  <c r="S699" i="1"/>
  <c r="R699" i="1"/>
  <c r="Q699" i="1"/>
  <c r="V698" i="1"/>
  <c r="U698" i="1"/>
  <c r="T698" i="1"/>
  <c r="S698" i="1"/>
  <c r="R698" i="1"/>
  <c r="Q698" i="1"/>
  <c r="V697" i="1"/>
  <c r="U697" i="1"/>
  <c r="T697" i="1"/>
  <c r="S697" i="1"/>
  <c r="R697" i="1"/>
  <c r="Q697" i="1"/>
  <c r="V696" i="1"/>
  <c r="U696" i="1"/>
  <c r="T696" i="1"/>
  <c r="S696" i="1"/>
  <c r="R696" i="1"/>
  <c r="Q696" i="1"/>
  <c r="V695" i="1"/>
  <c r="U695" i="1"/>
  <c r="T695" i="1"/>
  <c r="S695" i="1"/>
  <c r="R695" i="1"/>
  <c r="Q695" i="1"/>
  <c r="V694" i="1"/>
  <c r="U694" i="1"/>
  <c r="T694" i="1"/>
  <c r="S694" i="1"/>
  <c r="R694" i="1"/>
  <c r="Q694" i="1"/>
  <c r="V693" i="1"/>
  <c r="U693" i="1"/>
  <c r="T693" i="1"/>
  <c r="S693" i="1"/>
  <c r="R693" i="1"/>
  <c r="Q693" i="1"/>
  <c r="S692" i="1"/>
  <c r="R692" i="1"/>
  <c r="Q692" i="1"/>
  <c r="V691" i="1"/>
  <c r="U691" i="1"/>
  <c r="T691" i="1"/>
  <c r="S691" i="1"/>
  <c r="Q691" i="1"/>
  <c r="V690" i="1"/>
  <c r="U690" i="1"/>
  <c r="T690" i="1"/>
  <c r="S690" i="1"/>
  <c r="Q690" i="1"/>
  <c r="S689" i="1"/>
  <c r="R689" i="1"/>
  <c r="Q689" i="1"/>
  <c r="V688" i="1"/>
  <c r="U688" i="1"/>
  <c r="T688" i="1"/>
  <c r="S688" i="1"/>
  <c r="R688" i="1"/>
  <c r="Q688" i="1"/>
  <c r="V687" i="1"/>
  <c r="U687" i="1"/>
  <c r="T687" i="1"/>
  <c r="S687" i="1"/>
  <c r="Q687" i="1"/>
  <c r="T686" i="1"/>
  <c r="S686" i="1"/>
  <c r="R686" i="1"/>
  <c r="Q686" i="1"/>
  <c r="V685" i="1"/>
  <c r="U685" i="1"/>
  <c r="T685" i="1"/>
  <c r="S685" i="1"/>
  <c r="R685" i="1"/>
  <c r="V684" i="1"/>
  <c r="U684" i="1"/>
  <c r="T684" i="1"/>
  <c r="S684" i="1"/>
  <c r="R684" i="1"/>
  <c r="Q684" i="1"/>
  <c r="V683" i="1"/>
  <c r="U683" i="1"/>
  <c r="T683" i="1"/>
  <c r="S683" i="1"/>
  <c r="R683" i="1"/>
  <c r="Q683" i="1"/>
  <c r="V682" i="1"/>
  <c r="U682" i="1"/>
  <c r="T682" i="1"/>
  <c r="S682" i="1"/>
  <c r="R682" i="1"/>
  <c r="Q682" i="1"/>
  <c r="V681" i="1"/>
  <c r="U681" i="1"/>
  <c r="T681" i="1"/>
  <c r="S681" i="1"/>
  <c r="R681" i="1"/>
  <c r="Q681" i="1"/>
  <c r="V680" i="1"/>
  <c r="U680" i="1"/>
  <c r="T680" i="1"/>
  <c r="S680" i="1"/>
  <c r="R680" i="1"/>
  <c r="Q680" i="1"/>
  <c r="V679" i="1"/>
  <c r="U679" i="1"/>
  <c r="T679" i="1"/>
  <c r="S679" i="1"/>
  <c r="R679" i="1"/>
  <c r="Q679" i="1"/>
  <c r="V678" i="1"/>
  <c r="U678" i="1"/>
  <c r="T678" i="1"/>
  <c r="S678" i="1"/>
  <c r="R678" i="1"/>
  <c r="Q678" i="1"/>
  <c r="V677" i="1"/>
  <c r="U677" i="1"/>
  <c r="T677" i="1"/>
  <c r="S677" i="1"/>
  <c r="R677" i="1"/>
  <c r="Q677" i="1"/>
  <c r="V676" i="1"/>
  <c r="U676" i="1"/>
  <c r="T676" i="1"/>
  <c r="S676" i="1"/>
  <c r="R676" i="1"/>
  <c r="Q676" i="1"/>
  <c r="V675" i="1"/>
  <c r="U675" i="1"/>
  <c r="T675" i="1"/>
  <c r="S675" i="1"/>
  <c r="R675" i="1"/>
  <c r="Q675" i="1"/>
  <c r="V674" i="1"/>
  <c r="U674" i="1"/>
  <c r="T674" i="1"/>
  <c r="S674" i="1"/>
  <c r="R674" i="1"/>
  <c r="Q674" i="1"/>
  <c r="V673" i="1"/>
  <c r="U673" i="1"/>
  <c r="T673" i="1"/>
  <c r="S673" i="1"/>
  <c r="R673" i="1"/>
  <c r="Q673" i="1"/>
  <c r="V672" i="1"/>
  <c r="U672" i="1"/>
  <c r="T672" i="1"/>
  <c r="S672" i="1"/>
  <c r="R672" i="1"/>
  <c r="Q672" i="1"/>
  <c r="V671" i="1"/>
  <c r="U671" i="1"/>
  <c r="T671" i="1"/>
  <c r="S671" i="1"/>
  <c r="R671" i="1"/>
  <c r="Q671" i="1"/>
  <c r="V670" i="1"/>
  <c r="U670" i="1"/>
  <c r="T670" i="1"/>
  <c r="S670" i="1"/>
  <c r="R670" i="1"/>
  <c r="Q670" i="1"/>
  <c r="V669" i="1"/>
  <c r="U669" i="1"/>
  <c r="T669" i="1"/>
  <c r="S669" i="1"/>
  <c r="R669" i="1"/>
  <c r="Q669" i="1"/>
  <c r="V668" i="1"/>
  <c r="U668" i="1"/>
  <c r="T668" i="1"/>
  <c r="S668" i="1"/>
  <c r="R668" i="1"/>
  <c r="Q668" i="1"/>
  <c r="V667" i="1"/>
  <c r="U667" i="1"/>
  <c r="T667" i="1"/>
  <c r="S667" i="1"/>
  <c r="R667" i="1"/>
  <c r="V666" i="1"/>
  <c r="U666" i="1"/>
  <c r="T666" i="1"/>
  <c r="S666" i="1"/>
  <c r="R666" i="1"/>
  <c r="Q666" i="1"/>
  <c r="V665" i="1"/>
  <c r="U665" i="1"/>
  <c r="T665" i="1"/>
  <c r="S665" i="1"/>
  <c r="R665" i="1"/>
  <c r="Q665" i="1"/>
  <c r="V664" i="1"/>
  <c r="U664" i="1"/>
  <c r="T664" i="1"/>
  <c r="S664" i="1"/>
  <c r="R664" i="1"/>
  <c r="Q664" i="1"/>
  <c r="V663" i="1"/>
  <c r="U663" i="1"/>
  <c r="T663" i="1"/>
  <c r="S663" i="1"/>
  <c r="R663" i="1"/>
  <c r="Q663" i="1"/>
  <c r="V662" i="1"/>
  <c r="U662" i="1"/>
  <c r="T662" i="1"/>
  <c r="S662" i="1"/>
  <c r="R662" i="1"/>
  <c r="Q662" i="1"/>
  <c r="V661" i="1"/>
  <c r="U661" i="1"/>
  <c r="T661" i="1"/>
  <c r="S661" i="1"/>
  <c r="R661" i="1"/>
  <c r="Q661" i="1"/>
  <c r="V660" i="1"/>
  <c r="U660" i="1"/>
  <c r="T660" i="1"/>
  <c r="S660" i="1"/>
  <c r="R660" i="1"/>
  <c r="Q660" i="1"/>
  <c r="V659" i="1"/>
  <c r="U659" i="1"/>
  <c r="T659" i="1"/>
  <c r="S659" i="1"/>
  <c r="R659" i="1"/>
  <c r="Q659" i="1"/>
  <c r="V658" i="1"/>
  <c r="U658" i="1"/>
  <c r="T658" i="1"/>
  <c r="S658" i="1"/>
  <c r="R658" i="1"/>
  <c r="V657" i="1"/>
  <c r="U657" i="1"/>
  <c r="T657" i="1"/>
  <c r="S657" i="1"/>
  <c r="R657" i="1"/>
  <c r="Q657" i="1"/>
  <c r="V656" i="1"/>
  <c r="U656" i="1"/>
  <c r="T656" i="1"/>
  <c r="S656" i="1"/>
  <c r="R656" i="1"/>
  <c r="Q656" i="1"/>
  <c r="V655" i="1"/>
  <c r="U655" i="1"/>
  <c r="T655" i="1"/>
  <c r="S655" i="1"/>
  <c r="R655" i="1"/>
  <c r="Q655" i="1"/>
  <c r="V654" i="1"/>
  <c r="U654" i="1"/>
  <c r="T654" i="1"/>
  <c r="S654" i="1"/>
  <c r="R654" i="1"/>
  <c r="Q654" i="1"/>
  <c r="V653" i="1"/>
  <c r="U653" i="1"/>
  <c r="T653" i="1"/>
  <c r="S653" i="1"/>
  <c r="R653" i="1"/>
  <c r="Q653" i="1"/>
  <c r="T652" i="1"/>
  <c r="S652" i="1"/>
  <c r="V651" i="1"/>
  <c r="U651" i="1"/>
  <c r="T651" i="1"/>
  <c r="S651" i="1"/>
  <c r="R651" i="1"/>
  <c r="Q651" i="1"/>
  <c r="V650" i="1"/>
  <c r="U650" i="1"/>
  <c r="T650" i="1"/>
  <c r="S650" i="1"/>
  <c r="R650" i="1"/>
  <c r="Q650" i="1"/>
  <c r="V649" i="1"/>
  <c r="U649" i="1"/>
  <c r="T649" i="1"/>
  <c r="S649" i="1"/>
  <c r="R649" i="1"/>
  <c r="Q649" i="1"/>
  <c r="V648" i="1"/>
  <c r="U648" i="1"/>
  <c r="T648" i="1"/>
  <c r="S648" i="1"/>
  <c r="R648" i="1"/>
  <c r="Q648" i="1"/>
  <c r="V647" i="1"/>
  <c r="U647" i="1"/>
  <c r="T647" i="1"/>
  <c r="S647" i="1"/>
  <c r="R647" i="1"/>
  <c r="Q647" i="1"/>
  <c r="V646" i="1"/>
  <c r="U646" i="1"/>
  <c r="T646" i="1"/>
  <c r="S646" i="1"/>
  <c r="R646" i="1"/>
  <c r="Q646" i="1"/>
  <c r="S645" i="1"/>
  <c r="R645" i="1"/>
  <c r="Q645" i="1"/>
  <c r="V644" i="1"/>
  <c r="U644" i="1"/>
  <c r="T644" i="1"/>
  <c r="S644" i="1"/>
  <c r="R644" i="1"/>
  <c r="Q644" i="1"/>
  <c r="V643" i="1"/>
  <c r="U643" i="1"/>
  <c r="T643" i="1"/>
  <c r="S643" i="1"/>
  <c r="R643" i="1"/>
  <c r="Q643" i="1"/>
  <c r="V642" i="1"/>
  <c r="U642" i="1"/>
  <c r="T642" i="1"/>
  <c r="S642" i="1"/>
  <c r="R642" i="1"/>
  <c r="Q642" i="1"/>
  <c r="S641" i="1"/>
  <c r="R641" i="1"/>
  <c r="Q641" i="1"/>
  <c r="V640" i="1"/>
  <c r="U640" i="1"/>
  <c r="T640" i="1"/>
  <c r="S640" i="1"/>
  <c r="R640" i="1"/>
  <c r="Q640" i="1"/>
  <c r="V639" i="1"/>
  <c r="U639" i="1"/>
  <c r="T639" i="1"/>
  <c r="S639" i="1"/>
  <c r="R639" i="1"/>
  <c r="Q639" i="1"/>
  <c r="V638" i="1"/>
  <c r="U638" i="1"/>
  <c r="T638" i="1"/>
  <c r="S638" i="1"/>
  <c r="R638" i="1"/>
  <c r="Q638" i="1"/>
  <c r="V637" i="1"/>
  <c r="U637" i="1"/>
  <c r="T637" i="1"/>
  <c r="S637" i="1"/>
  <c r="R637" i="1"/>
  <c r="Q637" i="1"/>
  <c r="V636" i="1"/>
  <c r="U636" i="1"/>
  <c r="T636" i="1"/>
  <c r="S636" i="1"/>
  <c r="R636" i="1"/>
  <c r="Q636" i="1"/>
  <c r="V635" i="1"/>
  <c r="U635" i="1"/>
  <c r="T635" i="1"/>
  <c r="S635" i="1"/>
  <c r="R635" i="1"/>
  <c r="Q635" i="1"/>
  <c r="V634" i="1"/>
  <c r="U634" i="1"/>
  <c r="T634" i="1"/>
  <c r="S634" i="1"/>
  <c r="R634" i="1"/>
  <c r="Q634" i="1"/>
  <c r="V633" i="1"/>
  <c r="U633" i="1"/>
  <c r="T633" i="1"/>
  <c r="S633" i="1"/>
  <c r="R633" i="1"/>
  <c r="Q633" i="1"/>
  <c r="V632" i="1"/>
  <c r="U632" i="1"/>
  <c r="T632" i="1"/>
  <c r="S632" i="1"/>
  <c r="R632" i="1"/>
  <c r="Q632" i="1"/>
  <c r="V631" i="1"/>
  <c r="U631" i="1"/>
  <c r="T631" i="1"/>
  <c r="S631" i="1"/>
  <c r="R631" i="1"/>
  <c r="Q631" i="1"/>
  <c r="V630" i="1"/>
  <c r="U630" i="1"/>
  <c r="T630" i="1"/>
  <c r="S630" i="1"/>
  <c r="R630" i="1"/>
  <c r="Q630" i="1"/>
  <c r="V629" i="1"/>
  <c r="U629" i="1"/>
  <c r="T629" i="1"/>
  <c r="S629" i="1"/>
  <c r="R629" i="1"/>
  <c r="Q629" i="1"/>
  <c r="V628" i="1"/>
  <c r="U628" i="1"/>
  <c r="T628" i="1"/>
  <c r="S628" i="1"/>
  <c r="R628" i="1"/>
  <c r="Q628" i="1"/>
  <c r="V627" i="1"/>
  <c r="U627" i="1"/>
  <c r="T627" i="1"/>
  <c r="S627" i="1"/>
  <c r="R627" i="1"/>
  <c r="Q627" i="1"/>
  <c r="V626" i="1"/>
  <c r="U626" i="1"/>
  <c r="T626" i="1"/>
  <c r="S626" i="1"/>
  <c r="R626" i="1"/>
  <c r="Q626" i="1"/>
  <c r="V625" i="1"/>
  <c r="U625" i="1"/>
  <c r="T625" i="1"/>
  <c r="S625" i="1"/>
  <c r="R625" i="1"/>
  <c r="Q625" i="1"/>
  <c r="V624" i="1"/>
  <c r="U624" i="1"/>
  <c r="T624" i="1"/>
  <c r="S624" i="1"/>
  <c r="R624" i="1"/>
  <c r="Q624" i="1"/>
  <c r="V623" i="1"/>
  <c r="U623" i="1"/>
  <c r="T623" i="1"/>
  <c r="S623" i="1"/>
  <c r="R623" i="1"/>
  <c r="Q623" i="1"/>
  <c r="V622" i="1"/>
  <c r="U622" i="1"/>
  <c r="T622" i="1"/>
  <c r="S622" i="1"/>
  <c r="R622" i="1"/>
  <c r="Q622" i="1"/>
  <c r="V621" i="1"/>
  <c r="U621" i="1"/>
  <c r="T621" i="1"/>
  <c r="S621" i="1"/>
  <c r="R621" i="1"/>
  <c r="Q621" i="1"/>
  <c r="V620" i="1"/>
  <c r="U620" i="1"/>
  <c r="T620" i="1"/>
  <c r="S620" i="1"/>
  <c r="R620" i="1"/>
  <c r="Q620" i="1"/>
  <c r="V619" i="1"/>
  <c r="U619" i="1"/>
  <c r="T619" i="1"/>
  <c r="S619" i="1"/>
  <c r="R619" i="1"/>
  <c r="Q619" i="1"/>
  <c r="V618" i="1"/>
  <c r="U618" i="1"/>
  <c r="T618" i="1"/>
  <c r="S618" i="1"/>
  <c r="R618" i="1"/>
  <c r="Q618" i="1"/>
  <c r="V617" i="1"/>
  <c r="U617" i="1"/>
  <c r="T617" i="1"/>
  <c r="S617" i="1"/>
  <c r="R617" i="1"/>
  <c r="Q617" i="1"/>
  <c r="S616" i="1"/>
  <c r="R616" i="1"/>
  <c r="Q616" i="1"/>
  <c r="V615" i="1"/>
  <c r="U615" i="1"/>
  <c r="T615" i="1"/>
  <c r="S615" i="1"/>
  <c r="R615" i="1"/>
  <c r="Q615" i="1"/>
  <c r="V614" i="1"/>
  <c r="U614" i="1"/>
  <c r="T614" i="1"/>
  <c r="S614" i="1"/>
  <c r="R614" i="1"/>
  <c r="Q614" i="1"/>
  <c r="V613" i="1"/>
  <c r="U613" i="1"/>
  <c r="T613" i="1"/>
  <c r="S613" i="1"/>
  <c r="R613" i="1"/>
  <c r="Q613" i="1"/>
  <c r="V612" i="1"/>
  <c r="U612" i="1"/>
  <c r="T612" i="1"/>
  <c r="S612" i="1"/>
  <c r="R612" i="1"/>
  <c r="Q612" i="1"/>
  <c r="V611" i="1"/>
  <c r="U611" i="1"/>
  <c r="T611" i="1"/>
  <c r="S611" i="1"/>
  <c r="R611" i="1"/>
  <c r="Q611" i="1"/>
  <c r="S610" i="1"/>
  <c r="R610" i="1"/>
  <c r="Q610" i="1"/>
  <c r="V609" i="1"/>
  <c r="U609" i="1"/>
  <c r="T609" i="1"/>
  <c r="S609" i="1"/>
  <c r="R609" i="1"/>
  <c r="Q609" i="1"/>
  <c r="S608" i="1"/>
  <c r="R608" i="1"/>
  <c r="Q608" i="1"/>
  <c r="S607" i="1"/>
  <c r="R607" i="1"/>
  <c r="Q607" i="1"/>
  <c r="V606" i="1"/>
  <c r="U606" i="1"/>
  <c r="T606" i="1"/>
  <c r="S606" i="1"/>
  <c r="R606" i="1"/>
  <c r="Q606" i="1"/>
  <c r="V605" i="1"/>
  <c r="U605" i="1"/>
  <c r="T605" i="1"/>
  <c r="S605" i="1"/>
  <c r="R605" i="1"/>
  <c r="Q605" i="1"/>
  <c r="V604" i="1"/>
  <c r="U604" i="1"/>
  <c r="T604" i="1"/>
  <c r="S604" i="1"/>
  <c r="R604" i="1"/>
  <c r="Q604" i="1"/>
  <c r="V603" i="1"/>
  <c r="U603" i="1"/>
  <c r="T603" i="1"/>
  <c r="S603" i="1"/>
  <c r="R603" i="1"/>
  <c r="Q603" i="1"/>
  <c r="V602" i="1"/>
  <c r="U602" i="1"/>
  <c r="T602" i="1"/>
  <c r="S602" i="1"/>
  <c r="R602" i="1"/>
  <c r="Q602" i="1"/>
  <c r="V601" i="1"/>
  <c r="U601" i="1"/>
  <c r="T601" i="1"/>
  <c r="S601" i="1"/>
  <c r="R601" i="1"/>
  <c r="Q601" i="1"/>
  <c r="V600" i="1"/>
  <c r="U600" i="1"/>
  <c r="T600" i="1"/>
  <c r="S600" i="1"/>
  <c r="R600" i="1"/>
  <c r="Q600" i="1"/>
  <c r="V599" i="1"/>
  <c r="U599" i="1"/>
  <c r="T599" i="1"/>
  <c r="S599" i="1"/>
  <c r="R599" i="1"/>
  <c r="Q599" i="1"/>
  <c r="V598" i="1"/>
  <c r="U598" i="1"/>
  <c r="T598" i="1"/>
  <c r="S598" i="1"/>
  <c r="R598" i="1"/>
  <c r="Q598" i="1"/>
  <c r="V597" i="1"/>
  <c r="U597" i="1"/>
  <c r="T597" i="1"/>
  <c r="S597" i="1"/>
  <c r="R597" i="1"/>
  <c r="Q597" i="1"/>
  <c r="V596" i="1"/>
  <c r="U596" i="1"/>
  <c r="T596" i="1"/>
  <c r="S596" i="1"/>
  <c r="R596" i="1"/>
  <c r="Q596" i="1"/>
  <c r="V595" i="1"/>
  <c r="U595" i="1"/>
  <c r="T595" i="1"/>
  <c r="S595" i="1"/>
  <c r="R595" i="1"/>
  <c r="Q595" i="1"/>
  <c r="V594" i="1"/>
  <c r="U594" i="1"/>
  <c r="T594" i="1"/>
  <c r="S594" i="1"/>
  <c r="R594" i="1"/>
  <c r="Q594" i="1"/>
  <c r="V593" i="1"/>
  <c r="U593" i="1"/>
  <c r="T593" i="1"/>
  <c r="S593" i="1"/>
  <c r="R593" i="1"/>
  <c r="Q593" i="1"/>
  <c r="V592" i="1"/>
  <c r="U592" i="1"/>
  <c r="T592" i="1"/>
  <c r="S592" i="1"/>
  <c r="R592" i="1"/>
  <c r="Q592" i="1"/>
  <c r="V591" i="1"/>
  <c r="U591" i="1"/>
  <c r="T591" i="1"/>
  <c r="S591" i="1"/>
  <c r="R591" i="1"/>
  <c r="Q591" i="1"/>
  <c r="V590" i="1"/>
  <c r="U590" i="1"/>
  <c r="T590" i="1"/>
  <c r="S590" i="1"/>
  <c r="R590" i="1"/>
  <c r="Q590" i="1"/>
  <c r="V589" i="1"/>
  <c r="U589" i="1"/>
  <c r="T589" i="1"/>
  <c r="S589" i="1"/>
  <c r="R589" i="1"/>
  <c r="Q589" i="1"/>
  <c r="V588" i="1"/>
  <c r="U588" i="1"/>
  <c r="T588" i="1"/>
  <c r="S588" i="1"/>
  <c r="R588" i="1"/>
  <c r="Q588" i="1"/>
  <c r="V587" i="1"/>
  <c r="U587" i="1"/>
  <c r="T587" i="1"/>
  <c r="S587" i="1"/>
  <c r="R587" i="1"/>
  <c r="Q587" i="1"/>
  <c r="V586" i="1"/>
  <c r="U586" i="1"/>
  <c r="T586" i="1"/>
  <c r="S586" i="1"/>
  <c r="R586" i="1"/>
  <c r="Q586" i="1"/>
  <c r="V585" i="1"/>
  <c r="U585" i="1"/>
  <c r="T585" i="1"/>
  <c r="S585" i="1"/>
  <c r="R585" i="1"/>
  <c r="Q585" i="1"/>
  <c r="V584" i="1"/>
  <c r="U584" i="1"/>
  <c r="T584" i="1"/>
  <c r="S584" i="1"/>
  <c r="R584" i="1"/>
  <c r="Q584" i="1"/>
  <c r="V583" i="1"/>
  <c r="U583" i="1"/>
  <c r="T583" i="1"/>
  <c r="S583" i="1"/>
  <c r="R583" i="1"/>
  <c r="Q583" i="1"/>
  <c r="V582" i="1"/>
  <c r="U582" i="1"/>
  <c r="T582" i="1"/>
  <c r="S582" i="1"/>
  <c r="R582" i="1"/>
  <c r="Q582" i="1"/>
  <c r="V581" i="1"/>
  <c r="U581" i="1"/>
  <c r="T581" i="1"/>
  <c r="S581" i="1"/>
  <c r="R581" i="1"/>
  <c r="Q581" i="1"/>
  <c r="V580" i="1"/>
  <c r="U580" i="1"/>
  <c r="T580" i="1"/>
  <c r="S580" i="1"/>
  <c r="R580" i="1"/>
  <c r="Q580" i="1"/>
  <c r="V579" i="1"/>
  <c r="U579" i="1"/>
  <c r="T579" i="1"/>
  <c r="S579" i="1"/>
  <c r="R579" i="1"/>
  <c r="Q579" i="1"/>
  <c r="V578" i="1"/>
  <c r="U578" i="1"/>
  <c r="T578" i="1"/>
  <c r="S578" i="1"/>
  <c r="R578" i="1"/>
  <c r="Q578" i="1"/>
  <c r="V577" i="1"/>
  <c r="U577" i="1"/>
  <c r="T577" i="1"/>
  <c r="S577" i="1"/>
  <c r="R577" i="1"/>
  <c r="Q577" i="1"/>
  <c r="V576" i="1"/>
  <c r="U576" i="1"/>
  <c r="T576" i="1"/>
  <c r="S576" i="1"/>
  <c r="R576" i="1"/>
  <c r="Q576" i="1"/>
  <c r="S575" i="1"/>
  <c r="R575" i="1"/>
  <c r="Q575" i="1"/>
  <c r="V574" i="1"/>
  <c r="U574" i="1"/>
  <c r="T574" i="1"/>
  <c r="S574" i="1"/>
  <c r="R574" i="1"/>
  <c r="Q574" i="1"/>
  <c r="V573" i="1"/>
  <c r="U573" i="1"/>
  <c r="T573" i="1"/>
  <c r="S573" i="1"/>
  <c r="R573" i="1"/>
  <c r="Q573" i="1"/>
  <c r="V572" i="1"/>
  <c r="U572" i="1"/>
  <c r="T572" i="1"/>
  <c r="S572" i="1"/>
  <c r="R572" i="1"/>
  <c r="Q572" i="1"/>
  <c r="V571" i="1"/>
  <c r="U571" i="1"/>
  <c r="T571" i="1"/>
  <c r="S571" i="1"/>
  <c r="R571" i="1"/>
  <c r="Q571" i="1"/>
  <c r="V570" i="1"/>
  <c r="U570" i="1"/>
  <c r="T570" i="1"/>
  <c r="S570" i="1"/>
  <c r="R570" i="1"/>
  <c r="Q570" i="1"/>
  <c r="V569" i="1"/>
  <c r="U569" i="1"/>
  <c r="T569" i="1"/>
  <c r="S569" i="1"/>
  <c r="R569" i="1"/>
  <c r="Q569" i="1"/>
  <c r="V568" i="1"/>
  <c r="U568" i="1"/>
  <c r="T568" i="1"/>
  <c r="S568" i="1"/>
  <c r="R568" i="1"/>
  <c r="Q568" i="1"/>
  <c r="V567" i="1"/>
  <c r="U567" i="1"/>
  <c r="T567" i="1"/>
  <c r="S567" i="1"/>
  <c r="R567" i="1"/>
  <c r="Q567" i="1"/>
  <c r="V566" i="1"/>
  <c r="U566" i="1"/>
  <c r="T566" i="1"/>
  <c r="S566" i="1"/>
  <c r="R566" i="1"/>
  <c r="Q566" i="1"/>
  <c r="V565" i="1"/>
  <c r="U565" i="1"/>
  <c r="T565" i="1"/>
  <c r="S565" i="1"/>
  <c r="R565" i="1"/>
  <c r="Q565" i="1"/>
  <c r="V564" i="1"/>
  <c r="U564" i="1"/>
  <c r="T564" i="1"/>
  <c r="S564" i="1"/>
  <c r="R564" i="1"/>
  <c r="Q564" i="1"/>
  <c r="V563" i="1"/>
  <c r="U563" i="1"/>
  <c r="T563" i="1"/>
  <c r="S563" i="1"/>
  <c r="R563" i="1"/>
  <c r="Q563" i="1"/>
  <c r="S562" i="1"/>
  <c r="R562" i="1"/>
  <c r="Q562" i="1"/>
  <c r="S561" i="1"/>
  <c r="R561" i="1"/>
  <c r="Q561" i="1"/>
  <c r="S560" i="1"/>
  <c r="R560" i="1"/>
  <c r="Q560" i="1"/>
  <c r="V559" i="1"/>
  <c r="U559" i="1"/>
  <c r="T559" i="1"/>
  <c r="S559" i="1"/>
  <c r="R559" i="1"/>
  <c r="Q559" i="1"/>
  <c r="V558" i="1"/>
  <c r="U558" i="1"/>
  <c r="T558" i="1"/>
  <c r="S558" i="1"/>
  <c r="R558" i="1"/>
  <c r="Q558" i="1"/>
  <c r="V557" i="1"/>
  <c r="U557" i="1"/>
  <c r="T557" i="1"/>
  <c r="S557" i="1"/>
  <c r="R557" i="1"/>
  <c r="Q557" i="1"/>
  <c r="V556" i="1"/>
  <c r="U556" i="1"/>
  <c r="T556" i="1"/>
  <c r="S556" i="1"/>
  <c r="R556" i="1"/>
  <c r="Q556" i="1"/>
  <c r="V555" i="1"/>
  <c r="U555" i="1"/>
  <c r="T555" i="1"/>
  <c r="S555" i="1"/>
  <c r="R555" i="1"/>
  <c r="Q555" i="1"/>
  <c r="V554" i="1"/>
  <c r="U554" i="1"/>
  <c r="T554" i="1"/>
  <c r="S554" i="1"/>
  <c r="R554" i="1"/>
  <c r="Q554" i="1"/>
  <c r="V553" i="1"/>
  <c r="U553" i="1"/>
  <c r="T553" i="1"/>
  <c r="S553" i="1"/>
  <c r="R553" i="1"/>
  <c r="Q553" i="1"/>
  <c r="V552" i="1"/>
  <c r="U552" i="1"/>
  <c r="T552" i="1"/>
  <c r="S552" i="1"/>
  <c r="R552" i="1"/>
  <c r="Q552" i="1"/>
  <c r="V551" i="1"/>
  <c r="U551" i="1"/>
  <c r="T551" i="1"/>
  <c r="S551" i="1"/>
  <c r="R551" i="1"/>
  <c r="Q551" i="1"/>
  <c r="V550" i="1"/>
  <c r="U550" i="1"/>
  <c r="T550" i="1"/>
  <c r="S550" i="1"/>
  <c r="R550" i="1"/>
  <c r="Q550" i="1"/>
  <c r="V549" i="1"/>
  <c r="U549" i="1"/>
  <c r="T549" i="1"/>
  <c r="S549" i="1"/>
  <c r="R549" i="1"/>
  <c r="Q549" i="1"/>
  <c r="S548" i="1"/>
  <c r="R548" i="1"/>
  <c r="Q548" i="1"/>
  <c r="S547" i="1"/>
  <c r="R547" i="1"/>
  <c r="Q547" i="1"/>
  <c r="V546" i="1"/>
  <c r="U546" i="1"/>
  <c r="T546" i="1"/>
  <c r="S546" i="1"/>
  <c r="R546" i="1"/>
  <c r="Q546" i="1"/>
  <c r="V545" i="1"/>
  <c r="U545" i="1"/>
  <c r="T545" i="1"/>
  <c r="S545" i="1"/>
  <c r="R545" i="1"/>
  <c r="Q545" i="1"/>
  <c r="V544" i="1"/>
  <c r="U544" i="1"/>
  <c r="T544" i="1"/>
  <c r="S544" i="1"/>
  <c r="R544" i="1"/>
  <c r="Q544" i="1"/>
  <c r="V543" i="1"/>
  <c r="U543" i="1"/>
  <c r="T543" i="1"/>
  <c r="S543" i="1"/>
  <c r="R543" i="1"/>
  <c r="Q543" i="1"/>
  <c r="S542" i="1"/>
  <c r="R542" i="1"/>
  <c r="Q542" i="1"/>
  <c r="V541" i="1"/>
  <c r="U541" i="1"/>
  <c r="T541" i="1"/>
  <c r="S541" i="1"/>
  <c r="R541" i="1"/>
  <c r="Q541" i="1"/>
  <c r="V540" i="1"/>
  <c r="U540" i="1"/>
  <c r="T540" i="1"/>
  <c r="S540" i="1"/>
  <c r="R540" i="1"/>
  <c r="Q540" i="1"/>
  <c r="V539" i="1"/>
  <c r="U539" i="1"/>
  <c r="T539" i="1"/>
  <c r="S539" i="1"/>
  <c r="R539" i="1"/>
  <c r="Q539" i="1"/>
  <c r="V538" i="1"/>
  <c r="U538" i="1"/>
  <c r="T538" i="1"/>
  <c r="S538" i="1"/>
  <c r="R538" i="1"/>
  <c r="Q538" i="1"/>
  <c r="V537" i="1"/>
  <c r="U537" i="1"/>
  <c r="T537" i="1"/>
  <c r="S537" i="1"/>
  <c r="R537" i="1"/>
  <c r="Q537" i="1"/>
  <c r="V536" i="1"/>
  <c r="U536" i="1"/>
  <c r="T536" i="1"/>
  <c r="S536" i="1"/>
  <c r="R536" i="1"/>
  <c r="Q536" i="1"/>
  <c r="V535" i="1"/>
  <c r="U535" i="1"/>
  <c r="T535" i="1"/>
  <c r="S535" i="1"/>
  <c r="R535" i="1"/>
  <c r="Q535" i="1"/>
  <c r="V534" i="1"/>
  <c r="U534" i="1"/>
  <c r="T534" i="1"/>
  <c r="S534" i="1"/>
  <c r="R534" i="1"/>
  <c r="Q534" i="1"/>
  <c r="V533" i="1"/>
  <c r="U533" i="1"/>
  <c r="T533" i="1"/>
  <c r="S533" i="1"/>
  <c r="R533" i="1"/>
  <c r="Q533" i="1"/>
  <c r="V532" i="1"/>
  <c r="U532" i="1"/>
  <c r="T532" i="1"/>
  <c r="S532" i="1"/>
  <c r="R532" i="1"/>
  <c r="Q532" i="1"/>
  <c r="V531" i="1"/>
  <c r="U531" i="1"/>
  <c r="T531" i="1"/>
  <c r="S531" i="1"/>
  <c r="R531" i="1"/>
  <c r="Q531" i="1"/>
  <c r="T530" i="1"/>
  <c r="S530" i="1"/>
  <c r="R530" i="1"/>
  <c r="Q530" i="1"/>
  <c r="V529" i="1"/>
  <c r="U529" i="1"/>
  <c r="T529" i="1"/>
  <c r="S529" i="1"/>
  <c r="R529" i="1"/>
  <c r="Q529" i="1"/>
  <c r="T528" i="1"/>
  <c r="S528" i="1"/>
  <c r="R528" i="1"/>
  <c r="Q528" i="1"/>
  <c r="T527" i="1"/>
  <c r="S527" i="1"/>
  <c r="R527" i="1"/>
  <c r="Q527" i="1"/>
  <c r="T526" i="1"/>
  <c r="S526" i="1"/>
  <c r="R526" i="1"/>
  <c r="Q526" i="1"/>
  <c r="V525" i="1"/>
  <c r="U525" i="1"/>
  <c r="T525" i="1"/>
  <c r="S525" i="1"/>
  <c r="R525" i="1"/>
  <c r="Q525" i="1"/>
  <c r="V524" i="1"/>
  <c r="U524" i="1"/>
  <c r="T524" i="1"/>
  <c r="S524" i="1"/>
  <c r="R524" i="1"/>
  <c r="Q524" i="1"/>
  <c r="V523" i="1"/>
  <c r="U523" i="1"/>
  <c r="T523" i="1"/>
  <c r="S523" i="1"/>
  <c r="R523" i="1"/>
  <c r="Q523" i="1"/>
  <c r="V522" i="1"/>
  <c r="U522" i="1"/>
  <c r="T522" i="1"/>
  <c r="S522" i="1"/>
  <c r="R522" i="1"/>
  <c r="Q522" i="1"/>
  <c r="V521" i="1"/>
  <c r="U521" i="1"/>
  <c r="T521" i="1"/>
  <c r="S521" i="1"/>
  <c r="R521" i="1"/>
  <c r="Q521" i="1"/>
  <c r="V520" i="1"/>
  <c r="U520" i="1"/>
  <c r="T520" i="1"/>
  <c r="S520" i="1"/>
  <c r="R520" i="1"/>
  <c r="Q520" i="1"/>
  <c r="V519" i="1"/>
  <c r="U519" i="1"/>
  <c r="T519" i="1"/>
  <c r="S519" i="1"/>
  <c r="R519" i="1"/>
  <c r="Q519" i="1"/>
  <c r="V518" i="1"/>
  <c r="U518" i="1"/>
  <c r="T518" i="1"/>
  <c r="S518" i="1"/>
  <c r="R518" i="1"/>
  <c r="Q518" i="1"/>
  <c r="V517" i="1"/>
  <c r="U517" i="1"/>
  <c r="T517" i="1"/>
  <c r="S517" i="1"/>
  <c r="R517" i="1"/>
  <c r="Q517" i="1"/>
  <c r="V516" i="1"/>
  <c r="U516" i="1"/>
  <c r="T516" i="1"/>
  <c r="S516" i="1"/>
  <c r="R516" i="1"/>
  <c r="Q516" i="1"/>
  <c r="V515" i="1"/>
  <c r="U515" i="1"/>
  <c r="T515" i="1"/>
  <c r="S515" i="1"/>
  <c r="R515" i="1"/>
  <c r="Q515" i="1"/>
  <c r="V514" i="1"/>
  <c r="U514" i="1"/>
  <c r="T514" i="1"/>
  <c r="S514" i="1"/>
  <c r="R514" i="1"/>
  <c r="Q514" i="1"/>
  <c r="V513" i="1"/>
  <c r="U513" i="1"/>
  <c r="T513" i="1"/>
  <c r="S513" i="1"/>
  <c r="Q513" i="1"/>
  <c r="T512" i="1"/>
  <c r="S512" i="1"/>
  <c r="Q512" i="1"/>
  <c r="U511" i="1"/>
  <c r="T511" i="1"/>
  <c r="S511" i="1"/>
  <c r="Q511" i="1"/>
  <c r="V510" i="1"/>
  <c r="U510" i="1"/>
  <c r="T510" i="1"/>
  <c r="S510" i="1"/>
  <c r="R510" i="1"/>
  <c r="Q510" i="1"/>
  <c r="V509" i="1"/>
  <c r="U509" i="1"/>
  <c r="T509" i="1"/>
  <c r="S509" i="1"/>
  <c r="R509" i="1"/>
  <c r="Q509" i="1"/>
  <c r="V508" i="1"/>
  <c r="U508" i="1"/>
  <c r="T508" i="1"/>
  <c r="S508" i="1"/>
  <c r="R508" i="1"/>
  <c r="Q508" i="1"/>
  <c r="V507" i="1"/>
  <c r="U507" i="1"/>
  <c r="T507" i="1"/>
  <c r="S507" i="1"/>
  <c r="R507" i="1"/>
  <c r="Q507" i="1"/>
  <c r="V506" i="1"/>
  <c r="U506" i="1"/>
  <c r="T506" i="1"/>
  <c r="S506" i="1"/>
  <c r="R506" i="1"/>
  <c r="Q506" i="1"/>
  <c r="U505" i="1"/>
  <c r="T505" i="1"/>
  <c r="S505" i="1"/>
  <c r="R505" i="1"/>
  <c r="Q505" i="1"/>
  <c r="V504" i="1"/>
  <c r="U504" i="1"/>
  <c r="T504" i="1"/>
  <c r="S504" i="1"/>
  <c r="R504" i="1"/>
  <c r="Q504" i="1"/>
  <c r="V503" i="1"/>
  <c r="U503" i="1"/>
  <c r="T503" i="1"/>
  <c r="S503" i="1"/>
  <c r="R503" i="1"/>
  <c r="Q503" i="1"/>
  <c r="V502" i="1"/>
  <c r="U502" i="1"/>
  <c r="T502" i="1"/>
  <c r="S502" i="1"/>
  <c r="R502" i="1"/>
  <c r="Q502" i="1"/>
  <c r="V501" i="1"/>
  <c r="U501" i="1"/>
  <c r="T501" i="1"/>
  <c r="S501" i="1"/>
  <c r="R501" i="1"/>
  <c r="Q501" i="1"/>
  <c r="V500" i="1"/>
  <c r="U500" i="1"/>
  <c r="T500" i="1"/>
  <c r="S500" i="1"/>
  <c r="R500" i="1"/>
  <c r="Q500" i="1"/>
  <c r="V499" i="1"/>
  <c r="U499" i="1"/>
  <c r="T499" i="1"/>
  <c r="S499" i="1"/>
  <c r="R499" i="1"/>
  <c r="Q499" i="1"/>
  <c r="V498" i="1"/>
  <c r="U498" i="1"/>
  <c r="T498" i="1"/>
  <c r="S498" i="1"/>
  <c r="R498" i="1"/>
  <c r="Q498" i="1"/>
  <c r="V497" i="1"/>
  <c r="U497" i="1"/>
  <c r="T497" i="1"/>
  <c r="S497" i="1"/>
  <c r="R497" i="1"/>
  <c r="Q497" i="1"/>
  <c r="U496" i="1"/>
  <c r="T496" i="1"/>
  <c r="S496" i="1"/>
  <c r="Q496" i="1"/>
  <c r="V495" i="1"/>
  <c r="U495" i="1"/>
  <c r="T495" i="1"/>
  <c r="S495" i="1"/>
  <c r="R495" i="1"/>
  <c r="Q495" i="1"/>
  <c r="V494" i="1"/>
  <c r="U494" i="1"/>
  <c r="T494" i="1"/>
  <c r="S494" i="1"/>
  <c r="R494" i="1"/>
  <c r="Q494" i="1"/>
  <c r="V493" i="1"/>
  <c r="U493" i="1"/>
  <c r="T493" i="1"/>
  <c r="S493" i="1"/>
  <c r="R493" i="1"/>
  <c r="Q493" i="1"/>
  <c r="U492" i="1"/>
  <c r="T492" i="1"/>
  <c r="S492" i="1"/>
  <c r="R492" i="1"/>
  <c r="Q492" i="1"/>
  <c r="V491" i="1"/>
  <c r="U491" i="1"/>
  <c r="T491" i="1"/>
  <c r="S491" i="1"/>
  <c r="R491" i="1"/>
  <c r="Q491" i="1"/>
  <c r="V490" i="1"/>
  <c r="U490" i="1"/>
  <c r="T490" i="1"/>
  <c r="S490" i="1"/>
  <c r="R490" i="1"/>
  <c r="Q490" i="1"/>
  <c r="V489" i="1"/>
  <c r="U489" i="1"/>
  <c r="T489" i="1"/>
  <c r="S489" i="1"/>
  <c r="R489" i="1"/>
  <c r="Q489" i="1"/>
  <c r="U488" i="1"/>
  <c r="T488" i="1"/>
  <c r="S488" i="1"/>
  <c r="R488" i="1"/>
  <c r="Q488" i="1"/>
  <c r="V487" i="1"/>
  <c r="U487" i="1"/>
  <c r="T487" i="1"/>
  <c r="S487" i="1"/>
  <c r="R487" i="1"/>
  <c r="Q487" i="1"/>
  <c r="V486" i="1"/>
  <c r="U486" i="1"/>
  <c r="T486" i="1"/>
  <c r="S486" i="1"/>
  <c r="R486" i="1"/>
  <c r="Q486" i="1"/>
  <c r="V485" i="1"/>
  <c r="U485" i="1"/>
  <c r="T485" i="1"/>
  <c r="S485" i="1"/>
  <c r="R485" i="1"/>
  <c r="Q485" i="1"/>
  <c r="V484" i="1"/>
  <c r="U484" i="1"/>
  <c r="T484" i="1"/>
  <c r="S484" i="1"/>
  <c r="R484" i="1"/>
  <c r="Q484" i="1"/>
  <c r="V483" i="1"/>
  <c r="U483" i="1"/>
  <c r="T483" i="1"/>
  <c r="S483" i="1"/>
  <c r="R483" i="1"/>
  <c r="Q483" i="1"/>
  <c r="V482" i="1"/>
  <c r="U482" i="1"/>
  <c r="T482" i="1"/>
  <c r="S482" i="1"/>
  <c r="R482" i="1"/>
  <c r="Q482" i="1"/>
  <c r="V481" i="1"/>
  <c r="U481" i="1"/>
  <c r="T481" i="1"/>
  <c r="S481" i="1"/>
  <c r="R481" i="1"/>
  <c r="Q481" i="1"/>
  <c r="U480" i="1"/>
  <c r="T480" i="1"/>
  <c r="S480" i="1"/>
  <c r="R480" i="1"/>
  <c r="Q480" i="1"/>
  <c r="V479" i="1"/>
  <c r="U479" i="1"/>
  <c r="T479" i="1"/>
  <c r="S479" i="1"/>
  <c r="R479" i="1"/>
  <c r="Q479" i="1"/>
  <c r="U478" i="1"/>
  <c r="T478" i="1"/>
  <c r="S478" i="1"/>
  <c r="R478" i="1"/>
  <c r="Q478" i="1"/>
  <c r="V477" i="1"/>
  <c r="U477" i="1"/>
  <c r="T477" i="1"/>
  <c r="S477" i="1"/>
  <c r="R477" i="1"/>
  <c r="Q477" i="1"/>
  <c r="U476" i="1"/>
  <c r="T476" i="1"/>
  <c r="S476" i="1"/>
  <c r="R476" i="1"/>
  <c r="Q476" i="1"/>
  <c r="U475" i="1"/>
  <c r="T475" i="1"/>
  <c r="S475" i="1"/>
  <c r="Q475" i="1"/>
  <c r="V474" i="1"/>
  <c r="U474" i="1"/>
  <c r="T474" i="1"/>
  <c r="S474" i="1"/>
  <c r="R474" i="1"/>
  <c r="Q474" i="1"/>
  <c r="U473" i="1"/>
  <c r="T473" i="1"/>
  <c r="S473" i="1"/>
  <c r="Q473" i="1"/>
  <c r="U472" i="1"/>
  <c r="T472" i="1"/>
  <c r="S472" i="1"/>
  <c r="Q472" i="1"/>
  <c r="U471" i="1"/>
  <c r="T471" i="1"/>
  <c r="S471" i="1"/>
  <c r="Q471" i="1"/>
  <c r="U470" i="1"/>
  <c r="T470" i="1"/>
  <c r="S470" i="1"/>
  <c r="Q470" i="1"/>
  <c r="V469" i="1"/>
  <c r="U469" i="1"/>
  <c r="T469" i="1"/>
  <c r="S469" i="1"/>
  <c r="R469" i="1"/>
  <c r="Q469" i="1"/>
  <c r="V468" i="1"/>
  <c r="U468" i="1"/>
  <c r="T468" i="1"/>
  <c r="S468" i="1"/>
  <c r="R468" i="1"/>
  <c r="Q468" i="1"/>
  <c r="U467" i="1"/>
  <c r="T467" i="1"/>
  <c r="S467" i="1"/>
  <c r="Q467" i="1"/>
  <c r="U466" i="1"/>
  <c r="T466" i="1"/>
  <c r="S466" i="1"/>
  <c r="Q466" i="1"/>
  <c r="V465" i="1"/>
  <c r="U465" i="1"/>
  <c r="T465" i="1"/>
  <c r="S465" i="1"/>
  <c r="R465" i="1"/>
  <c r="Q465" i="1"/>
  <c r="T464" i="1"/>
  <c r="S464" i="1"/>
  <c r="R464" i="1"/>
  <c r="Q464" i="1"/>
  <c r="V463" i="1"/>
  <c r="U463" i="1"/>
  <c r="T463" i="1"/>
  <c r="S463" i="1"/>
  <c r="R463" i="1"/>
  <c r="Q463" i="1"/>
  <c r="V462" i="1"/>
  <c r="U462" i="1"/>
  <c r="T462" i="1"/>
  <c r="S462" i="1"/>
  <c r="R462" i="1"/>
  <c r="Q462" i="1"/>
  <c r="U461" i="1"/>
  <c r="T461" i="1"/>
  <c r="S461" i="1"/>
  <c r="Q461" i="1"/>
  <c r="V460" i="1"/>
  <c r="U460" i="1"/>
  <c r="T460" i="1"/>
  <c r="S460" i="1"/>
  <c r="R460" i="1"/>
  <c r="Q460" i="1"/>
  <c r="V459" i="1"/>
  <c r="U459" i="1"/>
  <c r="T459" i="1"/>
  <c r="S459" i="1"/>
  <c r="R459" i="1"/>
  <c r="Q459" i="1"/>
  <c r="U458" i="1"/>
  <c r="T458" i="1"/>
  <c r="S458" i="1"/>
  <c r="R458" i="1"/>
  <c r="Q458" i="1"/>
  <c r="U457" i="1"/>
  <c r="T457" i="1"/>
  <c r="S457" i="1"/>
  <c r="R457" i="1"/>
  <c r="Q457" i="1"/>
  <c r="U456" i="1"/>
  <c r="T456" i="1"/>
  <c r="S456" i="1"/>
  <c r="Q456" i="1"/>
  <c r="U455" i="1"/>
  <c r="T455" i="1"/>
  <c r="S455" i="1"/>
  <c r="R455" i="1"/>
  <c r="Q455" i="1"/>
  <c r="V454" i="1"/>
  <c r="U454" i="1"/>
  <c r="T454" i="1"/>
  <c r="S454" i="1"/>
  <c r="R454" i="1"/>
  <c r="Q454" i="1"/>
  <c r="U453" i="1"/>
  <c r="T453" i="1"/>
  <c r="S453" i="1"/>
  <c r="R453" i="1"/>
  <c r="Q453" i="1"/>
  <c r="U452" i="1"/>
  <c r="T452" i="1"/>
  <c r="S452" i="1"/>
  <c r="Q452" i="1"/>
  <c r="V451" i="1"/>
  <c r="U451" i="1"/>
  <c r="T451" i="1"/>
  <c r="S451" i="1"/>
  <c r="R451" i="1"/>
  <c r="Q451" i="1"/>
  <c r="U450" i="1"/>
  <c r="T450" i="1"/>
  <c r="S450" i="1"/>
  <c r="Q450" i="1"/>
  <c r="V449" i="1"/>
  <c r="U449" i="1"/>
  <c r="T449" i="1"/>
  <c r="S449" i="1"/>
  <c r="R449" i="1"/>
  <c r="Q449" i="1"/>
  <c r="V448" i="1"/>
  <c r="U448" i="1"/>
  <c r="T448" i="1"/>
  <c r="S448" i="1"/>
  <c r="R448" i="1"/>
  <c r="Q448" i="1"/>
  <c r="V447" i="1"/>
  <c r="U447" i="1"/>
  <c r="T447" i="1"/>
  <c r="S447" i="1"/>
  <c r="R447" i="1"/>
  <c r="Q447" i="1"/>
  <c r="U446" i="1"/>
  <c r="T446" i="1"/>
  <c r="S446" i="1"/>
  <c r="R446" i="1"/>
  <c r="Q446" i="1"/>
  <c r="U445" i="1"/>
  <c r="T445" i="1"/>
  <c r="S445" i="1"/>
  <c r="Q445" i="1"/>
  <c r="U444" i="1"/>
  <c r="T444" i="1"/>
  <c r="S444" i="1"/>
  <c r="R444" i="1"/>
  <c r="Q444" i="1"/>
  <c r="U443" i="1"/>
  <c r="T443" i="1"/>
  <c r="S443" i="1"/>
  <c r="R443" i="1"/>
  <c r="Q443" i="1"/>
  <c r="V442" i="1"/>
  <c r="U442" i="1"/>
  <c r="T442" i="1"/>
  <c r="S442" i="1"/>
  <c r="R442" i="1"/>
  <c r="Q442" i="1"/>
  <c r="V441" i="1"/>
  <c r="U441" i="1"/>
  <c r="T441" i="1"/>
  <c r="S441" i="1"/>
  <c r="R441" i="1"/>
  <c r="Q441" i="1"/>
  <c r="V440" i="1"/>
  <c r="U440" i="1"/>
  <c r="T440" i="1"/>
  <c r="S440" i="1"/>
  <c r="R440" i="1"/>
  <c r="Q440" i="1"/>
  <c r="U439" i="1"/>
  <c r="T439" i="1"/>
  <c r="S439" i="1"/>
  <c r="R439" i="1"/>
  <c r="Q439" i="1"/>
  <c r="U438" i="1"/>
  <c r="T438" i="1"/>
  <c r="S438" i="1"/>
  <c r="Q438" i="1"/>
  <c r="V437" i="1"/>
  <c r="U437" i="1"/>
  <c r="T437" i="1"/>
  <c r="S437" i="1"/>
  <c r="R437" i="1"/>
  <c r="Q437" i="1"/>
  <c r="T436" i="1"/>
  <c r="S436" i="1"/>
  <c r="R436" i="1"/>
  <c r="Q436" i="1"/>
  <c r="V435" i="1"/>
  <c r="U435" i="1"/>
  <c r="T435" i="1"/>
  <c r="S435" i="1"/>
  <c r="R435" i="1"/>
  <c r="Q435" i="1"/>
  <c r="V434" i="1"/>
  <c r="U434" i="1"/>
  <c r="T434" i="1"/>
  <c r="S434" i="1"/>
  <c r="R434" i="1"/>
  <c r="Q434" i="1"/>
  <c r="U433" i="1"/>
  <c r="T433" i="1"/>
  <c r="S433" i="1"/>
  <c r="Q433" i="1"/>
  <c r="V432" i="1"/>
  <c r="U432" i="1"/>
  <c r="T432" i="1"/>
  <c r="S432" i="1"/>
  <c r="R432" i="1"/>
  <c r="Q432" i="1"/>
  <c r="U431" i="1"/>
  <c r="T431" i="1"/>
  <c r="S431" i="1"/>
  <c r="Q431" i="1"/>
  <c r="V430" i="1"/>
  <c r="U430" i="1"/>
  <c r="T430" i="1"/>
  <c r="S430" i="1"/>
  <c r="R430" i="1"/>
  <c r="Q430" i="1"/>
  <c r="U429" i="1"/>
  <c r="T429" i="1"/>
  <c r="S429" i="1"/>
  <c r="R429" i="1"/>
  <c r="Q429" i="1"/>
  <c r="U428" i="1"/>
  <c r="T428" i="1"/>
  <c r="S428" i="1"/>
  <c r="R428" i="1"/>
  <c r="Q428" i="1"/>
  <c r="V427" i="1"/>
  <c r="U427" i="1"/>
  <c r="T427" i="1"/>
  <c r="S427" i="1"/>
  <c r="R427" i="1"/>
  <c r="Q427" i="1"/>
  <c r="T426" i="1"/>
  <c r="S426" i="1"/>
  <c r="R426" i="1"/>
  <c r="Q426" i="1"/>
  <c r="V425" i="1"/>
  <c r="U425" i="1"/>
  <c r="T425" i="1"/>
  <c r="S425" i="1"/>
  <c r="R425" i="1"/>
  <c r="Q425" i="1"/>
  <c r="V424" i="1"/>
  <c r="U424" i="1"/>
  <c r="T424" i="1"/>
  <c r="S424" i="1"/>
  <c r="R424" i="1"/>
  <c r="Q424" i="1"/>
  <c r="V423" i="1"/>
  <c r="U423" i="1"/>
  <c r="T423" i="1"/>
  <c r="S423" i="1"/>
  <c r="R423" i="1"/>
  <c r="Q423" i="1"/>
  <c r="V422" i="1"/>
  <c r="U422" i="1"/>
  <c r="T422" i="1"/>
  <c r="S422" i="1"/>
  <c r="R422" i="1"/>
  <c r="Q422" i="1"/>
  <c r="V421" i="1"/>
  <c r="U421" i="1"/>
  <c r="T421" i="1"/>
  <c r="S421" i="1"/>
  <c r="R421" i="1"/>
  <c r="Q421" i="1"/>
  <c r="U420" i="1"/>
  <c r="T420" i="1"/>
  <c r="S420" i="1"/>
  <c r="R420" i="1"/>
  <c r="Q420" i="1"/>
  <c r="V419" i="1"/>
  <c r="U419" i="1"/>
  <c r="T419" i="1"/>
  <c r="S419" i="1"/>
  <c r="R419" i="1"/>
  <c r="Q419" i="1"/>
  <c r="V418" i="1"/>
  <c r="U418" i="1"/>
  <c r="T418" i="1"/>
  <c r="S418" i="1"/>
  <c r="R418" i="1"/>
  <c r="Q418" i="1"/>
  <c r="V417" i="1"/>
  <c r="U417" i="1"/>
  <c r="T417" i="1"/>
  <c r="S417" i="1"/>
  <c r="R417" i="1"/>
  <c r="Q417" i="1"/>
  <c r="V416" i="1"/>
  <c r="U416" i="1"/>
  <c r="T416" i="1"/>
  <c r="S416" i="1"/>
  <c r="R416" i="1"/>
  <c r="Q416" i="1"/>
  <c r="V415" i="1"/>
  <c r="U415" i="1"/>
  <c r="T415" i="1"/>
  <c r="S415" i="1"/>
  <c r="R415" i="1"/>
  <c r="Q415" i="1"/>
  <c r="V414" i="1"/>
  <c r="U414" i="1"/>
  <c r="T414" i="1"/>
  <c r="S414" i="1"/>
  <c r="Q414" i="1"/>
  <c r="U413" i="1"/>
  <c r="T413" i="1"/>
  <c r="S413" i="1"/>
  <c r="R413" i="1"/>
  <c r="Q413" i="1"/>
  <c r="V412" i="1"/>
  <c r="U412" i="1"/>
  <c r="T412" i="1"/>
  <c r="S412" i="1"/>
  <c r="R412" i="1"/>
  <c r="Q412" i="1"/>
  <c r="U411" i="1"/>
  <c r="T411" i="1"/>
  <c r="S411" i="1"/>
  <c r="Q411" i="1"/>
  <c r="U410" i="1"/>
  <c r="T410" i="1"/>
  <c r="S410" i="1"/>
  <c r="R410" i="1"/>
  <c r="Q410" i="1"/>
  <c r="V409" i="1"/>
  <c r="U409" i="1"/>
  <c r="T409" i="1"/>
  <c r="S409" i="1"/>
  <c r="R409" i="1"/>
  <c r="Q409" i="1"/>
  <c r="V408" i="1"/>
  <c r="U408" i="1"/>
  <c r="T408" i="1"/>
  <c r="S408" i="1"/>
  <c r="R408" i="1"/>
  <c r="Q408" i="1"/>
  <c r="V407" i="1"/>
  <c r="U407" i="1"/>
  <c r="T407" i="1"/>
  <c r="S407" i="1"/>
  <c r="R407" i="1"/>
  <c r="Q407" i="1"/>
  <c r="V406" i="1"/>
  <c r="U406" i="1"/>
  <c r="T406" i="1"/>
  <c r="S406" i="1"/>
  <c r="R406" i="1"/>
  <c r="Q406" i="1"/>
  <c r="V405" i="1"/>
  <c r="U405" i="1"/>
  <c r="T405" i="1"/>
  <c r="S405" i="1"/>
  <c r="R405" i="1"/>
  <c r="Q405" i="1"/>
  <c r="V404" i="1"/>
  <c r="U404" i="1"/>
  <c r="T404" i="1"/>
  <c r="S404" i="1"/>
  <c r="R404" i="1"/>
  <c r="Q404" i="1"/>
  <c r="U403" i="1"/>
  <c r="T403" i="1"/>
  <c r="S403" i="1"/>
  <c r="Q403" i="1"/>
  <c r="V402" i="1"/>
  <c r="U402" i="1"/>
  <c r="T402" i="1"/>
  <c r="S402" i="1"/>
  <c r="Q402" i="1"/>
  <c r="V401" i="1"/>
  <c r="U401" i="1"/>
  <c r="T401" i="1"/>
  <c r="S401" i="1"/>
  <c r="R401" i="1"/>
  <c r="Q401" i="1"/>
  <c r="V400" i="1"/>
  <c r="U400" i="1"/>
  <c r="T400" i="1"/>
  <c r="S400" i="1"/>
  <c r="R400" i="1"/>
  <c r="Q400" i="1"/>
  <c r="V399" i="1"/>
  <c r="U399" i="1"/>
  <c r="T399" i="1"/>
  <c r="S399" i="1"/>
  <c r="R399" i="1"/>
  <c r="Q399" i="1"/>
  <c r="V398" i="1"/>
  <c r="U398" i="1"/>
  <c r="T398" i="1"/>
  <c r="S398" i="1"/>
  <c r="R398" i="1"/>
  <c r="Q398" i="1"/>
  <c r="V397" i="1"/>
  <c r="U397" i="1"/>
  <c r="T397" i="1"/>
  <c r="S397" i="1"/>
  <c r="R397" i="1"/>
  <c r="Q397" i="1"/>
  <c r="V396" i="1"/>
  <c r="U396" i="1"/>
  <c r="T396" i="1"/>
  <c r="S396" i="1"/>
  <c r="R396" i="1"/>
  <c r="Q396" i="1"/>
  <c r="V395" i="1"/>
  <c r="U395" i="1"/>
  <c r="T395" i="1"/>
  <c r="S395" i="1"/>
  <c r="R395" i="1"/>
  <c r="Q395" i="1"/>
  <c r="V394" i="1"/>
  <c r="U394" i="1"/>
  <c r="T394" i="1"/>
  <c r="S394" i="1"/>
  <c r="R394" i="1"/>
  <c r="Q394" i="1"/>
  <c r="V393" i="1"/>
  <c r="U393" i="1"/>
  <c r="T393" i="1"/>
  <c r="S393" i="1"/>
  <c r="R393" i="1"/>
  <c r="Q393" i="1"/>
  <c r="V392" i="1"/>
  <c r="U392" i="1"/>
  <c r="T392" i="1"/>
  <c r="S392" i="1"/>
  <c r="R392" i="1"/>
  <c r="Q392" i="1"/>
  <c r="U391" i="1"/>
  <c r="T391" i="1"/>
  <c r="S391" i="1"/>
  <c r="R391" i="1"/>
  <c r="Q391" i="1"/>
  <c r="V390" i="1"/>
  <c r="U390" i="1"/>
  <c r="T390" i="1"/>
  <c r="S390" i="1"/>
  <c r="R390" i="1"/>
  <c r="Q390" i="1"/>
  <c r="V389" i="1"/>
  <c r="U389" i="1"/>
  <c r="T389" i="1"/>
  <c r="S389" i="1"/>
  <c r="R389" i="1"/>
  <c r="Q389" i="1"/>
  <c r="V388" i="1"/>
  <c r="U388" i="1"/>
  <c r="T388" i="1"/>
  <c r="S388" i="1"/>
  <c r="R388" i="1"/>
  <c r="Q388" i="1"/>
  <c r="V387" i="1"/>
  <c r="U387" i="1"/>
  <c r="T387" i="1"/>
  <c r="S387" i="1"/>
  <c r="R387" i="1"/>
  <c r="Q387" i="1"/>
  <c r="V386" i="1"/>
  <c r="U386" i="1"/>
  <c r="T386" i="1"/>
  <c r="S386" i="1"/>
  <c r="R386" i="1"/>
  <c r="Q386" i="1"/>
  <c r="V385" i="1"/>
  <c r="U385" i="1"/>
  <c r="T385" i="1"/>
  <c r="S385" i="1"/>
  <c r="R385" i="1"/>
  <c r="Q385" i="1"/>
  <c r="V384" i="1"/>
  <c r="U384" i="1"/>
  <c r="T384" i="1"/>
  <c r="S384" i="1"/>
  <c r="R384" i="1"/>
  <c r="Q384" i="1"/>
  <c r="V383" i="1"/>
  <c r="U383" i="1"/>
  <c r="T383" i="1"/>
  <c r="S383" i="1"/>
  <c r="R383" i="1"/>
  <c r="Q383" i="1"/>
  <c r="V382" i="1"/>
  <c r="U382" i="1"/>
  <c r="T382" i="1"/>
  <c r="S382" i="1"/>
  <c r="R382" i="1"/>
  <c r="Q382" i="1"/>
  <c r="V381" i="1"/>
  <c r="U381" i="1"/>
  <c r="T381" i="1"/>
  <c r="S381" i="1"/>
  <c r="R381" i="1"/>
  <c r="Q381" i="1"/>
  <c r="V380" i="1"/>
  <c r="U380" i="1"/>
  <c r="T380" i="1"/>
  <c r="S380" i="1"/>
  <c r="R380" i="1"/>
  <c r="Q380" i="1"/>
  <c r="V379" i="1"/>
  <c r="U379" i="1"/>
  <c r="T379" i="1"/>
  <c r="S379" i="1"/>
  <c r="R379" i="1"/>
  <c r="Q379" i="1"/>
  <c r="V378" i="1"/>
  <c r="U378" i="1"/>
  <c r="T378" i="1"/>
  <c r="S378" i="1"/>
  <c r="R378" i="1"/>
  <c r="Q378" i="1"/>
  <c r="S377" i="1"/>
  <c r="R377" i="1"/>
  <c r="Q377" i="1"/>
  <c r="V376" i="1"/>
  <c r="U376" i="1"/>
  <c r="T376" i="1"/>
  <c r="S376" i="1"/>
  <c r="R376" i="1"/>
  <c r="Q376" i="1"/>
  <c r="V375" i="1"/>
  <c r="U375" i="1"/>
  <c r="T375" i="1"/>
  <c r="S375" i="1"/>
  <c r="R375" i="1"/>
  <c r="Q375" i="1"/>
  <c r="V374" i="1"/>
  <c r="U374" i="1"/>
  <c r="T374" i="1"/>
  <c r="S374" i="1"/>
  <c r="R374" i="1"/>
  <c r="Q374" i="1"/>
  <c r="V373" i="1"/>
  <c r="U373" i="1"/>
  <c r="T373" i="1"/>
  <c r="S373" i="1"/>
  <c r="R373" i="1"/>
  <c r="Q373" i="1"/>
  <c r="V372" i="1"/>
  <c r="U372" i="1"/>
  <c r="T372" i="1"/>
  <c r="S372" i="1"/>
  <c r="R372" i="1"/>
  <c r="Q372" i="1"/>
  <c r="V371" i="1"/>
  <c r="U371" i="1"/>
  <c r="T371" i="1"/>
  <c r="S371" i="1"/>
  <c r="R371" i="1"/>
  <c r="Q371" i="1"/>
  <c r="V370" i="1"/>
  <c r="U370" i="1"/>
  <c r="T370" i="1"/>
  <c r="S370" i="1"/>
  <c r="R370" i="1"/>
  <c r="Q370" i="1"/>
  <c r="V369" i="1"/>
  <c r="U369" i="1"/>
  <c r="T369" i="1"/>
  <c r="S369" i="1"/>
  <c r="R369" i="1"/>
  <c r="Q369" i="1"/>
  <c r="V368" i="1"/>
  <c r="U368" i="1"/>
  <c r="T368" i="1"/>
  <c r="S368" i="1"/>
  <c r="R368" i="1"/>
  <c r="Q368" i="1"/>
  <c r="V367" i="1"/>
  <c r="U367" i="1"/>
  <c r="T367" i="1"/>
  <c r="S367" i="1"/>
  <c r="R367" i="1"/>
  <c r="Q367" i="1"/>
  <c r="V366" i="1"/>
  <c r="U366" i="1"/>
  <c r="T366" i="1"/>
  <c r="S366" i="1"/>
  <c r="R366" i="1"/>
  <c r="Q366" i="1"/>
  <c r="V365" i="1"/>
  <c r="U365" i="1"/>
  <c r="T365" i="1"/>
  <c r="S365" i="1"/>
  <c r="R365" i="1"/>
  <c r="Q365" i="1"/>
  <c r="V364" i="1"/>
  <c r="U364" i="1"/>
  <c r="T364" i="1"/>
  <c r="S364" i="1"/>
  <c r="R364" i="1"/>
  <c r="Q364" i="1"/>
  <c r="V363" i="1"/>
  <c r="U363" i="1"/>
  <c r="T363" i="1"/>
  <c r="S363" i="1"/>
  <c r="R363" i="1"/>
  <c r="Q363" i="1"/>
  <c r="V362" i="1"/>
  <c r="U362" i="1"/>
  <c r="T362" i="1"/>
  <c r="S362" i="1"/>
  <c r="R362" i="1"/>
  <c r="Q362" i="1"/>
  <c r="V361" i="1"/>
  <c r="U361" i="1"/>
  <c r="T361" i="1"/>
  <c r="S361" i="1"/>
  <c r="R361" i="1"/>
  <c r="Q361" i="1"/>
  <c r="V360" i="1"/>
  <c r="U360" i="1"/>
  <c r="T360" i="1"/>
  <c r="S360" i="1"/>
  <c r="R360" i="1"/>
  <c r="Q360" i="1"/>
  <c r="V359" i="1"/>
  <c r="U359" i="1"/>
  <c r="T359" i="1"/>
  <c r="S359" i="1"/>
  <c r="R359" i="1"/>
  <c r="Q359" i="1"/>
  <c r="V358" i="1"/>
  <c r="U358" i="1"/>
  <c r="T358" i="1"/>
  <c r="S358" i="1"/>
  <c r="R358" i="1"/>
  <c r="Q358" i="1"/>
  <c r="V357" i="1"/>
  <c r="U357" i="1"/>
  <c r="T357" i="1"/>
  <c r="S357" i="1"/>
  <c r="R357" i="1"/>
  <c r="Q357" i="1"/>
  <c r="V356" i="1"/>
  <c r="U356" i="1"/>
  <c r="T356" i="1"/>
  <c r="S356" i="1"/>
  <c r="R356" i="1"/>
  <c r="Q356" i="1"/>
  <c r="V355" i="1"/>
  <c r="U355" i="1"/>
  <c r="T355" i="1"/>
  <c r="S355" i="1"/>
  <c r="R355" i="1"/>
  <c r="Q355" i="1"/>
  <c r="V354" i="1"/>
  <c r="U354" i="1"/>
  <c r="T354" i="1"/>
  <c r="S354" i="1"/>
  <c r="R354" i="1"/>
  <c r="Q354" i="1"/>
  <c r="V353" i="1"/>
  <c r="U353" i="1"/>
  <c r="T353" i="1"/>
  <c r="S353" i="1"/>
  <c r="R353" i="1"/>
  <c r="Q353" i="1"/>
  <c r="V352" i="1"/>
  <c r="U352" i="1"/>
  <c r="T352" i="1"/>
  <c r="S352" i="1"/>
  <c r="R352" i="1"/>
  <c r="Q352" i="1"/>
  <c r="V351" i="1"/>
  <c r="U351" i="1"/>
  <c r="T351" i="1"/>
  <c r="S351" i="1"/>
  <c r="R351" i="1"/>
  <c r="Q351" i="1"/>
  <c r="V350" i="1"/>
  <c r="U350" i="1"/>
  <c r="T350" i="1"/>
  <c r="S350" i="1"/>
  <c r="R350" i="1"/>
  <c r="Q350" i="1"/>
  <c r="V349" i="1"/>
  <c r="U349" i="1"/>
  <c r="T349" i="1"/>
  <c r="S349" i="1"/>
  <c r="R349" i="1"/>
  <c r="Q349" i="1"/>
  <c r="V348" i="1"/>
  <c r="U348" i="1"/>
  <c r="T348" i="1"/>
  <c r="S348" i="1"/>
  <c r="R348" i="1"/>
  <c r="Q348" i="1"/>
  <c r="V347" i="1"/>
  <c r="U347" i="1"/>
  <c r="T347" i="1"/>
  <c r="S347" i="1"/>
  <c r="R347" i="1"/>
  <c r="Q347" i="1"/>
  <c r="V346" i="1"/>
  <c r="U346" i="1"/>
  <c r="T346" i="1"/>
  <c r="S346" i="1"/>
  <c r="R346" i="1"/>
  <c r="Q346" i="1"/>
  <c r="V345" i="1"/>
  <c r="U345" i="1"/>
  <c r="T345" i="1"/>
  <c r="S345" i="1"/>
  <c r="R345" i="1"/>
  <c r="Q345" i="1"/>
  <c r="V344" i="1"/>
  <c r="U344" i="1"/>
  <c r="T344" i="1"/>
  <c r="S344" i="1"/>
  <c r="R344" i="1"/>
  <c r="Q344" i="1"/>
  <c r="V343" i="1"/>
  <c r="U343" i="1"/>
  <c r="T343" i="1"/>
  <c r="S343" i="1"/>
  <c r="R343" i="1"/>
  <c r="Q343" i="1"/>
  <c r="V342" i="1"/>
  <c r="U342" i="1"/>
  <c r="T342" i="1"/>
  <c r="S342" i="1"/>
  <c r="R342" i="1"/>
  <c r="Q342" i="1"/>
  <c r="V341" i="1"/>
  <c r="U341" i="1"/>
  <c r="T341" i="1"/>
  <c r="S341" i="1"/>
  <c r="R341" i="1"/>
  <c r="Q341" i="1"/>
  <c r="V340" i="1"/>
  <c r="U340" i="1"/>
  <c r="T340" i="1"/>
  <c r="S340" i="1"/>
  <c r="R340" i="1"/>
  <c r="Q340" i="1"/>
  <c r="V339" i="1"/>
  <c r="U339" i="1"/>
  <c r="T339" i="1"/>
  <c r="S339" i="1"/>
  <c r="R339" i="1"/>
  <c r="Q339" i="1"/>
  <c r="V338" i="1"/>
  <c r="U338" i="1"/>
  <c r="T338" i="1"/>
  <c r="S338" i="1"/>
  <c r="R338" i="1"/>
  <c r="Q338" i="1"/>
  <c r="V337" i="1"/>
  <c r="U337" i="1"/>
  <c r="T337" i="1"/>
  <c r="S337" i="1"/>
  <c r="R337" i="1"/>
  <c r="Q337" i="1"/>
  <c r="V336" i="1"/>
  <c r="U336" i="1"/>
  <c r="T336" i="1"/>
  <c r="S336" i="1"/>
  <c r="R336" i="1"/>
  <c r="Q336" i="1"/>
  <c r="V335" i="1"/>
  <c r="U335" i="1"/>
  <c r="T335" i="1"/>
  <c r="S335" i="1"/>
  <c r="R335" i="1"/>
  <c r="Q335" i="1"/>
  <c r="V334" i="1"/>
  <c r="U334" i="1"/>
  <c r="T334" i="1"/>
  <c r="S334" i="1"/>
  <c r="R334" i="1"/>
  <c r="Q334" i="1"/>
  <c r="V333" i="1"/>
  <c r="U333" i="1"/>
  <c r="T333" i="1"/>
  <c r="S333" i="1"/>
  <c r="R333" i="1"/>
  <c r="Q333" i="1"/>
  <c r="V332" i="1"/>
  <c r="U332" i="1"/>
  <c r="T332" i="1"/>
  <c r="S332" i="1"/>
  <c r="R332" i="1"/>
  <c r="Q332" i="1"/>
  <c r="V331" i="1"/>
  <c r="U331" i="1"/>
  <c r="T331" i="1"/>
  <c r="S331" i="1"/>
  <c r="R331" i="1"/>
  <c r="Q331" i="1"/>
  <c r="V330" i="1"/>
  <c r="U330" i="1"/>
  <c r="T330" i="1"/>
  <c r="S330" i="1"/>
  <c r="R330" i="1"/>
  <c r="Q330" i="1"/>
  <c r="V329" i="1"/>
  <c r="U329" i="1"/>
  <c r="T329" i="1"/>
  <c r="S329" i="1"/>
  <c r="R329" i="1"/>
  <c r="Q329" i="1"/>
  <c r="V328" i="1"/>
  <c r="U328" i="1"/>
  <c r="T328" i="1"/>
  <c r="S328" i="1"/>
  <c r="R328" i="1"/>
  <c r="Q328" i="1"/>
  <c r="V327" i="1"/>
  <c r="U327" i="1"/>
  <c r="T327" i="1"/>
  <c r="S327" i="1"/>
  <c r="R327" i="1"/>
  <c r="Q327" i="1"/>
  <c r="V326" i="1"/>
  <c r="U326" i="1"/>
  <c r="T326" i="1"/>
  <c r="S326" i="1"/>
  <c r="R326" i="1"/>
  <c r="Q326" i="1"/>
  <c r="S325" i="1"/>
  <c r="R325" i="1"/>
  <c r="Q325" i="1"/>
  <c r="V324" i="1"/>
  <c r="U324" i="1"/>
  <c r="T324" i="1"/>
  <c r="S324" i="1"/>
  <c r="R324" i="1"/>
  <c r="Q324" i="1"/>
  <c r="V323" i="1"/>
  <c r="U323" i="1"/>
  <c r="T323" i="1"/>
  <c r="S323" i="1"/>
  <c r="R323" i="1"/>
  <c r="Q323" i="1"/>
  <c r="V322" i="1"/>
  <c r="U322" i="1"/>
  <c r="T322" i="1"/>
  <c r="S322" i="1"/>
  <c r="R322" i="1"/>
  <c r="Q322" i="1"/>
  <c r="V321" i="1"/>
  <c r="U321" i="1"/>
  <c r="T321" i="1"/>
  <c r="S321" i="1"/>
  <c r="R321" i="1"/>
  <c r="Q321" i="1"/>
  <c r="V320" i="1"/>
  <c r="U320" i="1"/>
  <c r="T320" i="1"/>
  <c r="S320" i="1"/>
  <c r="R320" i="1"/>
  <c r="Q320" i="1"/>
  <c r="V319" i="1"/>
  <c r="U319" i="1"/>
  <c r="T319" i="1"/>
  <c r="S319" i="1"/>
  <c r="R319" i="1"/>
  <c r="Q319" i="1"/>
  <c r="V318" i="1"/>
  <c r="U318" i="1"/>
  <c r="T318" i="1"/>
  <c r="S318" i="1"/>
  <c r="R318" i="1"/>
  <c r="Q318" i="1"/>
  <c r="V317" i="1"/>
  <c r="U317" i="1"/>
  <c r="T317" i="1"/>
  <c r="S317" i="1"/>
  <c r="R317" i="1"/>
  <c r="Q317" i="1"/>
  <c r="V316" i="1"/>
  <c r="U316" i="1"/>
  <c r="T316" i="1"/>
  <c r="S316" i="1"/>
  <c r="R316" i="1"/>
  <c r="Q316" i="1"/>
  <c r="V315" i="1"/>
  <c r="U315" i="1"/>
  <c r="T315" i="1"/>
  <c r="S315" i="1"/>
  <c r="R315" i="1"/>
  <c r="Q315" i="1"/>
  <c r="V314" i="1"/>
  <c r="U314" i="1"/>
  <c r="T314" i="1"/>
  <c r="S314" i="1"/>
  <c r="R314" i="1"/>
  <c r="Q314" i="1"/>
  <c r="V313" i="1"/>
  <c r="U313" i="1"/>
  <c r="T313" i="1"/>
  <c r="S313" i="1"/>
  <c r="R313" i="1"/>
  <c r="Q313" i="1"/>
  <c r="V312" i="1"/>
  <c r="U312" i="1"/>
  <c r="T312" i="1"/>
  <c r="S312" i="1"/>
  <c r="R312" i="1"/>
  <c r="Q312" i="1"/>
  <c r="V311" i="1"/>
  <c r="U311" i="1"/>
  <c r="T311" i="1"/>
  <c r="S311" i="1"/>
  <c r="R311" i="1"/>
  <c r="Q311" i="1"/>
  <c r="V310" i="1"/>
  <c r="U310" i="1"/>
  <c r="T310" i="1"/>
  <c r="S310" i="1"/>
  <c r="R310" i="1"/>
  <c r="Q310" i="1"/>
  <c r="V309" i="1"/>
  <c r="U309" i="1"/>
  <c r="T309" i="1"/>
  <c r="S309" i="1"/>
  <c r="R309" i="1"/>
  <c r="Q309" i="1"/>
  <c r="V308" i="1"/>
  <c r="U308" i="1"/>
  <c r="T308" i="1"/>
  <c r="S308" i="1"/>
  <c r="R308" i="1"/>
  <c r="Q308" i="1"/>
  <c r="V307" i="1"/>
  <c r="U307" i="1"/>
  <c r="T307" i="1"/>
  <c r="S307" i="1"/>
  <c r="R307" i="1"/>
  <c r="Q307" i="1"/>
  <c r="V306" i="1"/>
  <c r="U306" i="1"/>
  <c r="T306" i="1"/>
  <c r="S306" i="1"/>
  <c r="R306" i="1"/>
  <c r="Q306" i="1"/>
  <c r="V305" i="1"/>
  <c r="U305" i="1"/>
  <c r="T305" i="1"/>
  <c r="S305" i="1"/>
  <c r="R305" i="1"/>
  <c r="Q305" i="1"/>
  <c r="V304" i="1"/>
  <c r="U304" i="1"/>
  <c r="T304" i="1"/>
  <c r="S304" i="1"/>
  <c r="R304" i="1"/>
  <c r="Q304" i="1"/>
  <c r="V303" i="1"/>
  <c r="U303" i="1"/>
  <c r="T303" i="1"/>
  <c r="S303" i="1"/>
  <c r="R303" i="1"/>
  <c r="Q303" i="1"/>
  <c r="V302" i="1"/>
  <c r="U302" i="1"/>
  <c r="T302" i="1"/>
  <c r="S302" i="1"/>
  <c r="R302" i="1"/>
  <c r="Q302" i="1"/>
  <c r="V301" i="1"/>
  <c r="U301" i="1"/>
  <c r="T301" i="1"/>
  <c r="S301" i="1"/>
  <c r="R301" i="1"/>
  <c r="Q301" i="1"/>
  <c r="V300" i="1"/>
  <c r="U300" i="1"/>
  <c r="T300" i="1"/>
  <c r="S300" i="1"/>
  <c r="R300" i="1"/>
  <c r="Q300" i="1"/>
  <c r="V299" i="1"/>
  <c r="U299" i="1"/>
  <c r="T299" i="1"/>
  <c r="S299" i="1"/>
  <c r="R299" i="1"/>
  <c r="Q299" i="1"/>
  <c r="V298" i="1"/>
  <c r="U298" i="1"/>
  <c r="T298" i="1"/>
  <c r="S298" i="1"/>
  <c r="R298" i="1"/>
  <c r="Q298" i="1"/>
  <c r="V297" i="1"/>
  <c r="U297" i="1"/>
  <c r="T297" i="1"/>
  <c r="S297" i="1"/>
  <c r="R297" i="1"/>
  <c r="Q297" i="1"/>
  <c r="V296" i="1"/>
  <c r="U296" i="1"/>
  <c r="T296" i="1"/>
  <c r="S296" i="1"/>
  <c r="R296" i="1"/>
  <c r="Q296" i="1"/>
  <c r="V295" i="1"/>
  <c r="U295" i="1"/>
  <c r="T295" i="1"/>
  <c r="S295" i="1"/>
  <c r="R295" i="1"/>
  <c r="Q295" i="1"/>
  <c r="V294" i="1"/>
  <c r="U294" i="1"/>
  <c r="T294" i="1"/>
  <c r="S294" i="1"/>
  <c r="R294" i="1"/>
  <c r="Q294" i="1"/>
  <c r="V293" i="1"/>
  <c r="U293" i="1"/>
  <c r="T293" i="1"/>
  <c r="S293" i="1"/>
  <c r="R293" i="1"/>
  <c r="Q293" i="1"/>
  <c r="V292" i="1"/>
  <c r="U292" i="1"/>
  <c r="T292" i="1"/>
  <c r="S292" i="1"/>
  <c r="R292" i="1"/>
  <c r="Q292" i="1"/>
  <c r="V291" i="1"/>
  <c r="U291" i="1"/>
  <c r="T291" i="1"/>
  <c r="S291" i="1"/>
  <c r="R291" i="1"/>
  <c r="Q291" i="1"/>
  <c r="V290" i="1"/>
  <c r="U290" i="1"/>
  <c r="T290" i="1"/>
  <c r="S290" i="1"/>
  <c r="R290" i="1"/>
  <c r="Q290" i="1"/>
  <c r="V289" i="1"/>
  <c r="U289" i="1"/>
  <c r="T289" i="1"/>
  <c r="S289" i="1"/>
  <c r="R289" i="1"/>
  <c r="Q289" i="1"/>
  <c r="V288" i="1"/>
  <c r="U288" i="1"/>
  <c r="T288" i="1"/>
  <c r="S288" i="1"/>
  <c r="R288" i="1"/>
  <c r="Q288" i="1"/>
  <c r="V287" i="1"/>
  <c r="U287" i="1"/>
  <c r="T287" i="1"/>
  <c r="S287" i="1"/>
  <c r="R287" i="1"/>
  <c r="Q287" i="1"/>
  <c r="V286" i="1"/>
  <c r="U286" i="1"/>
  <c r="T286" i="1"/>
  <c r="S286" i="1"/>
  <c r="R286" i="1"/>
  <c r="Q286" i="1"/>
  <c r="T285" i="1"/>
  <c r="S285" i="1"/>
  <c r="R285" i="1"/>
  <c r="Q285" i="1"/>
  <c r="V284" i="1"/>
  <c r="U284" i="1"/>
  <c r="T284" i="1"/>
  <c r="S284" i="1"/>
  <c r="R284" i="1"/>
  <c r="Q284" i="1"/>
  <c r="V283" i="1"/>
  <c r="U283" i="1"/>
  <c r="T283" i="1"/>
  <c r="S283" i="1"/>
  <c r="R283" i="1"/>
  <c r="Q283" i="1"/>
  <c r="T282" i="1"/>
  <c r="S282" i="1"/>
  <c r="R282" i="1"/>
  <c r="Q282" i="1"/>
  <c r="V281" i="1"/>
  <c r="U281" i="1"/>
  <c r="T281" i="1"/>
  <c r="S281" i="1"/>
  <c r="R281" i="1"/>
  <c r="Q281" i="1"/>
  <c r="T280" i="1"/>
  <c r="S280" i="1"/>
  <c r="R280" i="1"/>
  <c r="Q280" i="1"/>
  <c r="V279" i="1"/>
  <c r="U279" i="1"/>
  <c r="T279" i="1"/>
  <c r="S279" i="1"/>
  <c r="R279" i="1"/>
  <c r="Q279" i="1"/>
  <c r="V278" i="1"/>
  <c r="U278" i="1"/>
  <c r="T278" i="1"/>
  <c r="S278" i="1"/>
  <c r="R278" i="1"/>
  <c r="Q278" i="1"/>
  <c r="V277" i="1"/>
  <c r="U277" i="1"/>
  <c r="T277" i="1"/>
  <c r="S277" i="1"/>
  <c r="R277" i="1"/>
  <c r="Q277" i="1"/>
  <c r="V276" i="1"/>
  <c r="U276" i="1"/>
  <c r="T276" i="1"/>
  <c r="S276" i="1"/>
  <c r="R276" i="1"/>
  <c r="Q276" i="1"/>
  <c r="V275" i="1"/>
  <c r="U275" i="1"/>
  <c r="T275" i="1"/>
  <c r="S275" i="1"/>
  <c r="R275" i="1"/>
  <c r="Q275" i="1"/>
  <c r="V274" i="1"/>
  <c r="U274" i="1"/>
  <c r="T274" i="1"/>
  <c r="S274" i="1"/>
  <c r="R274" i="1"/>
  <c r="Q274" i="1"/>
  <c r="V273" i="1"/>
  <c r="U273" i="1"/>
  <c r="T273" i="1"/>
  <c r="S273" i="1"/>
  <c r="R273" i="1"/>
  <c r="Q273" i="1"/>
  <c r="V272" i="1"/>
  <c r="U272" i="1"/>
  <c r="T272" i="1"/>
  <c r="S272" i="1"/>
  <c r="R272" i="1"/>
  <c r="Q272" i="1"/>
  <c r="V271" i="1"/>
  <c r="U271" i="1"/>
  <c r="T271" i="1"/>
  <c r="S271" i="1"/>
  <c r="R271" i="1"/>
  <c r="Q271" i="1"/>
  <c r="V270" i="1"/>
  <c r="U270" i="1"/>
  <c r="T270" i="1"/>
  <c r="S270" i="1"/>
  <c r="R270" i="1"/>
  <c r="Q270" i="1"/>
  <c r="V269" i="1"/>
  <c r="S269" i="1"/>
  <c r="R269" i="1"/>
  <c r="Q269" i="1"/>
  <c r="V268" i="1"/>
  <c r="S268" i="1"/>
  <c r="R268" i="1"/>
  <c r="Q268" i="1"/>
  <c r="V267" i="1"/>
  <c r="S267" i="1"/>
  <c r="R267" i="1"/>
  <c r="Q267" i="1"/>
  <c r="V266" i="1"/>
  <c r="S266" i="1"/>
  <c r="R266" i="1"/>
  <c r="Q266" i="1"/>
  <c r="V265" i="1"/>
  <c r="S265" i="1"/>
  <c r="R265" i="1"/>
  <c r="Q265" i="1"/>
  <c r="V264" i="1"/>
  <c r="S264" i="1"/>
  <c r="R264" i="1"/>
  <c r="Q264" i="1"/>
  <c r="V263" i="1"/>
  <c r="S263" i="1"/>
  <c r="R263" i="1"/>
  <c r="Q263" i="1"/>
  <c r="V262" i="1"/>
  <c r="S262" i="1"/>
  <c r="R262" i="1"/>
  <c r="Q262" i="1"/>
  <c r="V261" i="1"/>
  <c r="S261" i="1"/>
  <c r="R261" i="1"/>
  <c r="Q261" i="1"/>
  <c r="V260" i="1"/>
  <c r="S260" i="1"/>
  <c r="R260" i="1"/>
  <c r="Q260" i="1"/>
  <c r="V259" i="1"/>
  <c r="U259" i="1"/>
  <c r="T259" i="1"/>
  <c r="S259" i="1"/>
  <c r="R259" i="1"/>
  <c r="Q259" i="1"/>
  <c r="V258" i="1"/>
  <c r="U258" i="1"/>
  <c r="T258" i="1"/>
  <c r="S258" i="1"/>
  <c r="R258" i="1"/>
  <c r="Q258" i="1"/>
  <c r="V257" i="1"/>
  <c r="U257" i="1"/>
  <c r="T257" i="1"/>
  <c r="S257" i="1"/>
  <c r="R257" i="1"/>
  <c r="Q257" i="1"/>
  <c r="V256" i="1"/>
  <c r="U256" i="1"/>
  <c r="T256" i="1"/>
  <c r="S256" i="1"/>
  <c r="R256" i="1"/>
  <c r="Q256" i="1"/>
  <c r="V255" i="1"/>
  <c r="U255" i="1"/>
  <c r="T255" i="1"/>
  <c r="S255" i="1"/>
  <c r="R255" i="1"/>
  <c r="Q255" i="1"/>
  <c r="V254" i="1"/>
  <c r="U254" i="1"/>
  <c r="T254" i="1"/>
  <c r="S254" i="1"/>
  <c r="R254" i="1"/>
  <c r="Q254" i="1"/>
  <c r="V253" i="1"/>
  <c r="U253" i="1"/>
  <c r="T253" i="1"/>
  <c r="S253" i="1"/>
  <c r="R253" i="1"/>
  <c r="Q253" i="1"/>
  <c r="V252" i="1"/>
  <c r="U252" i="1"/>
  <c r="T252" i="1"/>
  <c r="S252" i="1"/>
  <c r="R252" i="1"/>
  <c r="Q252" i="1"/>
  <c r="V251" i="1"/>
  <c r="U251" i="1"/>
  <c r="T251" i="1"/>
  <c r="S251" i="1"/>
  <c r="R251" i="1"/>
  <c r="Q251" i="1"/>
  <c r="V250" i="1"/>
  <c r="U250" i="1"/>
  <c r="T250" i="1"/>
  <c r="S250" i="1"/>
  <c r="R250" i="1"/>
  <c r="Q250" i="1"/>
  <c r="V249" i="1"/>
  <c r="U249" i="1"/>
  <c r="T249" i="1"/>
  <c r="S249" i="1"/>
  <c r="R249" i="1"/>
  <c r="Q249" i="1"/>
  <c r="V248" i="1"/>
  <c r="U248" i="1"/>
  <c r="T248" i="1"/>
  <c r="S248" i="1"/>
  <c r="R248" i="1"/>
  <c r="Q248" i="1"/>
  <c r="V247" i="1"/>
  <c r="U247" i="1"/>
  <c r="T247" i="1"/>
  <c r="S247" i="1"/>
  <c r="R247" i="1"/>
  <c r="Q247" i="1"/>
  <c r="V246" i="1"/>
  <c r="U246" i="1"/>
  <c r="T246" i="1"/>
  <c r="S246" i="1"/>
  <c r="R246" i="1"/>
  <c r="Q246" i="1"/>
  <c r="V245" i="1"/>
  <c r="U245" i="1"/>
  <c r="T245" i="1"/>
  <c r="S245" i="1"/>
  <c r="R245" i="1"/>
  <c r="Q245" i="1"/>
  <c r="V244" i="1"/>
  <c r="U244" i="1"/>
  <c r="T244" i="1"/>
  <c r="S244" i="1"/>
  <c r="R244" i="1"/>
  <c r="Q244" i="1"/>
  <c r="V243" i="1"/>
  <c r="U243" i="1"/>
  <c r="T243" i="1"/>
  <c r="S243" i="1"/>
  <c r="R243" i="1"/>
  <c r="Q243" i="1"/>
  <c r="V242" i="1"/>
  <c r="U242" i="1"/>
  <c r="T242" i="1"/>
  <c r="S242" i="1"/>
  <c r="R242" i="1"/>
  <c r="Q242" i="1"/>
  <c r="V241" i="1"/>
  <c r="U241" i="1"/>
  <c r="T241" i="1"/>
  <c r="S241" i="1"/>
  <c r="R241" i="1"/>
  <c r="Q241" i="1"/>
  <c r="V240" i="1"/>
  <c r="U240" i="1"/>
  <c r="T240" i="1"/>
  <c r="S240" i="1"/>
  <c r="R240" i="1"/>
  <c r="Q240" i="1"/>
  <c r="V239" i="1"/>
  <c r="U239" i="1"/>
  <c r="T239" i="1"/>
  <c r="S239" i="1"/>
  <c r="R239" i="1"/>
  <c r="Q239" i="1"/>
  <c r="V238" i="1"/>
  <c r="T238" i="1"/>
  <c r="S238" i="1"/>
  <c r="R238" i="1"/>
  <c r="Q238" i="1"/>
  <c r="V237" i="1"/>
  <c r="U237" i="1"/>
  <c r="T237" i="1"/>
  <c r="S237" i="1"/>
  <c r="R237" i="1"/>
  <c r="Q237" i="1"/>
  <c r="V236" i="1"/>
  <c r="U236" i="1"/>
  <c r="T236" i="1"/>
  <c r="S236" i="1"/>
  <c r="R236" i="1"/>
  <c r="Q236" i="1"/>
  <c r="V235" i="1"/>
  <c r="U235" i="1"/>
  <c r="T235" i="1"/>
  <c r="S235" i="1"/>
  <c r="R235" i="1"/>
  <c r="Q235" i="1"/>
  <c r="V234" i="1"/>
  <c r="U234" i="1"/>
  <c r="T234" i="1"/>
  <c r="S234" i="1"/>
  <c r="R234" i="1"/>
  <c r="Q234" i="1"/>
  <c r="V233" i="1"/>
  <c r="U233" i="1"/>
  <c r="T233" i="1"/>
  <c r="S233" i="1"/>
  <c r="R233" i="1"/>
  <c r="Q233" i="1"/>
  <c r="V232" i="1"/>
  <c r="U232" i="1"/>
  <c r="T232" i="1"/>
  <c r="S232" i="1"/>
  <c r="R232" i="1"/>
  <c r="Q232" i="1"/>
  <c r="V231" i="1"/>
  <c r="U231" i="1"/>
  <c r="T231" i="1"/>
  <c r="S231" i="1"/>
  <c r="R231" i="1"/>
  <c r="Q231" i="1"/>
  <c r="V230" i="1"/>
  <c r="U230" i="1"/>
  <c r="T230" i="1"/>
  <c r="S230" i="1"/>
  <c r="R230" i="1"/>
  <c r="Q230" i="1"/>
  <c r="V229" i="1"/>
  <c r="U229" i="1"/>
  <c r="T229" i="1"/>
  <c r="S229" i="1"/>
  <c r="R229" i="1"/>
  <c r="Q229" i="1"/>
  <c r="V228" i="1"/>
  <c r="U228" i="1"/>
  <c r="T228" i="1"/>
  <c r="S228" i="1"/>
  <c r="R228" i="1"/>
  <c r="Q228" i="1"/>
  <c r="V227" i="1"/>
  <c r="U227" i="1"/>
  <c r="T227" i="1"/>
  <c r="S227" i="1"/>
  <c r="R227" i="1"/>
  <c r="Q227" i="1"/>
  <c r="V226" i="1"/>
  <c r="U226" i="1"/>
  <c r="T226" i="1"/>
  <c r="S226" i="1"/>
  <c r="R226" i="1"/>
  <c r="Q226" i="1"/>
  <c r="V225" i="1"/>
  <c r="U225" i="1"/>
  <c r="T225" i="1"/>
  <c r="S225" i="1"/>
  <c r="R225" i="1"/>
  <c r="Q225" i="1"/>
  <c r="V224" i="1"/>
  <c r="U224" i="1"/>
  <c r="T224" i="1"/>
  <c r="S224" i="1"/>
  <c r="R224" i="1"/>
  <c r="Q224" i="1"/>
  <c r="V223" i="1"/>
  <c r="U223" i="1"/>
  <c r="T223" i="1"/>
  <c r="S223" i="1"/>
  <c r="R223" i="1"/>
  <c r="Q223" i="1"/>
  <c r="V222" i="1"/>
  <c r="T222" i="1"/>
  <c r="S222" i="1"/>
  <c r="R222" i="1"/>
  <c r="Q222" i="1"/>
  <c r="V221" i="1"/>
  <c r="U221" i="1"/>
  <c r="T221" i="1"/>
  <c r="S221" i="1"/>
  <c r="R221" i="1"/>
  <c r="Q221" i="1"/>
  <c r="V220" i="1"/>
  <c r="T220" i="1"/>
  <c r="S220" i="1"/>
  <c r="R220" i="1"/>
  <c r="Q220" i="1"/>
  <c r="V219" i="1"/>
  <c r="U219" i="1"/>
  <c r="T219" i="1"/>
  <c r="S219" i="1"/>
  <c r="R219" i="1"/>
  <c r="Q219" i="1"/>
  <c r="V218" i="1"/>
  <c r="U218" i="1"/>
  <c r="T218" i="1"/>
  <c r="S218" i="1"/>
  <c r="R218" i="1"/>
  <c r="Q218" i="1"/>
  <c r="V217" i="1"/>
  <c r="T217" i="1"/>
  <c r="S217" i="1"/>
  <c r="R217" i="1"/>
  <c r="Q217" i="1"/>
  <c r="V216" i="1"/>
  <c r="U216" i="1"/>
  <c r="T216" i="1"/>
  <c r="S216" i="1"/>
  <c r="R216" i="1"/>
  <c r="Q216" i="1"/>
  <c r="V215" i="1"/>
  <c r="U215" i="1"/>
  <c r="T215" i="1"/>
  <c r="S215" i="1"/>
  <c r="R215" i="1"/>
  <c r="Q215" i="1"/>
  <c r="V214" i="1"/>
  <c r="U214" i="1"/>
  <c r="T214" i="1"/>
  <c r="S214" i="1"/>
  <c r="R214" i="1"/>
  <c r="Q214" i="1"/>
  <c r="V213" i="1"/>
  <c r="U213" i="1"/>
  <c r="T213" i="1"/>
  <c r="S213" i="1"/>
  <c r="R213" i="1"/>
  <c r="Q213" i="1"/>
  <c r="V212" i="1"/>
  <c r="U212" i="1"/>
  <c r="T212" i="1"/>
  <c r="S212" i="1"/>
  <c r="R212" i="1"/>
  <c r="Q212" i="1"/>
  <c r="V211" i="1"/>
  <c r="U211" i="1"/>
  <c r="T211" i="1"/>
  <c r="S211" i="1"/>
  <c r="R211" i="1"/>
  <c r="Q211" i="1"/>
  <c r="V210" i="1"/>
  <c r="U210" i="1"/>
  <c r="T210" i="1"/>
  <c r="S210" i="1"/>
  <c r="R210" i="1"/>
  <c r="Q210" i="1"/>
  <c r="V209" i="1"/>
  <c r="U209" i="1"/>
  <c r="T209" i="1"/>
  <c r="S209" i="1"/>
  <c r="R209" i="1"/>
  <c r="Q209" i="1"/>
  <c r="V208" i="1"/>
  <c r="U208" i="1"/>
  <c r="T208" i="1"/>
  <c r="S208" i="1"/>
  <c r="R208" i="1"/>
  <c r="Q208" i="1"/>
  <c r="V207" i="1"/>
  <c r="U207" i="1"/>
  <c r="T207" i="1"/>
  <c r="S207" i="1"/>
  <c r="R207" i="1"/>
  <c r="Q207" i="1"/>
  <c r="V206" i="1"/>
  <c r="U206" i="1"/>
  <c r="T206" i="1"/>
  <c r="S206" i="1"/>
  <c r="R206" i="1"/>
  <c r="Q206" i="1"/>
  <c r="V205" i="1"/>
  <c r="U205" i="1"/>
  <c r="T205" i="1"/>
  <c r="S205" i="1"/>
  <c r="R205" i="1"/>
  <c r="Q205" i="1"/>
  <c r="V204" i="1"/>
  <c r="U204" i="1"/>
  <c r="T204" i="1"/>
  <c r="S204" i="1"/>
  <c r="R204" i="1"/>
  <c r="Q204" i="1"/>
  <c r="V203" i="1"/>
  <c r="U203" i="1"/>
  <c r="T203" i="1"/>
  <c r="S203" i="1"/>
  <c r="R203" i="1"/>
  <c r="Q203" i="1"/>
  <c r="V202" i="1"/>
  <c r="U202" i="1"/>
  <c r="T202" i="1"/>
  <c r="S202" i="1"/>
  <c r="R202" i="1"/>
  <c r="Q202" i="1"/>
  <c r="V201" i="1"/>
  <c r="U201" i="1"/>
  <c r="T201" i="1"/>
  <c r="S201" i="1"/>
  <c r="R201" i="1"/>
  <c r="Q201" i="1"/>
  <c r="V200" i="1"/>
  <c r="U200" i="1"/>
  <c r="T200" i="1"/>
  <c r="S200" i="1"/>
  <c r="R200" i="1"/>
  <c r="Q200" i="1"/>
  <c r="V199" i="1"/>
  <c r="U199" i="1"/>
  <c r="T199" i="1"/>
  <c r="S199" i="1"/>
  <c r="R199" i="1"/>
  <c r="Q199" i="1"/>
  <c r="V198" i="1"/>
  <c r="U198" i="1"/>
  <c r="T198" i="1"/>
  <c r="S198" i="1"/>
  <c r="R198" i="1"/>
  <c r="Q198" i="1"/>
  <c r="V197" i="1"/>
  <c r="U197" i="1"/>
  <c r="T197" i="1"/>
  <c r="S197" i="1"/>
  <c r="R197" i="1"/>
  <c r="Q197" i="1"/>
  <c r="V196" i="1"/>
  <c r="U196" i="1"/>
  <c r="T196" i="1"/>
  <c r="S196" i="1"/>
  <c r="R196" i="1"/>
  <c r="Q196" i="1"/>
  <c r="V195" i="1"/>
  <c r="U195" i="1"/>
  <c r="T195" i="1"/>
  <c r="S195" i="1"/>
  <c r="R195" i="1"/>
  <c r="Q195" i="1"/>
  <c r="V194" i="1"/>
  <c r="U194" i="1"/>
  <c r="T194" i="1"/>
  <c r="S194" i="1"/>
  <c r="R194" i="1"/>
  <c r="Q194" i="1"/>
  <c r="V193" i="1"/>
  <c r="U193" i="1"/>
  <c r="T193" i="1"/>
  <c r="S193" i="1"/>
  <c r="R193" i="1"/>
  <c r="Q193" i="1"/>
  <c r="V192" i="1"/>
  <c r="U192" i="1"/>
  <c r="T192" i="1"/>
  <c r="S192" i="1"/>
  <c r="R192" i="1"/>
  <c r="Q192" i="1"/>
  <c r="V191" i="1"/>
  <c r="U191" i="1"/>
  <c r="T191" i="1"/>
  <c r="S191" i="1"/>
  <c r="R191" i="1"/>
  <c r="Q191" i="1"/>
  <c r="V190" i="1"/>
  <c r="U190" i="1"/>
  <c r="T190" i="1"/>
  <c r="S190" i="1"/>
  <c r="R190" i="1"/>
  <c r="Q190" i="1"/>
  <c r="V189" i="1"/>
  <c r="U189" i="1"/>
  <c r="T189" i="1"/>
  <c r="S189" i="1"/>
  <c r="R189" i="1"/>
  <c r="Q189" i="1"/>
  <c r="V188" i="1"/>
  <c r="U188" i="1"/>
  <c r="T188" i="1"/>
  <c r="S188" i="1"/>
  <c r="R188" i="1"/>
  <c r="Q188" i="1"/>
  <c r="V187" i="1"/>
  <c r="U187" i="1"/>
  <c r="T187" i="1"/>
  <c r="S187" i="1"/>
  <c r="R187" i="1"/>
  <c r="Q187" i="1"/>
  <c r="V186" i="1"/>
  <c r="U186" i="1"/>
  <c r="T186" i="1"/>
  <c r="S186" i="1"/>
  <c r="R186" i="1"/>
  <c r="Q186" i="1"/>
  <c r="V185" i="1"/>
  <c r="U185" i="1"/>
  <c r="T185" i="1"/>
  <c r="S185" i="1"/>
  <c r="R185" i="1"/>
  <c r="Q185" i="1"/>
  <c r="V184" i="1"/>
  <c r="U184" i="1"/>
  <c r="T184" i="1"/>
  <c r="S184" i="1"/>
  <c r="R184" i="1"/>
  <c r="Q184" i="1"/>
  <c r="V183" i="1"/>
  <c r="U183" i="1"/>
  <c r="T183" i="1"/>
  <c r="S183" i="1"/>
  <c r="R183" i="1"/>
  <c r="Q183" i="1"/>
  <c r="V182" i="1"/>
  <c r="U182" i="1"/>
  <c r="T182" i="1"/>
  <c r="S182" i="1"/>
  <c r="R182" i="1"/>
  <c r="Q182" i="1"/>
  <c r="V181" i="1"/>
  <c r="U181" i="1"/>
  <c r="T181" i="1"/>
  <c r="S181" i="1"/>
  <c r="R181" i="1"/>
  <c r="Q181" i="1"/>
  <c r="V180" i="1"/>
  <c r="U180" i="1"/>
  <c r="T180" i="1"/>
  <c r="S180" i="1"/>
  <c r="R180" i="1"/>
  <c r="Q180" i="1"/>
  <c r="V179" i="1"/>
  <c r="T179" i="1"/>
  <c r="S179" i="1"/>
  <c r="R179" i="1"/>
  <c r="Q179" i="1"/>
  <c r="V178" i="1"/>
  <c r="U178" i="1"/>
  <c r="T178" i="1"/>
  <c r="S178" i="1"/>
  <c r="R178" i="1"/>
  <c r="Q178" i="1"/>
  <c r="V177" i="1"/>
  <c r="U177" i="1"/>
  <c r="T177" i="1"/>
  <c r="S177" i="1"/>
  <c r="R177" i="1"/>
  <c r="Q177" i="1"/>
  <c r="V176" i="1"/>
  <c r="U176" i="1"/>
  <c r="T176" i="1"/>
  <c r="S176" i="1"/>
  <c r="R176" i="1"/>
  <c r="Q176" i="1"/>
  <c r="V175" i="1"/>
  <c r="T175" i="1"/>
  <c r="S175" i="1"/>
  <c r="R175" i="1"/>
  <c r="Q175" i="1"/>
  <c r="V174" i="1"/>
  <c r="T174" i="1"/>
  <c r="S174" i="1"/>
  <c r="R174" i="1"/>
  <c r="Q174" i="1"/>
  <c r="V173" i="1"/>
  <c r="U173" i="1"/>
  <c r="T173" i="1"/>
  <c r="S173" i="1"/>
  <c r="R173" i="1"/>
  <c r="Q173" i="1"/>
  <c r="V172" i="1"/>
  <c r="U172" i="1"/>
  <c r="T172" i="1"/>
  <c r="S172" i="1"/>
  <c r="R172" i="1"/>
  <c r="Q172" i="1"/>
  <c r="V171" i="1"/>
  <c r="U171" i="1"/>
  <c r="T171" i="1"/>
  <c r="S171" i="1"/>
  <c r="R171" i="1"/>
  <c r="Q171" i="1"/>
  <c r="V170" i="1"/>
  <c r="U170" i="1"/>
  <c r="T170" i="1"/>
  <c r="S170" i="1"/>
  <c r="R170" i="1"/>
  <c r="Q170" i="1"/>
  <c r="V169" i="1"/>
  <c r="U169" i="1"/>
  <c r="T169" i="1"/>
  <c r="S169" i="1"/>
  <c r="R169" i="1"/>
  <c r="Q169" i="1"/>
  <c r="V168" i="1"/>
  <c r="U168" i="1"/>
  <c r="T168" i="1"/>
  <c r="S168" i="1"/>
  <c r="R168" i="1"/>
  <c r="Q168" i="1"/>
  <c r="V167" i="1"/>
  <c r="U167" i="1"/>
  <c r="T167" i="1"/>
  <c r="S167" i="1"/>
  <c r="R167" i="1"/>
  <c r="Q167" i="1"/>
  <c r="V166" i="1"/>
  <c r="U166" i="1"/>
  <c r="T166" i="1"/>
  <c r="S166" i="1"/>
  <c r="R166" i="1"/>
  <c r="Q166" i="1"/>
  <c r="V165" i="1"/>
  <c r="U165" i="1"/>
  <c r="T165" i="1"/>
  <c r="S165" i="1"/>
  <c r="R165" i="1"/>
  <c r="Q165" i="1"/>
  <c r="V164" i="1"/>
  <c r="U164" i="1"/>
  <c r="T164" i="1"/>
  <c r="S164" i="1"/>
  <c r="R164" i="1"/>
  <c r="Q164" i="1"/>
  <c r="V163" i="1"/>
  <c r="U163" i="1"/>
  <c r="T163" i="1"/>
  <c r="S163" i="1"/>
  <c r="R163" i="1"/>
  <c r="Q163" i="1"/>
  <c r="V162" i="1"/>
  <c r="T162" i="1"/>
  <c r="S162" i="1"/>
  <c r="R162" i="1"/>
  <c r="Q162" i="1"/>
  <c r="V161" i="1"/>
  <c r="U161" i="1"/>
  <c r="T161" i="1"/>
  <c r="S161" i="1"/>
  <c r="R161" i="1"/>
  <c r="Q161" i="1"/>
  <c r="V160" i="1"/>
  <c r="T160" i="1"/>
  <c r="S160" i="1"/>
  <c r="R160" i="1"/>
  <c r="Q160" i="1"/>
  <c r="V159" i="1"/>
  <c r="U159" i="1"/>
  <c r="T159" i="1"/>
  <c r="S159" i="1"/>
  <c r="R159" i="1"/>
  <c r="Q159" i="1"/>
  <c r="V158" i="1"/>
  <c r="U158" i="1"/>
  <c r="T158" i="1"/>
  <c r="S158" i="1"/>
  <c r="R158" i="1"/>
  <c r="Q158" i="1"/>
  <c r="V157" i="1"/>
  <c r="U157" i="1"/>
  <c r="T157" i="1"/>
  <c r="S157" i="1"/>
  <c r="R157" i="1"/>
  <c r="Q157" i="1"/>
  <c r="V156" i="1"/>
  <c r="U156" i="1"/>
  <c r="T156" i="1"/>
  <c r="S156" i="1"/>
  <c r="R156" i="1"/>
  <c r="Q156" i="1"/>
  <c r="V155" i="1"/>
  <c r="U155" i="1"/>
  <c r="T155" i="1"/>
  <c r="S155" i="1"/>
  <c r="R155" i="1"/>
  <c r="Q155" i="1"/>
  <c r="V154" i="1"/>
  <c r="U154" i="1"/>
  <c r="T154" i="1"/>
  <c r="S154" i="1"/>
  <c r="R154" i="1"/>
  <c r="Q154" i="1"/>
  <c r="V153" i="1"/>
  <c r="U153" i="1"/>
  <c r="T153" i="1"/>
  <c r="S153" i="1"/>
  <c r="R153" i="1"/>
  <c r="Q153" i="1"/>
  <c r="V152" i="1"/>
  <c r="U152" i="1"/>
  <c r="T152" i="1"/>
  <c r="S152" i="1"/>
  <c r="R152" i="1"/>
  <c r="Q152" i="1"/>
  <c r="V151" i="1"/>
  <c r="U151" i="1"/>
  <c r="T151" i="1"/>
  <c r="S151" i="1"/>
  <c r="R151" i="1"/>
  <c r="Q151" i="1"/>
  <c r="V150" i="1"/>
  <c r="U150" i="1"/>
  <c r="T150" i="1"/>
  <c r="S150" i="1"/>
  <c r="R150" i="1"/>
  <c r="Q150" i="1"/>
  <c r="V149" i="1"/>
  <c r="U149" i="1"/>
  <c r="T149" i="1"/>
  <c r="S149" i="1"/>
  <c r="R149" i="1"/>
  <c r="Q149" i="1"/>
  <c r="V148" i="1"/>
  <c r="U148" i="1"/>
  <c r="T148" i="1"/>
  <c r="S148" i="1"/>
  <c r="R148" i="1"/>
  <c r="Q148" i="1"/>
  <c r="V147" i="1"/>
  <c r="U147" i="1"/>
  <c r="T147" i="1"/>
  <c r="S147" i="1"/>
  <c r="R147" i="1"/>
  <c r="Q147" i="1"/>
  <c r="V146" i="1"/>
  <c r="U146" i="1"/>
  <c r="T146" i="1"/>
  <c r="S146" i="1"/>
  <c r="R146" i="1"/>
  <c r="Q146" i="1"/>
  <c r="V145" i="1"/>
  <c r="U145" i="1"/>
  <c r="T145" i="1"/>
  <c r="S145" i="1"/>
  <c r="R145" i="1"/>
  <c r="Q145" i="1"/>
  <c r="V144" i="1"/>
  <c r="U144" i="1"/>
  <c r="T144" i="1"/>
  <c r="S144" i="1"/>
  <c r="R144" i="1"/>
  <c r="Q144" i="1"/>
  <c r="V143" i="1"/>
  <c r="U143" i="1"/>
  <c r="T143" i="1"/>
  <c r="S143" i="1"/>
  <c r="R143" i="1"/>
  <c r="Q143" i="1"/>
  <c r="V142" i="1"/>
  <c r="U142" i="1"/>
  <c r="T142" i="1"/>
  <c r="S142" i="1"/>
  <c r="R142" i="1"/>
  <c r="Q142" i="1"/>
  <c r="V141" i="1"/>
  <c r="U141" i="1"/>
  <c r="T141" i="1"/>
  <c r="S141" i="1"/>
  <c r="R141" i="1"/>
  <c r="Q141" i="1"/>
  <c r="V140" i="1"/>
  <c r="U140" i="1"/>
  <c r="T140" i="1"/>
  <c r="S140" i="1"/>
  <c r="R140" i="1"/>
  <c r="Q140" i="1"/>
  <c r="V139" i="1"/>
  <c r="U139" i="1"/>
  <c r="T139" i="1"/>
  <c r="S139" i="1"/>
  <c r="R139" i="1"/>
  <c r="Q139" i="1"/>
  <c r="V138" i="1"/>
  <c r="U138" i="1"/>
  <c r="T138" i="1"/>
  <c r="S138" i="1"/>
  <c r="R138" i="1"/>
  <c r="Q138" i="1"/>
  <c r="V137" i="1"/>
  <c r="U137" i="1"/>
  <c r="T137" i="1"/>
  <c r="S137" i="1"/>
  <c r="R137" i="1"/>
  <c r="Q137" i="1"/>
  <c r="V136" i="1"/>
  <c r="U136" i="1"/>
  <c r="T136" i="1"/>
  <c r="S136" i="1"/>
  <c r="R136" i="1"/>
  <c r="Q136" i="1"/>
  <c r="V135" i="1"/>
  <c r="U135" i="1"/>
  <c r="T135" i="1"/>
  <c r="S135" i="1"/>
  <c r="R135" i="1"/>
  <c r="Q135" i="1"/>
  <c r="V134" i="1"/>
  <c r="U134" i="1"/>
  <c r="T134" i="1"/>
  <c r="S134" i="1"/>
  <c r="R134" i="1"/>
  <c r="Q134" i="1"/>
  <c r="V133" i="1"/>
  <c r="U133" i="1"/>
  <c r="T133" i="1"/>
  <c r="S133" i="1"/>
  <c r="R133" i="1"/>
  <c r="Q133" i="1"/>
  <c r="V132" i="1"/>
  <c r="U132" i="1"/>
  <c r="T132" i="1"/>
  <c r="S132" i="1"/>
  <c r="R132" i="1"/>
  <c r="Q132" i="1"/>
  <c r="V131" i="1"/>
  <c r="U131" i="1"/>
  <c r="T131" i="1"/>
  <c r="S131" i="1"/>
  <c r="R131" i="1"/>
  <c r="Q131" i="1"/>
  <c r="V130" i="1"/>
  <c r="U130" i="1"/>
  <c r="T130" i="1"/>
  <c r="S130" i="1"/>
  <c r="R130" i="1"/>
  <c r="Q130" i="1"/>
  <c r="V129" i="1"/>
  <c r="U129" i="1"/>
  <c r="T129" i="1"/>
  <c r="S129" i="1"/>
  <c r="R129" i="1"/>
  <c r="Q129" i="1"/>
  <c r="V128" i="1"/>
  <c r="U128" i="1"/>
  <c r="T128" i="1"/>
  <c r="S128" i="1"/>
  <c r="R128" i="1"/>
  <c r="Q128" i="1"/>
  <c r="V127" i="1"/>
  <c r="U127" i="1"/>
  <c r="T127" i="1"/>
  <c r="S127" i="1"/>
  <c r="R127" i="1"/>
  <c r="Q127" i="1"/>
  <c r="V126" i="1"/>
  <c r="U126" i="1"/>
  <c r="T126" i="1"/>
  <c r="S126" i="1"/>
  <c r="R126" i="1"/>
  <c r="Q126" i="1"/>
  <c r="V125" i="1"/>
  <c r="U125" i="1"/>
  <c r="T125" i="1"/>
  <c r="S125" i="1"/>
  <c r="R125" i="1"/>
  <c r="Q125" i="1"/>
  <c r="V124" i="1"/>
  <c r="U124" i="1"/>
  <c r="T124" i="1"/>
  <c r="S124" i="1"/>
  <c r="R124" i="1"/>
  <c r="Q124" i="1"/>
  <c r="V123" i="1"/>
  <c r="U123" i="1"/>
  <c r="T123" i="1"/>
  <c r="S123" i="1"/>
  <c r="R123" i="1"/>
  <c r="Q123" i="1"/>
  <c r="V122" i="1"/>
  <c r="U122" i="1"/>
  <c r="T122" i="1"/>
  <c r="S122" i="1"/>
  <c r="R122" i="1"/>
  <c r="Q122" i="1"/>
  <c r="V121" i="1"/>
  <c r="U121" i="1"/>
  <c r="T121" i="1"/>
  <c r="S121" i="1"/>
  <c r="R121" i="1"/>
  <c r="Q121" i="1"/>
  <c r="V120" i="1"/>
  <c r="U120" i="1"/>
  <c r="T120" i="1"/>
  <c r="S120" i="1"/>
  <c r="R120" i="1"/>
  <c r="Q120" i="1"/>
  <c r="V119" i="1"/>
  <c r="U119" i="1"/>
  <c r="T119" i="1"/>
  <c r="S119" i="1"/>
  <c r="R119" i="1"/>
  <c r="Q119" i="1"/>
  <c r="V118" i="1"/>
  <c r="U118" i="1"/>
  <c r="T118" i="1"/>
  <c r="S118" i="1"/>
  <c r="R118" i="1"/>
  <c r="Q118" i="1"/>
  <c r="V117" i="1"/>
  <c r="U117" i="1"/>
  <c r="T117" i="1"/>
  <c r="S117" i="1"/>
  <c r="R117" i="1"/>
  <c r="Q117" i="1"/>
  <c r="V116" i="1"/>
  <c r="U116" i="1"/>
  <c r="T116" i="1"/>
  <c r="S116" i="1"/>
  <c r="R116" i="1"/>
  <c r="Q116" i="1"/>
  <c r="V115" i="1"/>
  <c r="U115" i="1"/>
  <c r="T115" i="1"/>
  <c r="S115" i="1"/>
  <c r="R115" i="1"/>
  <c r="Q115" i="1"/>
  <c r="V114" i="1"/>
  <c r="U114" i="1"/>
  <c r="T114" i="1"/>
  <c r="S114" i="1"/>
  <c r="R114" i="1"/>
  <c r="Q114" i="1"/>
  <c r="V113" i="1"/>
  <c r="U113" i="1"/>
  <c r="T113" i="1"/>
  <c r="S113" i="1"/>
  <c r="R113" i="1"/>
  <c r="Q113" i="1"/>
  <c r="V112" i="1"/>
  <c r="U112" i="1"/>
  <c r="T112" i="1"/>
  <c r="S112" i="1"/>
  <c r="R112" i="1"/>
  <c r="Q112" i="1"/>
  <c r="V111" i="1"/>
  <c r="U111" i="1"/>
  <c r="T111" i="1"/>
  <c r="S111" i="1"/>
  <c r="R111" i="1"/>
  <c r="Q111" i="1"/>
  <c r="V110" i="1"/>
  <c r="U110" i="1"/>
  <c r="T110" i="1"/>
  <c r="S110" i="1"/>
  <c r="R110" i="1"/>
  <c r="Q110" i="1"/>
  <c r="V109" i="1"/>
  <c r="U109" i="1"/>
  <c r="T109" i="1"/>
  <c r="S109" i="1"/>
  <c r="R109" i="1"/>
  <c r="Q109" i="1"/>
  <c r="V108" i="1"/>
  <c r="U108" i="1"/>
  <c r="T108" i="1"/>
  <c r="S108" i="1"/>
  <c r="R108" i="1"/>
  <c r="Q108" i="1"/>
  <c r="V107" i="1"/>
  <c r="U107" i="1"/>
  <c r="T107" i="1"/>
  <c r="S107" i="1"/>
  <c r="R107" i="1"/>
  <c r="Q107" i="1"/>
  <c r="V106" i="1"/>
  <c r="U106" i="1"/>
  <c r="T106" i="1"/>
  <c r="S106" i="1"/>
  <c r="R106" i="1"/>
  <c r="Q106" i="1"/>
  <c r="V105" i="1"/>
  <c r="U105" i="1"/>
  <c r="T105" i="1"/>
  <c r="S105" i="1"/>
  <c r="R105" i="1"/>
  <c r="Q105" i="1"/>
  <c r="V104" i="1"/>
  <c r="S104" i="1"/>
  <c r="R104" i="1"/>
  <c r="Q104" i="1"/>
  <c r="V103" i="1"/>
  <c r="U103" i="1"/>
  <c r="T103" i="1"/>
  <c r="S103" i="1"/>
  <c r="R103" i="1"/>
  <c r="Q103" i="1"/>
  <c r="V102" i="1"/>
  <c r="U102" i="1"/>
  <c r="T102" i="1"/>
  <c r="S102" i="1"/>
  <c r="R102" i="1"/>
  <c r="Q102" i="1"/>
  <c r="V101" i="1"/>
  <c r="U101" i="1"/>
  <c r="T101" i="1"/>
  <c r="S101" i="1"/>
  <c r="R101" i="1"/>
  <c r="Q101" i="1"/>
  <c r="V100" i="1"/>
  <c r="U100" i="1"/>
  <c r="T100" i="1"/>
  <c r="S100" i="1"/>
  <c r="R100" i="1"/>
  <c r="Q100" i="1"/>
  <c r="V99" i="1"/>
  <c r="U99" i="1"/>
  <c r="T99" i="1"/>
  <c r="S99" i="1"/>
  <c r="R99" i="1"/>
  <c r="Q99" i="1"/>
  <c r="V98" i="1"/>
  <c r="U98" i="1"/>
  <c r="T98" i="1"/>
  <c r="S98" i="1"/>
  <c r="R98" i="1"/>
  <c r="Q98" i="1"/>
  <c r="V97" i="1"/>
  <c r="U97" i="1"/>
  <c r="T97" i="1"/>
  <c r="S97" i="1"/>
  <c r="R97" i="1"/>
  <c r="Q97" i="1"/>
  <c r="V96" i="1"/>
  <c r="U96" i="1"/>
  <c r="T96" i="1"/>
  <c r="S96" i="1"/>
  <c r="R96" i="1"/>
  <c r="Q96" i="1"/>
  <c r="V95" i="1"/>
  <c r="U95" i="1"/>
  <c r="T95" i="1"/>
  <c r="S95" i="1"/>
  <c r="R95" i="1"/>
  <c r="Q95" i="1"/>
  <c r="V94" i="1"/>
  <c r="U94" i="1"/>
  <c r="T94" i="1"/>
  <c r="S94" i="1"/>
  <c r="R94" i="1"/>
  <c r="Q94" i="1"/>
  <c r="V93" i="1"/>
  <c r="U93" i="1"/>
  <c r="T93" i="1"/>
  <c r="S93" i="1"/>
  <c r="R93" i="1"/>
  <c r="Q93" i="1"/>
  <c r="V92" i="1"/>
  <c r="U92" i="1"/>
  <c r="T92" i="1"/>
  <c r="S92" i="1"/>
  <c r="R92" i="1"/>
  <c r="Q92" i="1"/>
  <c r="V91" i="1"/>
  <c r="U91" i="1"/>
  <c r="T91" i="1"/>
  <c r="S91" i="1"/>
  <c r="R91" i="1"/>
  <c r="Q91" i="1"/>
  <c r="V90" i="1"/>
  <c r="U90" i="1"/>
  <c r="T90" i="1"/>
  <c r="S90" i="1"/>
  <c r="R90" i="1"/>
  <c r="Q90" i="1"/>
  <c r="V89" i="1"/>
  <c r="U89" i="1"/>
  <c r="T89" i="1"/>
  <c r="S89" i="1"/>
  <c r="R89" i="1"/>
  <c r="Q89" i="1"/>
  <c r="V88" i="1"/>
  <c r="U88" i="1"/>
  <c r="T88" i="1"/>
  <c r="S88" i="1"/>
  <c r="R88" i="1"/>
  <c r="Q88" i="1"/>
  <c r="V87" i="1"/>
  <c r="U87" i="1"/>
  <c r="T87" i="1"/>
  <c r="S87" i="1"/>
  <c r="R87" i="1"/>
  <c r="Q87" i="1"/>
  <c r="V86" i="1"/>
  <c r="U86" i="1"/>
  <c r="T86" i="1"/>
  <c r="S86" i="1"/>
  <c r="R86" i="1"/>
  <c r="Q86" i="1"/>
  <c r="V85" i="1"/>
  <c r="U85" i="1"/>
  <c r="T85" i="1"/>
  <c r="S85" i="1"/>
  <c r="R85" i="1"/>
  <c r="Q85" i="1"/>
  <c r="V84" i="1"/>
  <c r="U84" i="1"/>
  <c r="T84" i="1"/>
  <c r="S84" i="1"/>
  <c r="R84" i="1"/>
  <c r="Q84" i="1"/>
  <c r="V83" i="1"/>
  <c r="U83" i="1"/>
  <c r="T83" i="1"/>
  <c r="S83" i="1"/>
  <c r="R83" i="1"/>
  <c r="Q83" i="1"/>
  <c r="V82" i="1"/>
  <c r="U82" i="1"/>
  <c r="T82" i="1"/>
  <c r="S82" i="1"/>
  <c r="R82" i="1"/>
  <c r="Q82" i="1"/>
  <c r="V81" i="1"/>
  <c r="U81" i="1"/>
  <c r="T81" i="1"/>
  <c r="S81" i="1"/>
  <c r="R81" i="1"/>
  <c r="Q81" i="1"/>
  <c r="V80" i="1"/>
  <c r="U80" i="1"/>
  <c r="T80" i="1"/>
  <c r="S80" i="1"/>
  <c r="R80" i="1"/>
  <c r="Q80" i="1"/>
  <c r="V79" i="1"/>
  <c r="U79" i="1"/>
  <c r="T79" i="1"/>
  <c r="S79" i="1"/>
  <c r="R79" i="1"/>
  <c r="Q79" i="1"/>
  <c r="V78" i="1"/>
  <c r="U78" i="1"/>
  <c r="T78" i="1"/>
  <c r="S78" i="1"/>
  <c r="R78" i="1"/>
  <c r="Q78" i="1"/>
  <c r="V77" i="1"/>
  <c r="T77" i="1"/>
  <c r="S77" i="1"/>
  <c r="R77" i="1"/>
  <c r="Q77" i="1"/>
  <c r="V76" i="1"/>
  <c r="U76" i="1"/>
  <c r="T76" i="1"/>
  <c r="S76" i="1"/>
  <c r="R76" i="1"/>
  <c r="Q76" i="1"/>
  <c r="V75" i="1"/>
  <c r="U75" i="1"/>
  <c r="T75" i="1"/>
  <c r="S75" i="1"/>
  <c r="R75" i="1"/>
  <c r="Q75" i="1"/>
  <c r="V74" i="1"/>
  <c r="U74" i="1"/>
  <c r="T74" i="1"/>
  <c r="S74" i="1"/>
  <c r="R74" i="1"/>
  <c r="Q74" i="1"/>
  <c r="V73" i="1"/>
  <c r="U73" i="1"/>
  <c r="T73" i="1"/>
  <c r="S73" i="1"/>
  <c r="R73" i="1"/>
  <c r="Q73" i="1"/>
  <c r="V72" i="1"/>
  <c r="U72" i="1"/>
  <c r="T72" i="1"/>
  <c r="S72" i="1"/>
  <c r="R72" i="1"/>
  <c r="Q72" i="1"/>
  <c r="V71" i="1"/>
  <c r="U71" i="1"/>
  <c r="T71" i="1"/>
  <c r="S71" i="1"/>
  <c r="R71" i="1"/>
  <c r="Q71" i="1"/>
  <c r="V70" i="1"/>
  <c r="U70" i="1"/>
  <c r="T70" i="1"/>
  <c r="S70" i="1"/>
  <c r="R70" i="1"/>
  <c r="Q70" i="1"/>
  <c r="V69" i="1"/>
  <c r="U69" i="1"/>
  <c r="T69" i="1"/>
  <c r="S69" i="1"/>
  <c r="R69" i="1"/>
  <c r="Q69" i="1"/>
  <c r="V68" i="1"/>
  <c r="U68" i="1"/>
  <c r="T68" i="1"/>
  <c r="S68" i="1"/>
  <c r="R68" i="1"/>
  <c r="Q68" i="1"/>
  <c r="V67" i="1"/>
  <c r="U67" i="1"/>
  <c r="T67" i="1"/>
  <c r="S67" i="1"/>
  <c r="R67" i="1"/>
  <c r="Q67" i="1"/>
  <c r="V66" i="1"/>
  <c r="U66" i="1"/>
  <c r="T66" i="1"/>
  <c r="S66" i="1"/>
  <c r="R66" i="1"/>
  <c r="Q66" i="1"/>
  <c r="V65" i="1"/>
  <c r="U65" i="1"/>
  <c r="T65" i="1"/>
  <c r="S65" i="1"/>
  <c r="R65" i="1"/>
  <c r="Q65" i="1"/>
  <c r="V64" i="1"/>
  <c r="U64" i="1"/>
  <c r="T64" i="1"/>
  <c r="S64" i="1"/>
  <c r="R64" i="1"/>
  <c r="Q64" i="1"/>
  <c r="V63" i="1"/>
  <c r="U63" i="1"/>
  <c r="T63" i="1"/>
  <c r="S63" i="1"/>
  <c r="R63" i="1"/>
  <c r="Q63" i="1"/>
  <c r="V62" i="1"/>
  <c r="U62" i="1"/>
  <c r="T62" i="1"/>
  <c r="S62" i="1"/>
  <c r="R62" i="1"/>
  <c r="Q62" i="1"/>
  <c r="V61" i="1"/>
  <c r="U61" i="1"/>
  <c r="T61" i="1"/>
  <c r="S61" i="1"/>
  <c r="R61" i="1"/>
  <c r="Q61" i="1"/>
  <c r="V60" i="1"/>
  <c r="U60" i="1"/>
  <c r="T60" i="1"/>
  <c r="S60" i="1"/>
  <c r="R60" i="1"/>
  <c r="Q60" i="1"/>
  <c r="V59" i="1"/>
  <c r="U59" i="1"/>
  <c r="T59" i="1"/>
  <c r="S59" i="1"/>
  <c r="R59" i="1"/>
  <c r="Q59" i="1"/>
  <c r="V58" i="1"/>
  <c r="U58" i="1"/>
  <c r="T58" i="1"/>
  <c r="S58" i="1"/>
  <c r="R58" i="1"/>
  <c r="Q58" i="1"/>
  <c r="V57" i="1"/>
  <c r="U57" i="1"/>
  <c r="T57" i="1"/>
  <c r="S57" i="1"/>
  <c r="R57" i="1"/>
  <c r="Q57" i="1"/>
  <c r="V56" i="1"/>
  <c r="U56" i="1"/>
  <c r="T56" i="1"/>
  <c r="S56" i="1"/>
  <c r="R56" i="1"/>
  <c r="Q56" i="1"/>
  <c r="V55" i="1"/>
  <c r="U55" i="1"/>
  <c r="T55" i="1"/>
  <c r="S55" i="1"/>
  <c r="R55" i="1"/>
  <c r="Q55" i="1"/>
  <c r="V54" i="1"/>
  <c r="U54" i="1"/>
  <c r="T54" i="1"/>
  <c r="S54" i="1"/>
  <c r="R54" i="1"/>
  <c r="Q54" i="1"/>
  <c r="V53" i="1"/>
  <c r="U53" i="1"/>
  <c r="T53" i="1"/>
  <c r="S53" i="1"/>
  <c r="R53" i="1"/>
  <c r="Q53" i="1"/>
  <c r="V52" i="1"/>
  <c r="U52" i="1"/>
  <c r="T52" i="1"/>
  <c r="S52" i="1"/>
  <c r="R52" i="1"/>
  <c r="Q52" i="1"/>
  <c r="V51" i="1"/>
  <c r="U51" i="1"/>
  <c r="T51" i="1"/>
  <c r="S51" i="1"/>
  <c r="R51" i="1"/>
  <c r="Q51" i="1"/>
  <c r="V50" i="1"/>
  <c r="U50" i="1"/>
  <c r="T50" i="1"/>
  <c r="S50" i="1"/>
  <c r="R50" i="1"/>
  <c r="Q50" i="1"/>
  <c r="V49" i="1"/>
  <c r="U49" i="1"/>
  <c r="T49" i="1"/>
  <c r="S49" i="1"/>
  <c r="R49" i="1"/>
  <c r="Q49" i="1"/>
  <c r="V48" i="1"/>
  <c r="U48" i="1"/>
  <c r="T48" i="1"/>
  <c r="S48" i="1"/>
  <c r="R48" i="1"/>
  <c r="Q48" i="1"/>
  <c r="V47" i="1"/>
  <c r="U47" i="1"/>
  <c r="T47" i="1"/>
  <c r="S47" i="1"/>
  <c r="R47" i="1"/>
  <c r="Q47" i="1"/>
  <c r="V46" i="1"/>
  <c r="U46" i="1"/>
  <c r="T46" i="1"/>
  <c r="S46" i="1"/>
  <c r="R46" i="1"/>
  <c r="Q46" i="1"/>
  <c r="V45" i="1"/>
  <c r="U45" i="1"/>
  <c r="T45" i="1"/>
  <c r="S45" i="1"/>
  <c r="R45" i="1"/>
  <c r="Q45" i="1"/>
  <c r="V44" i="1"/>
  <c r="U44" i="1"/>
  <c r="T44" i="1"/>
  <c r="S44" i="1"/>
  <c r="R44" i="1"/>
  <c r="Q44" i="1"/>
  <c r="V43" i="1"/>
  <c r="U43" i="1"/>
  <c r="T43" i="1"/>
  <c r="S43" i="1"/>
  <c r="R43" i="1"/>
  <c r="Q43" i="1"/>
  <c r="V42" i="1"/>
  <c r="U42" i="1"/>
  <c r="T42" i="1"/>
  <c r="S42" i="1"/>
  <c r="R42" i="1"/>
  <c r="Q42" i="1"/>
  <c r="V41" i="1"/>
  <c r="U41" i="1"/>
  <c r="T41" i="1"/>
  <c r="S41" i="1"/>
  <c r="R41" i="1"/>
  <c r="Q41" i="1"/>
  <c r="V40" i="1"/>
  <c r="U40" i="1"/>
  <c r="T40" i="1"/>
  <c r="S40" i="1"/>
  <c r="R40" i="1"/>
  <c r="Q40" i="1"/>
  <c r="V39" i="1"/>
  <c r="U39" i="1"/>
  <c r="T39" i="1"/>
  <c r="S39" i="1"/>
  <c r="R39" i="1"/>
  <c r="Q39" i="1"/>
  <c r="V38" i="1"/>
  <c r="U38" i="1"/>
  <c r="T38" i="1"/>
  <c r="S38" i="1"/>
  <c r="R38" i="1"/>
  <c r="Q38" i="1"/>
  <c r="V37" i="1"/>
  <c r="U37" i="1"/>
  <c r="T37" i="1"/>
  <c r="S37" i="1"/>
  <c r="R37" i="1"/>
  <c r="Q37" i="1"/>
  <c r="V36" i="1"/>
  <c r="U36" i="1"/>
  <c r="T36" i="1"/>
  <c r="S36" i="1"/>
  <c r="R36" i="1"/>
  <c r="Q36" i="1"/>
  <c r="V35" i="1"/>
  <c r="U35" i="1"/>
  <c r="T35" i="1"/>
  <c r="S35" i="1"/>
  <c r="R35" i="1"/>
  <c r="Q35" i="1"/>
  <c r="V34" i="1"/>
  <c r="U34" i="1"/>
  <c r="T34" i="1"/>
  <c r="S34" i="1"/>
  <c r="R34" i="1"/>
  <c r="Q34" i="1"/>
  <c r="V33" i="1"/>
  <c r="U33" i="1"/>
  <c r="T33" i="1"/>
  <c r="S33" i="1"/>
  <c r="R33" i="1"/>
  <c r="Q33" i="1"/>
  <c r="V32" i="1"/>
  <c r="U32" i="1"/>
  <c r="T32" i="1"/>
  <c r="S32" i="1"/>
  <c r="R32" i="1"/>
  <c r="Q32" i="1"/>
  <c r="V31" i="1"/>
  <c r="U31" i="1"/>
  <c r="T31" i="1"/>
  <c r="S31" i="1"/>
  <c r="R31" i="1"/>
  <c r="Q31" i="1"/>
  <c r="V30" i="1"/>
  <c r="U30" i="1"/>
  <c r="T30" i="1"/>
  <c r="S30" i="1"/>
  <c r="R30" i="1"/>
  <c r="Q30" i="1"/>
  <c r="V29" i="1"/>
  <c r="U29" i="1"/>
  <c r="T29" i="1"/>
  <c r="S29" i="1"/>
  <c r="R29" i="1"/>
  <c r="Q29" i="1"/>
  <c r="V28" i="1"/>
  <c r="U28" i="1"/>
  <c r="T28" i="1"/>
  <c r="S28" i="1"/>
  <c r="R28" i="1"/>
  <c r="Q28" i="1"/>
  <c r="V27" i="1"/>
  <c r="U27" i="1"/>
  <c r="T27" i="1"/>
  <c r="S27" i="1"/>
  <c r="R27" i="1"/>
  <c r="Q27" i="1"/>
  <c r="V26" i="1"/>
  <c r="U26" i="1"/>
  <c r="T26" i="1"/>
  <c r="S26" i="1"/>
  <c r="R26" i="1"/>
  <c r="Q26" i="1"/>
  <c r="V25" i="1"/>
  <c r="U25" i="1"/>
  <c r="T25" i="1"/>
  <c r="S25" i="1"/>
  <c r="R25" i="1"/>
  <c r="Q25" i="1"/>
  <c r="V24" i="1"/>
  <c r="U24" i="1"/>
  <c r="T24" i="1"/>
  <c r="S24" i="1"/>
  <c r="R24" i="1"/>
  <c r="Q24" i="1"/>
  <c r="V23" i="1"/>
  <c r="U23" i="1"/>
  <c r="T23" i="1"/>
  <c r="S23" i="1"/>
  <c r="R23" i="1"/>
  <c r="Q23" i="1"/>
  <c r="V22" i="1"/>
  <c r="U22" i="1"/>
  <c r="T22" i="1"/>
  <c r="S22" i="1"/>
  <c r="R22" i="1"/>
  <c r="Q22" i="1"/>
  <c r="V21" i="1"/>
  <c r="U21" i="1"/>
  <c r="T21" i="1"/>
  <c r="S21" i="1"/>
  <c r="R21" i="1"/>
  <c r="Q21" i="1"/>
  <c r="V20" i="1"/>
  <c r="U20" i="1"/>
  <c r="T20" i="1"/>
  <c r="S20" i="1"/>
  <c r="R20" i="1"/>
  <c r="Q20" i="1"/>
  <c r="V19" i="1"/>
  <c r="U19" i="1"/>
  <c r="T19" i="1"/>
  <c r="S19" i="1"/>
  <c r="R19" i="1"/>
  <c r="Q19" i="1"/>
  <c r="V18" i="1"/>
  <c r="U18" i="1"/>
  <c r="T18" i="1"/>
  <c r="S18" i="1"/>
  <c r="R18" i="1"/>
  <c r="Q18" i="1"/>
  <c r="V17" i="1"/>
  <c r="U17" i="1"/>
  <c r="T17" i="1"/>
  <c r="S17" i="1"/>
  <c r="R17" i="1"/>
  <c r="Q17" i="1"/>
  <c r="V16" i="1"/>
  <c r="U16" i="1"/>
  <c r="T16" i="1"/>
  <c r="S16" i="1"/>
  <c r="R16" i="1"/>
  <c r="Q16" i="1"/>
  <c r="V15" i="1"/>
  <c r="U15" i="1"/>
  <c r="T15" i="1"/>
  <c r="S15" i="1"/>
  <c r="R15" i="1"/>
  <c r="Q15" i="1"/>
  <c r="V14" i="1"/>
  <c r="U14" i="1"/>
  <c r="T14" i="1"/>
  <c r="S14" i="1"/>
  <c r="R14" i="1"/>
  <c r="Q14" i="1"/>
  <c r="V13" i="1"/>
  <c r="U13" i="1"/>
  <c r="T13" i="1"/>
  <c r="S13" i="1"/>
  <c r="R13" i="1"/>
  <c r="Q13" i="1"/>
  <c r="V12" i="1"/>
  <c r="U12" i="1"/>
  <c r="T12" i="1"/>
  <c r="S12" i="1"/>
  <c r="R12" i="1"/>
  <c r="Q12" i="1"/>
  <c r="V11" i="1"/>
  <c r="U11" i="1"/>
  <c r="T11" i="1"/>
  <c r="S11" i="1"/>
  <c r="R11" i="1"/>
  <c r="Q11" i="1"/>
  <c r="V10" i="1"/>
  <c r="U10" i="1"/>
  <c r="T10" i="1"/>
  <c r="S10" i="1"/>
  <c r="R10" i="1"/>
  <c r="Q10" i="1"/>
  <c r="V9" i="1"/>
  <c r="U9" i="1"/>
  <c r="T9" i="1"/>
  <c r="S9" i="1"/>
  <c r="R9" i="1"/>
  <c r="Q9" i="1"/>
  <c r="V8" i="1"/>
  <c r="U8" i="1"/>
  <c r="T8" i="1"/>
  <c r="S8" i="1"/>
  <c r="R8" i="1"/>
  <c r="Q8" i="1"/>
  <c r="V7" i="1"/>
  <c r="U7" i="1"/>
  <c r="T7" i="1"/>
  <c r="S7" i="1"/>
  <c r="R7" i="1"/>
  <c r="Q7" i="1"/>
  <c r="V6" i="1"/>
  <c r="U6" i="1"/>
  <c r="T6" i="1"/>
  <c r="S6" i="1"/>
  <c r="R6" i="1"/>
  <c r="Q6" i="1"/>
  <c r="V5" i="1"/>
  <c r="U5" i="1"/>
  <c r="T5" i="1"/>
  <c r="S5" i="1"/>
  <c r="R5" i="1"/>
  <c r="Q5" i="1"/>
  <c r="V4" i="1"/>
  <c r="U4" i="1"/>
  <c r="T4" i="1"/>
  <c r="S4" i="1"/>
  <c r="R4" i="1"/>
  <c r="Q4" i="1"/>
  <c r="V3" i="1"/>
  <c r="U3" i="1"/>
  <c r="T3" i="1"/>
  <c r="S3" i="1"/>
  <c r="R3" i="1"/>
  <c r="Q3" i="1"/>
  <c r="V2" i="1"/>
  <c r="U2" i="1"/>
  <c r="T2" i="1"/>
  <c r="S2" i="1"/>
  <c r="R2" i="1"/>
  <c r="Q2" i="1"/>
</calcChain>
</file>

<file path=xl/sharedStrings.xml><?xml version="1.0" encoding="utf-8"?>
<sst xmlns="http://schemas.openxmlformats.org/spreadsheetml/2006/main" count="22684" uniqueCount="1929">
  <si>
    <t>Vigencia</t>
  </si>
  <si>
    <t>Código de entidad</t>
  </si>
  <si>
    <t>Entidad</t>
  </si>
  <si>
    <t>Rubro</t>
  </si>
  <si>
    <t>Nombre del Rubro</t>
  </si>
  <si>
    <t>Tipo</t>
  </si>
  <si>
    <t>Sector</t>
  </si>
  <si>
    <t>Trazador</t>
  </si>
  <si>
    <t>Nombre punto</t>
  </si>
  <si>
    <t>Nombre pilar</t>
  </si>
  <si>
    <t>ANEXO PGN</t>
  </si>
  <si>
    <t>Apropiación Inicial</t>
  </si>
  <si>
    <t>Apropiación vigente</t>
  </si>
  <si>
    <t xml:space="preserve">Compromisos </t>
  </si>
  <si>
    <t xml:space="preserve"> Obligación </t>
  </si>
  <si>
    <t xml:space="preserve"> Pago </t>
  </si>
  <si>
    <t>ANEXO PGN (miles de millones)</t>
  </si>
  <si>
    <t>Apropiación Inicial (miles de millones)</t>
  </si>
  <si>
    <t>Apropiación final (miles de millones)</t>
  </si>
  <si>
    <t>Compromisos (miles de millones)</t>
  </si>
  <si>
    <t> Obligación (miles de millones)</t>
  </si>
  <si>
    <t> Pago (miles de millones)</t>
  </si>
  <si>
    <t>17-19-00</t>
  </si>
  <si>
    <t>AGENCIA DE RENOVACIÓN DEL TERRITORIO -ART</t>
  </si>
  <si>
    <t/>
  </si>
  <si>
    <t>Funcionamiento</t>
  </si>
  <si>
    <t>AGRICULTURA Y DESARROLLO RURAL</t>
  </si>
  <si>
    <t>Construcción de Paz</t>
  </si>
  <si>
    <t>1. Reforma Rural Integral</t>
  </si>
  <si>
    <t>1.2. Infraestructura y adecuación de tierras</t>
  </si>
  <si>
    <t>1.8. Planes de acción para la transformación regional</t>
  </si>
  <si>
    <t>02-12-00</t>
  </si>
  <si>
    <t>AGENCIA PARA LA REINCORPORACIÓN Y LA NORMALIZACIÓN - ARN</t>
  </si>
  <si>
    <t>PRESIDENCIA DE LA REPÚBLICA</t>
  </si>
  <si>
    <t>3. Fin del Conflicto</t>
  </si>
  <si>
    <t>3.2. Reincorporación de las FARC EP a la vida civil</t>
  </si>
  <si>
    <t>COLPENSIONES</t>
  </si>
  <si>
    <t>TRABAJO</t>
  </si>
  <si>
    <t>1.3. Desarrollo social: SALUD</t>
  </si>
  <si>
    <t>COMANDO GENERAL</t>
  </si>
  <si>
    <t>DEFENSA Y POLICÍA</t>
  </si>
  <si>
    <t>3.1. Cese al fuego y de hostilidades bilateral y definitivo y dejación de armas</t>
  </si>
  <si>
    <t>5. Víctimas del conflicto</t>
  </si>
  <si>
    <t>5.1. Justicia y Verdad</t>
  </si>
  <si>
    <t>23-11-00</t>
  </si>
  <si>
    <t>COMPUTADORES PARA EDUCAR - CPE</t>
  </si>
  <si>
    <t>TECNOLOGÍAS DE LA INFORMACIÓN Y LAS COMUNICACIONES</t>
  </si>
  <si>
    <t>1.4. Desarrollo social: EDUCACIÓN RURAL</t>
  </si>
  <si>
    <t xml:space="preserve">DEFENSA CIVIL COLOMBIANA </t>
  </si>
  <si>
    <t>DIRECCIÓN PARA EL POSCONFLICTO</t>
  </si>
  <si>
    <t>6. Implementación, Verificación y Refrendación</t>
  </si>
  <si>
    <t>6.1. Mecanismos de Implementación y verificación</t>
  </si>
  <si>
    <t>EJÉRCITO NACIONAL</t>
  </si>
  <si>
    <t>3.3. Garantías de Seguridad y lucha contra las organizaciones y conductas criminales</t>
  </si>
  <si>
    <t>FUERZA AÉREA</t>
  </si>
  <si>
    <t>44-01-01</t>
  </si>
  <si>
    <t>JURISDICCIÓN ESPECIAL PARA LA PAZ</t>
  </si>
  <si>
    <t>SISTEMA INTEGRAL DE VERDAD, JUSTICIA, REPARACIÓN Y NO REPETICIÓN</t>
  </si>
  <si>
    <t>33-01-01</t>
  </si>
  <si>
    <t>MINISTERIO DE LAS CULTURAS, LAS ARTES Y LOS SABERES</t>
  </si>
  <si>
    <t>CULTURA</t>
  </si>
  <si>
    <t>15-01-04</t>
  </si>
  <si>
    <t>MINISTERIO DE DEFENSA NACIONAL - ARMADA</t>
  </si>
  <si>
    <t>12-01-01</t>
  </si>
  <si>
    <t>MINISTERIO DE JUSTICIA Y DEL DERECHO</t>
  </si>
  <si>
    <t>JUSTICIA Y DEL DERECHO</t>
  </si>
  <si>
    <t>4. Solución al problema de las drogas</t>
  </si>
  <si>
    <t>4.3. Solución al fenómeno de producción y comercialización de narcóticos</t>
  </si>
  <si>
    <t>19-01-01</t>
  </si>
  <si>
    <t>MINISTERIO DE SALUD Y PROTECCIÓN SOCIAL</t>
  </si>
  <si>
    <t>SALUD Y PROTECCIÓN SOCIAL</t>
  </si>
  <si>
    <t>37-01-01</t>
  </si>
  <si>
    <t>MINISTERIO DEL INTERIOR</t>
  </si>
  <si>
    <t>INTERIOR</t>
  </si>
  <si>
    <t>6.5. Herramientas de difusión y comunicación</t>
  </si>
  <si>
    <t>2. Participación Política</t>
  </si>
  <si>
    <t>2.2. Mecanismos democráticos de participación ciudadana</t>
  </si>
  <si>
    <t>2.3. Promoción de una mayor participación en la política nacional, regional y local, en igualdad de condiciones y con garantías de seguridad.</t>
  </si>
  <si>
    <t>1.1. Ordenamiento social de la propiedad rural y uso del suelo</t>
  </si>
  <si>
    <t>16-01-01</t>
  </si>
  <si>
    <t>POLICÍA NACIONAL</t>
  </si>
  <si>
    <t>4.1. Programa Nacional Integral de Sustitución de Cultivos de Uso Ilícito -PNIS</t>
  </si>
  <si>
    <t>02-01-01</t>
  </si>
  <si>
    <t>DEPARTAMENTO ADMINISTRATIVO DE LA PRESIDENCIA DE LA REPÚBLICA</t>
  </si>
  <si>
    <t>28-01-01</t>
  </si>
  <si>
    <t>REGISTRADURÍA NACIONAL DEL ESTADO CIVIL</t>
  </si>
  <si>
    <t>REGISTRADURÍA</t>
  </si>
  <si>
    <t>36-12-00</t>
  </si>
  <si>
    <t>U.A.E. DE ORGANIZACIONES SOLIDARIAS</t>
  </si>
  <si>
    <t>1.6. Producción agropecuaria y Economía solidaria y cooperativa</t>
  </si>
  <si>
    <t>37-08-00</t>
  </si>
  <si>
    <t>UNIDAD NACIONAL DE PROTECCIÓN - UNP</t>
  </si>
  <si>
    <t>23-06-00</t>
  </si>
  <si>
    <t>FONDO ÚNICO DE TECNOLOGÍAS DE LA INFORMACIÓN Y LAS COMUNICACIONES</t>
  </si>
  <si>
    <t>C-2301-0400-2</t>
  </si>
  <si>
    <t xml:space="preserve">AMPLIACION   PROGRAMA DE TELECOMUNICACIONES SOCIALES  </t>
  </si>
  <si>
    <t>Inversión</t>
  </si>
  <si>
    <t>17-01-01</t>
  </si>
  <si>
    <t>MINISTERIO DE AGRICULTURA Y DESARROLLO RURAL</t>
  </si>
  <si>
    <t>C-1701-1100-2</t>
  </si>
  <si>
    <t>SUBSIDIO CONSTRUCCIÓN DE VIVIENDA DE INTERES SOCIAL RURAL PARA POBLACIÓN VICTIMA DE DESPLAZAMIENTO FORZADO NACIONAL</t>
  </si>
  <si>
    <t>1.5. Desarrollo social: VIVIENDA Y AGUA POTABLE</t>
  </si>
  <si>
    <t>C-1701-1100-1</t>
  </si>
  <si>
    <t>SUBSIDIO PARA LA CONSTRUCCION O MEJORAMIENTO DE VIVIENDA DE INTERES SOCIAL RURAL NACIONAL</t>
  </si>
  <si>
    <t>21-10-00</t>
  </si>
  <si>
    <t>INSTITUTO DE PLANIFICACIÓN Y PROMOCIÓN DE SOLUCIONES ENERGÉTICAS PARA LAS ZONAS NO INTERCONECTADAS - IPSE</t>
  </si>
  <si>
    <t>C-2102-1900-3</t>
  </si>
  <si>
    <t>DESARROLLO DE SOLUCIONES ENERGÉTICAS SOSTENIBLES PARA LA AMPLIACIÓN DE COBERTURA EN LAS ZONAS NO INTERCONECTADAS DEL PAÍS</t>
  </si>
  <si>
    <t>MINAS Y ENERGÍA</t>
  </si>
  <si>
    <t>17-17-00</t>
  </si>
  <si>
    <t>AGENCIA NACIONAL DE TIERRAS - ANT</t>
  </si>
  <si>
    <t>C-1704-1100-7</t>
  </si>
  <si>
    <t>FORMULACIÓN PLANES DE ORDENAMIENTO SOCIAL DE LA PROPIEDAD RURAL , , NACIONAL</t>
  </si>
  <si>
    <t>21-01-01</t>
  </si>
  <si>
    <t>MINISTERIO DE MINAS Y ENERGÍA</t>
  </si>
  <si>
    <t>APOYO PARA CONSTRUCCIÓN DE PROYECTO DE INFRAESTRUCTURA ELÉCTRICA EN  LAS ZONAS NO INTERCONECTADAS EN EL TERRITORIO NACIONAL</t>
  </si>
  <si>
    <t>17-18-00</t>
  </si>
  <si>
    <t>AGENCIA DE DESARROLLO RURAL - ADR</t>
  </si>
  <si>
    <t>C-1702-1100-3</t>
  </si>
  <si>
    <t>APOYO A LA IMPLEMENTACIÓN DE PLANES Y PROYECTOS INTEGRALES DE DESARROLLO AGROPECUARIO CON ENFOQUE TERRITORIAL Y DE FORTALECIMIENTO DE CAPACIDADES PRODUCTIVAS Y COMERCIALES PARA LA POBLACIÓN RURAL A NIVEL NACIONAL</t>
  </si>
  <si>
    <t>41-01-01</t>
  </si>
  <si>
    <t>DEPARTAMENTO ADMINISTRATIVO PARA LA PROSPERIDAD SOCIAL - DPS</t>
  </si>
  <si>
    <t>C-4103-1500-2</t>
  </si>
  <si>
    <t>IMPLEMENTACIÓN OBRAS PARA LA PROSPERIDAD A NIVEL NACIONAL - FIP</t>
  </si>
  <si>
    <t>INCLUSIÓN SOCIAL Y RECONCILIACIÓN</t>
  </si>
  <si>
    <t>02-14-01</t>
  </si>
  <si>
    <t>C-0212-1000-4</t>
  </si>
  <si>
    <t>IMPLEMENTACIÓN DE OBRAS DE PEQUEÑA Y MEDIANA INFRAESTRUCTURA PARA EL DESARROLLO DE LOS TERRITORIOS AFECTADOS POR EL CONFLICTO ARMADO Y CULTIVOS DE USO ILÍCITO</t>
  </si>
  <si>
    <t>C-0212-1000-1</t>
  </si>
  <si>
    <t>IMPLEMENTACIÓN DE ACTIVIDADES DE DESARROLLO ECONÓMICO DE FAMILIAS, COMUNIDADES Y TERRITORIOS AFECTADOS POR LA PRESENCIA DE CULTIVOS DE USO ILÍCITO Y CONFLICTO ARMADO.</t>
  </si>
  <si>
    <t>C-1704-1100-11</t>
  </si>
  <si>
    <t>ELABORACIÓN DE PLANES DE ORDENAMIENTO SOCIAL DE LA PROPIEDAD RURAL A NIVEL  NACIONAL</t>
  </si>
  <si>
    <t>C-1704-1100-6</t>
  </si>
  <si>
    <t>IMPLEMENTACIÓN DE UN PROGRAMA DE DOTACIÓN DE TIERRAS Y REGULARIZACIÓN DE LA PROPIEDAD A NIVEL NACIONAL</t>
  </si>
  <si>
    <t>22-01-01</t>
  </si>
  <si>
    <t>MINISTERIO DE EDUCACIÓN NACIONAL</t>
  </si>
  <si>
    <t>C-2201-0700-4</t>
  </si>
  <si>
    <t>CONSTRUCCIÓN AMPLIACIÓN, MEJORAMIENTO Y DOTACIÓN DE INFRAESTRUCTURA EDUCATIVA EN NIVELES DE PREESCOLAR, BASICA Y MEDIA A NIVEL NACIONAL</t>
  </si>
  <si>
    <t>EDUCACIÓN</t>
  </si>
  <si>
    <t>40-01-01</t>
  </si>
  <si>
    <t>MINISTERIO DE VIVIENDA, CIUDAD Y TERRITORIO</t>
  </si>
  <si>
    <t>C-4003-1400-3</t>
  </si>
  <si>
    <t>APOYO FINANCIERO PARA EL DESARROLLO DE LAS POLITICAS ESTRATEGICAS DEL SECTOR DE AGUA POTABLE Y SANEAMIENTO BASICO A NIVEL NACIONAL</t>
  </si>
  <si>
    <t>VIVIENDA, CIUDAD Y TERRITORIO</t>
  </si>
  <si>
    <t>C-2102-1900-1</t>
  </si>
  <si>
    <t>APOYO ELECTRIFICACIÓN RURAL EN ZONAS INTERCONECTADAS EN EL TERRITORIO NACIONAL</t>
  </si>
  <si>
    <t>1.7. Garantía progresiva del derecho a la alimentación.</t>
  </si>
  <si>
    <t>C-1704-1100-5</t>
  </si>
  <si>
    <t>APOYO TÉCNICO ADMINISTRATIVO Y JUDICIAL PARA LA FORMALIZACIÓN DE PREDIOS Y PROCESOS AGRARIOS A NIVEL NACIONAL</t>
  </si>
  <si>
    <t>41-06-00</t>
  </si>
  <si>
    <t>INSTITUTO COLOMBIANO DE BIENESTAR FAMILIAR - ICBF</t>
  </si>
  <si>
    <t>C-4102-1500-5</t>
  </si>
  <si>
    <t>APOYO FORMATIVO A LA FAMILIA PARA SER GARANTE DE DERECHOS A NIVEL NACIONAL</t>
  </si>
  <si>
    <t>5.6. Derechos Humanos</t>
  </si>
  <si>
    <t>C-2202-0700-21</t>
  </si>
  <si>
    <t>FORTALECIMIENTO PARA EL ACCESO Y LA PERMANENCIA EN LA EDUCACIÓN SUPERIOR CON CALIDAD EN COLOMBIA</t>
  </si>
  <si>
    <t>C-2201-0700-3</t>
  </si>
  <si>
    <t>MEJORAMIENTO DE LA CALIDAD DE LA EDUCACION PREESCOLAR, BASICA Y MEDIA.</t>
  </si>
  <si>
    <t>C-2201-0700-5</t>
  </si>
  <si>
    <t>ACCESO CON  PERMANENCIA EN LA EDUCACION PREESCOLAR, BÁSICA Y MEDIA PARA LOS NIÑOS, NIÑAS ADOLESCENTES, JOVENES Y ADULTOS  VÍCTIMAS DEL CONFLICTO, EN SITUACIONES DE RIESGO Y/O EMERGENCIA</t>
  </si>
  <si>
    <t>C-4102-1500-6</t>
  </si>
  <si>
    <t>PREVENCIÓN Y PROMOCION PARA LA PROTECCION INTEGRAL DE LOS DERECHOS DE LA NIÑEZ Y ADOLESCENCIA A NIVEL NACIONAL</t>
  </si>
  <si>
    <t>32-01-01</t>
  </si>
  <si>
    <t>MINISTERIO DE AMBIENTE Y DESARROLLO SOSTENIBLE</t>
  </si>
  <si>
    <t>C-3205-0900-1</t>
  </si>
  <si>
    <t>FORTALECIMIENTO DE LA CAPACIDAD DE GESTION DEL MADS PARA EL ORDENAMIENTO AMBIENTAL DEL TERRITORIO Y LA COORDINACION DEL SINA A NIVEL NACIONAL</t>
  </si>
  <si>
    <t>AMBIENTE Y DESARROLLO SOSTENIBLE</t>
  </si>
  <si>
    <t>36-01-01</t>
  </si>
  <si>
    <t>MINISTERIO DEL TRABAJO</t>
  </si>
  <si>
    <t>C-3601-1300-3</t>
  </si>
  <si>
    <t>IMPLANTACION FONDO DE SOLIDARIDAD PENSIONAL SUBCUENTA DE SUBSISTENCIA.</t>
  </si>
  <si>
    <t>C-3302-1603-2</t>
  </si>
  <si>
    <t>RECUPERACIÓN Y PRESERVACIÓN DEL PATRIMONIO CULTURAL DE LA NACIÓN NACIONAL</t>
  </si>
  <si>
    <t>24-02-00</t>
  </si>
  <si>
    <t>INSTITUTO NACIONAL DE VÍAS</t>
  </si>
  <si>
    <t>C-2402-0600-10</t>
  </si>
  <si>
    <t>MANTENIMIENTO MEJORAMIENTO Y CONSERVACIÓN DE VIAS, CAMINOS DE PROSPERIDAD. NACIONAL</t>
  </si>
  <si>
    <t>TRANSPORTE</t>
  </si>
  <si>
    <t>C-3301-1603-3</t>
  </si>
  <si>
    <t>CONSTRUCCION ADECUACION, MANTENIMIENTO, RESTAURACION Y DOTACION DE CENTROS CULTURALES A NIVEL TERRITORIAL</t>
  </si>
  <si>
    <t>C-2104-1900-1</t>
  </si>
  <si>
    <t>CONSTRUCCIÓN E IMPLEMENTACIÓN DEL PROGRAMA DE FORMALIZACIÓN MINERA</t>
  </si>
  <si>
    <t>35-01-01</t>
  </si>
  <si>
    <t>MINISTERIO DE COMERCIO, INDUSTRIA Y TURISMO</t>
  </si>
  <si>
    <t>C-3502-0200-11</t>
  </si>
  <si>
    <t>FORTALECIMIENTO A LA POLITICA DE GENERACIÓN DE INGRESOS PARA GRUPOS DE ESPECIAL PROTECCION CONSTITUCIONAL A NIVEL NACIONAL</t>
  </si>
  <si>
    <t>COMERCIO, INDUSTRIA Y TURISMO</t>
  </si>
  <si>
    <t>C-3604-1300-4</t>
  </si>
  <si>
    <t>INCREMENTO DE LA EFECTIVIDAD DE LA INSPECCIÓN, VIGILANCIA Y CONTROLEJERCIDA POR EL MINISTERIO DE TRABAJO A NIVEL NACIONAL</t>
  </si>
  <si>
    <t>C-0212-1000-3</t>
  </si>
  <si>
    <t>IMPLEMENTACIÓN DE ACTIVIDADES DE FORTALECIMIENTO INSTITUCIONAL, SOCIAL Y COMUNITARIO EN ZONAS AFECTADAS POR EL CONFLICTO ARMADO Y POR LOS CULTIVOS DE USO ILÍCITO</t>
  </si>
  <si>
    <t>C-2201-0700-6</t>
  </si>
  <si>
    <t>IMPLEMENTACIÓN DE ESTRATEGIAS DE ACCESO Y PERMANENCIA EN LA EDUCACIÓN PREESCOLAR, BÁSICA Y MEDIA PARA LA POBLACIÓN VULNERABLE A NIVEL NACIONAL</t>
  </si>
  <si>
    <t>C-4103-1500-1</t>
  </si>
  <si>
    <t>IMPLANTACION DE UN PROGRAMA RED DE SEGURIDAD ALIMENTARIA - RESA REGION NACIONAL</t>
  </si>
  <si>
    <t xml:space="preserve"> -   </t>
  </si>
  <si>
    <t>43-01-01</t>
  </si>
  <si>
    <t>MINISTERIO DEL DEPORTE</t>
  </si>
  <si>
    <t>C-4301-1604-4</t>
  </si>
  <si>
    <t>APOYO Y FOMENTO PARA EL DESARROLLO DEL DEPORTE SOCIAL COMUNITARIO EN COLOMBIA</t>
  </si>
  <si>
    <t>DEPORTE Y RECREACIÓN</t>
  </si>
  <si>
    <t>21-11-00</t>
  </si>
  <si>
    <t>AGENCIA NACIONAL DE HIDROCARBUROS - ANH</t>
  </si>
  <si>
    <t>C-2103-1900-2</t>
  </si>
  <si>
    <t>FORTALECIMIENTO DE LA GESTIÓN ARTICULADA PARA LA SOSTENIBILIDAD DEL SECTOR DE HIDROCARBUROS</t>
  </si>
  <si>
    <t>C-2104-1900-5</t>
  </si>
  <si>
    <t>MEJORAMIENTO DE LA CALIDAD DE VIDA DE LOS MINEROS DE SUBSISTENCIA EN EL TERRITORIO NACIONAL.</t>
  </si>
  <si>
    <t>C-3602-1300-4</t>
  </si>
  <si>
    <t>DESARROLLO SOCIO-EMPRESARIAL DE LAS ORGANIZACIONES SOLIDARIAS EN COLOMBIA</t>
  </si>
  <si>
    <t>DISEÑO Y ESTRUCTURACIÓN DE PROYECTOS ENERGÉTICO EN LAS ZNI NACIONAL</t>
  </si>
  <si>
    <t>C-3602-1300-2</t>
  </si>
  <si>
    <t>DESARROLLO DE EMPRENDIMIENTOS SOLIDARIOS A TRAVÉS DE NEGOCIOS INCLUSIVOS A NIVEL NACIONAL</t>
  </si>
  <si>
    <t>C-3604-1300-5</t>
  </si>
  <si>
    <t>PROMOCIÓN Y DESARROLLO DE LOS DERECHOS FUNDAMENTALES DEL TRABAJO EN  LA APLICACIÓN DEL TRABAJO DECENTE EN EL TERRITORIO NACIONAL</t>
  </si>
  <si>
    <t>C-3703-1000-1</t>
  </si>
  <si>
    <t>FORTALECIMIENTO A LA CAPACIDAD INSTITUCIONAL DE LAS ENTIDADES TERRITORIALES EN EL MARCO DE LA POLITICA PÚBLICA DE VICTIMAS Y DEL POST - CONFLICTO NACIONAL</t>
  </si>
  <si>
    <t>C-3301-1603-5</t>
  </si>
  <si>
    <t>IMPLEMENTACION DEL PLAN NACIONAL PARA LAS ARTES A NIVEL NACIONAL</t>
  </si>
  <si>
    <t>C-3301-1603-17</t>
  </si>
  <si>
    <t>ASISTENCIA PARA LA INCORPORACION DEL ENFOQUE DIFERENCIAL DE DIVERSIDAD Y DE ACCION SIN DAÑO EN PLANES, PROGRAMAS Y PROYECTOS EN ENTIDADES DE ESTADO Y DE GOBIERNO NACIONAL</t>
  </si>
  <si>
    <t>5.4. Reparación integral para la construcción de Paz</t>
  </si>
  <si>
    <t>C-1204-0800-1</t>
  </si>
  <si>
    <t>APOYO AL FORTALECIMIENTO  DEL DISEÑO, EJECUCIÓN, DIFUSIÓN Y ARTICULACIÓN DE LOS MECANISMOS DE JUSTICIA TRANSICIONAL -  NACIONAL</t>
  </si>
  <si>
    <t>C-3602-1300-8</t>
  </si>
  <si>
    <t>FORTALECIMIENTO DE MECANISMOS DE ANÁLISIS Y DE HERRAMIENTAS PARA APOYAR EL DISEÑO Y MONITOREO DE LA POLÍTICA DEL MERCADO DE TRABAJO A NIVEL NACIONAL Y LOCAL</t>
  </si>
  <si>
    <t>C-3602-1300-7</t>
  </si>
  <si>
    <t>FORTALECIMIENTO DEL DESARROLLO DE LAS POLÍTICAS DE EMPLEO EN EL MARCO DEL TRABAJO DECENTE EN EL TERRITORIO NACIONAL</t>
  </si>
  <si>
    <t>C-1202-0800-4</t>
  </si>
  <si>
    <t>APOYO A LA PLANIFICACIÓN Y CUALIFICACIÓN DE LA ADMINISTRACIÓN DE JUSTICIA , NACIONAL</t>
  </si>
  <si>
    <t>C-1704-1100-1</t>
  </si>
  <si>
    <t>IMPLEMENTACIÓN DEL PROGRAMA DE LEGALIZACIÓN DE TIERRAS Y FOMENTO AL DESARROLLO RURAL PARA COMUNIDADES INDÍGENAS A NIVEL NACIONAL</t>
  </si>
  <si>
    <t>C-3301-1603-1</t>
  </si>
  <si>
    <t>IMPLEMENTACION DEL PLAN NACIONAL DE MUSICA PARA LA CONVIVENCIA, A NIVEL NACIONAL Y TERRITORIAL</t>
  </si>
  <si>
    <t>C-4301-1604-5</t>
  </si>
  <si>
    <t>APOYO Y FOMENTO PARA EL DESARROLLO DE LA RECREACIÓN EN COLOMBIA</t>
  </si>
  <si>
    <t>C-3702-1000-5</t>
  </si>
  <si>
    <t>FORTALECIMIENTO INSTITUCIONAL PARA LA DESCENTRALIZACIÓN EN COLOMBIA</t>
  </si>
  <si>
    <t>05-01-01</t>
  </si>
  <si>
    <t>DEPARTAMENTO ADMINISTRATIVO DE LA FUNCIÓN PÚBLICA</t>
  </si>
  <si>
    <t>C-0502-1000-1</t>
  </si>
  <si>
    <t>MEJORAMIENTO FORTALECIMIENTO DE LA CAPACIDAD INSTITUCIONAL PARA EL DESARROLLO DE POLITICAS PUBLICAS. NACIONAL</t>
  </si>
  <si>
    <t>EMPLEO PÚBLICO</t>
  </si>
  <si>
    <t>C-3702-1000-3</t>
  </si>
  <si>
    <t>FORTALECIMIENTO A LAS ENTIDADES TERRITORIALES Y NACIONALES PARA LA PREVENCIÓN Y ATENCIÓN PACIFICA DE LOS CONFLICTOS SOCIALES QUE AFECTAN LA CONVIVENCIA CIUDADANA EN EL TERRITORIO NACIONAL</t>
  </si>
  <si>
    <t>17-15-00</t>
  </si>
  <si>
    <t>U.A.E. AUTORIDAD NACIONAL DE ACUICULTURA Y PESCA - AUNAP</t>
  </si>
  <si>
    <t>C-1709-1100-1</t>
  </si>
  <si>
    <t>ACTUALIZACIÓN E IMPLEMENTACIÓN DE MEDIDAS DE ADMINISTRACIÓN Y FOMENTO DEL RECURSO PESQUERO Y DE LA ACUICULTURA A NIVEL NACIONAL</t>
  </si>
  <si>
    <t>C-0201-1000-2</t>
  </si>
  <si>
    <t>FORTALECIMIENTO Y CONSOLIDACION DE LA RESPUESTA ARTICULADA DEL ESTADO COLOMBIANO EN DDHH Y DIH, EN EL MARCO DE LA CONSTRUCCION DE UNA CULTURA EN LA MATERIA NACIONAL</t>
  </si>
  <si>
    <t>41-04-00</t>
  </si>
  <si>
    <t>UNIDAD PARA LA ATENCIÓN Y REPARACIÓN INTEGRAL A LAS VÍCTIMAS</t>
  </si>
  <si>
    <t>C-4101-1500-5</t>
  </si>
  <si>
    <t>IMPLEMENTACIÓN DE LAS MEDIDAS DE REPARACIÓN COLECTIVA A NIVEL NACIONAL</t>
  </si>
  <si>
    <t>03-01-01</t>
  </si>
  <si>
    <t>DEPARTAMENTO NACIONAL DE PLANEACIÓN</t>
  </si>
  <si>
    <t>C-0301-1000-10</t>
  </si>
  <si>
    <t>FORTALECIMIENTO DE LA PLANEACIÓN Y COORDINACIÓN DE LAS POLÍTICAS E INVERSIÓN PÚBLICA PARA LA GESTIÓN DEL DESARROLLO TERRITORIAL. NACIONAL</t>
  </si>
  <si>
    <t>PLANEACIÓN</t>
  </si>
  <si>
    <t>C-1204-0800-2</t>
  </si>
  <si>
    <t>MANTENIMIENTO SOSTENIBILIDAD, SOPORTE  E INTERCONEXIÓN DEL SISTEMA DE INFORMACIÓN INTERINSTITUCIONAL DE JUSTICIA TRANSICIONAL A NIVEL NACIONAL</t>
  </si>
  <si>
    <t>C-3602-1300-6</t>
  </si>
  <si>
    <t>DISEÑO Y PROMOCIÓN DE LOS PROCESOS DE FORMALIZACIÓN LABORAL EN EL TERRITORIO NACIONAL</t>
  </si>
  <si>
    <t>C-2201-0700-1</t>
  </si>
  <si>
    <t>FORTALECIMIENTO DE LA POLÍTICA PÚBLICA DE EDUCACIÓN INICIAL EN COLOMBIA</t>
  </si>
  <si>
    <t>C-0206-1000-1</t>
  </si>
  <si>
    <t>FORTALECIMIENTO Y SOSTENIBILIDAD DE LAS CAPACIDADES INSTITUCIONALES Y TERRITORIALES PARA LA IMPLEMENTACIÓN DE LA POLÍTICA DE ACCIÓN INTEGRAL CONTRA MINAS ANTIPERSONAL</t>
  </si>
  <si>
    <t>6.3. Componente internacional de verificación de la Comisión de Seguimiento, Impulso y Verificación a la implementación del Acuerdo Final (CSIVI)</t>
  </si>
  <si>
    <t>SGP</t>
  </si>
  <si>
    <t>Funcionamiento (SGP)</t>
  </si>
  <si>
    <t>171900A-01</t>
  </si>
  <si>
    <t>171900A-02</t>
  </si>
  <si>
    <t>171900A-03</t>
  </si>
  <si>
    <t>171700A-01</t>
  </si>
  <si>
    <t>171700A-02</t>
  </si>
  <si>
    <t>171700A-03</t>
  </si>
  <si>
    <t>021200A-03</t>
  </si>
  <si>
    <t>44-02-00</t>
  </si>
  <si>
    <t>COMISIÓN PARA EL ESCLARECIMIENTO DE LA VERDAD, LA CONVIVENCIA Y LA NO REPETICIÓN</t>
  </si>
  <si>
    <t>440200A-01</t>
  </si>
  <si>
    <t>440200A-02</t>
  </si>
  <si>
    <t>26-01-01</t>
  </si>
  <si>
    <t>CONTRALORÍA GENERAL DE LA REPÚBLICA</t>
  </si>
  <si>
    <t>260101A-01</t>
  </si>
  <si>
    <t>ORGANISMOS DE CONTROL</t>
  </si>
  <si>
    <t>050101A-01</t>
  </si>
  <si>
    <t>29-01-01</t>
  </si>
  <si>
    <t>FISCALÍA GENERAL DE LA NACIÓN</t>
  </si>
  <si>
    <t>FISCALÍA</t>
  </si>
  <si>
    <t>440101A-01</t>
  </si>
  <si>
    <t>440101A-02</t>
  </si>
  <si>
    <t>350101A-01</t>
  </si>
  <si>
    <t>330101A-03</t>
  </si>
  <si>
    <t>150104A-01</t>
  </si>
  <si>
    <t>150104A-02</t>
  </si>
  <si>
    <t>120101A-03</t>
  </si>
  <si>
    <t>190101A-03</t>
  </si>
  <si>
    <t>370101A-03</t>
  </si>
  <si>
    <t>6.2. Capítulo étnico</t>
  </si>
  <si>
    <t>360101A-03</t>
  </si>
  <si>
    <t>160101A-02</t>
  </si>
  <si>
    <t>020101A-01</t>
  </si>
  <si>
    <t>2.1. Derechos y garantías plenas para el ejercicio de la oposición política en general, y en particular para los nuevos movimientos que surjan luego de la firma del Acuerdo Final.</t>
  </si>
  <si>
    <t>020101A-03</t>
  </si>
  <si>
    <t>280101A-01</t>
  </si>
  <si>
    <t>280101A-02</t>
  </si>
  <si>
    <t>36-13-00</t>
  </si>
  <si>
    <t>U.A.E. DEL SERVICIO PÚBLICO DE EMPLEO</t>
  </si>
  <si>
    <t>361300A-01</t>
  </si>
  <si>
    <t>44-03-00</t>
  </si>
  <si>
    <t>UNIDAD DE BÚSQUEDA DE PERSONAS DADAS POR DESAPARECIDAS EN EL CONTEXTO Y EN RAZÓN DEL CONFLICTO ARMADO - UBPD</t>
  </si>
  <si>
    <t>440300A-01</t>
  </si>
  <si>
    <t>440300A-02</t>
  </si>
  <si>
    <t>370800A-03</t>
  </si>
  <si>
    <t>370800A-01</t>
  </si>
  <si>
    <t>370800A-02</t>
  </si>
  <si>
    <t>C-0210-1000-2</t>
  </si>
  <si>
    <t>APOYO A PROGRAMAS Y PROYECTOS EN EL MARCO DEL POSCONFLICTO A NIVEL  NACIONAL</t>
  </si>
  <si>
    <t>C-1710-1100-4</t>
  </si>
  <si>
    <t>C-1704-1100-10</t>
  </si>
  <si>
    <t>DOTACIÓN  DE TIERRAS PARA GARANTIZAR LOS MECANISMOS DE ACCESO A SUJETOS DE REFORMA AGRARIA A NIVEL  NACIONAL</t>
  </si>
  <si>
    <t>C-1704-1100-8</t>
  </si>
  <si>
    <t>ASISTENCIA TÉCNICA Y JURÍDICA PARA LA FORMALIZACIÓN DE LA PEQUEÑA PROPIEDAD PRIVADA RURAL A NIVEL  NACIONAL</t>
  </si>
  <si>
    <t>25-02-00</t>
  </si>
  <si>
    <t>DEFENSORÍA DEL PUEBLO</t>
  </si>
  <si>
    <t>C-2502-0100-1</t>
  </si>
  <si>
    <t>FORTALECIMIENTO DEL CONOCIMIENTO Y EXIGIBILIDAD DE LOS DERECHOS DE LAS VÍCTIMAS DEL CONFLICTO, MEDIANTE EL ACOMPAÑAMIENTO, ASESORÍA Y SEGUIMIENTO A LA LEY 1448, DEC REGLAMENTARIOS, DECRETOS LEY 4633, 4634 Y 4635 DE 2011 Y LA LEY 1719 DE 2014  NACIONAL</t>
  </si>
  <si>
    <t>C-1704-1100-9</t>
  </si>
  <si>
    <t>ASISTENCIA JURÍDICA Y TÉCNICA PARA LA REGULARIZACIÓN DE LA PROPIEDAD A NIVEL  NACIONAL</t>
  </si>
  <si>
    <t>C-4499-1000-2</t>
  </si>
  <si>
    <t>DESARROLLO E IMPLEMENTACIÓN DE HERRAMIENTAS DE TECNOLOGÍA E INFORMACIÓN EN LA JURISDICCIÓN ESPECIAL PARA LA PAZ  NACIONAL</t>
  </si>
  <si>
    <t>C-3701-1000-11</t>
  </si>
  <si>
    <t>MEJORAMIENTO DE LA GESTIÓN PREVENTIVA DEL RIESGO DE VIOLACIONES DE DERECHOS HUMANOS COMO GARANTIA DE NO REPETICIÓN PARA LA  PAZ NACIONAL</t>
  </si>
  <si>
    <t>C-1710-1100-2</t>
  </si>
  <si>
    <t>IMPLEMENTACIÓN DE ACTIVIDADES PARA LA REACTIVACIÓN ECONÓMICA, SOCIAL Y AMBIENTAL EN LAS ZONAS FOCALIZADAS POR LOS PROGRAMAS DE DESARROLLO CON ENFOQUE TERRITORIAL - PDETNIVEL  NACIONAL</t>
  </si>
  <si>
    <t>C-0202-1000-1</t>
  </si>
  <si>
    <t>IMPLEMENTACIÓN DE ESTRATEGIAS EN FAVOR DE LA PRIMERA INFANCIA</t>
  </si>
  <si>
    <t>32-01-02</t>
  </si>
  <si>
    <t>PARQUES NACIONALES NATURALES DE COLOMBIA</t>
  </si>
  <si>
    <t>C-3202-0900-4</t>
  </si>
  <si>
    <t>ADMINISTRACIÓN DE LAS ÁREAS DEL SISTEMA DE PARQUES NACIONALES  NATURALES Y COORDINACIÓN DEL SISTEMA NACIONAL DE ÁREAS PROTEGIDAS.  NACIONAL</t>
  </si>
  <si>
    <t>C-1710-1100-1</t>
  </si>
  <si>
    <t>IMPLEMENTACIÓN DE MECANISMOS DE PLANIFICACIÓN PARTICIPATIVA Y FORTALECIMIENTO DE CAPACIDADES A LOS ACTORES TERRITORIALES EN ZONAS PRIORIZADAS POR EL ACUERDO DE PAZ Y EL POSCONFLICTO A NIVEL  NACIONAL</t>
  </si>
  <si>
    <t>C-1704-1100-13</t>
  </si>
  <si>
    <t>C-4101-1500-18</t>
  </si>
  <si>
    <t>IMPLEMENTACIÓN DE LAS MEDIDAS DE REPARACIÓN INDIVIDUAL Y COLECTIVA  NACIONAL</t>
  </si>
  <si>
    <t>C-4101-1500-15</t>
  </si>
  <si>
    <t>SERVICIO DE REGISTRO ÚNICO DE VÍCTIMAS ARTICULADO CON LA RED NACIONAL DE INFORMACIÓN A NIVEL NACIONAL</t>
  </si>
  <si>
    <t>C-3301-1603-22</t>
  </si>
  <si>
    <t>CONSTRUCCIÓN ADECUACION, MANTENIMIENTO, RESTAURACION Y DOTACION DE INFRAESTRUCTURA CULTURAL  NACIONAL</t>
  </si>
  <si>
    <t>C-2201-0700-8</t>
  </si>
  <si>
    <t>IMPLEMENTACIÓN DEL PLAN NACIONAL DE INNOVACIÓN TIC PARA LA EDUCACIÓN URBANA Y RURAL  NACIONAL</t>
  </si>
  <si>
    <t>C-4401-1000-4</t>
  </si>
  <si>
    <t>DIFUSIÓN ESTRUCTURA, FUNCIONES Y LOGROS DE LA JEP  NACIONAL</t>
  </si>
  <si>
    <t>C-2301-0400-1</t>
  </si>
  <si>
    <t>INCREMENTO DE LA DOTACIÓN DE TERMINALES DE CÓMPUTO Y CAPACITACIÓN DE DOCENTES EN SEDES EDUCATIVAS OFICIALES A NIVEL   NACIONAL</t>
  </si>
  <si>
    <t>C-1704-1100-12</t>
  </si>
  <si>
    <t>IMPLEMENTACIÓN DEL SISTEMA INTEGRADO DE TIERRAS PARA LA GESTIÓN DEL ORDENAMIENTO SOCIAL DE LA PROPIEDAD A NIVEL   NACIONAL</t>
  </si>
  <si>
    <t>C-0505-1000-2</t>
  </si>
  <si>
    <t>IMPLEMENTACIÓN Y FORTALECIMIENTO DE LAS POLÍTICAS LIDERADAS POR FUNCIÓN PÚBLICA A NIVEL  NACIONAL</t>
  </si>
  <si>
    <t>C-1710-1100-3</t>
  </si>
  <si>
    <t>IMPLEMENTACIÓN DE ESTRATEGIAS DE COFINANCIACIÓN EN EL MARCO DE LOS PROGRAMAS DE DESARROLLO CON ENFOQUE TERRITORIAL  NACIONAL</t>
  </si>
  <si>
    <t>C-1799-1100-1</t>
  </si>
  <si>
    <t>IMPLEMENTACIÓN DE LAS TECNOLOGÍAS DE INFORMACIÓN Y COMUNICACIONES PARA LA RENOVACIÓN DEL TERRITORIO  NACIONAL</t>
  </si>
  <si>
    <t>C-0505-1000-1</t>
  </si>
  <si>
    <t>DESARROLLO Y FORTALECIMIENTO DE CAPACIDADES DE LAS ENTIDADES TERRITORIALES DE LA CIRCUNSCRIPCIÓN  NACIONAL</t>
  </si>
  <si>
    <t>C-1207-0800-4</t>
  </si>
  <si>
    <t>FORTALECIMIENTO DE LA POLÍTICA DE PREVENCIÓN Y LUCHA CONTRA LA CRIMINALIDAD ORGANIZADA, LA CORRUPCIÓN PÚBLICA Y LA VIOLENCIA SEXUAL EN EL CONTEXTO DE POSCONFLICTO A NIVEL  NACIONAL</t>
  </si>
  <si>
    <t>C-4499-1000-1</t>
  </si>
  <si>
    <t>IMPLEMENTACIÓN , DESARROLLO Y FORTALECIMIENTO DE HERRAMIENTAS QUE FACILITEN EL ACCESO DE LA INFORMACIÓN A LA CIUDADANÍA.  NACIONAL</t>
  </si>
  <si>
    <t>C-3602-1300-5</t>
  </si>
  <si>
    <t>DISEÑO IMPLEMENTACIÓN Y FORTALECIMIENTO DE LAS POLÍTICAS, PLANES Y PROGRAMAS DEL SISTEMA DE SUBSIDIO FAMILIAR EN EL ÁMBITO NACIONAL</t>
  </si>
  <si>
    <t>C-4401-1000-3</t>
  </si>
  <si>
    <t>IMPLEMENTACIÓN DEL SISTEMA INTEGRAL DE VERDAD JUSTICIA REPARACIÓN Y GARANTÍAS DE NO REPETICIÓN EN EL COMPONENTE DE JUSTICIA TRANSICIONAL Y RESTAURATIVA CON ENFOQUES DE GÉNERO Y DIFERENCIALES  NACIONAL</t>
  </si>
  <si>
    <t>C-1704-1100-14</t>
  </si>
  <si>
    <t>IMPLEMENTACIÓN DEL PROGRAMA DE LEGALIZACIÓN DE TIERRAS Y FOMENTO AL DESARROLLO RURAL PARA COMUNIDADES NEGRAS A NIVEL  NACIONAL</t>
  </si>
  <si>
    <t>C-1710-1100-5</t>
  </si>
  <si>
    <t>C-0301-1000-14</t>
  </si>
  <si>
    <t>APOYO CAPACIDADES INSTITUCIONALES PARA LA CONSTRUCCIÓN DE PAZ Y EL ANÁLISIS, GESTIÓN Y TRANSFORMACIÓN DE CONFLICTOS   NACIONAL</t>
  </si>
  <si>
    <t>020101A-03-03-04-036--10-CSF</t>
  </si>
  <si>
    <t>FONDO COLOMBIA EN PAZ (FCP) - DECRETO 691 DE 2017</t>
  </si>
  <si>
    <t>020101A-02-02----10-CSF</t>
  </si>
  <si>
    <t>ADQUISICIONES DIFERENTES DE ACTIVOS</t>
  </si>
  <si>
    <t>020101A-01-01-01---10-CSF</t>
  </si>
  <si>
    <t>SALARIO</t>
  </si>
  <si>
    <t>020101A-03-03-01-051--10-CSF</t>
  </si>
  <si>
    <t>FONDO DE PROGRAMAS ESPECIALES PARA LA PAZ</t>
  </si>
  <si>
    <t>02-09-00</t>
  </si>
  <si>
    <t>AGENCIA PRESIDENCIAL DE COOPERACIÓN INTERNACIONAL DE COLOMBIA - APC</t>
  </si>
  <si>
    <t>020900A-03-02-02-137--10-CSF</t>
  </si>
  <si>
    <t>FONDO DE COOPERACIÓN Y ASISTENCIA INTERNACIONAL  (LEY 318 DE 1996)</t>
  </si>
  <si>
    <t>021200A-03-03-01-001--10-CSF</t>
  </si>
  <si>
    <t>FONDO DE PROGRAMAS ESPECIALES PARA LA PAZ: PROGRAMA DE REINTEGRACION SOCIAL Y ECONOMICA</t>
  </si>
  <si>
    <t>050101A-01-01-01---10-CSF</t>
  </si>
  <si>
    <t>120101A-03-03-01-028--10-CSF</t>
  </si>
  <si>
    <t>FONDO PARA LA LUCHA CONTRA LAS DROGAS</t>
  </si>
  <si>
    <t>4.2. Prevención del Consumo y Salud Pública</t>
  </si>
  <si>
    <t>120101A-03-03-01-063--11-CSF</t>
  </si>
  <si>
    <t>FONDO PARA LA REHABILITACION, INVERSION SOCIAL Y LUCHA CONTRA EL CRIMEN ORGANIZADO</t>
  </si>
  <si>
    <t>13-01-01</t>
  </si>
  <si>
    <t>MINISTERIO DE HACIENDA Y CRÉDITO PÚBLICO</t>
  </si>
  <si>
    <t>130101A-01-01-03---10-CSF</t>
  </si>
  <si>
    <t>REMUNERACIONES NO CONSTITUTIVAS DE FACTOR SALARIAL</t>
  </si>
  <si>
    <t>HACIENDA</t>
  </si>
  <si>
    <t>130101A-04-02-05-001--11-CSF</t>
  </si>
  <si>
    <t>CAPITALIZACION DE POSITIVA COMPAÑIA DE SEGUROS S.A. DECRETO 2066 DE 2016</t>
  </si>
  <si>
    <t>130101A-02-01----10-CSF</t>
  </si>
  <si>
    <t>ADQUISICIÓN DE ACTIVOS NO FINANCIEROS</t>
  </si>
  <si>
    <t>150104A-01-01-02---10-CSF</t>
  </si>
  <si>
    <t>CONTRIBUCIONES INHERENTES A LA NÓMINA</t>
  </si>
  <si>
    <t>150104A-01-01-03---10-CSF</t>
  </si>
  <si>
    <t>150104A-02-02----10-CSF</t>
  </si>
  <si>
    <t>150104A-01-01-01---10-CSF</t>
  </si>
  <si>
    <t>160101A-02-01----10-CSF</t>
  </si>
  <si>
    <t>160101A-02-02----10-CSF</t>
  </si>
  <si>
    <t>170101A-01-01-02---10-CSF</t>
  </si>
  <si>
    <t>170101A-01-01-03---10-CSF</t>
  </si>
  <si>
    <t>170101A-01-01-01---10-CSF</t>
  </si>
  <si>
    <t>171700A-01-01-01---10-CSF</t>
  </si>
  <si>
    <t>171900A-01-01-01---10-CSF</t>
  </si>
  <si>
    <t>171900A-01-01-02---10-CSF</t>
  </si>
  <si>
    <t>171900A-01-01-03---10-CSF</t>
  </si>
  <si>
    <t>171900A-02-01----10-CSF</t>
  </si>
  <si>
    <t>171900A-02-02----10-CSF</t>
  </si>
  <si>
    <t>171900A-03-04-02-012--10-CSF</t>
  </si>
  <si>
    <t>INCAPACIDADES Y LICENCIAS DE MATERNIDAD Y PATERNIDAD (NO DE PENSIONES)</t>
  </si>
  <si>
    <t>171900A-03-10-01-001--10-CSF</t>
  </si>
  <si>
    <t>SENTENCIAS</t>
  </si>
  <si>
    <t>171900A-03-10-01-001--11-CSF</t>
  </si>
  <si>
    <t>171900A-08-01----10-CSF</t>
  </si>
  <si>
    <t>IMPUESTOS</t>
  </si>
  <si>
    <t>171900A-08-04-01---11-SSF</t>
  </si>
  <si>
    <t>CUOTA DE FISCALIZACIÓN Y AUDITAJE</t>
  </si>
  <si>
    <t>171900A-08-05----10-CSF</t>
  </si>
  <si>
    <t>MULTAS, SANCIONES E INTERESES DE MORA</t>
  </si>
  <si>
    <t>24-01-01</t>
  </si>
  <si>
    <t>MINISTERIO DE TRANSPORTE</t>
  </si>
  <si>
    <t>240101A-01-01-03---10-CSF</t>
  </si>
  <si>
    <t>240101A-01-01-02---10-CSF</t>
  </si>
  <si>
    <t>240101A-01-01-01---10-CSF</t>
  </si>
  <si>
    <t>25-01-01</t>
  </si>
  <si>
    <t>PROCURADURÍA GENERAL DE LA NACIÓN</t>
  </si>
  <si>
    <t>250101A-01-01-02---10-CSF</t>
  </si>
  <si>
    <t>250101A-01-01-01---10-CSF</t>
  </si>
  <si>
    <t>250101A-01-01-03---10-CSF</t>
  </si>
  <si>
    <t>250101A-03-04-02-012--10-CSF</t>
  </si>
  <si>
    <t>260101A-01-01-01---16-CSF</t>
  </si>
  <si>
    <t>260101A-01-01-02---16-CSF</t>
  </si>
  <si>
    <t>280101A-03-06-01-004--10-CSF</t>
  </si>
  <si>
    <t>FINANCIACIÓN DE PARTIDOS Y CAMPAÑAS ELECTORALES (LEY 130/94, ART. 3 ACTO LEGISLATIVO 001/03)</t>
  </si>
  <si>
    <t>290101A-02-02----10-CSF</t>
  </si>
  <si>
    <t>290101A-01-01-01---10-CSF</t>
  </si>
  <si>
    <t>290101A-01-01-02---10-CSF</t>
  </si>
  <si>
    <t>330101A-03-03-02-023--10-CSF</t>
  </si>
  <si>
    <t>DISTRIBUCION DE RECURSOS IMPUESTO NACIONAL AL CONSUMO SOBRE LOS SERVICIOS DE TELEFONIA MOVIL - SECTOR CULTURA, ART 201 LEY 1819 DE 2016</t>
  </si>
  <si>
    <t>350101A-01-01-01---10-CSF</t>
  </si>
  <si>
    <t>361200A-01-01-02---10-CSF</t>
  </si>
  <si>
    <t>361200A-01-01-03---10-CSF</t>
  </si>
  <si>
    <t>361200A-02-02----10-CSF</t>
  </si>
  <si>
    <t>361200A-01-01-01---10-CSF</t>
  </si>
  <si>
    <t>361300A-01-01-01---10-CSF</t>
  </si>
  <si>
    <t>370101A-03-06-01-012--10-CSF</t>
  </si>
  <si>
    <t>FORTALECIMIENTO A LOS PROCESOS ORGANIZATIVOS Y DE CONCERTACIÓN DE LAS COMUNIDADES NEGRAS, AFROCOLOMBIANAS, RAIZALES Y PALENQUERAS</t>
  </si>
  <si>
    <t>370101A-03-03-04-035--10-CSF</t>
  </si>
  <si>
    <t>FONDO PARA LA PARTICIPACION CIUDADANA Y EL FORTALECIMIENTO DE LA DEMOCRACIA. ARTICULO 96 LEY 1757 DE 2015</t>
  </si>
  <si>
    <t>370101A-03-03-01-031--10-CSF</t>
  </si>
  <si>
    <t>APOYO COMITÉ INTERINSTITUCIONAL DE ALERTAS TEMPRANAS CIAT SENTENCIA T-025 DE 2004.</t>
  </si>
  <si>
    <t>370101A-03-03-01-031--16-CSF</t>
  </si>
  <si>
    <t>370101A-03-06-01-013--16-CSF</t>
  </si>
  <si>
    <t>FORTALECIMIENTO A LOS PROCESOS ORGANIZATIVOS Y DE CONCERTACION DE LAS COMUNIDADES INDIGENAS, MINORIAS Y ROM</t>
  </si>
  <si>
    <t>370800A-02-02----10-CSF</t>
  </si>
  <si>
    <t>370800A-01-01-02---10-CSF</t>
  </si>
  <si>
    <t>370800A-01-01-01---10-CSF</t>
  </si>
  <si>
    <t>370800A-01-01-03---10-CSF</t>
  </si>
  <si>
    <t>44-01-02</t>
  </si>
  <si>
    <t>TRIBUNAL DE PAZ Y LAS SALAS DE JUSTICIA</t>
  </si>
  <si>
    <t>440102A-02-02----10-CSF</t>
  </si>
  <si>
    <t>440102A-01-01-02---10-CSF</t>
  </si>
  <si>
    <t>440102A-01-01-01---10-CSF</t>
  </si>
  <si>
    <t>440102A-03-04-02-012--10-CSF</t>
  </si>
  <si>
    <t>440102A-01-01-03---10-CSF</t>
  </si>
  <si>
    <t>44-01-03</t>
  </si>
  <si>
    <t>UNIDAD DE INVESTIGACIÓN Y ACUSACIÓN</t>
  </si>
  <si>
    <t>440103A-03-04-02-012--10-CSF</t>
  </si>
  <si>
    <t>440103A-01-01-03---10-CSF</t>
  </si>
  <si>
    <t>440103A-02-02----10-CSF</t>
  </si>
  <si>
    <t>440103A-01-01-02---10-CSF</t>
  </si>
  <si>
    <t>440103A-01-01-01---10-CSF</t>
  </si>
  <si>
    <t>44-01-04</t>
  </si>
  <si>
    <t>SECRETARÍA EJECUTIVA DEL SISTEMA INTEGRAL DE VERDAD, JUSTICIA, REPARACIÓN Y NO REPETICIÓN</t>
  </si>
  <si>
    <t>440104A-01-01-01---10-CSF</t>
  </si>
  <si>
    <t>440104A-08-04-01---10-SSF</t>
  </si>
  <si>
    <t>440104A-08-04-01---11-SSF</t>
  </si>
  <si>
    <t>440104A-02-01----10-CSF</t>
  </si>
  <si>
    <t>440104A-01-01-03---10-CSF</t>
  </si>
  <si>
    <t>440104A-03-04-02-012--10-CSF</t>
  </si>
  <si>
    <t>440104A-01-01-02---10-CSF</t>
  </si>
  <si>
    <t>440104A-02-02----10-CSF</t>
  </si>
  <si>
    <t>440200A-01-01-03---10-CSF</t>
  </si>
  <si>
    <t>440200A-02-02----10-CSF</t>
  </si>
  <si>
    <t>440200A-03-04-02-012--10-CSF</t>
  </si>
  <si>
    <t>440200A-08-04-01---10-SSF</t>
  </si>
  <si>
    <t>440200A-03-03-01-999--10-CSF</t>
  </si>
  <si>
    <t>OTRAS TRANSFERENCIAS - DISTRIBUCIÓN PREVIO CONCEPTO DGPPN</t>
  </si>
  <si>
    <t>440200A-08-01----10-CSF</t>
  </si>
  <si>
    <t>440200A-01-01-01---10-CSF</t>
  </si>
  <si>
    <t>440200A-01-01-02---10-CSF</t>
  </si>
  <si>
    <t>440200A-02-01----10-CSF</t>
  </si>
  <si>
    <t>440300A-08-04-01---11-SSF</t>
  </si>
  <si>
    <t>440300A-08-04-01---10-CSF</t>
  </si>
  <si>
    <t>440300A-02-02----10-CSF</t>
  </si>
  <si>
    <t>440300A-01-01-03---10-CSF</t>
  </si>
  <si>
    <t>440300A-03-04-02-012--10-CSF</t>
  </si>
  <si>
    <t>440300A-01-01-02---10-CSF</t>
  </si>
  <si>
    <t>440300A-01-01-01---10-CSF</t>
  </si>
  <si>
    <t>1.99. Iniciativas Planes de Acción para la Transformación Territorial</t>
  </si>
  <si>
    <t>C-2502-1000-16</t>
  </si>
  <si>
    <t>C-3302-1603-10</t>
  </si>
  <si>
    <t>RECUPERACIÓN Y SALVAGUARDIA DEL PATRIMONIO CULTURAL  NACIONAL</t>
  </si>
  <si>
    <t>C-2201-0700-9</t>
  </si>
  <si>
    <t>IMPLEMENTACIÓN DEL PROGRAMA DE ALIMENTACIÓN ESCOLAR EN COLOMBIA,   NACIONAL</t>
  </si>
  <si>
    <t>C-2406-0600-6</t>
  </si>
  <si>
    <t>ADECUACIÓN MEJORAMIENTO Y MANTENIMIENTO DE LA RED FLUVIAL.  NACIONAL</t>
  </si>
  <si>
    <t>C-2402-0600-11</t>
  </si>
  <si>
    <t>MEJORAMIENTO ,MANTENIMIENTO Y REHABILITACIÓN DE LA RED TERCIARIA.  NACIONAL</t>
  </si>
  <si>
    <t>C-2406-0600-7</t>
  </si>
  <si>
    <t>CONSTRUCCIÓN, MEJORAMIENTO, MANTENIMIENTO Y OPERACIÓN DE LA INFRAESTRUCTURA PORTUARIA FLUVIAL. NACIONAL</t>
  </si>
  <si>
    <t>C-3601-1300-7</t>
  </si>
  <si>
    <t>IMPLANTACIÓN FONDO DE SOLIDARIDAD PENSIONAL SUBCUENTA DE SUBSISTENCIA  NACIONAL</t>
  </si>
  <si>
    <t>C-4302-1604-16</t>
  </si>
  <si>
    <t>APOYO A LA INFRAESTRUCTURA DEPORTIVA, RECREATIVA Y DE LA ACTIVIDAD FÍSICA A NIVEL   NACIONAL</t>
  </si>
  <si>
    <t>C-1901-0300-24</t>
  </si>
  <si>
    <t>APOYO PARA LA IMPLEMENTACIÓN DE LAS MEDIDAS DE ASISTENCIA Y REHABILITACIÓN A VÍCTIMAS DEL CONFLICTO ARMADO  NACIONAL</t>
  </si>
  <si>
    <t>C-3301-1603-30</t>
  </si>
  <si>
    <t>FORTALECIMIENTO DE LA OFERTA DE CONTENIDOS CULTURALES MEDIÁTICOS PRODUCIDOS EN EL PAÍS  NACIONAL</t>
  </si>
  <si>
    <t>C-3602-1300-10</t>
  </si>
  <si>
    <t>FORTALECIMIENTO DEL DESARROLLO DE LAS POLÍTICAS DE EMPLEO EN EL MARCO DEL TRABAJO DECENTE EN EL TERRITORIO   NACIONAL</t>
  </si>
  <si>
    <t>C-3602-1300-9</t>
  </si>
  <si>
    <t>FORTALECIMIENTO A LA POLÍTICA DE FORMALIZACIÓN LABORAL, GENERACIÓN DE INGRESOS Y ECONOMÍA SOLIDARIA EN EL TERRITORIO NACIONAL  NACIONAL</t>
  </si>
  <si>
    <t>C-3604-1300-10</t>
  </si>
  <si>
    <t>FORTALECIMIENTO DEL DIÁLOGO SOCIAL Y LA CONCERTACIÓN A NIVEL  NACIONAL</t>
  </si>
  <si>
    <t>C-3604-1300-7</t>
  </si>
  <si>
    <t>DIVULGACIÓN DE LOS DERECHOS FUNDAMENTALES DEL TRABAJO EN LA APLICACIÓN DEL TRABAJO DECENTE EN EL TERRITORIO A NIVEL  NACIONAL</t>
  </si>
  <si>
    <t>DESARROLLO SOCIO-EMPRESARIAL DE LAS ORGANIZACIONES SOLIDARIAS A NIVEL   NACIONAL</t>
  </si>
  <si>
    <t>C-1702-1100-9</t>
  </si>
  <si>
    <t>FORMULACIÓN E IMPLEMENTACIÓN DE PLANES Y PROYECTOS INTEGRALES CON ENFOQUE TERRITORIAL PARA LA POBLACIÓN RURAL.  NACIONAL</t>
  </si>
  <si>
    <t>C-2103-1900-5</t>
  </si>
  <si>
    <t>APROVECHAMIENTO DE HIDROCARBUROS EN TERRITORIOS SOCIAL Y AMBIENTALMENTE SOSTENIBLES A NIVEL  NACIONAL</t>
  </si>
  <si>
    <t>C-2301-0400-17</t>
  </si>
  <si>
    <t>EXTENSIÓN ,DESCENTRALIZACIÓN Y COBERTURA DE LA RADIO PÚBLICA  NACIONAL</t>
  </si>
  <si>
    <t>C-1702-1100-7</t>
  </si>
  <si>
    <t>FORTALECIMIENTO DE LA COFINANCIACIÓN DE PROYECTOS INTEGRALES DE DESARROLLO AGROPECUARIO Y RURAL PARA LA POBLACIÓN RURAL A NIVEL  NACIONAL</t>
  </si>
  <si>
    <t>C-3604-1300-8</t>
  </si>
  <si>
    <t>INCREMENTO DE LA EFECTIVIDAD DE LA INSPECCIÓN, VIGILANCIA Y CONTROL EJERCIDA POR EL MINISTERIO DE TRABAJO A NIVEL NACIONAL    NACIONAL</t>
  </si>
  <si>
    <t>C-1708-1100-4</t>
  </si>
  <si>
    <t>FORTALECIMIENTO A LA PRESTACIÓN DEL SERVICIO PÚBLICO DE EXTENSIÓN AGROPECUARIA  NACIONAL</t>
  </si>
  <si>
    <t>17-02-00</t>
  </si>
  <si>
    <t>INSTITUTO COLOMBIANO AGROPECUARIO - ICA</t>
  </si>
  <si>
    <t>C-1707-1100-4</t>
  </si>
  <si>
    <t>PREVENCIÓN Y CONTROL DE ENFERMEDADES Y PLAGAS E INOCUIDAD EN LA PRODUCCIÓN PRIMARIA  NACIONAL</t>
  </si>
  <si>
    <t>FORTALECIMIENTO DE LA RED DE PRESTADORES EN ATENCIÓN A VÍCTIMAS A TRAVÉS DEL SPE  NACIONAL</t>
  </si>
  <si>
    <t>04-03-00</t>
  </si>
  <si>
    <t>INSTITUTO GEOGRÁFICO AGUSTÍN CODAZZI - IGAC</t>
  </si>
  <si>
    <t>C-0499-1003-5</t>
  </si>
  <si>
    <t>FORTALECIMIENTO DE LA GESTIÓN INSTITUCIONAL DEL IGAC A NIVEL   NACIONAL</t>
  </si>
  <si>
    <t>INFORMACIÓN ESTADÍSTICA</t>
  </si>
  <si>
    <t>C-1901-0300-28</t>
  </si>
  <si>
    <t>IMPLEMENTACIÓN DE ACCIONES DEL PROGRAMA AMPLIADO DE INMUNIZACIONES - PAI   NACIONAL</t>
  </si>
  <si>
    <t>C-1901-0300-29</t>
  </si>
  <si>
    <t>IMPLEMENTACIÓN DE ACCIONES DE PROMOCIÓN DE LA SALUD Y PREVENCIÓN DE LA ENFERMEDAD.  NACIONAL</t>
  </si>
  <si>
    <t>C-1901-0300-26</t>
  </si>
  <si>
    <t>FORTALECIMIENTO DE LA PRESTACIÓN DE LOS SERVICIOS DE SALUD EN CONDICIONES DE INTEGRALIDAD, CONTINUIDADY CALIDAD  NACIONAL</t>
  </si>
  <si>
    <t>C-1704-1100-16</t>
  </si>
  <si>
    <t>IMPLEMENTACIÓN DEL PROGRAMA DE LEGALIZACIÓN DE TIERRAS Y FOMENTO AL DESARROLLO RURAL PARA COMUNIDADES INDÍGENAS A NIVEL  NACIONAL</t>
  </si>
  <si>
    <t>C-1704-1100-17</t>
  </si>
  <si>
    <t>IMPLEMENTACIÓN  PROGRAMA DE LEGALIZACIÓN DE TIERRAS Y FOMENTO AL DESARROLLO RURAL PARA COMUNIDADES NEGRAS A NIVEL   NACIONAL</t>
  </si>
  <si>
    <t>C-1701-1100-3</t>
  </si>
  <si>
    <t>SUBSIDIO PARA LA CONSTRUCCIÓN O MEJORAMIENTO DE VIVIENDA DE INTERÉS SOCIAL RURAL PARA LA POBLACIÓN RURAL   NACIONAL</t>
  </si>
  <si>
    <t>C-1703-1100-5</t>
  </si>
  <si>
    <t>IMPLEMENTACIÓN DE ESTRATEGIAS PARA LA INCLUSIÓN FINANCIERA EN EL SECTOR AGROPECUARIO  NACIONAL</t>
  </si>
  <si>
    <t>35-01-04</t>
  </si>
  <si>
    <t>ARTESANÍAS DE COLOMBIA S.A.</t>
  </si>
  <si>
    <t>C-3502-0200-10</t>
  </si>
  <si>
    <t>APOYO Y FOMENTO A LA ACTIVIDAD ARTESANAL DE LAS COMUNIDADES O GRUPOS ÉTNICOS, COMO EXPRESIÓN DE SUS ECONOMÍAS PROPIAS A NIVEL  NACIONAL</t>
  </si>
  <si>
    <t>C-3502-0200-9</t>
  </si>
  <si>
    <t>FORTALECIMIENTO DE LA ACTIVIDAD ARTESANAL, UNA ALTERNATIVA DE DESARROLLO ECONÓMICO LOCAL Y REGIONAL 2019-2023  NACIONAL</t>
  </si>
  <si>
    <t>C-2302-0400-22</t>
  </si>
  <si>
    <t>FORTALECIMIENTO  DE LOS CONTENIDOS QUE SE EMITEN  A TRAVÉS DE LAS PLATAFORMAS DE LA RADIO PÚBLICA   NACIONAL</t>
  </si>
  <si>
    <t>C-4102-1500-14</t>
  </si>
  <si>
    <t>PROTECCIÓN DE LOS NIÑOS, NIÑAS Y ADOLESCENTES EN EL MARCO DEL RESTABLECIMIENTO DE SUS DERECHOS A NIVEL   NACIONAL</t>
  </si>
  <si>
    <t>21-12-00</t>
  </si>
  <si>
    <t>AGENCIA NACIONAL DE MINERÍA - ANM</t>
  </si>
  <si>
    <t>C-2104-1900-6</t>
  </si>
  <si>
    <t>MEJORAMIENTO DE LOS ESTÁNDARES DE LA ACTIVIDAD MINERA DE PEQUEÑA Y MEDIANA ESCALA A NIVEL  NACIONAL</t>
  </si>
  <si>
    <t>C-2301-0400-16</t>
  </si>
  <si>
    <t>GENERACIÓN DE POLÍTICAS Y ESTRATEGIAS DIRIGIDAS A MEJORAR LA COMPETITIVIDAD DE LA INDUSTRIA DE COMUNICACIONES  NACIONAL</t>
  </si>
  <si>
    <t>C-3502-0200-21</t>
  </si>
  <si>
    <t>APOYO PARA EL ACCESO A LOS MERCADOS DE LAS UNIDADES PRODUCTIVAS DE LA POBLACIÓN VÍCTIMA DEL CONFLICTO ARMADO  NACIONAL</t>
  </si>
  <si>
    <t>C-4103-1500-14</t>
  </si>
  <si>
    <t>FORTALECIMIENTO PARA EL DESARROLLO DE INFRAESTRUCTURA SOCIAL Y HÁBITAT PARA LA INCLUSIÓN SOCIAL A NIVEL NACIONAL - FIP  NACIONAL</t>
  </si>
  <si>
    <t>C-2301-0400-20</t>
  </si>
  <si>
    <t>IMPLEMENTACIÓN SOLUCIONES DE ACCESO COMUNITARIO A LAS TECNOLOGÍAS DE LA INFORMACIÓN Y LAS COMUNICACIONES  NACIONAL</t>
  </si>
  <si>
    <t>C-3701-1000-16</t>
  </si>
  <si>
    <t>FORTALECIMIENTO A LA IMPLEMENTACIÓN DE LA GESTIÓN PREVENTIVA DEL RIESGO DE VIOLACIONES A LOS DERECHOS HUMANOS EN EL TERRITORIO  NACIONAL</t>
  </si>
  <si>
    <t>C-4102-1500-17</t>
  </si>
  <si>
    <t>APOYO AL DESARROLLO INTEGRAL DE LAS NIÑAS, LOS NIÑOS Y ADOLESCENTES, EN EL MARCO DEL RECONOCIMIENTO, GARANTÍA DE SUS DERECHOS Y LIBERTADES A NIVEL  NACIONAL</t>
  </si>
  <si>
    <t>C-4101-1500-20</t>
  </si>
  <si>
    <t>SERVICIO DE REGISTRO ÚNICO DE VÍCTIMAS CARACTERIZADAS  NACIONAL</t>
  </si>
  <si>
    <t>C-2301-0400-18</t>
  </si>
  <si>
    <t>INSTALACIÓN , PROMOCION, USO Y APROPIACIÓN DE SOLUCIONES TECNOLOGICAS DE ACCESO PÚBLICO EN LAS REGIONES DEL TERRITORIO   NACIONAL</t>
  </si>
  <si>
    <t>36-02-00</t>
  </si>
  <si>
    <t>SERVICIO NACIONAL DE APRENDIZAJE - SENA</t>
  </si>
  <si>
    <t>SERVICIO DE FORMACIÓN PARA EL EMPRENDIMIENTO, FOMENTO DEL EMPRENDIMIENTO Y FORTALECIMIENTO EMPRESARIAL A NIVEL  NACIONAL</t>
  </si>
  <si>
    <t>C-3301-1603-24</t>
  </si>
  <si>
    <t>FORTALECIMIENTO DE LA GESTIÓN CULTURAL A NIVEL  NACIONAL</t>
  </si>
  <si>
    <t>CONSTRUCCIÓN DE CAPACIDADES EMPRESARIALES RURALES: CONFIANZA Y OPORTUNIDAD A NIVEL  NACIONAL</t>
  </si>
  <si>
    <t>C-1207-0800-5</t>
  </si>
  <si>
    <t>FORTALECIMIENTO DE LA TERRITORIALIZACIÒN DE LA POLITÌCA CRIMINAL CONTRA EL CRIMEN ORGANIZADO Y LA CORRUPCIÒN  NACIONAL</t>
  </si>
  <si>
    <t>12-04-00</t>
  </si>
  <si>
    <t>SUPERINTENDENCIA DE NOTARIADO Y REGISTRO</t>
  </si>
  <si>
    <t>C-1209-0800-11</t>
  </si>
  <si>
    <t>ACTUALIZACIÓN EN LINEA DE LAS BASES DE DATOS PARA EL CATASTRO MULTIPROPOSITO A NIVEL NACIONAL  NACIONAL</t>
  </si>
  <si>
    <t>C-0205-1000-2</t>
  </si>
  <si>
    <t>IMPLEMENTACIÓN DE LOS ENFOQUES DE GÉNERO E INTERSECCIONALIDAD EN LA GESTIÓN PÚBLICA A NIVEL   NACIONAL</t>
  </si>
  <si>
    <t>C-4103-1500-13</t>
  </si>
  <si>
    <t>IMPLEMENTACIÓN DE UNIDADES PRODUCTIVAS DE AUTOCONSUMO PARA POBLACIÓN POBRE Y VULNERABLE   NACIONAL</t>
  </si>
  <si>
    <t>C-3301-1603-25</t>
  </si>
  <si>
    <t>DISEÑO Y REALIZACIÓN DE LA CONVOCATORIA NACIONAL DE ESTÍMULOS  NACIONAL</t>
  </si>
  <si>
    <t>28-02-00</t>
  </si>
  <si>
    <t>FONDO ROTATORIO DE LA REGISTRADURÍA NACIONAL DEL ESTADO CIVIL</t>
  </si>
  <si>
    <t>C-2802-1000-3</t>
  </si>
  <si>
    <t>FORTALECIMIENTO DE LA CAPACIDAD DE ATENCIÓN EN IDENTIFICACIÓN PARA LA POBLACIÓN EN CONDICIÓN DE VULNERABILIDAD, APD   NACIONAL</t>
  </si>
  <si>
    <t>C-1203-0800-3</t>
  </si>
  <si>
    <t>APOYO EN LA IMPLEMENTACIÓN DE LOS MÉTODOS DE RESOLUCIÓN DE CONFLICTOS EN EL NIVEL NACIONAL Y TERRITORIAL  NACIONAL</t>
  </si>
  <si>
    <t>C-0211-1000-3</t>
  </si>
  <si>
    <t>PREVENCIÓN RIESGOS DE VICTIMIZACIÓN Y REINCIDENCIA EN POBLACIÓN EN PROCESO DE REINTEGRACIÓN Y EN REINCORPORACIÓN  NACIONAL</t>
  </si>
  <si>
    <t>C-2301-0400-12</t>
  </si>
  <si>
    <t>AMPLIACIÓN PROGRAMA DE TELECOMUNICACIONES SOCIALES  NACIONAL</t>
  </si>
  <si>
    <t>C-0206-1000-2</t>
  </si>
  <si>
    <t>CONSOLIDACIÓN DE LA ACCIÓN INTEGRAL CONTRA MINAS ANTIPERSONAL EN EL MARCO DEL POSCONFLICTO A NIVEL   NACIONAL</t>
  </si>
  <si>
    <t>C-0403-1003-2</t>
  </si>
  <si>
    <t>GENERACIÓN DE ESTUDIOS DE SUELOS, TIERRAS Y APLICACIONES AGROLÓGICAS COMO INSUMO PARA EL ORDENAMIENTO INTEGRAL Y EL MANEJO SOSTENIBLE DEL TERRITORIO A NIVEL  NACIONAL</t>
  </si>
  <si>
    <t>IMPLEMENTACIÓN DE INTERVENCIÓN INTEGRAL APD CON ENFOQUE DIFERENCIAL ÉTNICO PARA INDIGENAS Y AFROS A NIVEL  NACIONAL</t>
  </si>
  <si>
    <t>C-0211-1000-4</t>
  </si>
  <si>
    <t>FORTALECIMIENTO DE LA REINCORPORACIÓN DE LOS EXINTEGRANTES DE LAS FARC-EP  NACIONAL</t>
  </si>
  <si>
    <t>C-4102-1500-18</t>
  </si>
  <si>
    <t>APOYO AL DESARROLLO INTEGRAL DE LA PRIMERA INFANCIA A NIVEL  NACIONAL</t>
  </si>
  <si>
    <t>C-0404-1003-2</t>
  </si>
  <si>
    <t>ACTUALIZACIÓN  Y GESTIÓN CATASTRAL  NACIONAL</t>
  </si>
  <si>
    <t>C-0402-1003-7</t>
  </si>
  <si>
    <t>GENERACIÓN DE ESTUDIOS GEOGRÁFICOS E INVESTIGACIONES PARA LA CARACTERIZACIÓN, ANÁLISIS Y DELIMITACIÓN GEOGRÁFICA DEL TERRITORIO  NACIONAL</t>
  </si>
  <si>
    <t>C-1702-1100-13</t>
  </si>
  <si>
    <t>CONSTRUCCIÓN Y FORTALECIMIENTO DE POLÍTICAS DE GENERACIÓN DE INGRESOS Y FORTALECIMIENTO DE LAS CAPACIDADES PRODUCTIVAS QUE PERMITAN EL DESARROLLO AGROPECUARIO Y RURAL  NACIONAL</t>
  </si>
  <si>
    <t>C-3301-1603-26</t>
  </si>
  <si>
    <t>IMPLEMENTACIÓN DEL PLAN PARA LAS ARTES A NIVEL   NACIONAL</t>
  </si>
  <si>
    <t>C-3205-0900-2</t>
  </si>
  <si>
    <t>GENERACIÓN CAPACIDADES PARA EL ADECUADO DESEMPEÑO AMBIENTAL DEL SINA EN EL TERRITORIO  NACIONAL</t>
  </si>
  <si>
    <t>C-3603-1300-14</t>
  </si>
  <si>
    <t>MEJORAMIENTO DEL SERVICIO DE FORMACIÓN PROFESIONAL DEL SENA  NACIONAL</t>
  </si>
  <si>
    <t>C-4103-1500-16</t>
  </si>
  <si>
    <t>FORTALECIMIENTO A ENTIDADES TERRITORIALES EN POLITICA DE SEGURIDAD ALIMENTARIA  NACIONAL</t>
  </si>
  <si>
    <t>ADMINISTRACIÓN E INTERMEDIACIÓN LABORAL   NACIONAL</t>
  </si>
  <si>
    <t>DESARROLLO DE EMPRENDIMIENTOS SOLIDARIOS EN POBLACIÓN REINCORPORADA O REINSERTADA A NIVEL  NACIONAL</t>
  </si>
  <si>
    <t>C-0301-1000-21</t>
  </si>
  <si>
    <t>MEJORAMIENTO DE LA ARTICULACIÓN ENTRE NACIÓN - TERRITORIO PARA EL DESARROLLO TERRITORIAL Y LA GESTIÓN DE POLÍTICAS PÚBLICAS  NACIONAL</t>
  </si>
  <si>
    <t>C-2501-1000-7</t>
  </si>
  <si>
    <t>FORTALECIMIENTO DE LA CAPACIDAD TÉCNICA Y OPERATIVA DE LA CGR PARA DESARROLLAR EL SEGUIMIENTO Y EVALUACIÓN DE LAS  POLÍTICAS PÚBLICAS DIRIGIDAS A LA POBLACIÓN VÍCTIMA Y LAS RELACIONADAS CON POSCONFLICTO.  NACIONAL</t>
  </si>
  <si>
    <t>C-0202-1000-2</t>
  </si>
  <si>
    <t>FORTALECIMIENTO DE LA COORDINACIÓN Y ARTICULACIÓN INTERSECTORIAL PARA LA SOSTENIBILIDAD EN LA IMPLEMENTACIÓN DE LA POLÍTICA DE ESTADO PARA EL DESARROLLO INTEGRAL DE LA PRIMERA INFANCIA A NIVEL   NACIONAL</t>
  </si>
  <si>
    <t>C-2102-1900-4</t>
  </si>
  <si>
    <t>DISEÑO Y ESTRUCTURACIÓN DE  SOLUCIONES TECNOLÓGICAS APROPIADAS DE GENERACIÓN DE ENERGÍA ELÉCTRICA EN LAS ZONAS NO INTERCONECTADAS DEL PAÍS   NACIONAL</t>
  </si>
  <si>
    <t>C-0201-1000-5</t>
  </si>
  <si>
    <t>DESARROLLO DE LA POLÍTICA INTERSECTORIAL DE PREVENCIÓN DEL RECLUTAMIENTO, UTILIZACIÓN, USO Y VIOLENCIA SEXUAL DE NIÑOS, NIÑAS Y ADOLESCENTES POR PARTE DE GRUPOS ARMADOS AL MARGEN DE A LEY Y GRUPOS DELICTIVOS ORGANIZADOS   NACIONAL</t>
  </si>
  <si>
    <t>C-4499-1000-3</t>
  </si>
  <si>
    <t>ADECUACIÓN DOTACIÓN Y PUESTA EN FUNCIONAMIENTO DE LAS SEDES DE LA JURISDICCIÓN ESPECIAL PARA LA PAZ  NACIONAL</t>
  </si>
  <si>
    <t>C-0201-1000-4</t>
  </si>
  <si>
    <t>FORTALECIMIENTO DE LAS ENTIDADES DEL ESTADO QUE CONFORMAN EL SISTEMA NACIONAL DE DERECHOS HUMANOS Y DIH PARA DISEÑAR, IMPLEMENTAR Y EVALUAR LA POLÍTICA INTEGRAL EN LA MATERIA, Y CONSTRUIR UNA CULTURA DE DERECHOS HUMANOS Y DIH.  NACIONAL</t>
  </si>
  <si>
    <t>C-2102-1900-5</t>
  </si>
  <si>
    <t>DESARROLLO E IMPLEMENTACIÓN DE PROYECTOS ENERGÉTICOS SOSTENIBLES EN LAS ZONAS NO INTERCONECTADAS, ZNI  NACIONAL</t>
  </si>
  <si>
    <t>C-2201-0700-10</t>
  </si>
  <si>
    <t>FORTALECIMIENTO DE LA CALIDAD DEL SERVICIO EDUCATIVO DE PRIMERA INFANCIA  NACIONAL</t>
  </si>
  <si>
    <t>C-2201-0700-15</t>
  </si>
  <si>
    <t>IMPLEMENTACIÓN DE ESTRATEGIAS DE  ACCESO Y PERMANENCIA EDUCATIVA EN CONDICIONES DE EQUIDAD, PARA LA POBLACIÓN VULNERABLE A NIVEL   NACIONAL</t>
  </si>
  <si>
    <t>FORTALECIMIENTO DE LA UNIDAD DE BUSQUEDA DE PERSONAS DADAS POR DESAPARECIDAS  NACIONAL</t>
  </si>
  <si>
    <t>C-4101-1500-22</t>
  </si>
  <si>
    <t>IMPLEMENTACIÓN DE PROCESOS DE RETORNO O REUBICACIÓN DE VÍCTIMAS DE DESPLAZAMIENTO FORZADO, EN EL MARCO DE LA REPARACIÓN INTEGRAL A NIVEL  NACIONAL</t>
  </si>
  <si>
    <t>C-4403-1000-1</t>
  </si>
  <si>
    <t>IMPLEMENTACIÓN DE PROCESOS HUMANITARIOS Y EXTRAJUDICIALES DE BÚSQUEDA DE PERSONAS DADAS POR DESAPARECIDAS EN RAZÓN Y EN CONTEXTO DEL CONFLICTO ARMADO COLOMBIANO  NACIONAL</t>
  </si>
  <si>
    <t>23-10-00</t>
  </si>
  <si>
    <t>AUTORIDAD NACIONAL DE TELEVISION ANTV EN LIQUIDACION</t>
  </si>
  <si>
    <t>C-2301-0400-7</t>
  </si>
  <si>
    <t>APOYO A OPERADORES DEL SERVICIO DE TELEVISIÓN PÚBLICA A NIVEL  NACIONAL</t>
  </si>
  <si>
    <t>C-4401-1000-1</t>
  </si>
  <si>
    <t>C-2201-0700-11</t>
  </si>
  <si>
    <t>FORTALECIMIENTO DE LA PERMANENCIA EN LA EDUCACIÓN PREESCOLAR, BÁSICA Y MEDIA PARA LOS NIÑOS, NIÑAS ADOLESCENTES, JÓVENES Y ADULTOS  VÍCTIMAS DEL CONFLICTO, EN SITUACIONES DE RIESGO Y/O EMERGENCIA.  NACIONAL</t>
  </si>
  <si>
    <t>C-2201-0700-13</t>
  </si>
  <si>
    <t>MEJORAMIENTO DE LA CALIDAD EDUCATIVA PREESCOLAR, BÁSICA Y MEDIA.  NACIONAL</t>
  </si>
  <si>
    <t>C-4401-1000-2</t>
  </si>
  <si>
    <t>IMPLEMENTACIÓN DE MEDIDAS DE PROTECCIÓN A LA VIDA, INTEGRIDAD Y SEGURIDAD PERSONAL DE LOS SUJETOS DE PROTECCIÓN DE LA JEP  NACIONAL</t>
  </si>
  <si>
    <t>C-4402-1000-4</t>
  </si>
  <si>
    <t>FORTALECIMIENTO DEL RECONOCIMIENTO SOCIAL DEL CONFLICTO Y LAS CONDICIONES DE CONVIVENCIA PACÍFICA EN LOS TERRITORIOS A NIVEL   NACIONAL</t>
  </si>
  <si>
    <t>C-4402-1000-1</t>
  </si>
  <si>
    <t>AMPLIACIÓN DEL CONOCIMIENTO DE LA SOCIEDAD SOBRE LO OCURRIDO EN EL CONFLICTO ARMADO INTERNO Y EL ENTORNO INSTITUCIONAL DERIVADO DE LOS ACUERDOS DE PAZ A NIVEL  NACIONAL</t>
  </si>
  <si>
    <t>C-4402-1000-3</t>
  </si>
  <si>
    <t>ADECUACIÓN DE ESPACIOS FÍSICOS PARA EL ESCLARECIMIENTO, RECONOCIMIENTO Y DIGNIFICACIÓN DE LAS VÍCTIMAS DEL CONFLICTO ARMADO INTERNO A NIVEL  NACIONAL</t>
  </si>
  <si>
    <t>C-4402-1000-2</t>
  </si>
  <si>
    <t>DESARROLLO DE LAS ACCIONES DE ESCLARECIMIENTO DE LO OCURRIDO EN EL MARCO DEL CONFLICTO ARMADO INTERNO A NIVEL   NACIONAL</t>
  </si>
  <si>
    <t>C-2202-0700-47</t>
  </si>
  <si>
    <t>APOYO PARA FOMENTAR EL ACCESO CON CALIDAD A LA EDUCACIÓN SUPERIOR A TRAVÉS DE INCENTIVOS A LA DEMANDA EN COLOMBIA   NACIONAL</t>
  </si>
  <si>
    <t>C-2201-0700-16</t>
  </si>
  <si>
    <t>CONSTRUCCIÓN , MEJORAMIENTO Y DOTACIÓN DE ESPACIOS DE APRENDIZAJE PARA PRESTACIÓN DEL SERVICIO EDUCATIVO E IMPLEMENTACIÓN DE ESTRATEGIAS DE CALIDAD Y COBERTURA   NACIONAL</t>
  </si>
  <si>
    <t>C-0210-1000-3</t>
  </si>
  <si>
    <t>CONTRIBUCIÓN PARA PROMOVER LA SOSTENIBILIDAD AMBIENTAL Y SOCIO-ECONÓMICA EN MUNICIPIOS PDET Y TERRITORIOS AFECTADOS POR EL CONFLICTO   NACIONAL</t>
  </si>
  <si>
    <t>C-1299-0800-5</t>
  </si>
  <si>
    <t>FORTALECIMIENTO INSTITUCIONAL PARA LA REFORMA A LA JUSTICIA  NACIONAL</t>
  </si>
  <si>
    <t>C-4499-1000-4</t>
  </si>
  <si>
    <t>MEJORAMIENTO DE LA CAPACIDAD DE GESTIÓN INSTITUCIONAL DE LA JEP  BOGOTÁ</t>
  </si>
  <si>
    <t>C-2402-0600-12</t>
  </si>
  <si>
    <t>MEJORAMIENTO ,  MANTENIMIENTO Y REHABILITACIÓN DE CORREDORES RURALES PRODUCTIVOS - COLOMBIA RURAL.  NACIONAL</t>
  </si>
  <si>
    <t>C-2202-0700-48</t>
  </si>
  <si>
    <t>FORTALECIMIENTO DE LAS INSTITUCIONES DE EDUCACIÓN SUPERIOR PÚBLICAS EN EL MARCO DEL ARTÍCULO 183 DEL PLAN NACIONAL DE DESARROLLO   NACIONAL</t>
  </si>
  <si>
    <t>021401A-01-01-01---10-CSF</t>
  </si>
  <si>
    <t>021401A-01-01-02---10-CSF</t>
  </si>
  <si>
    <t>021401A-01-01-03---10-CSF</t>
  </si>
  <si>
    <t>021401A-02-01----10-CSF</t>
  </si>
  <si>
    <t>021401A-02-02----10-CSF</t>
  </si>
  <si>
    <t>021401A-03-04-02-012--10-CSF</t>
  </si>
  <si>
    <t>021401A-03-10-01-001--10-CSF</t>
  </si>
  <si>
    <t>021401A-08-01----10-CSF</t>
  </si>
  <si>
    <t>021401A-08-04-01---10-SSF</t>
  </si>
  <si>
    <t>021401A-08-05----10-CSF</t>
  </si>
  <si>
    <t>02-14-02</t>
  </si>
  <si>
    <t>DIRECCIÓN DE SUSTITUCIÓN DE CULTIVOS DE USO ILÍCITO</t>
  </si>
  <si>
    <t>021402A-01-01-01---10-CSF</t>
  </si>
  <si>
    <t>021402A-01-01-02---10-CSF</t>
  </si>
  <si>
    <t>021402A-01-01-03---10-CSF</t>
  </si>
  <si>
    <t>021402A-02-02----10-CSF</t>
  </si>
  <si>
    <t>021402A-03-03-01-999--10-CSF</t>
  </si>
  <si>
    <t>021402A-03-04-02-012--10-CSF</t>
  </si>
  <si>
    <t>021402A-08-04-01---10-SSF</t>
  </si>
  <si>
    <t>030101A-02-02----10-CSF</t>
  </si>
  <si>
    <t>030101A-08-01----10-CSF</t>
  </si>
  <si>
    <t>030101A-08-04-01---11-SSF</t>
  </si>
  <si>
    <t>130101A-03-03-01-999--10-CSF</t>
  </si>
  <si>
    <t>1.10. No es claramente clasificable en alguno de los demás pilares</t>
  </si>
  <si>
    <t>3.0. No es claramente clasificable en alguno de los demás pilares</t>
  </si>
  <si>
    <t>4.0. No es claramente clasificable en alguno de los demás pilares</t>
  </si>
  <si>
    <t>170200A-02-02----20-CSF</t>
  </si>
  <si>
    <t>171700A-08</t>
  </si>
  <si>
    <t>240101A-02-02----10-CSF</t>
  </si>
  <si>
    <t>370101A-03-04-01-012--10-CSF</t>
  </si>
  <si>
    <t>ATENCION INTEGRAL A LA POBLACION DESPLAZADA EN CUMPLIMIENTO DE LA SENTENCIA T-025 DE 2004 (NO DE PENSIONES)</t>
  </si>
  <si>
    <t>370101A-03-06-01-013--10-CSF</t>
  </si>
  <si>
    <t>FORTALECIMIENTO A LOS PROCESOS ORGANIZATIVOS Y DE CONCERTACIÓN DE LAS COMUNIDADES INDÍGENAS, MINORÍAS Y ROM</t>
  </si>
  <si>
    <t>370800A-03-09-01-001--10-CSF</t>
  </si>
  <si>
    <t>MEDIDAS DE PROTECCIÓN UNP- BLINDAJE ARQUITECTÓNICO – ENFOQUE DIFERENCIAL</t>
  </si>
  <si>
    <t>440101A-01-01-03---10-CSF</t>
  </si>
  <si>
    <t>440101A-08-04-01---11-SSF</t>
  </si>
  <si>
    <t>440101A-08-04-01---10-SSF</t>
  </si>
  <si>
    <t>440101A-01-01-02---10-CSF</t>
  </si>
  <si>
    <t>440101A-01-01-01---10-CSF</t>
  </si>
  <si>
    <t>440101A-02-01----10-CSF</t>
  </si>
  <si>
    <t>440101A-02-02----10-CSF</t>
  </si>
  <si>
    <t>440101A-03-04-02-012--10-CSF</t>
  </si>
  <si>
    <t>440102A-01</t>
  </si>
  <si>
    <t>440102A-02</t>
  </si>
  <si>
    <t>440102A-03</t>
  </si>
  <si>
    <t>440103A-01</t>
  </si>
  <si>
    <t>440103A-02</t>
  </si>
  <si>
    <t>440103A-03</t>
  </si>
  <si>
    <t>440104A-01</t>
  </si>
  <si>
    <t>440104A-02</t>
  </si>
  <si>
    <t>440104A-03</t>
  </si>
  <si>
    <t>440104A-08</t>
  </si>
  <si>
    <t>440200A-08-04-01---11-SSF</t>
  </si>
  <si>
    <t>440300A-08-04-01---10-SSF</t>
  </si>
  <si>
    <t>440300A-08-01----10-CSF</t>
  </si>
  <si>
    <t>440300A-02-01----10-CSF</t>
  </si>
  <si>
    <t>IMPLEMENTACIÓN DE LAS MEDIDAS DE REPARACIÓN INDIVIDUAL Y COLECTIVA</t>
  </si>
  <si>
    <t>DISEÑO Y ESTRUCTURACIÓN DE  SOLUCIONES TECNOLÓGICAS APROPIADAS DE GENERACIÓN DE ENERGÍA ELÉCTRICA EN LAS ZONAS NO INTERCONECTADAS DEL PAÍS</t>
  </si>
  <si>
    <t>DESARROLLO E IMPLEMENTACIÓN DE PROYECTOS ENERGÉTICOS SOSTENIBLES EN LAS ZONAS NO INTERCONECTADAS, ZNI</t>
  </si>
  <si>
    <t>C-0210-1000-5</t>
  </si>
  <si>
    <t>APOYO A LA GESTION FINANCIERA PARA EL DESARROLLO DE PROGRAMAS E INICIATIVAS CON RECURSOS DEL IMPUESTO AL CARBONO A NIVEL   NACIONAL</t>
  </si>
  <si>
    <t xml:space="preserve"> - </t>
  </si>
  <si>
    <t>C-0212-1000-8</t>
  </si>
  <si>
    <t xml:space="preserve">IMPLEMENTACIÓN DE ACTIVIDADES PARA LA REACTIVACIÓN ECONÓMICA, SOCIAL Y AMBIENTAL EN LAS ZONAS FOCALIZADAS POR LOS PROGRAMAS DE DESARROLLO CON ENFOQUE TERRITORIAL - PDET
NIVEL  </t>
  </si>
  <si>
    <t>C-0212-1000-7</t>
  </si>
  <si>
    <t xml:space="preserve">IMPLEMENTACIÓN DE LAS TECNOLOGÍAS DE INFORMACIÓN Y COMUNICACIONES PARA LA RENOVACIÓN DEL TERRITORIO  </t>
  </si>
  <si>
    <t>C-0212-1000-5</t>
  </si>
  <si>
    <t xml:space="preserve">APOYO A LA IMPLEMENTACIÓN DE ESQUEMAS DE FINANCIACIÓN, COFINANCIACIÓN Y SEGUIMIENTO DE PROYECTOS QUE CONTRIBUYAN AL DESARROLLO DE LOS TERRITORIOS PRIORIZADOS A NIVEL  </t>
  </si>
  <si>
    <t>C-0212-1000-6</t>
  </si>
  <si>
    <t>APOYO A LA IMPLEMENTACIÓN DE LOS PROGRAMAS DE DESARROLLO CON ENFOQUE TERRITORIAL – PDET</t>
  </si>
  <si>
    <t xml:space="preserve">  </t>
  </si>
  <si>
    <t>C-4003-1400-11</t>
  </si>
  <si>
    <t>APOYO FINANCIERO PARA FACILITAR EL ACCESO A LOS SERVICIOS DE AGUA POTABLE Y MANEJO DE AGUAS RESIDUALES</t>
  </si>
  <si>
    <t>DOTACIÓN  DE TIERRAS PARA GARANTIZAR LOS MECANISMOS DE ACCESO A SUJETOS DE REFORMA AGRARIA A NIVEL
  NACIONAL</t>
  </si>
  <si>
    <t>C-1799-1100-4</t>
  </si>
  <si>
    <t xml:space="preserve">FORTALECIMIENTO GESTIÓN INTEGRAL DEL FONDO DOCUMENTAL DE LA AGENCIA NACIONAL DE TIERRAS NIVEL  </t>
  </si>
  <si>
    <t>C-4003-1400-7</t>
  </si>
  <si>
    <t>DESARROLLO Y MEJORAMIENTO DEL SECTOR DE AGUA POTABLE Y SANEAMIENTO BÁSICO</t>
  </si>
  <si>
    <t>C-3201-0900-3</t>
  </si>
  <si>
    <t>SOSTENIBILIDAD AMBIENTAL DEL TERRITORIO EN EL MARCO DE LOS NEGOCIOS VERDES Y SOSTENIBLES</t>
  </si>
  <si>
    <t>C-2503-1000-2</t>
  </si>
  <si>
    <t xml:space="preserve">IMPLEMENTACIÓN DE LA ESTRATEGIA ANTICORRUPCIÓN DE LA PROCURADURÍA GENERAL DE LA NACIÓN A NIVEL  </t>
  </si>
  <si>
    <t>C-4003-1400-8</t>
  </si>
  <si>
    <t>AMPLIACIÓN Y MEJORAMIENTO DE GESTIÓN INTEGRAL DE RESIDUOS SÓLIDOS EN EL TERRITORIO  NACIONAL</t>
  </si>
  <si>
    <t>FORTALECIMIENTO DEL CONOCIMIENTO Y EXIGIBILIDAD DE LOS DERECHOS DE LAS VÍCTIMAS DEL CONFLICTO</t>
  </si>
  <si>
    <t>C-0201-1000-3</t>
  </si>
  <si>
    <t>DISEÑO E IMPLEMENTACIÓN DEL SISTEMA NACIONAL DE INFORMACIÓN PARA EL SEGUIMIENTO, MONITOREO Y EVALUACIÓN DE LA POLÍTICA PÚBLICA INTEGRAL EN DERECHOS HUMANOS  NACIONAL</t>
  </si>
  <si>
    <t>C-4101-1500-16</t>
  </si>
  <si>
    <t>IMPLEMENTACIÓN DE ACCIONES PARA LA COORDINACIÓN Y ARTICULACIÓN DE LOS DIFERENTES ACTORES E INSTANCIAS DEL SNARIV</t>
  </si>
  <si>
    <t>ADECUACIÓN MEJORAMIENTO Y MANTENIMIENTO DE LA RED FLUVIAL</t>
  </si>
  <si>
    <t>MEJORAMIENTO ,MANTENIMIENTO Y REHABILITACIÓN DE LA RED TERCIARIA. NACIONAL</t>
  </si>
  <si>
    <t>CONSTRUCCIÓN , MEJORAMIENTO, MANTENIMIENTO Y OPERACIÓN DE LA INFRAESTRUCTURA PORTUARIA FLUVIAL.  NACIONAL</t>
  </si>
  <si>
    <t>DESARROLLO DE EMPRENDIMIENTOS SOLIDARIOS A TRAVÉS DE NEGOCIOS INCLUSIVOS A NIVEL  NACIONAL</t>
  </si>
  <si>
    <t>05-03-00</t>
  </si>
  <si>
    <t>ESCUELA SUPERIOR DE ADMINISTRACIÓN PÚBLICA - ESAP</t>
  </si>
  <si>
    <t>FORTALECIMIENTO DE LAS CAPACIDADES INSTITUCIONALES DE LAS ENTIDADES PÚBLICAS DEL ORDEN TERRITORIAL Y   NACIONAL</t>
  </si>
  <si>
    <t>C-0503-1000-15</t>
  </si>
  <si>
    <t>FORTALECIMIENTO DE LAS CAPACIDADES DE LOS ALTOS FUNCIONARIOS DEL ESTADO  NACIONAL</t>
  </si>
  <si>
    <t>C-4301-1604-8</t>
  </si>
  <si>
    <t>APOYO A LA EDUCACIÓN FÍSICA EXTRAESCOLAR Y EL DEPORTE FORMATIVO PARA LA INFANCIA, ADOLESCENCIA Y JUVENTUD A NIVEL   NACIONAL</t>
  </si>
  <si>
    <t>C-2104-1900-8</t>
  </si>
  <si>
    <t>GENERACIÓN DE CONDICIONES FAVORABLES PARA  REGULARIZAR  LA ACTIVIDAD MINERA DE PEQUEÑA ESCALA  NACIONAL</t>
  </si>
  <si>
    <t>C-4301-1604-9</t>
  </si>
  <si>
    <t>DESARROLLO DE LA ACTIVIDAD FÍSICA Y LOS HÁBITOS Y ESTILOS DE VIDA SALUDABLE A NIVEL   NACIONAL</t>
  </si>
  <si>
    <t>C-4301-1604-10</t>
  </si>
  <si>
    <t>DESARROLLO DE LA RECREACIÓN A NIVEL   NACIONAL</t>
  </si>
  <si>
    <t>DESARROLLO SOCIO-EMPRESARIAL DE LAS ORGANIZACIONES SOLIDARIAS</t>
  </si>
  <si>
    <t xml:space="preserve">FORMULACIÓN E IMPLEMENTACIÓN DE PLANES Y PROYECTOS INTEGRALES CON ENFOQUE TERRITORIAL PARA LA POBLACIÓN RURAL.  </t>
  </si>
  <si>
    <t>FORTALECIMIENTO DE LA COFINANCIACIÓN DE PROYECTOS INTEGRALES DE DESARROLLO AGROPECUARIO Y RURAL PARA LA POBLACIÓN RURAL</t>
  </si>
  <si>
    <t>17-01-06</t>
  </si>
  <si>
    <t>UNIDAD DE PLANIFICACIÓN DE TIERRAS RURALES, ADECUACIÓN DE TIERRAS Y USOS AGROPECUARIOS - UPRA</t>
  </si>
  <si>
    <t>DESARROLLO DE LA PLANIFICACIÓN Y GESTIÓN DEL TERRITORIO RURAL PARA USOS AGROPECUARIOS EN EL ÁMBITO  NACIONAL</t>
  </si>
  <si>
    <t xml:space="preserve">INCREMENTO DE LA EFECTIVIDAD DE LA INSPECCIÓN, VIGILANCIA Y CONTROL EJERCIDA POR EL MINISTERIO DE TRABAJO A NIVEL NACIONAL    </t>
  </si>
  <si>
    <t>C-4301-1604-11</t>
  </si>
  <si>
    <t>DESARROLLO AL DEPORTE SOCIAL COMUNITARIO  NACIONAL</t>
  </si>
  <si>
    <t>C-1709-1100-5</t>
  </si>
  <si>
    <t>APOYO A LA FORMULACIÓN E IMPLEMENTACIÓN DE DISTRITOS DE ADECUACIÓN DE TIERRAS Y A LA PRESTACIÓN DEL SERVICIO PÚBLICO DE ADECUACIÓN DE TIERRAS A NIVEL  NACIONAL</t>
  </si>
  <si>
    <t>C-4301-1604-12</t>
  </si>
  <si>
    <t>DESARROLLO DEL DEPORTE ESCOLAR COMO HERRAMIENTA DE CONVIVENCIA Y PAZ   NACIONAL</t>
  </si>
  <si>
    <t>C-4302-1604-17</t>
  </si>
  <si>
    <t>APOYO A LA INFRAESTRUCTURA DE ALTA COMPETENCIA A NIVEL   NACIONAL</t>
  </si>
  <si>
    <t>FORTALECIMIENTO DEL MODELO DE APOYO A ALIANZAS PRODUCTIVAS DEL SECTOR AGROPECUARIO A NIVEL  NACIONAL</t>
  </si>
  <si>
    <t>C-1799-1100-2</t>
  </si>
  <si>
    <t>FORTALECIMIENTO DE LA CAPACIDAD DE DESARROLLO INSTITUCIONAL DE LA UPRA PARA LA GESTIÓN DEL TERRITORIO RURAL EN EL ÁMBITO  NACIONAL</t>
  </si>
  <si>
    <t>FORTALECIMIENTO DE LA PRESTACIÓN DE LOS SERVICIOS DE SALUD EN CONDICIONES DE INTEGRALIDAD, CONTINUIDAD CALIDAD  NACIONAL</t>
  </si>
  <si>
    <t>IMPLEMENTACIÓN DEL PROGRAMA DE LEGALIZACIÓN DE TIERRAS Y FOMENTO AL DESARROLLO RURAL PARA COMUNIDADES INDÍGENAS</t>
  </si>
  <si>
    <t>C-1901-0300-36</t>
  </si>
  <si>
    <t>FORTALECIMIENTO DE LA CAPACIDAD DEL MINISTERIO DE SALUD Y PROTECCIÓN SOCIAL PARA ORIENTAR LA GESTIÓN DEL TALENTO HUMANO EN SALUD.  NACIONAL</t>
  </si>
  <si>
    <t>SUBSIDIO PARA LA CONSTRUCCIÓN O MEJORAMIENTO DE VIVIENDA DE INTERÉS SOCIAL RURAL PARA LA POBLACIÓN RURAL</t>
  </si>
  <si>
    <t>C-1709-1100-4</t>
  </si>
  <si>
    <t>FORTALECIMIENTO DE LA COMPETITIVIDAD DE LAS CADENAS PRODUCTIVAS AGROPECUARIAS A NIVEL  NACIONAL</t>
  </si>
  <si>
    <t>ACTIVIDAD ARTESANAL DE LAS COMUNIDADES O GRUPOS ÉTNICOS, COMO EXPRESIÓN DE SUS ECONOMÍAS PROPIAS</t>
  </si>
  <si>
    <t>C-4101-1500-19</t>
  </si>
  <si>
    <t>MEJORAMIENTO DE LOS CANALES DE ATENCIÓN Y ORIENTACIÓN PARA LAS VÍCTIMAS DEL CONFLICTO ARMADO</t>
  </si>
  <si>
    <t>33-05-00</t>
  </si>
  <si>
    <t>INSTITUTO COLOMBIANO DE ANTROPOLOGÍA E HISTORIA</t>
  </si>
  <si>
    <t>C-3302-1603-7</t>
  </si>
  <si>
    <t>FORMULACIÓN CIENTÍFICA DE LA POLÍTICA PÚBLICA PARA EL DIALOGO INTERCULTURAL A NIVEL   NACIONAL</t>
  </si>
  <si>
    <t>C-3703-1000-2</t>
  </si>
  <si>
    <t>FORTALECIMIENTO INSTITUCIONAL PARA LA IMPLEMENTACIÓN DE LA POLÍTICA PÚBLICA DE VÍCTIMAS A NIVEL  NACIONAL</t>
  </si>
  <si>
    <t>ACCESO A LOS MERCADOS DE LAS UNIDADES PRODUCTIVAS DE LA POBLACIÓN VÍCTIMA DEL CONFLICTO ARMADO</t>
  </si>
  <si>
    <t>17-16-00</t>
  </si>
  <si>
    <t>U.A.E. DE GESTIÓN DE RESTITUCIÓN DE TIERRAS DESPOJADAS</t>
  </si>
  <si>
    <t>C-1705-1100-3</t>
  </si>
  <si>
    <t>IMPLEMENTACIÓN PROGRAMA PROYECTOS PRODUCTIVOS  - ACCESO A INSTRUMENTOS PARA EL DESARROLLO PRODUCTIVO DE LAS FAMILIAS CAMPESINAS CON RESTITUCIÓN Y POSESIÓN DE SUS PREDIOS, CON EL PROPÓSITO DE CONTRIBUIR EN LA GENERACIÓN DE INGRESOS  A NIVEL   NACIONAL</t>
  </si>
  <si>
    <t xml:space="preserve">FORTALECIMIENTO A LA IMPLEMENTACIÓN DE LA GESTIÓN PREVENTIVA DEL RIESGO DE VIOLACIONES A LOS DERECHOS HUMANOS EN EL TERRITORIO  </t>
  </si>
  <si>
    <t>SERVICIO DE REGISTRO ÚNICO DE VÍCTIMAS CARACTERIZADAS</t>
  </si>
  <si>
    <t>C-3701-1000-20</t>
  </si>
  <si>
    <t>FORTALECIMIENTO DE LA GESTIÓN TERRITORIAL EN LA GARANTÍA, PROMOCIÓN Y GOCE DE LOS DERECHOS HUMANOS  A NIVEL  NACIONAL</t>
  </si>
  <si>
    <t xml:space="preserve">ACTUALIZACIÓN EN LÍNEA DE LAS BASES DE DATOS PARA EL CATASTRO MULTIPROPÓSITO A NIVEL NACIONAL  </t>
  </si>
  <si>
    <t>IMPLEMENTACIÓN DE LOS ENFOQUES DE GÉNERO E INTERSECCIONALIDAD EN LA GESTIÓN PÚBLICA</t>
  </si>
  <si>
    <t>IMPLEMENTACIÓN DE UNIDADES PRODUCTIVAS DE AUTOCONSUMO PARA POBLACIÓN POBRE Y VULNERABLE</t>
  </si>
  <si>
    <t>C-4101-1500-6</t>
  </si>
  <si>
    <t>IMPLEMENTACIÓN DE UN ESQUEMA ESPECIAL DE ACOMPAÑAMIENTO FAMILIAR DIRIGIDO A LA POBLACIÓN VICTIMA DE DESPLAZAMIENTO FORZADO RETORNADA O REUBICADA EN ZONAS RURALES, A NIVEL  NACIONAL</t>
  </si>
  <si>
    <t>C-2802-1000-2</t>
  </si>
  <si>
    <t>FORTALECIMIENTO DE LA PLATAFORMA TECNOLÓGICA QUE SOPORTA EL SISTEMA DE IDENTIFICACIÓN Y REGISTRO CIVIL PMT II.  NACIONAL</t>
  </si>
  <si>
    <t>C-1207-0800-6</t>
  </si>
  <si>
    <t>FORTALECIMIENTO E IMPLEMENTACIÓN DE LA POLÍTICA CRIMINAL EN EL ESTADO COLOMBIANO  NACIONAL</t>
  </si>
  <si>
    <t xml:space="preserve">FORTALECIMIENTO E IMPLEMENTACIÓN DE LA POLÍTICA CRIMINAL EN EL ESTADO COLOMBIANO  </t>
  </si>
  <si>
    <t>C-4102-1500-12</t>
  </si>
  <si>
    <t>CONTRIBUCIÓN CON ACCIONES DE PROMOCIÓN Y PREVENCIÓN EN EL COMPONENTE DE ALIMENTACIÓN Y NUTRICIÓN PARA LA POBLACIÓN COLOMBIANA A NIVEL NACIONAL</t>
  </si>
  <si>
    <t>C-4103-1500-17</t>
  </si>
  <si>
    <t>IMPLEMENTACIÓN DE HERRAMIENTAS PARA LA INCLUSIÓN PRODUCTIVA DE LA POBLACIÓN EN SITUACIÓN DE POBREZA EXTREMA, VULNERABILIDAD Y VICTIMAS DEL DESPLAZAMIENTO FORZADO POR LA VIOLENCIA FIP A NIVEL  NACIONAL</t>
  </si>
  <si>
    <t>IMPLEMENTACIÓN DE INTERVENCIÓN INTEGRAL APD CON ENFOQUE DIFERENCIAL ÉTNICO PARA INDÍGENAS Y AFROS</t>
  </si>
  <si>
    <t>FORTALECIMIENTO DE LA REINCORPORACIÓN DE LOS EXINTEGRANTES DE LAS FARC-EP</t>
  </si>
  <si>
    <t>APOYO AL DESARROLLO INTEGRAL DE LA PRIMERA INFANCIA</t>
  </si>
  <si>
    <t>C-0301-1000-20</t>
  </si>
  <si>
    <t>FORTALECIMIENTO DE LAS ENTIDADES TERRITORIALES 
  NACIONAL</t>
  </si>
  <si>
    <t>FORTALECIMIENTO A ENTIDADES TERRITORIALES EN POLÍTICA DE SEGURIDAD ALIMENTARIA  NACIONAL</t>
  </si>
  <si>
    <t>FORTALECIMIENTO DE LA UNIDAD DE BÚSQUEDA DE PERSONAS DADAS POR DESAPARECIDAS  NACIONAL</t>
  </si>
  <si>
    <t>C-0301-1000-22</t>
  </si>
  <si>
    <t>IMPLEMENTACIÓN DEL SISTEMA NACIONAL CATASTRAL MULTIPROPÓSITO DESDE EL DNP ALCANCE  NACIONAL</t>
  </si>
  <si>
    <t>FORTALECIMIENTO DE LAS INSTITUCIONES DE EDUCACIÓN SUPERIOR PÚBLICAS EN EL MARCO DEL ARTÍCULO 183 DEL PLAN NACIONAL DE DESARROLLO   NACIONAL -[DISTRIBUCION PREVIO CONCEPTO DNP]</t>
  </si>
  <si>
    <t>C-2202-0700-45</t>
  </si>
  <si>
    <t xml:space="preserve">AMPLIACIÓN DE MECANISMOS DE FOMENTO DE LA EDUCACIÓN SUPERIOR  </t>
  </si>
  <si>
    <t>C-2201-0700-12</t>
  </si>
  <si>
    <t>FORTALECIMIENTO A LA GESTIÓN TERRITORIAL DE LA EDUCACIÓN INICIAL, PREESCOLAR, BÁSICA Y MEDIA.   NACIONAL</t>
  </si>
  <si>
    <t>C-2102-1900-10</t>
  </si>
  <si>
    <t>SUMINISTRO DEL SERVICIO DE ENERGÍA ELÉCTRICA EN LAS ZONAS NO INTERCONECTADAS – ZNI A NIVEL  NACIONAL</t>
  </si>
  <si>
    <t>C-2102-1900-11</t>
  </si>
  <si>
    <t>MEJORAMIENTO DEL SERVICIO DE ENERGIA ELECTRICA EN LAS ZONAS RURALES DEL TERRITORIO  NACIONAL</t>
  </si>
  <si>
    <t xml:space="preserve">ADECUACIÓN DE ESPACIOS FÍSICOS PARA EL ESCLARECIMIENTO, RECONOCIMIENTO Y DIGNIFICACIÓN DE LAS VÍCTIMAS DEL CONFLICTO ARMADO INTERNO A NIVEL  </t>
  </si>
  <si>
    <t>IMPLEMENTACIÓN DEL SISTEMA INTEGRAL DE VERDAD JUSTICIA REPARACIÓN Y GARANTÍAS DE NO REPETICIÓN EN EL COMPONENTE DE JUSTICIA TRANSICIONAL Y RESTAURATIVA CON ENFOQUES DE GÉNERO Y DIFERENCIALES</t>
  </si>
  <si>
    <t>C-2105-1900-10</t>
  </si>
  <si>
    <t>FORTALECIMIENTO PARA LA REDUCCIÓN DE LA CONFLICTIVIDAD SOCIO AMBIENTAL FRENTE A LAS ACTIVIDADES DESARROLLADAS POR  EL SECTOR MINERO ENERGÉTICO EN EL TERRITORIO   NACIONAL</t>
  </si>
  <si>
    <t>FOMENTAR EL ACCESO CON CALIDAD A LA EDUCACIÓN SUPERIOR A TRAVÉS DE INCENTIVOS A LA DEMANDA EN COLOMBIA</t>
  </si>
  <si>
    <t>CONSTRUCCIÓN , MEJORAMIENTO Y DOTACIÓN DE ESPACIOS DE APRENDIZAJE PARA PRESTACIÓN DEL SERVICIO EDUCATIVO E IMPLEMENTACIÓN DE ESTRATEGIAS DE CALIDAD Y COBERTURA</t>
  </si>
  <si>
    <t>40-02-00</t>
  </si>
  <si>
    <t>FONDO NACIONAL DE VIVIENDA</t>
  </si>
  <si>
    <t>C-4001-1400-5</t>
  </si>
  <si>
    <t>SUBSIDIO FAMILIAR DE VIVIENDA  NACIONAL</t>
  </si>
  <si>
    <t>C-1702-1100-10</t>
  </si>
  <si>
    <t>IMPLEMENTACIÓN DE UN MODELO DE ATENCIÓN Y PRESTACIÓN DE SERVICIOS DE APOYO A LA COMERCIALIZACIÓN, NIVEL  NACIONAL</t>
  </si>
  <si>
    <t>MEJORAMIENTO DE LA CAPACIDAD DE GESTIÓN INSTITUCIONAL DE LA JEP
  BOGOTÁ</t>
  </si>
  <si>
    <t>C-4102-1500-19</t>
  </si>
  <si>
    <t>DESARROLLO INTEGRAL DE NIÑAS, NIÑOS Y ADOLESCENTES EN EL MARCO DEL RECONOCIMIENTO, GARANTÍA DE SUS DERECHOS Y CONSTRUCCIÓN DE PROYECTOS DE VIDA</t>
  </si>
  <si>
    <t>FORTALECIMIENTO DE LA GESTIÓN DE INFORMACIÓN Y SUS TECNOLOGÍAS PARA LA PLANIFICACIÓN Y ORIENTACIÓN DE LA POLÍTICA DE GESTIÓN DEL TERRITORIO PARA USOS AGROPECUARIOS EN EL ÁMBITO  NACIONAL</t>
  </si>
  <si>
    <t>C-1705-1100-5</t>
  </si>
  <si>
    <t>CONTRIBUCIÓN A LA MEJORA DE LA GESTIÓN DEL PROCESO DE PROTECCIÓN Y RESTITUCIÓN DE LAS TIERRAS Y TERRITORIOS DESPOJADOS O ABANDONADOS FORZOSAMENTE A NIVEL  NACIONAL</t>
  </si>
  <si>
    <t>C-1202-0800-12</t>
  </si>
  <si>
    <t>FORTALECIMIENTO DE LA GESTIÓN SECTORIAL DE LA JUSTICIA FORMAL Y ADMINISTRATIVA,  NACIONAL</t>
  </si>
  <si>
    <t>C-1707-1100-5</t>
  </si>
  <si>
    <t>PREVENCIÓN Y CONTROL DE PLAGAS Y ENFERMEDADES, E INOCUIDAD EN LA PRODUCCIÓN PRIMARIA  NACIONAL</t>
  </si>
  <si>
    <t>C-2104-1900-9</t>
  </si>
  <si>
    <t>MEJORAMIENTO DE LOS ESTÁNDARES DE LA ACTIVIDAD MINERA A NIVEL  NACIONAL</t>
  </si>
  <si>
    <t>C-1207-0800-8</t>
  </si>
  <si>
    <t xml:space="preserve">FORTALECIMIENTO DE LA TERRITORIALIZACIÓN DE LA POLÍTICA CRIMINAL CONTRA EL CRIMEN ORGANIZADO Y EFECTIVIDAD DE LA JUSTICIA NACIONAL  </t>
  </si>
  <si>
    <t>FORTALECIMIENTO DE LA TERRITORIALIZACIÓN DE LA POLÍTICA CRIMINAL CONTRA EL CRIMEN ORGANIZADO Y EFECTIVIDAD DE LA JUSTICIA NACIONAL  NACIONAL</t>
  </si>
  <si>
    <t>C-3701-1000-23</t>
  </si>
  <si>
    <t>FORTALECIMIENTO PARA CONSEJOS COMUNITARIOS Y EXPRESIONES ORGANIZATIVAS EN LAS ÁREAS RURALES Y URBANAS DE LA COMUNIDAD NARP  NACIONAL</t>
  </si>
  <si>
    <t>C-2201-0700-19</t>
  </si>
  <si>
    <t>IMPLEMENTACIÓN DE ESTRATEGIAS EDUCATIVAS INTEGRALES, PERTINENTES Y DE CALIDAD EN ZONAS RURALES</t>
  </si>
  <si>
    <t>C-0505-1000-4</t>
  </si>
  <si>
    <t>DISEÑO DE POLÍTICAS Y LINEAMIENTOS EN TEMAS DE FUNCIÓN PÚBLICA PARA EL MEJORAMIENTO CONTINUO DE LA ADMINISTRACIÓN PÚBLICA.   NACIONAL</t>
  </si>
  <si>
    <t>DISEÑO DE POLÍTICAS Y LINEAMIENTOS EN TEMAS DE FUNCIÓN PÚBLICA PARA EL MEJORAMIENTO CONTINUO DE LA ADMINISTRACIÓN PÚBLICA.</t>
  </si>
  <si>
    <t>C-0505-1000-3</t>
  </si>
  <si>
    <t>MEJORAMIENTO DE LOS NIVELES DE EFICIENCIA Y PRODUCTIVIDAD DE LAS ENTIDADES PÚBLICAS DEL ORDEN NACIONAL Y TERRITORIAL</t>
  </si>
  <si>
    <t>C-2201-0700-18</t>
  </si>
  <si>
    <t>FORTALECIMIENTO DE LAS CONDICIONES PARA EL LOGRO DE TRAYECTORIAS EDUCATIVAS EN LA EDUCACIÓN INICIAL PREESCOLAR, BÁSICA Y MEDIA</t>
  </si>
  <si>
    <t>22-46-00</t>
  </si>
  <si>
    <t>U.A.E. DE ALIMENTACIÓN ESCOLAR - ALIMENTOS PARA APRENDER</t>
  </si>
  <si>
    <t>IMPLEMENTACION DEL NUEVO PROGRAMA DE ALIMENTACION ESCOLAR EN COLOMBIA - ALIMENTOS PARA APRENDER,  NACIONAL</t>
  </si>
  <si>
    <t>021401A-08-04-01---11-SSF</t>
  </si>
  <si>
    <t>021402A-08-04-01---11-SSF</t>
  </si>
  <si>
    <t>170101A-03-04-02-012--10-CSF</t>
  </si>
  <si>
    <t>350101A-03-04-02-078--10-CSF</t>
  </si>
  <si>
    <t>MESADAS PENSIONALES CONCESIÓN DE SALINAS (DE PENSIONES</t>
  </si>
  <si>
    <t>350101A-03-11-09-001--10-CSF</t>
  </si>
  <si>
    <t>TRANSFERENCIA A ARTESANÍAS DE COLOMBIA S.A.</t>
  </si>
  <si>
    <t>120101A-02-02----16-CSF</t>
  </si>
  <si>
    <t>330101A-03-06-01-015--10-CSF</t>
  </si>
  <si>
    <t>ACTIVIDADES DE PROMOCIÓN Y DESARROLLO DE LA CULTURA</t>
  </si>
  <si>
    <t>330101A-03-03-04-002--10-CSF</t>
  </si>
  <si>
    <t>ACTIVIDADES DE PROMOCIÓN Y DESARROLLO DE LA CULTURA. LEY  397 DE 1997</t>
  </si>
  <si>
    <t>190101A-03-03-02-002--10-CSF</t>
  </si>
  <si>
    <t>APOYO A PROGRAMAS DE DESARROLLO DE LA SALUD LEY 100 DE 1993</t>
  </si>
  <si>
    <t>190101A-03-03-02-002--11-CSF</t>
  </si>
  <si>
    <t>190101A-03-03-04-054--16-SSF</t>
  </si>
  <si>
    <t>MEJORAMIENTO DE LA RED DE URGENCIAS Y ATENCIÓN DE ENFERMEDADES CATASTRÓFICAS Y ACCIDENTES DE TRÁFICO (SERVICIOS INTEGRANTES DE SALUD)</t>
  </si>
  <si>
    <t>190101A-03-11-01-002--10-CSF</t>
  </si>
  <si>
    <t>PLAN NACIONAL DE SALUD RURAL</t>
  </si>
  <si>
    <t>190101A-03-11-01-003--10-CSF</t>
  </si>
  <si>
    <t>PROGRAMA EMERGENCIA SANITARIA</t>
  </si>
  <si>
    <t>190101A-01-01-01---10-CSF</t>
  </si>
  <si>
    <t>360101A-03-04-01-002--10-CSF</t>
  </si>
  <si>
    <t>TRANSFERIR A COLPENSIONES - ADMINISTRACIÓN BENEFICIOS ECONÓMICOS PERIÓDICOS (LEY 1328 DE 2009 Y DECRETO 604 DE 2013) (DE PENSIONES)</t>
  </si>
  <si>
    <t>250101A-02-02----10-CSF</t>
  </si>
  <si>
    <t>250101A-03-10-01-001--10-CSF</t>
  </si>
  <si>
    <t>280101A-02-01----10-CSF</t>
  </si>
  <si>
    <t>280101A-02-02----10-CSF</t>
  </si>
  <si>
    <t>280101A-07-01----10-CSF</t>
  </si>
  <si>
    <t>CESANTÍAS</t>
  </si>
  <si>
    <t>280101A-01-02-02---10-CSF</t>
  </si>
  <si>
    <t>280101A-01-02-03---10-CSF</t>
  </si>
  <si>
    <t>FINANCIACIÓN DE PARTIDOS Y CAMPAÑAS ELECTORALES (LEY 130 DE 94, ART. 3 ACTO LEGISLATIVO 001 DE 03)</t>
  </si>
  <si>
    <t>280101A-01-02-01---10-CSF</t>
  </si>
  <si>
    <t>370800A-02-01----10-CSF</t>
  </si>
  <si>
    <t>370800A-03-12-01-001--10-CSF</t>
  </si>
  <si>
    <t>MEDIDAS DE PROTECCIÓN UNP- APOYO DE TRANSPORTE, TRASTEO Y DE REUBICACIÓN TEMPORAL</t>
  </si>
  <si>
    <t xml:space="preserve">                                   -    </t>
  </si>
  <si>
    <t> </t>
  </si>
  <si>
    <t>OPTIMIZACION DE LA GENERACION DE INGRESOS SOSTENIBLES DE PRODUCTORES RURALES A NIVEL  NACIONAL</t>
  </si>
  <si>
    <t>C-1702-1100-11</t>
  </si>
  <si>
    <t>OPTIMIZACIÓN DE LA GENERACIÓN DE INGRESOS SOSTENIBLES DE PRODUCTORES RURALES A NIVEL NACIONAL- [PREVIO CONCEPTO DNP]</t>
  </si>
  <si>
    <t>APOYO A LA IMPLEMENTACIÓN DE ESQUEMAS DE FINANCIACIÓN, COFINANCIACIÓN Y SEGUIMIENTO DE PROYECTOS QUE CONTRIBUYAN AL DESARROLLO DE LOS TERRITORIOS PRIORIZADOS A NIVEL  NACIONAL</t>
  </si>
  <si>
    <t>APOYO A LA IMPLEMENTACIÓN DE LOS PROGRAMAS DE DESARROLLO CON ENFOQUE TERRITORIAL – PDET EN LAS ZONAS PRIORIZADAS A NIVEL  NACIONAL</t>
  </si>
  <si>
    <t>C-0212-1000-9</t>
  </si>
  <si>
    <t>APOYO PARA MEJORAR LAS CAPACIDADES PARA EL DESARROLLO ECONOMICO, SOCIAL Y AMBIENTAL DE LAS ZONAS FUTURO ENMARCADAS EN LOS PDET.  NACIONAL</t>
  </si>
  <si>
    <t xml:space="preserve">   </t>
  </si>
  <si>
    <t>IMPLEMENTACIÓN DE ACTIVIDADES PARA LA REACTIVACIÓN ECONÓMICA, SOCIAL Y AMBIENTAL EN LAS ZONAS FOCALIZADAS POR LOS PROGRAMAS DE DESARROLLO CON ENFOQUE TERRITORIAL - PDET NIVEL NACIONAL</t>
  </si>
  <si>
    <t>C-1704-1100-18</t>
  </si>
  <si>
    <t>IMPLEMENTACION DEL ORDENAMIENTO SOCIAL DE LA PROPIEDAD RURAL A NIVEL  NACIONAL</t>
  </si>
  <si>
    <t>FORTALECIMIENTO DE LA REINCORPORACIÓN DE LOS EXINTEGRANTES DE LAS FARC-EP NACIONAL</t>
  </si>
  <si>
    <t>MEJORAMIENTO DE LOS NIVELES DE EFICIENCIA Y PRODUCTIVIDAD DE LAS ENTIDADES PÚBLICAS DEL ORDEN NACIONAL Y TERRITORIAL.   NACIONAL</t>
  </si>
  <si>
    <t>C-0204-1000-6</t>
  </si>
  <si>
    <t>APOYO A INICIATIVAS CON ENFOQUE DE GENERO PARA LA PLENA AUTONOMIA DE LAS MUJERES A NIVEL  NACIONAL</t>
  </si>
  <si>
    <t xml:space="preserve">                                                                                       -  </t>
  </si>
  <si>
    <t>C-0210-1000-9</t>
  </si>
  <si>
    <t>APOYO A LA GESTION FINANCIERA PARA EL DESARROLLO DE PROGRAMAS Y PROYECTOS PARA LA IMPLEMENTACION DEL PMI  NACIONAL</t>
  </si>
  <si>
    <t>C-0204-1000-4</t>
  </si>
  <si>
    <t>APOYO A LAS ACCIONES PARA EL DESARROLLO INTEGRAL Y EL EJERCICIO PLENO DE LOS DERECHOS DE LOS NIÑOS, NIÑAS Y ADOLESCENTES EN LOS TERRITORIOS.  NACIONAL</t>
  </si>
  <si>
    <t>DESARROLLO DE LA POLÍTICA INTERSECTORIAL DE PREVENCIÓN DEL RECLUTAMIENTO, UTILIZACIÓN, USO Y VIOLENCIA SEXUAL DE NIÑOS, NIÑAS Y ADOLESCENTES POR PARTE DE GRUPOS ARMADOS AL MARGEN DE LA LEY Y GRUPOS DELICTIVOS ORGANIZADOS NACIONAL</t>
  </si>
  <si>
    <t>C-0210-1000-11</t>
  </si>
  <si>
    <t>FORTALECIMIENTO DE LA ACCION UNIFICADA DEL ESTADO EN LA ZONA FUTURO DEL BAJO CAUCA Y SUR DE CORDOBA   ANTIOQUIA, CORDOBA</t>
  </si>
  <si>
    <t>IMPLEMENTACIÓN DE LOS ENFOQUES DE GÉNERO E INTERSECCIONALIDAD EN LA GESTIÓN PÚBLICA A NIVEL NACIONAL</t>
  </si>
  <si>
    <t>FORTALECIMIENTO A ENTIDADES TERRITORIALES EN POLÍTICA DE SEGURIDAD ALIMENTARIA NACIONAL</t>
  </si>
  <si>
    <t>C-4103-1500-21</t>
  </si>
  <si>
    <t>IMPLEMENTACION DE INTERVENCION INTEGRAL A POBLACION CON ENFOQUE DIFERENCIAL ETNICO, A NIVEL  NACIONAL</t>
  </si>
  <si>
    <t>C-4103-1500-23</t>
  </si>
  <si>
    <t>IMPLEMENTACION DE SUBSIDIO ECONOMICO PARA POBLACION ADULTA MAYOR EN SITUACION DE VULNERABILIDAD -  NACIONAL</t>
  </si>
  <si>
    <t>C-4103-1500-22</t>
  </si>
  <si>
    <t>IMPLEMENTACION DE UNA INTERVENCION INTEGRAL DIRIGIDA A LOS HOGARES RURALES VICTIMAS DE DESPLAZAMIENTO FORZADO EN CONDICIONES DE VULNERABILIDAD, A NIVEL  NACIONAL</t>
  </si>
  <si>
    <t>C-0301-1000-26</t>
  </si>
  <si>
    <t>AMPLIACIÓN DE LAS CAPACIDADES EN EL DISEÑO Y SEGUIMIENTO DE POLÍTICAS, PARA EL DESARROLLO SECTORIAL NACIONAL</t>
  </si>
  <si>
    <t>EXTENSIÓN, DESCENTRALIZACIÓN Y COBERTURA DE LA RADIO PÚBLICA NACIONAL</t>
  </si>
  <si>
    <t>C-4102-1500-21</t>
  </si>
  <si>
    <t>APOYO PARA EL DESARROLLO DE LOS PROYECTOS DE VIDA PARA ADOLESCENTES Y JOVENES A NIVEL   NACIONAL</t>
  </si>
  <si>
    <t>C-4102-1500-20</t>
  </si>
  <si>
    <t>CONTRIBUCION AL DESARROLLO INTEGRAL DE NINAS Y NINOS ENTRE 6-13 ANOS, EN EL MARCO DEL RECONOCIMIENTO, GARANTIA DE SUS DERECHOS Y CONSTRUCCION DE PROYECTOS DE VIDA A NIVEL   NACIONAL</t>
  </si>
  <si>
    <t>DESARROLLO E IMPLEMENTACIÓN DE PROYECTOS ENERGÉTICOS SOSTENIBLES EN LAS ZONAS NO INTERCONECTADAS, ZNI NACIONAL</t>
  </si>
  <si>
    <t>MEJORAMIENTO DE LA CAPACIDAD DE GESTIÓN INSTITUCIONAL DE LA JEP BOGOTÁ</t>
  </si>
  <si>
    <t>CONSTRUCCIÓN DE CAPACIDADES EMPRESARIALES RURALES: CONFIANZA Y OPORTUNIDAD A NIVEL NACIONAL</t>
  </si>
  <si>
    <t>1.0. Planes Nacionales para la Reforma Rural Integral</t>
  </si>
  <si>
    <t xml:space="preserve">         </t>
  </si>
  <si>
    <t>FORTALECIMIENTO DE LA OFERTA INSTITUCIONAL PARA LA SOSTENIBILIDAD AMBIENTAL DEL TERRITORIO EN EL MARCO DE LOS NEGOCIOS VERDES Y SOSTENIBLES. NIVEL  NACIONAL</t>
  </si>
  <si>
    <t>C-3301-1603-23</t>
  </si>
  <si>
    <t>ASISTENCIA PARA LA INCORPORACIÓN DEL ENFOQUE DIFERENCIAL DE DIVERSIDAD Y DE ACCIÓN SIN DAÑO EN PLANES, PROGRAMAS Y PROYECTOS EN ENTIDADES DE ESTADO Y DE GOBIERNO  NACIONAL</t>
  </si>
  <si>
    <t>C-3301-1603-36</t>
  </si>
  <si>
    <t>CONSOLIDACIÓN DE LA CULTURA Y LA CREATIVIDAD COMO PILARES DE LA AGENDA DE DESARROLLO ECONÓMICO Y SOCIAL  NACIONAL</t>
  </si>
  <si>
    <t>C-3301-1603-31</t>
  </si>
  <si>
    <t>FORTALECIMIENTO EN EL ACCESO AL CONOCIMIENTO  NACIONAL</t>
  </si>
  <si>
    <t>C-3301-1603-33</t>
  </si>
  <si>
    <t>FORTALECIMIENTO Y FOMENTO DE LAS INDUSTRIAS CREATIVAS Y CULTURALES DE COLOMBIA EN EL MARCO DE LA ECONOMÍA NARANJA  NACIONAL</t>
  </si>
  <si>
    <t>AMPLIACIÓN DE MECANISMOS DE FOMENTO DE LA EDUCACIÓN SUPERIOR  NACIONAL</t>
  </si>
  <si>
    <t>FORTALECIMIENTO DE LAS CONDICIONES PARA EL LOGRO DE TRAYECTORIAS EDUCATIVAS EN LA EDUCACIÓN INICIAL PREESCOLAR, BÁSICA Y MEDIA  NACIONAL</t>
  </si>
  <si>
    <t>IMPLEMENTACIÓN DE ESTRATEGIAS EDUCATIVAS INTEGRALES, PERTINENTES Y DE CALIDAD EN ZONAS RURALES  NACIONAL</t>
  </si>
  <si>
    <t>C-1302-1000-14</t>
  </si>
  <si>
    <t>APOYO A PROYECTOS DE INVERSIÓN A NIVEL NACIONAL (DISTRIBUCIÓN PREVIO CONCEPTO DNP)</t>
  </si>
  <si>
    <t xml:space="preserve">                                                                                    -   </t>
  </si>
  <si>
    <t xml:space="preserve">                                        -  </t>
  </si>
  <si>
    <t>C-1202-0800-16</t>
  </si>
  <si>
    <t>AMPLIACION DE CAPACIDADES PARA LA ARTICULACION Y PROMOCION DE LA JUSTICIA FORMAL A NIVEL  NACIONAL</t>
  </si>
  <si>
    <t>C-1203-0800-4</t>
  </si>
  <si>
    <t>DESARROLLO INTEGRAL DE LOS METODOS DE RESOLUCION DE CONFLICTOS A NIVEL   NACIONAL</t>
  </si>
  <si>
    <t>C-1202-0800-15</t>
  </si>
  <si>
    <t>FORTALECIMIENTO DE LA JUSTICIA CON ENFOQUE DIFERENCIAL A NIVEL  NACIONAL</t>
  </si>
  <si>
    <t>C-1207-0800-9</t>
  </si>
  <si>
    <t>FORTALECIMIENTO DE LA PREVENCION DEL DELITO EN EL MARCO DE LA POLITICA CRIMINAL A NIVEL  NACIONAL</t>
  </si>
  <si>
    <t>FORTALECIMIENTO DE LA CAPACIDAD DEL MINISTERIO DE SALUD Y PROTECCIÓN SOCIAL PARA ORIENTAR LA GESTIÓN DEL TALENTO HUMANO EN SALUD. NACIONAL</t>
  </si>
  <si>
    <t>FORTALECIMIENTO DE LA PRESTACIÓN DE LOS SERVICIOS DE SALUD EN CONDICIONES DE INTEGRALIDAD, CONTINUIDAD Y CALIDAD NACIONAL</t>
  </si>
  <si>
    <t>C-1901-0300-23</t>
  </si>
  <si>
    <t>FORTALECIMIENTO DE LOS ACTORES PARA LA APROPIACIÓN DEL ENFOQUE DIFERENCIAL EN LA ATENCIÓN EN SALUD Y PROMOCIÓN SOCIAL EN SALUD  NACIONAL</t>
  </si>
  <si>
    <t>APOYO FINANCIERO PARA FACILITAR EL ACCESO A LOS SERVICIOS DE AGUA POTABLE Y MANEJO DE AGUAS RESIDUALES A NIVEL  NACIONAL</t>
  </si>
  <si>
    <t>DESARROLLO Y MEJORAMIENTO DEL SECTOR DE AGUA POTABLE Y SANEAMIENTO BÁSICO A NIVEL  NACIONAL</t>
  </si>
  <si>
    <t>C-3602-1300-14</t>
  </si>
  <si>
    <t>FORTALECIMIENTO DE LOS MECANISMOS DE ANÁLISIS E IMPLEMENTACIÓN DE HERRAMIENTAS PARA APOYAR EL DISEÑO Y MONITOREO DE LA POLÍTICA DE MERCADO DE TRABAJO A NIVEL NACIONAL, REGIONAL Y LOCAL  NACIONAL</t>
  </si>
  <si>
    <t xml:space="preserve">                                                    -  </t>
  </si>
  <si>
    <t>C-0210-1000-12</t>
  </si>
  <si>
    <t>IMPLEMENTACION DE LA ACCION UNIFICADA DEL ESTADO EN LA ZONA FUTURO DE  ARAUCA</t>
  </si>
  <si>
    <t>C-0210-1000-13</t>
  </si>
  <si>
    <t>IMPLEMENTACION DE LA ACCION UNIFICADA DEL ESTADO EN LA ZONA FUTURO DE CHIRIBIQUETE Y PNN ALEDANOS  NACIONAL</t>
  </si>
  <si>
    <t>C-0210-1000-14</t>
  </si>
  <si>
    <t>IMPLEMENTACION DE LA ACCION UNIFICADA DEL ESTADO EN LAS ZONAS FUTURO CATATUMBO   NORTE DE SANTANDER</t>
  </si>
  <si>
    <t>C-0210-1000-6</t>
  </si>
  <si>
    <t>IMPLEMENTACION DE LA ACCION UNIFICADA DEL ESTADO EN ZONAS FUTURO EN EL TERRITORIO.  NACIONAL</t>
  </si>
  <si>
    <t>C-0204-1000-3</t>
  </si>
  <si>
    <t>MEJORAMIENTO DEL ACCESO DE LOS JÓVENES A OPORTUNIDADES PARA EL EJERCICIO PLENO DE SU CIUDADANÍA A NIVEL   NACIONAL</t>
  </si>
  <si>
    <t>C-2201-0700-2</t>
  </si>
  <si>
    <t>APOYO A LA IMPLEMENTACION DEL PROGRAMA DE ALIMENTACION ESCOLAR - ALIMENTOS PARA APRENDER  NACIONAL</t>
  </si>
  <si>
    <t>24-12-00</t>
  </si>
  <si>
    <t>UNIDAD ADMINISTRATIVA ESPECIAL DE LA AERONAUTICA CIVIL</t>
  </si>
  <si>
    <t>C-2403-0600-38</t>
  </si>
  <si>
    <t>APOYO A LAS ENTIDADES TERRITORIALES PARA EL FORTALECIMIENTO DE LA INFRAESTRUCTURA DE TRANSPORTE AÉREO A NIVEL  NACIONAL</t>
  </si>
  <si>
    <t>FORTALECIMIENTO DE LAS CAPACIDADES TECNOLOGICAS DE LA UNIDAD DE BUSQUEDA DE PERSONAS DADAS POR DESAPARECIDAS  NACIONAL</t>
  </si>
  <si>
    <t>C-4403-1000-2</t>
  </si>
  <si>
    <t>IMPLEMENTACION DE ACCIONES HUMANITARIAS Y EXTRAJUDICIALES DE BUSQUEDA DE PERSONAS DADAS POR DESAPARECIDAS EN RAZON Y EN CONTEXTO DEL CONFLICTO ARMADO COLOMBIANO  NACIONAL</t>
  </si>
  <si>
    <t>SERVICIO DE REGISTRO ÚNICO DE VÍCTIMAS CARACTERIZADAS NACIONAL</t>
  </si>
  <si>
    <t xml:space="preserve">SGP - MINISTERIO DE HACIENDA Y CREDITO PUBLICO </t>
  </si>
  <si>
    <t>130101A-03-03-05-003--10-CSF</t>
  </si>
  <si>
    <t>PARTICIPACIÓN PARA PROPÓSITO GENERAL</t>
  </si>
  <si>
    <t>130101A-03-03-05-005--10-CSF</t>
  </si>
  <si>
    <t>PROGRAMAS DE ALIMENTACIÓN ESCOLAR - ASIGNACIONES ESPECIALES</t>
  </si>
  <si>
    <t xml:space="preserve">SGP - MINISTERIO DE SALUD Y PROTECCION SOCIAL  </t>
  </si>
  <si>
    <t>190101A-03-03-05-002--10-CSF</t>
  </si>
  <si>
    <t>PARTICIPACIÓN PARA SALUD - DISTRIBUCIÓN PREVIO CONCEPTO DNP</t>
  </si>
  <si>
    <t xml:space="preserve">SGP - MINISTERIO DE VIVIENDA, CIUDAD Y TERRITORIO </t>
  </si>
  <si>
    <t>400101A-03-03-05-008--10-CSF</t>
  </si>
  <si>
    <t>AGUA POTABLE Y SANEAMIENTO BÁSICO</t>
  </si>
  <si>
    <t xml:space="preserve">SGP - MINISTERIO DE EDUCACIÓN NACIONAL </t>
  </si>
  <si>
    <t>220101A-03-03-05-001--10-CSF</t>
  </si>
  <si>
    <t>PARTICIPACIÓN PARA EDUCACIÓN - DISTRIBUCIÓN PREVIO CONCEPTO DNP</t>
  </si>
  <si>
    <t>020101A-02-----10-CSF</t>
  </si>
  <si>
    <t>ADQUISICIÓN DE BIENES  Y SERVICIOS</t>
  </si>
  <si>
    <t>FONDO DE PROGRAMAS ESPECIALES PARA LA PAZ: PROGRAMA DE REINTEGRACIÓN SOCIAL Y ECONÓMICA</t>
  </si>
  <si>
    <t>021401A-02-----10-CSF</t>
  </si>
  <si>
    <t>021401A-03-10----10-CSF</t>
  </si>
  <si>
    <t>SENTENCIAS Y CONCILIACIONES</t>
  </si>
  <si>
    <t>440200A-02-----10-CSF</t>
  </si>
  <si>
    <t>440200A-08-05----10-CSF</t>
  </si>
  <si>
    <t>021402A-02-----10-CSF</t>
  </si>
  <si>
    <t>120101A-02-----16-CSF</t>
  </si>
  <si>
    <t>FONDO PARA LA REHABILITACIÓN, INVERSIÓN SOCIAL Y LUCHA CONTRA EL CRIMEN ORGANIZADO</t>
  </si>
  <si>
    <t>150104A-02-----10-CSF</t>
  </si>
  <si>
    <t>160101A-02-----10-CSF</t>
  </si>
  <si>
    <t>170101A-02-----10-CSF</t>
  </si>
  <si>
    <t>170200A-02-----20-CSF</t>
  </si>
  <si>
    <t>1.1. Ordenamiento Social de la Propiedad Rural y Uso del Suelo</t>
  </si>
  <si>
    <t>190101A-03-03-04-052--16-SSF</t>
  </si>
  <si>
    <t>ASEGURAMIENTO, RECLAMACIONES Y SERVICIOS INTEGRALES EN SALUD, (LEY 100 DE 1993 Y DECRETO 780 DE 2016)</t>
  </si>
  <si>
    <t>240101A-02-----10-CSF</t>
  </si>
  <si>
    <t>280101A-02-----10-CSF</t>
  </si>
  <si>
    <t>280101A-03-04-02-012--10-CSF</t>
  </si>
  <si>
    <t>280101A-03-06-01-003--10-CSF</t>
  </si>
  <si>
    <t>ANTICIPOS FINANCIACIÓN ESTATAL CAMPAÑAS ELECTORALES (ART. 22 LEY 1475/2011 Y ART. TRANSITORIO 8 ACTO LEGISLATIVO 02 /2021)</t>
  </si>
  <si>
    <t>290101A-02-----10-CSF</t>
  </si>
  <si>
    <t>DISTRIBUCIÓN DE RECURSOS IMPUESTO NACIONAL AL CONSUMO SOBRE LOS SERVICIOS DE TELEFONÍA MÓVIL - SECTOR CULTURA, ART 201 LEY 1819 DE 2016</t>
  </si>
  <si>
    <t>TRANSFERIR A COLPENSIONES – ADMINISTRADORA DE BENEFICIOS ECONÓMICOS PERIÓDICOS (LEY 1328 DE 2009 Y DECRETO 604 DE 2013 (OTRAS PRESTACIONES DE JUBILACIÓN)</t>
  </si>
  <si>
    <t>361200A-02-----10-CSF</t>
  </si>
  <si>
    <t>FONDO PARA LA PARTICIPACIÓN CIUDADANA Y EL FORTALECIMIENTO DE LA DEMOCRACIA. ARTICULO 96 LEY 1757 DE 2015</t>
  </si>
  <si>
    <t>370101A-03-03-01-009--10-CSF</t>
  </si>
  <si>
    <t>PROGRAMA DE PROTECCIÓN A PERSONAS QUE SE ENCUENTRAN EN SITUACIÓN DE RIESGO CONTRA SU VIDA, INTEGRIDAD, SEGURIDAD O LIBERTAD, POR CAUSAS RELACIONADAS CON LA VIOLENCIA EN COLOMBIA</t>
  </si>
  <si>
    <t>ATENCIÓN INTEGRAL A LA POBLACIÓN DESPLAZADA EN CUMPLIMIENTO DE LA SENTENCIA T-025 DE 2004 (NO DE PENSIONES)</t>
  </si>
  <si>
    <t>370800A-02-----10-CSF</t>
  </si>
  <si>
    <t>370800A-03-04-02-012--10-CSF</t>
  </si>
  <si>
    <t>440101A-02-----10-CSF</t>
  </si>
  <si>
    <t>440300A-01-02-01---10-CSF</t>
  </si>
  <si>
    <t>440300A-01-02-02---10-CSF</t>
  </si>
  <si>
    <t>440300A-01-02-03---10-CSF</t>
  </si>
  <si>
    <t>440300A-02-----10-CSF</t>
  </si>
  <si>
    <t>440300A-03-03-01-999--10-CSF</t>
  </si>
  <si>
    <t>440300A-08-05----10-CSF</t>
  </si>
  <si>
    <t>5.0 No es claramente clasificable en alguna de los demás pilares</t>
  </si>
  <si>
    <t>171800C-1709-1100-5</t>
  </si>
  <si>
    <t>APOYO A LA FORMULACIÓN E IMPLEMENTACIÓN DE DISTRITOS DE ADECUACIÓN DE TIERRAS Y A LA PRESTACIÓN DEL SERVICIO PÚBLICO DE ADECUACIÓN DE TIERRAS A NIVEL NACIONAL</t>
  </si>
  <si>
    <t xml:space="preserve">                                          -  </t>
  </si>
  <si>
    <t xml:space="preserve">                                              -  </t>
  </si>
  <si>
    <t>171800C-1708-1100-4</t>
  </si>
  <si>
    <t>FORTALECIMIENTO A LA PRESTACIÓN DEL SERVICIO PÚBLICO DE EXTENSIÓN AGROPECUARIA NACIONAL</t>
  </si>
  <si>
    <t xml:space="preserve">                                         -  </t>
  </si>
  <si>
    <t>171800C-1702-1100-10</t>
  </si>
  <si>
    <t>IMPLEMENTACIÓN DE UN MODELO DE ATENCIÓN Y PRESTACIÓN DE SERVICIOS DE APOYO A LA COMERCIALIZACIÓN, NIVEL NACIONAL</t>
  </si>
  <si>
    <t>171800C-1702-1100-13</t>
  </si>
  <si>
    <t>OPTIMIZACIÓN DE LA GENERACIÓN DE INGRESOS SOSTENIBLES DE PRODUCTORES RURALES A NIVEL NACIONAL-[PREVIO CONCEPTO DNP]</t>
  </si>
  <si>
    <t>021401C-0212-1000-10</t>
  </si>
  <si>
    <t>APOYO A LA IMPLEMENTACIÓN Y FINANCIACIÓN DE LOS PROGRAMAS DE DESARROLLO CON ENFOQUE TERRITORIAL - PDET EN LOS TERRITORIOS PRIORIZADOS A NIVEL NACIONAL</t>
  </si>
  <si>
    <t>021401C-0212-1000-8</t>
  </si>
  <si>
    <t>021401C-0212-1000-7</t>
  </si>
  <si>
    <t>IMPLEMENTACIÓN DE LAS TECNOLOGÍAS DE INFORMACIÓN Y COMUNICACIONES PARA LA RENOVACIÓN DEL TERRITORIO NACIONAL</t>
  </si>
  <si>
    <t>021401C-0212-1000-11</t>
  </si>
  <si>
    <t>OPTIMIZACIÓN DE LA MEDICIÓN DEL AVANCE EN LA IMPLEMENTACIÓN DE LOS PDET NACIONAL</t>
  </si>
  <si>
    <t>211200C-2104-1900-9</t>
  </si>
  <si>
    <t>MEJORAMIENTO DE LOS ESTÁNDARES DE LA ACTIVIDAD MINERA A NIVEL NACIONAL</t>
  </si>
  <si>
    <t>171700C-1704-1100-18</t>
  </si>
  <si>
    <t>IMPLEMENTACIÓN DEL ORDENAMIENTO SOCIAL DE LA PROPIEDAD RURAL A NIVEL NACIONAL</t>
  </si>
  <si>
    <t>171700C-1704-1100-19</t>
  </si>
  <si>
    <t>IMPLEMENTACIÓN DEL PROGRAMA DE FORMALIZACIÓN DE TIERRAS Y FOMENTO AL DESARROLLO RURAL PARA COMUNIDADES INDÍGENAS A NIVEL NACIONAL</t>
  </si>
  <si>
    <t>171700C-1704-1100-20</t>
  </si>
  <si>
    <t>IMPLEMENTACIÓN DEL PROGRAMA DE FORMALIZACIÓN DE TIERRAS Y FOMENTO AL DESARROLLO RURAL PARA COMUNIDADES NEGRAS A NIVEL NACIONAL</t>
  </si>
  <si>
    <t>021200C-0211-1000-4</t>
  </si>
  <si>
    <t>021200C-0211-1000-3</t>
  </si>
  <si>
    <t>PREVENCIÓN RIESGOS DE VICTIMIZACIÓN Y REINCIDENCIA EN POBLACIÓN EN PROCESO DE REINTEGRACIÓN Y EN REINCORPORACIÓN NACIONAL</t>
  </si>
  <si>
    <t>231100C-2301-0400-1</t>
  </si>
  <si>
    <t>INCREMENTO DE LA DOTACIÓN DE TERMINALES DE CÓMPUTO Y CAPACITACIÓN DE DOCENTES EN SEDES EDUCATIVAS OFICIALES A NIVEL  NACIONAL</t>
  </si>
  <si>
    <t>260101C-2501-1000-7</t>
  </si>
  <si>
    <t>FORTALECIMIENTO DE LA CAPACIDAD TÉCNICA Y OPERATIVA DE LA CGR PARA DESARROLLAR EL SEGUIMIENTO Y EVALUACIÓN DE LAS POLÍTICAS PÚBLICAS DIRIGIDAS A LA POBLACIÓN VÍCTIMA Y LAS RELACIONADAS CON POSCONFLICTO. NACIONAL</t>
  </si>
  <si>
    <t>250200C-2502-0100-5</t>
  </si>
  <si>
    <t>CONTRIBUCIÓN EN LA CONSTRUCCIÓN DE CIUDADANÍA DE LA VÍCTIMAS DEL CONFLICTO ARMADO NACIONAL-[PREVIO CONCEPTO DNP]</t>
  </si>
  <si>
    <t>050101C-0505-1000-4</t>
  </si>
  <si>
    <t>DISEÑO DE POLÍTICAS Y LINEAMIENTOS EN TEMAS DE FUNCIÓN PÚBLICA PARA EL MEJORAMIENTO CONTINUO DE LA ADMINISTRACIÓN PÚBLICA.  NACIONAL</t>
  </si>
  <si>
    <t>050101C-0505-1000-3</t>
  </si>
  <si>
    <t>MEJORAMIENTO DE LOS NIVELES DE EFICIENCIA Y PRODUCTIVIDAD DE LAS ENTIDADES PÚBLICAS DEL ORDEN NACIONAL Y TERRITORIAL.  NACIONAL</t>
  </si>
  <si>
    <t>020101C-0201-1000-4</t>
  </si>
  <si>
    <t>FORTALECIMIENTO DE LAS ENTIDADES DEL ESTADO QUE CONFORMAN EL SISTEMA NACIONAL DE DERECHOS HUMANOS Y DIH PARA DISEÑAR, IMPLEMENTAR Y EVALUAR LA POLÍTICA INTEGRAL EN LA MATERIA, Y CONSTRUIR UNA  CULTURA DE DERECHOS HUMANOS Y DIH. NACIONAL</t>
  </si>
  <si>
    <t>020101C-0204-1000-6</t>
  </si>
  <si>
    <t>APOYO A INICIATIVAS CON ENFOQUE DE GÉNERO PARA LA PLENA AUTONOMÍA DE LAS MUJERES A NIVEL NACIONAL</t>
  </si>
  <si>
    <t>410101C-4103-1500-23</t>
  </si>
  <si>
    <t>IMPLEMENTACIÓN DE SUBSIDIO ECONÓMICO PARA POBLACIÓN ADULTA MAYOR EN SITUACIÓN DE VULNERABILIDAD - NACIONAL</t>
  </si>
  <si>
    <t>410101C-4103-1500-16</t>
  </si>
  <si>
    <t>FORTALECIMIENTO A ENTIDADES TERRITORIALES EN POLÍTICA DE SEGURIDAD ALIMENTARIA NACIONAL-[PREVIO CONCEPTO DNP]</t>
  </si>
  <si>
    <t>410101C-4103-1500-14</t>
  </si>
  <si>
    <t>FORTALECIMIENTO PARA EL DESARROLLO DE INFRAESTRUCTURA SOCIAL Y HÁBITAT PARA LA INCLUSIÓN SOCIAL A NIVEL NACIONAL - FIP NACIONAL</t>
  </si>
  <si>
    <t>410101C-4103-1500-21</t>
  </si>
  <si>
    <t>IMPLEMENTACIÓN DE INTERVENCIÓN INTEGRAL A POBLACIÓN CON ENFOQUE DIFERENCIAL ÉTNICO, A NIVEL NACIONAL</t>
  </si>
  <si>
    <t>410101C-4103-1500-22</t>
  </si>
  <si>
    <t>IMPLEMENTACIÓN DE UNA  INTERVENCIÓN INTEGRAL DIRIGIDA A LOS HOGARES RURALES VÍCTIMAS DE DESPLAZAMIENTO FORZADO EN CONDICIONES DE VULNERABILIDAD, A NIVEL NACIONAL</t>
  </si>
  <si>
    <t xml:space="preserve">                                                                          -  </t>
  </si>
  <si>
    <t xml:space="preserve">                                               -  </t>
  </si>
  <si>
    <t>410101C-4103-1500-13</t>
  </si>
  <si>
    <t>IMPLEMENTACIÓN DE UNIDADES PRODUCTIVAS DE AUTOCONSUMO PARA POBLACIÓN POBRE Y VULNERABLE  NACIONAL</t>
  </si>
  <si>
    <t>030101C-0301-1000-22</t>
  </si>
  <si>
    <t>IMPLEMENTACIÓN DEL SISTEMA NACIONAL CATASTRAL MULTIPROPÓSITO DESDE EL DNP ALCANCE NACIONAL</t>
  </si>
  <si>
    <t>030101C-0301-1000-26</t>
  </si>
  <si>
    <t>400200C-4001-1400-5</t>
  </si>
  <si>
    <t>SUBSIDIO FAMILIAR DE VIVIENDA NACIONAL</t>
  </si>
  <si>
    <t>280200C-2802-1000-3</t>
  </si>
  <si>
    <t>FORTALECIMIENTO DE LA CAPACIDAD DE ATENCIÓN EN IDENTIFICACIÓN PARA LA POBLACIÓN EN CONDICIÓN DE VULNERABILIDAD, APD  NACIONAL</t>
  </si>
  <si>
    <t>230600C-2301-0400-12</t>
  </si>
  <si>
    <t>AMPLIACIÓN PROGRAMA DE TELECOMUNICACIONES SOCIALES NACIONAL</t>
  </si>
  <si>
    <t>230600C-2301-0400-20</t>
  </si>
  <si>
    <t>IMPLEMENTACIÓN SOLUCIONES DE ACCESO COMUNITARIO A LAS TECNOLOGÍAS DE LA INFORMACIÓN Y LAS COMUNICACIONES NACIONAL</t>
  </si>
  <si>
    <t>230600C-2301-0400-17</t>
  </si>
  <si>
    <t>170200C-1707-1100-5</t>
  </si>
  <si>
    <t>PREVENCIÓN Y CONTROL DE PLAGAS Y ENFERMEDADES, E INOCUIDAD EN LA PRODUCCIÓN PRIMARIA NACIONAL</t>
  </si>
  <si>
    <t>410600C-4102-1500-18</t>
  </si>
  <si>
    <t>APOYO AL DESARROLLO INTEGRAL DE LA PRIMERA INFANCIA A NIVEL NACIONAL</t>
  </si>
  <si>
    <t>410600C-4102-1500-20</t>
  </si>
  <si>
    <t>CONTRIBUCIÓN AL DESARROLLO INTEGRAL DE NIÑAS Y NIÑOS ENTRE 6-13 AÑOS, EN EL MARCO DEL RECONOCIMIENTO, GARANTÍA DE SUS DERECHOS Y CONSTRUCCIÓN DE PROYECTOS DE VIDA A NIVEL  NACIONAL</t>
  </si>
  <si>
    <t>410600C-4102-1500-14</t>
  </si>
  <si>
    <t>PROTECCIÓN DE LOS NIÑOS, NIÑAS Y ADOLESCENTES EN EL MARCO DEL RESTABLECIMIENTO DE SUS DERECHOS A NIVEL  NACIONAL</t>
  </si>
  <si>
    <t>410600C-4102-1500-12</t>
  </si>
  <si>
    <t>211000C-2102-1900-5</t>
  </si>
  <si>
    <t>211000C-2102-1900-4</t>
  </si>
  <si>
    <t>DISEÑO Y ESTRUCTURACIÓN DE SOLUCIONES TECNOLÓGICAS APROPIADAS DE GENERACIÓN DE ENERGÍA ELÉCTRICA EN LAS ZONAS NO INTERCONECTADAS DEL PAÍS  NACIONAL</t>
  </si>
  <si>
    <t>040300C-0404-1003-2</t>
  </si>
  <si>
    <t>ACTUALIZACIÓN Y GESTIÓN CATASTRAL NACIONAL</t>
  </si>
  <si>
    <t>040300C-0406-1003-3</t>
  </si>
  <si>
    <t>DESARROLLO DE ESTUDIOS DE SUELOS, TIERRAS Y APLICACIONES AGROLÓGICAS COMO INSUMO PARA EL ORDENAMIENTO INTEGRAL Y EL MANEJO SOSTENIBLE DEL TERRITORIO. NACIONAL</t>
  </si>
  <si>
    <t>240200C-2406-0600-6</t>
  </si>
  <si>
    <t>ADECUACIÓN MEJORAMIENTO Y MANTENIMIENTO DE LA RED FLUVIAL. NACIONAL</t>
  </si>
  <si>
    <t>240200C-2406-0600-7</t>
  </si>
  <si>
    <t>240200C-2402-0600-12</t>
  </si>
  <si>
    <t>MEJORAMIENTO, MANTENIMIENTO Y REHABILITACIÓN DE CORREDORES RURALES PRODUCTIVOS - COLOMBIA RURAL. NACIONAL</t>
  </si>
  <si>
    <t>240200C-2402-0600-11</t>
  </si>
  <si>
    <t>MEJORAMIENTO, MANTENIMIENTO Y REHABILITACIÓN DE LA RED TERCIARIA. NACIONAL</t>
  </si>
  <si>
    <t>440101C-4499-1000-3</t>
  </si>
  <si>
    <t>ADECUACIÓN DOTACIÓN Y PUESTA EN FUNCIONAMIENTO DE LAS SEDES DE LA JURISDICCIÓN ESPECIAL PARA LA PAZ NACIONAL</t>
  </si>
  <si>
    <t>440101C-4499-1000-2</t>
  </si>
  <si>
    <t>DESARROLLO E IMPLEMENTACIÓN DE HERRAMIENTAS DE TECNOLOGÍA E INFORMACIÓN EN LA JURISDICCIÓN ESPECIAL PARA LA PAZ NACIONAL</t>
  </si>
  <si>
    <t>440101C-4401-1000-1</t>
  </si>
  <si>
    <t>DIFUSIÓN ESTRUCTURA, FUNCIONES Y LOGROS DE LA JEP NACIONAL</t>
  </si>
  <si>
    <t>440101C-4401-1000-2</t>
  </si>
  <si>
    <t>IMPLEMENTACIÓN DE MEDIDAS DE PROTECCIÓN A LA VIDA, INTEGRIDAD Y SEGURIDAD PERSONAL DE LOS SUJETOS DE PROTECCIÓN DE LA JEP NACIONAL</t>
  </si>
  <si>
    <t>440101C-4401-1000-3</t>
  </si>
  <si>
    <t>IMPLEMENTACIÓN DEL SISTEMA INTEGRAL DE VERDAD JUSTICIA REPARACIÓN Y GARANTÍAS DE NO REPETICIÓN EN EL COMPONENTE DE JUSTICIA TRANSICIONAL Y RESTAURATIVA CON ENFOQUES DE GÉNERO Y DIFERENCIALES NACIONAL</t>
  </si>
  <si>
    <t>440101C-4499-1000-4</t>
  </si>
  <si>
    <t>170101C-1703-1100-5</t>
  </si>
  <si>
    <t>IMPLEMENTACIÓN DE ESTRATEGIAS PARA LA INCLUSIÓN FINANCIERA EN EL SECTOR AGROPECUARIO NACIONAL-[PREVIO CONCEPTO DNP]</t>
  </si>
  <si>
    <t>320101C-3201-0900-3</t>
  </si>
  <si>
    <t>FORTALECIMIENTO DE LA OFERTA INSTITUCIONAL PARA LA SOSTENIBILIDAD AMBIENTAL DEL TERRITORIO EN EL MARCO DE LOS NEGOCIOS VERDES Y SOSTENIBLES. NIVEL NACIONAL</t>
  </si>
  <si>
    <t>320101C-3205-0900-2</t>
  </si>
  <si>
    <t>GENERACIÓN CAPACIDADES PARA EL ADECUADO DESEMPEÑO AMBIENTAL DEL SINA EN EL TERRITORIO NACIONAL</t>
  </si>
  <si>
    <t>350101C-3502-0200-21</t>
  </si>
  <si>
    <t>APOYO PARA EL ACCESO A LOS MERCADOS DE LAS UNIDADES PRODUCTIVAS DE LA POBLACIÓN VÍCTIMA DEL CONFLICTO ARMADO NACIONAL</t>
  </si>
  <si>
    <t>220101C-2202-0700-45</t>
  </si>
  <si>
    <t>AMPLIACIÓN DE MECANISMOS DE FOMENTO DE LA EDUCACIÓN SUPERIOR NACIONAL</t>
  </si>
  <si>
    <t>220101C-2202-0700-47</t>
  </si>
  <si>
    <t>APOYO PARA FOMENTAR EL ACCESO CON CALIDAD A LA EDUCACIÓN SUPERIOR A TRAVÉS DE INCENTIVOS A LA DEMANDA EN COLOMBIA  NACIONAL</t>
  </si>
  <si>
    <t>220101C-2201-0700-16</t>
  </si>
  <si>
    <t>CONSTRUCCIÓN, MEJORAMIENTO Y DOTACIÓN DE ESPACIOS DE APRENDIZAJE PARA PRESTACIÓN DEL SERVICIO EDUCATIVO E IMPLEMENTACIÓN DE ESTRATEGIAS DE CALIDAD Y COBERTURA  NACIONAL</t>
  </si>
  <si>
    <t>220101C-2201-0700-18</t>
  </si>
  <si>
    <t>FORTALECIMIENTO DE LAS CONDICIONES PARA EL LOGRO DE TRAYECTORIAS EDUCATIVAS EN LA EDUCACIÓN INICIAL PREESCOLAR, BÁSICA Y MEDIA NACIONAL</t>
  </si>
  <si>
    <t>220101C-2201-0700-19</t>
  </si>
  <si>
    <t>IMPLEMENTACIÓN DE ESTRATEGIAS EDUCATIVAS INTEGRALES, PERTINENTES Y DE CALIDAD EN ZONAS RURALES NACIONAL</t>
  </si>
  <si>
    <t>120101C-1202-0800-16</t>
  </si>
  <si>
    <t>AMPLIACIÓN DE CAPACIDADES PARA LA ARTICULACIÓN Y PROMOCIÓN DE LA JUSTICIA FORMAL A NIVEL NACIONAL</t>
  </si>
  <si>
    <t>120101C-1203-0800-4</t>
  </si>
  <si>
    <t>DESARROLLO INTEGRAL DE LOS MÉTODOS DE RESOLUCIÓN DE CONFLICTOS A NIVEL  NACIONAL</t>
  </si>
  <si>
    <t>120101C-1202-0800-15</t>
  </si>
  <si>
    <t>FORTALECIMIENTO DE LA JUSTICIA CON ENFOQUE DIFERENCIAL A NIVEL NACIONAL</t>
  </si>
  <si>
    <t>120101C-1207-0800-9</t>
  </si>
  <si>
    <t>FORTALECIMIENTO DE LA PREVENCIÓN DEL DELITO EN EL MARCO DE LA POLÍTICA CRIMINAL A NIVEL NACIONAL-[PREVIO CONCEPTO DNP]</t>
  </si>
  <si>
    <t>330101C-3301-1603-26</t>
  </si>
  <si>
    <t>IMPLEMENTACIÓN DEL PLAN PARA LAS ARTES A NIVEL  NACIONAL</t>
  </si>
  <si>
    <t>210101C-2102-1900-11</t>
  </si>
  <si>
    <t>MEJORAMIENTO DEL SERVICIO DE ENERGÍA ELÉCTRICA EN LAS ZONAS RURALES DEL TERRITORIO NACIONAL</t>
  </si>
  <si>
    <t>210101C-2102-1900-10</t>
  </si>
  <si>
    <t>SUMINISTRO DEL SERVICIO DE ENERGÍA ELÉCTRICA EN LAS ZONAS NO INTERCONECTADAS – ZNI A NIVEL NACIONAL</t>
  </si>
  <si>
    <t>190101C-1901-0300-36</t>
  </si>
  <si>
    <t>190101C-1901-0300-26</t>
  </si>
  <si>
    <t>190101C-1901-0300-28</t>
  </si>
  <si>
    <t>IMPLEMENTACIÓN DE ACCIONES DEL PROGRAMA AMPLIADO DE INMUNIZACIONES - PAI NACIONAL</t>
  </si>
  <si>
    <t>190101C-1901-0300-29</t>
  </si>
  <si>
    <t>IMPLEMENTACIÓN DE ACCIONES DE PROMOCIÓN DE LA SALUD Y PREVENCIÓN DE LA ENFERMEDAD. NACIONAL</t>
  </si>
  <si>
    <t>190101C-1901-0300-24</t>
  </si>
  <si>
    <t>APOYO PARA LA IMPLEMENTACIÓN DE LAS MEDIDAS DE ASISTENCIA Y REHABILITACIÓN A VÍCTIMAS DEL CONFLICTO ARMADO NACIONAL</t>
  </si>
  <si>
    <t>400101C-4003-1400-11</t>
  </si>
  <si>
    <t>APOYO FINANCIERO PARA FACILITAR EL ACCESO A LOS SERVICIOS DE AGUA POTABLE Y MANEJO DE AGUAS RESIDUALES A NIVEL NACIONAL</t>
  </si>
  <si>
    <t>400101C-4003-1400-7</t>
  </si>
  <si>
    <t>DESARROLLO Y MEJORAMIENTO DEL SECTOR DE AGUA POTABLE Y SANEAMIENTO BÁSICO A NIVEL NACIONAL</t>
  </si>
  <si>
    <t>430101C-4302-1604-17</t>
  </si>
  <si>
    <t>APOYO A LA INFRAESTRUCTURA DE ALTA COMPETENCIA A NIVEL  NACIONAL</t>
  </si>
  <si>
    <t>430101C-4302-1604-16</t>
  </si>
  <si>
    <t>APOYO A LA INFRAESTRUCTURA DEPORTIVA, RECREATIVA Y DE LA ACTIVIDAD FÍSICA A NIVEL  NACIONAL</t>
  </si>
  <si>
    <t>430101C-4301-1604-8</t>
  </si>
  <si>
    <t>APOYO A LA EDUCACIÓN FÍSICA EXTRAESCOLAR Y EL DEPORTE FORMATIVO PARA LA INFANCIA, ADOLESCENCIA Y JUVENTUD A NIVEL  NACIONAL</t>
  </si>
  <si>
    <t>430101C-4301-1604-11</t>
  </si>
  <si>
    <t>DESARROLLO AL DEPORTE SOCIAL COMUNITARIO NACIONAL</t>
  </si>
  <si>
    <t>430101C-4301-1604-9</t>
  </si>
  <si>
    <t>DESARROLLO DE LA ACTIVIDAD FÍSICA Y LOS HÁBITOS Y ESTILOS DE VIDA SALUDABLE A NIVEL  NACIONAL</t>
  </si>
  <si>
    <t>430101C-4301-1604-10</t>
  </si>
  <si>
    <t>DESARROLLO DE LA RECREACIÓN A NIVEL  NACIONAL</t>
  </si>
  <si>
    <t>430101C-4301-1604-12</t>
  </si>
  <si>
    <t>DESARROLLO DEL DEPORTE ESCOLAR COMO HERRAMIENTA DE CONVIVENCIA Y PAZ  NACIONAL</t>
  </si>
  <si>
    <t>370101C-3701-1000-30</t>
  </si>
  <si>
    <t>FORTALECIMIENTO DE LA POLÍTICA PUBLICA DE PREVENCIÓN DE VIOLACIONES A LOS DERECHOS A LA VIDA, INTEGRIDAD, LIBERTAD Y SEGURIDAD DE PERSONAS, GRUPOS Y COMUNIDADES EN COLOMBIA. NACIONAL</t>
  </si>
  <si>
    <t>370101C-3701-1000-23</t>
  </si>
  <si>
    <t>FORTALECIMIENTO PARA CONSEJOS COMUNITARIOS Y EXPRESIONES ORGANIZATIVAS EN LAS ÁREAS RURALES Y URBANAS DE LA COMUNIDAD NARP NACIONAL</t>
  </si>
  <si>
    <t>360101C-3604-1300-7</t>
  </si>
  <si>
    <t>DIVULGACIÓN DE LOS DERECHOS FUNDAMENTALES DEL TRABAJO EN LA APLICACIÓN DEL TRABAJO DECENTE EN EL TERRITORIO A NIVEL NACIONAL</t>
  </si>
  <si>
    <t>360101C-3602-1300-9</t>
  </si>
  <si>
    <t>FORTALECIMIENTO A LA POLÍTICA DE FORMALIZACIÓN LABORAL, GENERACIÓN DE INGRESOS Y ECONOMÍA SOLIDARIA EN EL TERRITORIO NACIONAL NACIONAL</t>
  </si>
  <si>
    <t>360101C-3602-1300-10</t>
  </si>
  <si>
    <t>FORTALECIMIENTO DEL DESARROLLO DE LAS POLÍTICAS DE EMPLEO EN EL MARCO DEL TRABAJO DECENTE EN EL TERRITORIO  NACIONAL</t>
  </si>
  <si>
    <t>360101C-3604-1300-10</t>
  </si>
  <si>
    <t>FORTALECIMIENTO DEL DIÁLOGO SOCIAL Y LA CONCERTACIÓN A NIVEL NACIONAL</t>
  </si>
  <si>
    <t>360101C-3604-1300-8</t>
  </si>
  <si>
    <t>INCREMENTO DE LA EFECTIVIDAD DE LA INSPECCIÓN, VIGILANCIA Y CONTROL EJERCIDA POR EL MINISTERIO DE TRABAJO A NIVEL NACIONAL  NACIONAL</t>
  </si>
  <si>
    <t>360101C-3602-1300-14</t>
  </si>
  <si>
    <t>FORTALECIMIENTO DE LOS MECANISMOS DE ANÁLISIS E IMPLEMENTACIÓN DE HERRAMIENTAS PARA APOYAR EL DISEÑO Y MONITOREO DE LA POLÍTICA DE MERCADO DE TRABAJO A NIVEL NACIONAL, REGIONAL Y LOCAL NACIONAL</t>
  </si>
  <si>
    <t>320102C-3202-0900-4</t>
  </si>
  <si>
    <t>ADMINISTRACIÓN DE LAS ÁREAS DEL SISTEMA DE PARQUES NACIONALES NATURALES Y COORDINACIÓN DEL SISTEMA NACIONAL DE ÁREAS PROTEGIDAS. NACIONAL</t>
  </si>
  <si>
    <t>360200C-3603-1300-14</t>
  </si>
  <si>
    <t>MEJORAMIENTO DEL SERVICIO DE FORMACIÓN PROFESIONAL DEL SENA NACIONAL</t>
  </si>
  <si>
    <t>360200C-3602-1300-9</t>
  </si>
  <si>
    <t>ADMINISTRACIÓN E INTERMEDIACIÓN LABORAL  NACIONAL</t>
  </si>
  <si>
    <t>360200C-3602-1300-8</t>
  </si>
  <si>
    <t>SERVICIO DE FORMACIÓN PARA EL EMPRENDIMIENTO, FOMENTO DEL EMPRENDIMIENTO Y FORTALECIMIENTO EMPRESARIAL A NIVEL NACIONAL</t>
  </si>
  <si>
    <t>120400C-1209-0800-11</t>
  </si>
  <si>
    <t>ACTUALIZACIÓN EN LÍNEA DE LAS BASES DE DATOS PARA EL CATASTRO MULTIPROPÓSITO A NIVEL NACIONAL NACIONAL</t>
  </si>
  <si>
    <t>224600C-2201-0700-2</t>
  </si>
  <si>
    <t>APOYO A LA IMPLEMENTACIÓN DEL PROGRAMA DE ALIMENTACIÓN ESCOLAR - ALIMENTOS PARA APRENDER NACIONAL</t>
  </si>
  <si>
    <t>361200C-3602-1300-7</t>
  </si>
  <si>
    <t>361200C-3602-1300-6</t>
  </si>
  <si>
    <t>DESARROLLO SOCIO-EMPRESARIAL DE LAS ORGANIZACIONES SOLIDARIAS A NIVEL  NACIONAL</t>
  </si>
  <si>
    <t>361300C-3602-1300-5</t>
  </si>
  <si>
    <t>FORTALECIMIENTO DE LA RED DE PRESTADORES EN ATENCIÓN A VÍCTIMAS A TRAVÉS DEL SPE NACIONAL</t>
  </si>
  <si>
    <t>440300C-4499-1000-1</t>
  </si>
  <si>
    <t>FORTALECIMIENTO DE LA UNIDAD DE BÚSQUEDA DE PERSONAS DADAS POR DESAPARECIDAS NACIONAL</t>
  </si>
  <si>
    <t>440300C-4499-1000-2</t>
  </si>
  <si>
    <t>FORTALECIMIENTO DE LAS CAPACIDADES TECNOLÓGICAS DE LA UNIDAD DE BÚSQUEDA DE PERSONAS DADAS POR DESAPARECIDAS NACIONAL</t>
  </si>
  <si>
    <t>440300C-4403-1000-2</t>
  </si>
  <si>
    <t>IMPLEMENTACIÓN DE ACCIONES HUMANITARIAS Y EXTRAJUDICIALES DE BÚSQUEDA DE PERSONAS DADAS POR DESAPARECIDAS EN RAZÓN Y EN CONTEXTO DEL CONFLICTO ARMADO COLOMBIANO NACIONAL</t>
  </si>
  <si>
    <t>170106C-1704-1100-8</t>
  </si>
  <si>
    <t>FORTALECIMIENTO DE LA GESTIÓN DE INFORMACIÓN Y SUS TECNOLOGÍAS PARA LA PLANIFICACIÓN Y ORIENTACIÓN DE LA POLÍTICA DE GESTIÓN DEL TERRITORIO PARA USOS AGROPECUARIOS EN EL ÁMBITO NACIONAL</t>
  </si>
  <si>
    <t>410400C-4101-1000-1</t>
  </si>
  <si>
    <t>IMPLEMENTACIÓN DE LAS MEDIDAS DE REPARACIÓN EN LAS VÍCTIMAS DEL CONFLICTO ARMADO A NIVEL NACIONAL</t>
  </si>
  <si>
    <t>410400C-4101-1500-18</t>
  </si>
  <si>
    <t>IMPLEMENTACIÓN DE LAS MEDIDAS DE REPARACIÓN INDIVIDUAL Y COLECTIVA NACIONAL</t>
  </si>
  <si>
    <t>410400C-4101-1500-24</t>
  </si>
  <si>
    <t>IMPLEMENTACIÓN DE LOS PROCESOS DE RETORNOS, REUBICACIÓN E INTEGRACIÓN LOCAL DE LOS HOGARES Y COMUNIDADES VÍCTIMAS DEL DESPLAZAMIENTO FORZADO EN COLOMBIA.  NACIONAL</t>
  </si>
  <si>
    <t>130101C-1302-1000-14</t>
  </si>
  <si>
    <t>APOYO A PROYECTOS DE INVERSIÓN A NIVEL  NACIONAL-[DISTRIBUCION PREVIO CONCEPTO DNP]</t>
  </si>
  <si>
    <t xml:space="preserve">                                     -  </t>
  </si>
  <si>
    <t>120400C-1209-0800-15</t>
  </si>
  <si>
    <t>INTEGRACION DE LA INFORMACION REGISTRAL Y CATASTRAL DE LOS BIENES INMUEBLES EN EL MARCO DE CATASTRO MULTIPROPOSITO A NIVEL  NACIONAL</t>
  </si>
  <si>
    <t>020101C-0204-1000-4</t>
  </si>
  <si>
    <t>170101C-1702-1100-9</t>
  </si>
  <si>
    <t>210101C-2104-1900-8</t>
  </si>
  <si>
    <t>440200C-4402-1000-2</t>
  </si>
  <si>
    <t>440200C-4402-1000-4</t>
  </si>
  <si>
    <t>170101C-1702-1100-7</t>
  </si>
  <si>
    <t>170101C-1702-1100-13</t>
  </si>
  <si>
    <t>440200C-4402-1000-1</t>
  </si>
  <si>
    <t>020101C-0210-1000-3</t>
  </si>
  <si>
    <t>190101C-1901-0300-23</t>
  </si>
  <si>
    <t>170106C-1704-1100-7</t>
  </si>
  <si>
    <t>170101C-1701-1100-3</t>
  </si>
  <si>
    <t>330101C-3301-1603-31</t>
  </si>
  <si>
    <t>241200C-2403-0600-38</t>
  </si>
  <si>
    <t>170101C-1704-1100-2</t>
  </si>
  <si>
    <t>FORTALECIMIENTO A LA FORMULACIÓN, COORDINACIÓN Y SEGUIMIENTO DE LA POLÍTICA PÚBLICA PARA EL ORDENAMIENTO PRODUCTIVO Y SOCIAL DE LA PROPIEDAD RURAL CON ENFOQUE TERRITORIAL  NACIONAL</t>
  </si>
  <si>
    <t>020101C-0210-1000-6</t>
  </si>
  <si>
    <t>171600C-1705-1100-7</t>
  </si>
  <si>
    <t>IMPLEMENTACION DE MECANISMOS PARA EL ACCESO DE LAS VICTIMAS A LA RUTA DE RESTITUCION Y PROTECCION DE TIERRAS Y TERRITORIOS A NIVEL   NACIONAL</t>
  </si>
  <si>
    <t>020101C-0210-1000-11</t>
  </si>
  <si>
    <t>020101C-0210-1000-13</t>
  </si>
  <si>
    <t>020101C-0210-1000-12</t>
  </si>
  <si>
    <t>020101C-0210-1000-14</t>
  </si>
  <si>
    <t>IMPLEMENTACION DE LA ACCION UNIFICADA DEL ESTADO EN LAS ZONAS FUTURO CATATUMBO NORTE DE SANTANDER</t>
  </si>
  <si>
    <t>020101C-0210-1000-15</t>
  </si>
  <si>
    <t>FORTALECIMIENTO DE CAPACIDADES PARA LA ACCION UNIFICADA DEL ESTADO EN MATERIA DE SEGURIDAD EN LAS ZONAS FUTURO A NIVEL NACIONAL</t>
  </si>
  <si>
    <t>120101A-01-01-03---10-CSF</t>
  </si>
  <si>
    <t>120101A-01-01-01---10-CSF</t>
  </si>
  <si>
    <t>190101A-03-03-04-052--10-CSF</t>
  </si>
  <si>
    <t>190101A-03-10----10-CSF</t>
  </si>
  <si>
    <t>280101A-03-04-02-002--10-CSF</t>
  </si>
  <si>
    <t>CUOTAS PARTES PENSIONALES (DE PENSIONES)</t>
  </si>
  <si>
    <t>280101A-01-01-01---10-CSF</t>
  </si>
  <si>
    <t>280101A-01-01-02---10-CSF</t>
  </si>
  <si>
    <t>280101A-01-01-03---10-CSF</t>
  </si>
  <si>
    <t>MEDIDAS DE PROTECCIÓN UNP - BLINDAJE ARQUITECTÓNICO - ENFOQUE DIFERENCIAL</t>
  </si>
  <si>
    <t>440101A-01-01-04---10-CSF</t>
  </si>
  <si>
    <t>OTROS GASTOS DE PERSONAL - DISTRIBUCIÓN PREVIO CONCEPTO DGPPN</t>
  </si>
  <si>
    <t>440101A-01-02-04---10-CSF</t>
  </si>
  <si>
    <t>440101A-01-02-01---10-CSF</t>
  </si>
  <si>
    <t>440101A-01-02-02---10-CSF</t>
  </si>
  <si>
    <t>440101A-01-02-03---10-CSF</t>
  </si>
  <si>
    <t>440101A-03-03-04-072--10-CSF</t>
  </si>
  <si>
    <t>COMITÉ DE SEGUIMIENTO Y MONITOREO A LA IMPLEMENTACIÓN DE LAS RECOMENDACIONES DE LA CEV – ARTÍCULO 32 DEL DECRETO LEY 588 DE 2017</t>
  </si>
  <si>
    <t>440101A-03-03-01-999--10-CSF</t>
  </si>
  <si>
    <t>440200A-08-04-01---10-CSF</t>
  </si>
  <si>
    <t xml:space="preserve">-   </t>
  </si>
  <si>
    <t>171800C-1709-1100-6</t>
  </si>
  <si>
    <t>FORTALECIMIENTO DE LA ADMINISTRACION, OPERACION, CONSERVACION O MANTENIMIENTO Y LA PRESTACION DEL SERVICIO EN LOS DISTRITOS DE ADECUACION DE TIERRAS DE PROPIEDAD DEL ESTADO A NIVEL  NACIONAL</t>
  </si>
  <si>
    <t>171800C-1709-1100-7</t>
  </si>
  <si>
    <t>IMPLEMENTACION DEL FONDO NACIONAL DE ADECUACION DE TIERRAS - FONAT A NIVEL  NACIONAL</t>
  </si>
  <si>
    <t>21401C-212-1000-8</t>
  </si>
  <si>
    <t>21401C-212-1000-7</t>
  </si>
  <si>
    <t>21401C-212-1000-10</t>
  </si>
  <si>
    <t>APOYO A LA IMPLEMENTACION Y FINANCIACION DE LOS PROGRAMAS DE DESARROLLO CON ENFOQUE TERRITORIAL - PDET EN LOS TERRITORIOS PRIORIZADOS A NIVEL  NACIONAL</t>
  </si>
  <si>
    <t>21401C-212-1000-11</t>
  </si>
  <si>
    <t>OPTIMIZACION DE LA MEDICION DEL AVANCE EN LA IMPLEMENTACION DE LOS PDET  NACIONAL</t>
  </si>
  <si>
    <t>IMPLEMENTACION DEL PROGRAMA DE FORMALIZACION DE TIERRAS Y FOMENTO AL DESARROLLO RURAL PARA COMUNIDADES INDIGENAS A NIVEL  NACIONAL</t>
  </si>
  <si>
    <t>IMPLEMENTACION DEL PROGRAMA DE FORMALIZACION DE TIERRAS Y FOMENTO AL DESARROLLO RURAL PARA COMUNIDADES NEGRAS A NIVEL  NACIONAL</t>
  </si>
  <si>
    <t>21200C-211-1000-3</t>
  </si>
  <si>
    <t>21200C-211-1000-4</t>
  </si>
  <si>
    <t>231100C-2301-400-3</t>
  </si>
  <si>
    <t>INCREMENTO DE LA DOTACIÓN DIRECTA DE SOLUCIONES TECNOLÓGICAS PARA ESTUDIANTES, MENORES DE EDAD UBICADOS EN ZONAS URBANAS, RURALES, APARTADAS Y DE DIFÍCIL ACCESO, E I.E.S Y REALIZAR LA GESTIÓN ADECUADA DE EQUIPOS OBSOLETOS Y EN DESUSO A NIVEL  NACIONAL</t>
  </si>
  <si>
    <t>250200C-2502-1000-27</t>
  </si>
  <si>
    <t>CONTRIBUCION EN LA CONSTRUCCION DE CIUDADANIA DE LA VICTIMAS DEL CONFLICTO ARMADO  NACIONAL</t>
  </si>
  <si>
    <t>CONTRIBUCION EN LA CONSTRUCCION DE CIUDADANIA DE LA VICTIMAS DEL CONFLICTO ARMADO  NACIONAL-[PREVIO CONCEPTO DNP]</t>
  </si>
  <si>
    <t>50101C-505-1000-4</t>
  </si>
  <si>
    <t>50101C-505-1000-3</t>
  </si>
  <si>
    <t>020101C-0210-1000-2</t>
  </si>
  <si>
    <t>20101C-210-1000-3</t>
  </si>
  <si>
    <t>20101C-204-1000-3</t>
  </si>
  <si>
    <t>20101C-204-1000-4</t>
  </si>
  <si>
    <t>20101C-210-1000-5</t>
  </si>
  <si>
    <t>20101C-204-1000-6</t>
  </si>
  <si>
    <t>20101C-210-1000-16</t>
  </si>
  <si>
    <t>APOYO A LA GESTIÓN FINANCIERA PARA EL DESARROLLO DE PROGRAMAS Y PROYECTOS PARA LA IMPLEMENTACIÓN DEL ACUERDO FINAL DE PAZ.  NACIONAL</t>
  </si>
  <si>
    <t>410101C-4103-1500-26</t>
  </si>
  <si>
    <t>30101C-301-1003-4</t>
  </si>
  <si>
    <t>INCORPORACION DE EVIDENCIA, BUENAS PRACTICAS E INNOVACION PUBLICA EN LA ADMINISTRACION PUBLICA A NIVEL  NACIONAL</t>
  </si>
  <si>
    <t>30101C-301-1000-33</t>
  </si>
  <si>
    <t>FORTALECIMIENTO DEL CICLO DE LAS POLITICAS PUBLICAS SECTORIALES E INTERSECTORIALES PARA EL DESARROLLO  NACIONAL</t>
  </si>
  <si>
    <t>30101C-301-1000-34</t>
  </si>
  <si>
    <t>MEJORAMIENTO DE LOS RESULTADOS DE LA GESTION PUBLICA TERRITORIAL A NIVEL   NACIONAL</t>
  </si>
  <si>
    <t>230600C-2302-400-19</t>
  </si>
  <si>
    <t>SERVICIO DE ASISTENCIA, CAPACITACIÓN Y APOYO PARA EL USO Y APROPIACIÓN DE LAS TIC, CON ENFOQUE DIFERENCIAL Y EN BENEFICIO DE LA COMUNIDAD PARA PARTICIPAR EN LA ECONOMÍA DIGITAL  NACIONAL</t>
  </si>
  <si>
    <t>230600C-2301-400-17</t>
  </si>
  <si>
    <t>230600C-2302-400-14</t>
  </si>
  <si>
    <t>FORTALECIMIENTO DEL MODELO CONVERGENTE DE LA TELEVISIÓN PÚBLICA REGIONAL Y  NACIONAL</t>
  </si>
  <si>
    <t>230600C-2301-400-20</t>
  </si>
  <si>
    <t>230600C-2301-400-12</t>
  </si>
  <si>
    <t>40300C-404-1003-2</t>
  </si>
  <si>
    <t>40300C-406-1003-3</t>
  </si>
  <si>
    <t>DESARROLLO DE ESTUDIOS DE SUELOS, TIERRAS Y APLICACIONES AGROLOGICAS COMO INSUMO PARA EL ORDENAMIENTO INTEGRAL Y EL MANEJO SOSTENIBLE DEL TERRITORIO.  NACIONAL</t>
  </si>
  <si>
    <t>240200C-2406-600-6</t>
  </si>
  <si>
    <t>240200C-2406-600-7</t>
  </si>
  <si>
    <t>240200C-2402-600-12</t>
  </si>
  <si>
    <t>240200C-2402-600-14</t>
  </si>
  <si>
    <t>MEJORAMIENTO , MANTENIMIENTO Y REHABILITACIÓN DE CAMINOS COMUNITARIOS DE LA PAZ TOTAL.  NACIONAL</t>
  </si>
  <si>
    <t>440101C-4499-1000-5</t>
  </si>
  <si>
    <t>FORTALECIMIENTO DE LA CAPACIDAD DE APOYO DE LA ARQUITECTURA DE SOLUCIONES TECNOLOGICAS AL DESARROLLO EVOLUTIVO DE LA ENTIDAD  BOGOTA</t>
  </si>
  <si>
    <t>440101C-4401-1000-5</t>
  </si>
  <si>
    <t>FORTALECIMIENTO DE LA INVESTIGACION Y ACUSACION Y EL EJERCICIO DE LA ACCION PENAL DE LA UIA DE LA JEP A NIVEL NACIONAL  NACIONAL</t>
  </si>
  <si>
    <t>440101C-4401-1000-6</t>
  </si>
  <si>
    <t>FORTALECIMIENTO DE LAS HERRAMIENTAS Y ESTRATEGIAS CON ENFOQUES DIFERENCIALES PARA LA PARTICIPACION EFECTIVA EN LA JUSTICIA TRANSICIONAL Y RESTAURATIVA.  NACIONAL</t>
  </si>
  <si>
    <t>320101C-3201-900-3</t>
  </si>
  <si>
    <t>320101C-3205-900-2</t>
  </si>
  <si>
    <t>120101C-1203-800-4</t>
  </si>
  <si>
    <t>120101C-1202-800-15</t>
  </si>
  <si>
    <t>120101C-1207-800-10</t>
  </si>
  <si>
    <t>OPTIMIZACION DE LOS SISTEMAS PENALES EN EL MARCO DE LA POLITICA CRIMINAL A NIVEL  NACIONAL</t>
  </si>
  <si>
    <t>120101C-1207-800-9</t>
  </si>
  <si>
    <t>330101C-3301-1603-24</t>
  </si>
  <si>
    <t>210101C-2104-1900-19</t>
  </si>
  <si>
    <t>FORTALECIMIENTO DE LA GESTION INSTITUCIONAL PARA LA IMPLEMENTACION DE ACCIONES TENDIENTES A PERMITIR EL ACCESO A LA LEGALIDAD DE LA PEQUENA MINERIA EN EL TERRITORIO  NACIONAL</t>
  </si>
  <si>
    <t>210101C-2102-1900-15</t>
  </si>
  <si>
    <t>AMPLIACION DE LA COBERTURA DEL SERVICIO DE ENERGIA ELECTRICA EN LAS ZONAS NO INTERCONECTADAS – ZNI EN EL TERRITORIO   NACIONAL</t>
  </si>
  <si>
    <t>190101C-1901-300-24</t>
  </si>
  <si>
    <t>190101C-1901-300-28</t>
  </si>
  <si>
    <t>190101C-1901-300-29</t>
  </si>
  <si>
    <t>190101C-1901-300-26</t>
  </si>
  <si>
    <t>190101C-1901-300-36</t>
  </si>
  <si>
    <t>430101C-4301-1604-14</t>
  </si>
  <si>
    <t>FORTALECIMIENTO FOMENTO Y PROMOCION DE LA PRACTICA DEPORTIVA, RECREATIVA Y DE ACTIVIDAD FISICA EN COLOMBIA  NACIONAL</t>
  </si>
  <si>
    <t>430101C-4301-1604-13</t>
  </si>
  <si>
    <t>FORTALECIMIENTO FORTALECIMIENTO DEL DEPORTE Y LA EDUCACION FISICA DE LOS NINOS, NINAS Y ADOLESCENTES EN ETAPA ESCOLAR  NACIONAL</t>
  </si>
  <si>
    <t>FORTALECIMIENTO DE LA POLITICA PUBLICA DE PREVENCION DE VIOLACIONES A LOS DERECHOS A LA VIDA, INTEGRIDAD, LIBERTAD Y SEGURIDAD DE PERSONAS, GRUPOS Y COMUNIDADES EN COLOMBIA.  NACIONAL</t>
  </si>
  <si>
    <t>370101C-3704-1000-6</t>
  </si>
  <si>
    <t>FORTALECIMIENTO DE LAS CAPACIDADES DE LOS ORGANISMOS DE ACCION COMUNAL PARA EL DESARROLLO DE SUS PROPOSITOS Y ATENCION DE SUS NECESIDADES EN EL MARCO DE LA LEY 2166 DE 2021 A PARTIR DEL EJERCICIO DE LA DEMOCRACIA PARTICIPATIVA   NACIONAL</t>
  </si>
  <si>
    <t>220101C-2202-700-45</t>
  </si>
  <si>
    <t>220101C-2202-700-47</t>
  </si>
  <si>
    <t>220101C-2201-700-16</t>
  </si>
  <si>
    <t>220101C-2201-700-19</t>
  </si>
  <si>
    <t>220101C-2201-700-18</t>
  </si>
  <si>
    <t>320102C-3202-900-4</t>
  </si>
  <si>
    <t>120400C-1209-800-15</t>
  </si>
  <si>
    <t>224600C-2201-700-2</t>
  </si>
  <si>
    <t>171600C-1705-1100-6</t>
  </si>
  <si>
    <t>MEJORAMIENTO AL CUMPLIMIENTO DE ORDENES JUDICIALES DE RESTITUCION DE TIERRAS ACORDES A LAS COMPETENCIAS  DE LA UNIDAD ADMINISTRATIVA ESPECIAL DE GESTION DE RESTITUCION DE TIERRAS DESPOJADAS Y ABANDONADAS A NIVEL   NACIONAL</t>
  </si>
  <si>
    <t>410400C-4101-1500-28</t>
  </si>
  <si>
    <t>IMPLEMENTACION DE LAS MEDIDAS DE REPARACION EN LAS VICTIMAS DEL CONFLICTO ARMADO A NIVEL  NACIONAL</t>
  </si>
  <si>
    <t>IMPLEMENTACION DE LOS PROCESOS DE RETORNOS, REUBICACION E INTEGRACION LOCAL DE LOS HOGARES Y COMUNIDADES VICTIMAS DEL DESPLAZAMIENTO FORZADO EN COLOMBIA.   NACIONAL</t>
  </si>
  <si>
    <t>170106C-1704-1100-10</t>
  </si>
  <si>
    <t>FORTALECIMIENTO DE LA CAPACIDAD EN LA GESTION DE INFORMACION ESTRATEGICA SECTORIAL PARA LA ORIENTACION DE LA POLITICA AGROPECUARIA  NACIONAL</t>
  </si>
  <si>
    <t>170106C-1704-1100-9</t>
  </si>
  <si>
    <t>DESARROLLO DE LA PLANIFICACION DEL ORDENAMIENTO TERRITORIAL AGROPECUARIO - DOTA - EN EL AMBITO  NACIONAL</t>
  </si>
  <si>
    <t>120101A-03-04-01-012--10-CSF</t>
  </si>
  <si>
    <t>170200A-02-----10-CSF</t>
  </si>
  <si>
    <t>ASEGURAMIENTO, RECLAMACIONES Y SERVICIOS INTEGRALES EN SALUD, (LEY 100 DE 1993 y DECRETO 780 DE 2016)</t>
  </si>
  <si>
    <t>240101A-03-03-01-999--10-CSF</t>
  </si>
  <si>
    <t>410400A-03-03-01-057--10-CSF</t>
  </si>
  <si>
    <t>FONDO PARA LA REPARACIÓN DE LAS VÍCTIMAS (ART.54 LEY 975 DE 2005)</t>
  </si>
  <si>
    <t>440101A-01-01-04---11-CSF</t>
  </si>
  <si>
    <t>5.2. Búsqueda de personas dadas por desaparecidas en el contexto y en razón del conflicto armado</t>
  </si>
  <si>
    <t>440300A-03-10----10-CSF</t>
  </si>
  <si>
    <t>400101C-4003-1400-0011</t>
  </si>
  <si>
    <t>400101C-4003-1400-0007</t>
  </si>
  <si>
    <t>240200C-2406-0600-0006</t>
  </si>
  <si>
    <t>240200C-2406-0600-0007</t>
  </si>
  <si>
    <t>231100C-2301-0400-0001</t>
  </si>
  <si>
    <t>360101C-3604-1300-0010</t>
  </si>
  <si>
    <t>360101C-3604-1300-0007</t>
  </si>
  <si>
    <t>170101C-1701-1100-0003</t>
  </si>
  <si>
    <t>46-02-00</t>
  </si>
  <si>
    <t>460200C-4602-1500-0001</t>
  </si>
  <si>
    <t>350101C-3502-0200-0021</t>
  </si>
  <si>
    <t>230600C-2301-0400-0020</t>
  </si>
  <si>
    <t>280200C-2802-1000-0003</t>
  </si>
  <si>
    <t>021200C-0211-1000-0003</t>
  </si>
  <si>
    <t>460200C-4602-1500-0005</t>
  </si>
  <si>
    <t>021200C-0211-1000-0004</t>
  </si>
  <si>
    <t>460200C-4602-1500-0006</t>
  </si>
  <si>
    <t>040300C-0404-1003-0002</t>
  </si>
  <si>
    <t>440101C-4499-1000-0003</t>
  </si>
  <si>
    <t>440300C-4499-1000-0001</t>
  </si>
  <si>
    <t>210101C-2102-1900-0011</t>
  </si>
  <si>
    <t>220101C-2202-0700-0047</t>
  </si>
  <si>
    <t>220101C-2201-0700-0016</t>
  </si>
  <si>
    <t>020101C-0210-1000-0003</t>
  </si>
  <si>
    <t>400200C-4001-1400-0005</t>
  </si>
  <si>
    <t>240200C-2402-0600-0012</t>
  </si>
  <si>
    <t>440300C-4499-1000-0002</t>
  </si>
  <si>
    <t>171700C-1704-1100-0018</t>
  </si>
  <si>
    <t>410101C-4103-1500-0022</t>
  </si>
  <si>
    <t>410101C-4103-1500-0021</t>
  </si>
  <si>
    <t>440300C-4403-1000-0002</t>
  </si>
  <si>
    <t>120101C-1203-0800-0004</t>
  </si>
  <si>
    <t>120101C-1202-0800-0015</t>
  </si>
  <si>
    <t>120101C-1207-0800-0010</t>
  </si>
  <si>
    <t>120101C-1207-0800-0009</t>
  </si>
  <si>
    <t>460200C-4602-1500-0007</t>
  </si>
  <si>
    <t>171600C-1705-1100-0006</t>
  </si>
  <si>
    <t>171700C-1704-1100-0019</t>
  </si>
  <si>
    <t>171700C-1704-1100-0020</t>
  </si>
  <si>
    <t>021401C-0212-1000-0010</t>
  </si>
  <si>
    <t>021401C-0212-1000-0011</t>
  </si>
  <si>
    <t>410400C-4101-1500-0028</t>
  </si>
  <si>
    <t>410400C-4101-1500-0024</t>
  </si>
  <si>
    <t>250200C-2502-1000-0027</t>
  </si>
  <si>
    <t>040300C-0406-1003-0003</t>
  </si>
  <si>
    <t>370101C-3701-1000-0030</t>
  </si>
  <si>
    <t>41-05-00</t>
  </si>
  <si>
    <t>CENTRO DE MEMORIA HISTÓRICA</t>
  </si>
  <si>
    <t>410500C-4101-1500-0015</t>
  </si>
  <si>
    <t>DIVULGACION DE ACCIONES DE MEMORIA HISTORICA A NIVEL NACIONAL  NACIONAL</t>
  </si>
  <si>
    <t>410500C-4101-1500-0016</t>
  </si>
  <si>
    <t>IMPLEMENTACION DE LAS ACCIONES DE MEMORIA HISTORICA A NIVEL   NACIONAL</t>
  </si>
  <si>
    <t>410500C-4101-1500-0019</t>
  </si>
  <si>
    <t>CONSOLIDACION DEL ARCHIVO DE LOS DERECHOS HUMANOS, MEMORIA HISTORICA Y CONFLICTO ARMADO Y COLECCIONES DE DERECHOS HUMANOS Y DERECHO INTERNACIONAL HUMANITARIO.  NACIONAL</t>
  </si>
  <si>
    <t>410500C-4101-1500-0017</t>
  </si>
  <si>
    <t>FORTALECIMIENTO DE PROCESOS DE MEMORIA HISTORICA A NIVEL  NACIONAL</t>
  </si>
  <si>
    <t>410500C-4101-1500-0018</t>
  </si>
  <si>
    <t>IMPLEMENTACION DE ACCIONES DEL MUSEO DE MEMORIA A NIVEL  NACIONAL</t>
  </si>
  <si>
    <t>120400C-1209-0800-0015</t>
  </si>
  <si>
    <t>430101C-4301-1604-0014</t>
  </si>
  <si>
    <t>430101C-4301-1604-0013</t>
  </si>
  <si>
    <t>170106C-1704-1100-0010</t>
  </si>
  <si>
    <t>170106C-1704-1100-0009</t>
  </si>
  <si>
    <t>171800C-1709-1100-0006</t>
  </si>
  <si>
    <t>171800C-1709-1100-0007</t>
  </si>
  <si>
    <t>370101C-3704-1000-0006</t>
  </si>
  <si>
    <t>210101C-2104-1900-0019</t>
  </si>
  <si>
    <t>440101C-4499-1000-0005</t>
  </si>
  <si>
    <t>030101C-0301-1000-0033</t>
  </si>
  <si>
    <t>440101C-4401-1000-0005</t>
  </si>
  <si>
    <t>030101C-0301-1000-0034</t>
  </si>
  <si>
    <t>440101C-4401-1000-0006</t>
  </si>
  <si>
    <t>210101C-2102-1900-0015</t>
  </si>
  <si>
    <t>240200C-2402-0600-0014</t>
  </si>
  <si>
    <t>361300C-3602-1300-0006</t>
  </si>
  <si>
    <t>CONSOLIDACIÓN DEL MODELO DE INCLUSIÓN LABORAL PARA EL ACCESO AL MERCADO LABORAL FORMAL DE LAS POBLACIONES DE DIFÍCIL COLOCACIÓN.  NACIONAL</t>
  </si>
  <si>
    <t>360200C-3602-1300-0013</t>
  </si>
  <si>
    <t>SERVICIO PARA LA GESTIÓN DE LA AGENCIA PÚBLICA DE EMPLEO Y EL ANÁLISIS DEL MERCADO LABORAL A NIVEL  NACIONAL</t>
  </si>
  <si>
    <t>021401C-0299-1000-0001</t>
  </si>
  <si>
    <t>FORTALECIMIENTO DE LAS HERRAMIENTAS TECNOLÓGICAS PARA EL CUMPLIMIENTO Y SOPORTE DE LOS LINEAMIENTOS ESTABLECIDOS POR EL GOBIERNO EN MATERIA DE TECNOLOGÍAS DE LA INFORMACIÓN  NACIONAL</t>
  </si>
  <si>
    <t>360101C-3604-1300-0017</t>
  </si>
  <si>
    <t>MODERNIZACIÓN DE LA INSPECCIÓN, VIGILANCIA Y CONTROL DEL TRABAJO Y LA SEGURIDAD SOCIAL A NIVEL  NACIONAL</t>
  </si>
  <si>
    <t>320102C-3202-0900-0006</t>
  </si>
  <si>
    <t>CONSERVACIÓN DE LA DIVERSIDAD BIOLÓGICA DE LAS ÁREAS PROTEGIDAS DEL SINAP  NACIONAL</t>
  </si>
  <si>
    <t>260101C-2501-1000-0012</t>
  </si>
  <si>
    <t>AMPLIACIÓN DE LA COBERTURA TERRITORIAL Y FORTALECIMIENTO TÉCNICO DEL EJERCICIO DE SEGUIMIENTO Y VIGILANCIA FISCAL A LOS RECURSOS DESTINADOS A LAS POLÍTICAS PÚBLICAS DE VÍCTIMAS Y POSCONFLICTO CON ENFOQUE DIFERENCIAL.  NACIONAL</t>
  </si>
  <si>
    <t>171800C-1708-1100-0005</t>
  </si>
  <si>
    <t>FORTALECIMIENTO DE LA GESTIÓN Y APROPIACIÓN DEL CONOCIMIENTO TÉCNICO DE LOS PROCESOS PRODUCTIVOS AGROPECUARIOS Y RURALES, EN LOS PRODUCTORES Y LAS ASOCIACIONES U ORGANIZACIONES DE PRODUCTORES A NIVEL  NACIONAL</t>
  </si>
  <si>
    <t>020101C-0210-1000-0016</t>
  </si>
  <si>
    <t>050101C-0505-1000-0005</t>
  </si>
  <si>
    <t>FORMULACIÓN CONSOLIDACIÓN DE LAS CAPACIDADES DE GESTIÓN Y DESEMPEÑO DE LAS ENTIDADES Y SERVIDORES PÚBLICOS DEL NIVEL TERRITORIAL Y NACIONAL PARA RECUPERAR LA CONFIANZA DE LA CIUDADANÍA EN EL ESTADO -  NACIONAL  NACIONAL</t>
  </si>
  <si>
    <t>360101C-3602-1300-0020</t>
  </si>
  <si>
    <t>FORTALECIMIENTO DE LOS MECANISMOS DE APROPIACIÓN Y APROVECHAMIENTO DE LAS HERRAMIENTAS DE INFORMACIÓN DEL MERCADO DE TRABAJO   NACIONAL</t>
  </si>
  <si>
    <t>360101C-3602-1300-0018</t>
  </si>
  <si>
    <t>MEJORAMIENTO DEL ACCESO A LA FORMALIZACIÓN LABORAL Y LA PROTECCIÓN DEL EMPLEO EN EL TERRITORIO  NACIONAL</t>
  </si>
  <si>
    <t>370101C-3701-1000-0033</t>
  </si>
  <si>
    <t>FORTALECIMIENTO DE LAS ACCIONES PARA GARANTIZAR EL GOCE EFECTIVO DE LOS DERECHOS DE LOS PUEBLOS Y LAS COMUNIDADES AFROCOLOMBIANAS, NEGRAS, PALENQUERAS Y RAIZALES EN EL TERRITORIO   NACIONAL</t>
  </si>
  <si>
    <t>410101C-4103-1500-0026</t>
  </si>
  <si>
    <t>370101C-3702-1000-0015</t>
  </si>
  <si>
    <t>MEJORAMIENTO DE LA EFECTIVIDAD DE LOS PROGRAMAS E INICIATIVAS DE CONSTRUCCIÓN DE PAZ LIDERADAS POR EL MINISTERIO DEL INTERIOR A NIVEL  NACIONAL</t>
  </si>
  <si>
    <t>360101C-3602-1300-0019</t>
  </si>
  <si>
    <t>FORTALECIMIENTO  A LAS ESTRATEGIAS QUE PERMITAN EL ACCESO DE LA POBLACIÓN A LAS POLÍTICAS DE EMPLEO EN EL TERRITORIO NACIONAL.  NACIONAL</t>
  </si>
  <si>
    <t>230600C-2301-0400-0032</t>
  </si>
  <si>
    <t>AMPLIACIÓN DEL ACCESO A LA OFERTA INSTITUCIONAL DEL SECTOR TIC PARA LOS GRUPOS DE INTERÉS Y ENTIDADES TERRITORIALES A NIVEL  NACIONAL</t>
  </si>
  <si>
    <t>170200C-1707-1100-0007</t>
  </si>
  <si>
    <t>PROTECCIÓN  VEGETAL, MEJORAMIENTO DE LA INOCUIDAD, PREVENCIÓN Y CONTROL DE PLAGAS EN LA PRODUCCIÓN PRIMARIA  NACIONAL</t>
  </si>
  <si>
    <t>050101C-0599-1000-0007</t>
  </si>
  <si>
    <t>TRANSFORMACIÓN DE LAS ADMINISTRACIONES PÚBLICAS  MEDIANTE EL DESARROLLO DE POLÍTICAS Y LINEAMIENTOS QUE PERMITAN EL FORTALECIMIENTO DE LOS COMPONENTES DE LA FUNCIÓN ADMINISTRATIVA, LA FUNCIÓN PÚBLICA Y LA GESTIÓN PÚBLICA  NACIONAL</t>
  </si>
  <si>
    <t>170200C-1707-1100-0006</t>
  </si>
  <si>
    <t>PROTECCIÓN ANIMAL MEJORAMIENTO DE LA INOCUIDAD, PREVENCIÓN Y CONTROL DE ENFERMEDADES EN LA PRODUCCIÓN PRIMARIA  NACIONAL</t>
  </si>
  <si>
    <t>410101C-4103-1500-0027</t>
  </si>
  <si>
    <t>FORTALECIMIENTO A ENTIDADES TERRITORIALES EN POLÍTICA DE SEGURIDAD ALIMENTARIA NACIONAL  NACIONAL</t>
  </si>
  <si>
    <t>220101C-2201-0700-0021</t>
  </si>
  <si>
    <t>FORTALECIMIENTO DE LAS CAPACIDADES TERRITORIALES PARA LA TRANSFORMACIÓN EDUCATIVA CON ÉNFASIS EN ZONAS RURALES  NACIONAL</t>
  </si>
  <si>
    <t>021401C-0212-1000-0012</t>
  </si>
  <si>
    <t>CONTRIBUCIÓN AL CIERRE DE BRECHAS A TRAVÉS DE LA IMPLEMENTACIÓN DE PROYECTOS PARA LA TRANSFORMACIÓN Y LA VIDA EN LOS TERRITORIOS PDET  NACIONAL</t>
  </si>
  <si>
    <t>440101C-4401-1000-0007</t>
  </si>
  <si>
    <t>FORTALECIMIENTO  DE LAS MEDIDAS DE PROVENCIÓN (PREVENCIÓN Y PROTECCIÓN) A LOS TITULARES DE DERECHO DE LA JEP A NIVEL NACIONAL  NACIONAL</t>
  </si>
  <si>
    <t>330101C-3301-1603-0037</t>
  </si>
  <si>
    <t>FORTALECIMIENTO DE LA GOBERNANZA CULTURAL EN EL TERRITORIO   NACIONAL</t>
  </si>
  <si>
    <t>330101C-3301-1603-0043</t>
  </si>
  <si>
    <t>FORTALECIMIENTO DE LAS POLÍTICAS Y PLANES NACIONALES DE LECTURA, ESCRITURA, ORALIDAD, BIBLIOTECAS PÚBLICAS Y PATRIMONIO BIBLIOGRÁFICO Y DOCUMENTAL A NIVEL   NACIONAL</t>
  </si>
  <si>
    <t>430101C-4302-1604-0028</t>
  </si>
  <si>
    <t>APOYO DE LA INFRAESTRUCTURA DEPORTIVA, RECREATIVA Y DE ALTA COMPETENCIA EN COLOMBIA.  NACIONAL</t>
  </si>
  <si>
    <t>410101C-4103-1500-0032</t>
  </si>
  <si>
    <t>IMPLEMENTACIÓN DE TRANSFERENCIAS MONETARIAS PARA POBLACIÓN EN SITUACIÓN DE POBREZA O VULNERABILIDAD A NIVEL   NACIONAL</t>
  </si>
  <si>
    <t>440101C-4499-1000-0006</t>
  </si>
  <si>
    <t>FORTALECIMIENTO A LA IMPLEMENTACIÓN DE HERRAMIENTAS PARA LA GESTIÓN ESTRATÉGICA Y ADMINISTRATIVA DE LA JURISDICCIÓN ESPECIAL PARA LA PAZ  BOGOTÁ</t>
  </si>
  <si>
    <t>171800C-1702-1100-0015</t>
  </si>
  <si>
    <t>IMPLEMENTACIÓN DE ESTRATEGIAS DE INSERCIÓN DE LA POBLACIÓN RURAL A PROCESOS COLECTIVOS ECONÓMICO SOCIALES QUE INCIDEN EN EL DESARROLLO RURAL SOSTENIBLE DE LOS TERRITORIOS, NIVEL   NACIONAL</t>
  </si>
  <si>
    <t>360200C-3602-1300-0010</t>
  </si>
  <si>
    <t>DESARROLLO DE CAPACIDADES EMPRENDEDORAS Y EMPRESARIALES PARA LA GENERACIÓN DE INGRESOS A NIVEL    NACIONAL</t>
  </si>
  <si>
    <t>171800C-1702-1100-0014</t>
  </si>
  <si>
    <t>APOYO PARA LA ESTRUCTURACIÓN Y COFINANCIACIÓN DE PROYECTOS INTEGRALES DE DESARROLLO AGROPECUARIO Y RURAL A NIVEL  NACIONAL</t>
  </si>
  <si>
    <t>230600C-2302-0400-0028</t>
  </si>
  <si>
    <t>SERVICIO DE ASISTENCIA, CAPACITACIÓN Y APOYO PARA EL USO Y APROPIACIÓN DE LAS TIC, CON ENFOQUE DIFERENCIAL Y EN BENEFICIO DE LA COMUNIDAD PARA PARTICIPAR EN LA ECONOMÍA DIGITAL.  NACIONAL</t>
  </si>
  <si>
    <t>224600C-2201-0700-0003</t>
  </si>
  <si>
    <t>FORTALECIMIENTO DEL PROGRAMA DE ALIMENTACIÓN ESCOLAR QUE CONTRIBUYA A LA EQUIDAD, EL BIENESTAR Y LA SEGURIDAD ALIMENTARIA A NIVEL   NACIONAL</t>
  </si>
  <si>
    <t>220101C-2201-0700-0020</t>
  </si>
  <si>
    <t>TRANSFORMACIÓN  DE LA EDUCACIÓN INICIAL, PREESCOLAR, BÁSICA Y MEDIA CON ENFOQUE INTEGRAL PARA LA REDUCCIÓN DE DESIGUALDADES Y CONSTRUCCIÓN DE LA PAZ  NACIONAL</t>
  </si>
  <si>
    <t>360200C-3603-1300-0018</t>
  </si>
  <si>
    <t>FORTALECIMIENTO DE LA ATENCIÓN INTEGRAL PARA LA ECONOMÍA CAMPESINA Y LA ECONOMÍA POPULAR  NACIONAL</t>
  </si>
  <si>
    <t>361200C-3602-1300-0009</t>
  </si>
  <si>
    <t>DESARROLLO DE ASOCIATIVIDAD SOLIDARIA PARA LA PAZ A NIVEL  NACIONAL</t>
  </si>
  <si>
    <t>360101C-3604-1300-0019</t>
  </si>
  <si>
    <t>FORTALECIMIENTO DE  LOS MECANISMOS PARA EL CIERRE DE BRECHAS EN EL ACCESO Y PERMANENCIA DE LAS MUJERES EN EL MUNDO DEL TRABAJO.  NACIONAL</t>
  </si>
  <si>
    <t>320101C-3201-0900-0008</t>
  </si>
  <si>
    <t>TRANSFORMACIÓN DE LA ESTRATEGIA PARA EL DESARROLLO DE LOS NEGOCIOS VERDES Y SOSTENIBLES, LOS INSTRUMENTOS ECONÓMICOS E INCENTIVOS AMBIENTALES   NACIONAL</t>
  </si>
  <si>
    <t>320101C-3205-0900-0003</t>
  </si>
  <si>
    <t>GENERACIÓN DE CAPACIDADES PARA LA GOBERNANZA DEL SISTEMA NACIONAL AMBIENTAL Y EL ORDENAMIENTO AMBIENTAL TERRITORIAL ALREDEDOR DEL CICLO DEL AGUA EN EL TERRITORIO  NACIONAL</t>
  </si>
  <si>
    <t>320101C-3201-0900-0010</t>
  </si>
  <si>
    <t>APOYO FINANCIERO AL DESARROLLO DE PLANES, PROGRAMAS Y PROYECTOS A TRAVÉS DEL FONDO PARA LA VIDA Y BIODIVERSIDAD   NACIONAL</t>
  </si>
  <si>
    <t>170101C-1703-1100-0006</t>
  </si>
  <si>
    <t>IMPLEMENTACIÓN DE INSTRUMENTOS DE FINANCIAMIENTO PARA EL SECTOR AGROPECUARIO Y RURAL, COLOMBIA POTENCIA MUNDIAL DE LA VIDA  NACIONAL</t>
  </si>
  <si>
    <t>190101C-1905-0300-0007</t>
  </si>
  <si>
    <t>INCORPORACIÓN DEL ENFOQUE DIFERENCIAL PARA EL GOCE EFECTIVO AL DERECHO A LA SALUD Y A LA PROTECCIÓN SOCIAL PARA LAS POBLACIONES EN CONDICIÓN DE VULNERABILIDAD A NIVEL  NACIONAL</t>
  </si>
  <si>
    <t>211000C-2102-1900-0009</t>
  </si>
  <si>
    <t>FORMULACIÓN E IMPLEMENTACIÓN DE SOLUCIONES ENERGÉTICAS SOSTENIBLES, CON ÉNFASIS EN FUENTES NO CONVENCIONALES DE ENERGÍA RENOVABLE EN EL TERRITORIO  NACIONAL</t>
  </si>
  <si>
    <t>410101C-4103-1500-0028</t>
  </si>
  <si>
    <t>FORTALECIMIENTO DE CAPACIDADES PARA EL  DESARROLLO DE LA INFRAESTRUCTURA SOCIAL Y HÁBITAT PARA LA PAZ TOTAL A NIVEL NACIONAL - FIP  NACIONAL</t>
  </si>
  <si>
    <t>170101C-1709-1100-0005</t>
  </si>
  <si>
    <t>MEJORAMIENTO DE LA PRODUCTIVIDAD Y COMPETITIVIDAD DE LAS CADENAS AGROPECUARIAS, PESQUERAS, ACUÍCOLAS Y FORESTALES   NACIONAL</t>
  </si>
  <si>
    <t>190101C-1906-0300-0002</t>
  </si>
  <si>
    <t>FORTALECIMIENTO DE LA PRESTACIÓN DE SERVICIOS EN EL MODELO DE SALUD BASADO EN LA ATENCIÓN PRIMARIA   NACIONAL</t>
  </si>
  <si>
    <t>190101C-1905-0300-0003</t>
  </si>
  <si>
    <t>INCREMENTO DE LAS ACCIONES DE PROMOCIÓN DE LA SALUD Y PREVENCIÓN DE LA ENFERMEDAD EN LA POBLACIÓN DEL TERRITORIO  NACIONAL</t>
  </si>
  <si>
    <t>19-10-00</t>
  </si>
  <si>
    <t>SUPERINTENDENCIA NACIONAL DE SALUD</t>
  </si>
  <si>
    <t>191000C-1903-0300-0009</t>
  </si>
  <si>
    <t>FORTALECIMIENTO DE LA PROTECCIÓN DEL USUARIO DEL SISTEMA DE SALUD, A TRAVÉS DE MECANISMOS DE INSPECCIÓN Y VIGILANCIA Y LA PROMOCIÓN DE LA PARTICIPACIÓN DE LOS CIUDADANOS  NACIONAL</t>
  </si>
  <si>
    <t>190101C-1906-0300-0004</t>
  </si>
  <si>
    <t>DESARROLLO E IMPLEMENTACIÓN MECANISMOS PARA EL FORTALECIMIENTO DE LA PLANIFICACIÓN, DISTRIBUCIÓN Y GESTIÓN DEL TALENTO HUMANO EN SALUD A NIVEL   NACIONAL</t>
  </si>
  <si>
    <t>410400C-4101-1500-0029</t>
  </si>
  <si>
    <t>FORTALECIMIENTO EN LA IMPLEMENTACIÓN DE LA POLÍTICA PÚBLICA DE ATENCIÓN, ASISTENCIA Y REPARACIÓN INTEGRAL DE LAS VÍCTIMAS PERTENECIENTES A LOS PUEBLOS Y COMUNIDADES ÉTNICAS A NIVEL  NACIONAL</t>
  </si>
  <si>
    <t>360200C-3603-1300-0019</t>
  </si>
  <si>
    <t>FORTALECIMIENTO DE LOS SERVICIOS PARA LA ATENCIÓN INTEGRAL DE LA POBLACION DE LA ECONOMÍA CAMPESINA Y DE LA ECONOMÍA POPULAR  NACIONAL</t>
  </si>
  <si>
    <t>224600C-2201-0700-0005</t>
  </si>
  <si>
    <t>AMPLIACIÓN DEL PROGRAMA DE ALIMENTACIÓN ESCOLAR A NIVEL  NACIONAL</t>
  </si>
  <si>
    <t>171700C-1704-1100-0022</t>
  </si>
  <si>
    <t>FORTALECIMIENTO DEL ORDENAMIENTO SOCIAL DE LA PROPIEDAD RURAL  NACIONAL</t>
  </si>
  <si>
    <t>171700C-1704-1100-0023</t>
  </si>
  <si>
    <t>INCREMENTO DE LA FORMALIZACIÓN DE PREDIOS PRIVADOS RURALES Y PROCESOS AGRARIOS A NIVEL  NACIONAL</t>
  </si>
  <si>
    <t>220101C-2202-0700-0055</t>
  </si>
  <si>
    <t>FORTALECIMIENTO DE LOS PROCESOS DE FOMENTO DE EDUCACIÓN SUPERIOR PARA MEJORAR LAS CONDICIONES INSTITUCIONALES QUE GARANTICEN EQUIDAD EN EL ACCESO, PERMANENCIA Y PERTINENCIA EN LA EDUCACIÓN SUPERIOR  NACIONAL</t>
  </si>
  <si>
    <t>460200C-4602-1500-0009</t>
  </si>
  <si>
    <t>FORTALECIMIENTO DE CAPACIDADES Y DISPOSICIÓN DE CONDICIONES Y OPORTUNIDADES QUE PROMUEVAN EL DESARROLLO INTEGRAL DE LAS NIÑAS, NIÑOS, ADOLESCENTES, FAMILIAS Y COMUNIDADES A NIVEL  NACIONAL</t>
  </si>
  <si>
    <t>IGUALDAD Y EQUIDAD</t>
  </si>
  <si>
    <t>460200C-4602-1500-0010</t>
  </si>
  <si>
    <t>FORTALECIMIENTO DE CAPACIDADES INDIVIDUALES, FAMILIARES E INSTITUCIONALES PARA PREVENIR Y ATENDER LA MATERIALIZACIÓN DEL RIESGO, LA AMENAZA Y/O VULNERACIÓN DE LOS DERECHOS DE LOS NIÑAS, NIÑOS ADOLESCENTES Y JÓVENES  NACIONAL</t>
  </si>
  <si>
    <t>400101C-4003-1400-0019</t>
  </si>
  <si>
    <t>MEJORAMIENTO DE LOS SISTEMAS DE ACUEDUCTO Y ALCANTARILLADO EN EL DISTRITO INDUSTRIAL, PORTUARIO, BIODIVERSO Y ECOTURÍSTICO DE BUENAVENTURA  VALLE DEL CAUCA</t>
  </si>
  <si>
    <t>020101C-0214-1000-0004</t>
  </si>
  <si>
    <t>FORTALECIMIENTO DE LAS ENTIDADES DE LA RAMA EJECUTIVA PARA DISEÑAR, IMPLEMENTAR Y EVALUAR  UNA CULTURA DE RESPETO Y GARANTIA EN MATERIA DE DERECHOS HUMANOS Y DERECHO INTERNACIONAL HUMANITARIO.  NACIONAL</t>
  </si>
  <si>
    <t>190101C-1905-0300-0010</t>
  </si>
  <si>
    <t>INCORPORACIÓN DEL ENFOQUE DIFERENCIAL PARA EL GOCE EFECTIVO DEL DERECHO A LA SALUD Y LA PROMOCIÓN SOCIAL, QUE POTENCIEN LA SEGURIDAD HUMANA Y OPORTUNIDADES DE BIENESTAR PARA LAS POBLACIONES EN CONDICIÓN DE VULNERABILIDAD.  NACIONAL</t>
  </si>
  <si>
    <t>190101C-1905-0300-0011</t>
  </si>
  <si>
    <t>INCREMENTO DE LAS ACCIONES DE PROMOCIÓN DE LA SALUD Y PREVENCIÓN DE LA ENFERMEDAD EN LA POBLACIÓN DEL TERRITORIO   NACIONAL</t>
  </si>
  <si>
    <t>190101C-1906-0300-0007</t>
  </si>
  <si>
    <t>FORTALECIMIENTO DE LA RED DE PRESTADORES DE SERVICIOS DE SALUD CON ENFOQUE EN ATENCIÓN PRIMARIA EN SALUD   NACIONAL</t>
  </si>
  <si>
    <t>171700C-1704-1100-0025</t>
  </si>
  <si>
    <t>FORTALECIMIENTO DEL PROGRAMA DE REFORMA AGRARIA Y REFORMA RURAL INTEGRAL  NACIONAL</t>
  </si>
  <si>
    <t>360200C-3603-1300-0015</t>
  </si>
  <si>
    <t>FORTALECIMIENTO DEL SERVICIO DE FORMACIÓN PROFESIONAL DEL SENA  NACIONAL</t>
  </si>
  <si>
    <t>130101C-1302-1000-0014</t>
  </si>
  <si>
    <t xml:space="preserve"> APOYO A PROYECTOS DE INVERSIÓN A NIVEL NACIONAL-[DISTRIBUCION PREVIO CONCEPTO DNP]</t>
  </si>
  <si>
    <t>PROPÓSITO GENERAL</t>
  </si>
  <si>
    <t xml:space="preserve">1.1. Ordenamiento social de la propiedad rural y uso del suelo </t>
  </si>
  <si>
    <t>SALUD</t>
  </si>
  <si>
    <t>ALIMENTACIÓN ESCOLAR</t>
  </si>
  <si>
    <t>171700A-01-01-02---10-CSF</t>
  </si>
  <si>
    <t>171700A-01-01-03---10-CSF</t>
  </si>
  <si>
    <t>3.1. Cese al Fuego y de Hostilidades Bilateral y Definitivo y Dejación de Armas</t>
  </si>
  <si>
    <t>400101-4003-1400-0011-0000</t>
  </si>
  <si>
    <t>Apoyo financiero para facilitar el acceso a los servicios de agua potable y manejo de aguas residuales a nivel nacional</t>
  </si>
  <si>
    <t>400101-4003-1400-0007-0000</t>
  </si>
  <si>
    <t>Desarrollo y mejoramiento del sector de agua potable y saneamiento básico a nivel nacional</t>
  </si>
  <si>
    <t>240200-2406-0600-0006-0000</t>
  </si>
  <si>
    <t>Adecuación mejoramiento y mantenimiento de la red fluvial.  Nacional</t>
  </si>
  <si>
    <t>240200-2406-0600-0007-0000</t>
  </si>
  <si>
    <t>Construcción, mejoramiento, mantenimiento y operación de la infraestructura portuaria fluvial. Nacional</t>
  </si>
  <si>
    <t>231100-2301-0400-0001-0000</t>
  </si>
  <si>
    <t>Incremento de la dotación de terminales de cómputo y capacitación de docentes en sedes educativas oficiales, a nivel   nacional</t>
  </si>
  <si>
    <t>360101-3604-1300-0010-0000</t>
  </si>
  <si>
    <t>Fortalecimiento del diálogo social y la concertación a nivel nacional</t>
  </si>
  <si>
    <t>360101-3604-1300-0007-0000</t>
  </si>
  <si>
    <t>Divulgación de los derechos fundamentales del trabajo en la aplicación del trabajo decente en el territorio a nivel nacional</t>
  </si>
  <si>
    <t>230600-2302-0400-0014-0000</t>
  </si>
  <si>
    <t>Fortalecimiento del modelo convergente de la televisión pública regional y nacional</t>
  </si>
  <si>
    <t>350101-3502-0200-0021-0000</t>
  </si>
  <si>
    <t>Apoyo para el acceso a los mercados de las unidades productivas de la población víctima del conflicto armado, nacional</t>
  </si>
  <si>
    <t>230600-2301-0400-0020-0000</t>
  </si>
  <si>
    <t>Implementación soluciones de acceso comunitario a las Tecnologías de la Información y las Comunicaciones, nacional</t>
  </si>
  <si>
    <t>021200-0211-1000-0003-0000</t>
  </si>
  <si>
    <t>Prevención riesgos de victimización y reincidencia en población en proceso de reintegración y en reincorporación nacional</t>
  </si>
  <si>
    <t>460200-4602-1500-0005-0000</t>
  </si>
  <si>
    <t>Contribución con acciones de promoción y prevención en el componente de alimentación y nutrición para la población colombiana a nivel nacional</t>
  </si>
  <si>
    <t>021200-0211-1000-0004-0000</t>
  </si>
  <si>
    <t>Fortalecimiento de la reincorporación de los exintegrantes de las FARC-EP nacional</t>
  </si>
  <si>
    <t>040300-0404-1003-0002-0000</t>
  </si>
  <si>
    <t>Actualización y gestión catastral nacional</t>
  </si>
  <si>
    <t>210101-2102-1900-0011-0000</t>
  </si>
  <si>
    <t>Mejoramiento del servicio de energía eléctrica en las zonas rurales del territorio nacional</t>
  </si>
  <si>
    <t>400200-4001-1400-0005-0000</t>
  </si>
  <si>
    <t>Subsidio Familiar de Vivienda Nacional</t>
  </si>
  <si>
    <t>120101-1203-0800-0004-0000</t>
  </si>
  <si>
    <t>Desarrollo integral de los métodos de resolución de conflictos a nivel   Nacional</t>
  </si>
  <si>
    <t>120101-1207-0800-0009-0000</t>
  </si>
  <si>
    <t>Fortalecimiento de la prevención del delito en el marco de la política criminal a nivel Nacional</t>
  </si>
  <si>
    <t>171600-1705-1100-0006-0000</t>
  </si>
  <si>
    <t>Mejoramiento al cumplimiento de órdenes judiciales de restitución de tierras acordes a las competencias de la Unidad Administrativa Especial de Gestión de Restitución de Tierras Despojadas y Abandonadas a nivel Nacional</t>
  </si>
  <si>
    <t>171700-1704-1100-0019-0000</t>
  </si>
  <si>
    <t>Implementación del programa de formalización de tierras y fomento al desarrollo rural para comunidades indígenas a nivel Nacional</t>
  </si>
  <si>
    <t>171700-1704-1100-0020-0000</t>
  </si>
  <si>
    <t>Implementación del programa de formalización de tierras y fomento al desarrollo rural para comunidades negras a nivel nacional</t>
  </si>
  <si>
    <t>021401-0212-1000-0011-0000</t>
  </si>
  <si>
    <t>Optimización de la medición del avance en la implementación de los PDET Nacional</t>
  </si>
  <si>
    <t>410400-4101-1500-0028-0000</t>
  </si>
  <si>
    <t>Implementación de las Medidas de Reparación en las víctimas del conflicto armado a nivel Nacional</t>
  </si>
  <si>
    <t>410400-4101-1500-0024-0000</t>
  </si>
  <si>
    <t>Implementación de los procesos de retornos, reubicación e integración local de los hogares y comunidades víctimas del desplazamiento forzado en Colombia. Nacional</t>
  </si>
  <si>
    <t>250200-2502-1000-0027-0000</t>
  </si>
  <si>
    <t>Contribución en la construcción de Ciudadanía de la Víctimas del Conflicto Armado, Nacional.</t>
  </si>
  <si>
    <t>410500-4101-1500-0016-0000</t>
  </si>
  <si>
    <t>Implementación de las acciones de memoria histórica a nivel   Nacional</t>
  </si>
  <si>
    <t>410500-4101-1500-0019-0000</t>
  </si>
  <si>
    <t>Consolidación del archivo de los derechos humanos, memoria histórica y conflicto armado y colecciones de derechos humanos y derecho internacional humanitario.  Nacional</t>
  </si>
  <si>
    <t>410500-4101-1500-0017-0000</t>
  </si>
  <si>
    <t>Fortalecimiento de procesos de memoria histórica a nivel Nacional</t>
  </si>
  <si>
    <t>410500-4101-1500-0018-0000</t>
  </si>
  <si>
    <t>Implementación de Acciones del Museo de Memoria a Nivel Nacional</t>
  </si>
  <si>
    <t>120400-1209-0800-0015-0000</t>
  </si>
  <si>
    <t>Integración de la información registral y catastral de los bienes inmuebles en el marco de catastro multipropósito, a nivel Nacional</t>
  </si>
  <si>
    <t>430101-4301-1604-0014-0000</t>
  </si>
  <si>
    <t>Fortalecimiento, fomento y promoción de la práctica deportiva, recreativa y de actividad física en Colombia, nacional</t>
  </si>
  <si>
    <t>170106-1704-1100-0010-0000</t>
  </si>
  <si>
    <t>Fortalecimiento de la capacidad en la gestión de información estratégica sectorial para la orientación de la política agropecuaria nacional</t>
  </si>
  <si>
    <t>211200-2104-1900-0010-0000</t>
  </si>
  <si>
    <t>Fortalecimiento de la formalización y titulación de pequeños y medianos mineros, a nivel Nacional</t>
  </si>
  <si>
    <t>170106-1704-1100-0009-0000</t>
  </si>
  <si>
    <t>Desarrollo De la Planificación del Ordenamiento Territorial Agropecuario - DOTA - en el ámbito Nacional</t>
  </si>
  <si>
    <t>171800-1709-1100-0006-0000</t>
  </si>
  <si>
    <t>Fortalecimiento de la administración, operación, conservación o mantenimiento y la prestación del servicio en los distritos de adecuación de tierras de propiedad del Estado a nivel Nacional</t>
  </si>
  <si>
    <t>171800-1709-1100-0007-0000</t>
  </si>
  <si>
    <t>Implementación del Fondo Nacional de Adecuación de Tierras - FONAT a nivel Nacional</t>
  </si>
  <si>
    <t>370101-3704-1000-0006-0000</t>
  </si>
  <si>
    <t>Fortalecimiento de las capacidades de los organismos de acción comunal para el desarrollo de sus propósitos y atención de sus necesidades en el marco de la ley 2166 de 2021, a partir del ejercicio de la democracia participativa. Nacional</t>
  </si>
  <si>
    <t>440101-4499-1000-0005-0000</t>
  </si>
  <si>
    <t>Fortalecimiento de la capacidad de apoyo de la arquitectura de soluciones tecnológicas al desarrollo evolutivo de la entidad, Bogotá</t>
  </si>
  <si>
    <t>030101-0301-1000-0033-0000</t>
  </si>
  <si>
    <t>Fortalecimiento del ciclo de las políticas publicas sectoriales e intersectoriales para el desarrollo Nacional</t>
  </si>
  <si>
    <t>440101-4401-1000-0005-0000</t>
  </si>
  <si>
    <t xml:space="preserve">Fortalecimiento de la Investigación y Acusación y el ejercicio de la acción penal de la UIA de la JEP a nivel Nacional </t>
  </si>
  <si>
    <t>440101-4401-1000-0006-0000</t>
  </si>
  <si>
    <t>Fortalecimiento de las herramientas y estrategias con enfoques diferenciales para la participación efectiva en la justicia transicional y restaurativa.  Nacional</t>
  </si>
  <si>
    <t>210101-2102-1900-0015-0000</t>
  </si>
  <si>
    <t>Ampliación de la cobertura del servicio de energía eléctrica en las Zonas No Interconectadas – ZNI en el territorio Nacional</t>
  </si>
  <si>
    <t>361300-3602-1300-0006-0000</t>
  </si>
  <si>
    <t>Consolidación del Modelo de Inclusión Laboral para el acceso al mercado laboral formal de las poblaciones de difícil colocación.  Nacional</t>
  </si>
  <si>
    <t>360200-3602-1300-0013-0000</t>
  </si>
  <si>
    <t>Servicio para la gestión de la Agencia Pública de Empleo y el análisis del mercado laboral a nivel, Nacional</t>
  </si>
  <si>
    <t>021401-0299-1000-0001-0000</t>
  </si>
  <si>
    <t>Fortalecimiento de las herramientas tecnológicas para el cumplimiento y soporte de los lineamientos establecidos por el Gobierno en materia de Tecnologías de la Información. Nacional</t>
  </si>
  <si>
    <t>360101-3604-1300-0017-0000</t>
  </si>
  <si>
    <t>Modernización de la Inspección, Vigilancia y Control del Trabajo y la Seguridad Social a nivel Nacional</t>
  </si>
  <si>
    <t>320102-3202-0900-0006-0000</t>
  </si>
  <si>
    <t>Conservación de la diversidad biológica de las áreas protegidas del SINAP, Nacional</t>
  </si>
  <si>
    <t>260101-2501-1000-0012-0000</t>
  </si>
  <si>
    <t>Ampliación de la cobertura territorial y fortalecimiento técnico del ejercicio de seguimiento y vigilancia fiscal a los recursos destinados a las políticas públicas de víctimas y posconflicto con enfoque diferencial.  Nacional</t>
  </si>
  <si>
    <t>171800-1708-1100-0005-0000</t>
  </si>
  <si>
    <t>Fortalecimiento de la gestión y apropiación del conocimiento técnico de los procesos productivos agropecuarios y rurales, en los productores y las asociaciones u organizaciones de productores a nivel Nacional</t>
  </si>
  <si>
    <t>020101-0210-1000-0016-0000</t>
  </si>
  <si>
    <t>Apoyo a la gestión financiera para el desarrollo de programas y proyectos para la implementación del Acuerdo Final de Paz.  Nacional</t>
  </si>
  <si>
    <t>050101-0505-1000-0005-0000</t>
  </si>
  <si>
    <t>Formulación Consolidación de las capacidades de gestión y desempeño de las entidades y servidores públicos del nivel territorial y nacional para recuperar la confianza de la ciudadanía en el Estado - Nacional</t>
  </si>
  <si>
    <t>360101-3602-1300-0020-0000</t>
  </si>
  <si>
    <t>Fortalecimiento de los mecanismos de apropiación y aprovechamiento de las herramientas de información del mercado de trabajo, Nacional</t>
  </si>
  <si>
    <t>360101-3602-1300-0018-0000</t>
  </si>
  <si>
    <t>Mejoramiento del acceso a la formalización laboral y la protección del empleo en el territorio Nacional</t>
  </si>
  <si>
    <t>360101-3602-1300-0019-0000</t>
  </si>
  <si>
    <t>Fortalecimiento a las estrategias que permitan el acceso de la población a las políticas de empleo en el territorio nacional.  Nacional</t>
  </si>
  <si>
    <t>230600-2301-0400-0032-0000</t>
  </si>
  <si>
    <t>Ampliación del acceso a la oferta institucional del sector TIC para los grupos de interés y entidades territoriales a nivel Nacional</t>
  </si>
  <si>
    <t>170200-1707-1100-0007-0000</t>
  </si>
  <si>
    <t>Protección vegetal, mejoramiento de la inocuidad, prevención y control de plagas en la producción primaria nacional</t>
  </si>
  <si>
    <t>050101-0599-1000-0007-0000</t>
  </si>
  <si>
    <t>Transformación de las administraciones públicas mediante el desarrollo de políticas y lineamientos que permitan el fortalecimiento de los componentes de la función administrativa, la función pública y la gestión pública Nacional</t>
  </si>
  <si>
    <t>170200-1707-1100-0006-0000</t>
  </si>
  <si>
    <t>Protección animal mejoramiento de la inocuidad, prevención y control de enfermedades en la producción primaria Nacional</t>
  </si>
  <si>
    <t>231100-2301-0400-0003-0000</t>
  </si>
  <si>
    <t>Incremento de la dotación directa de soluciones tecnológicas para estudiantes, menores de edad ubicados en zonas urbanas, rurales, apartadas y de difícil acceso, e I.E.S y realizar la gestión adecuada de equipos obsoletos y en desuso a nivel Nacional</t>
  </si>
  <si>
    <t>021401-0212-1000-0012-0000</t>
  </si>
  <si>
    <t>Contribución al cierre de brechas a través de la implementación de proyectos para la transformación y la vida en los territorios PDET, Nacional</t>
  </si>
  <si>
    <t>440101-4401-1000-0007-0000</t>
  </si>
  <si>
    <t xml:space="preserve">Fortalecimiento de las medidas de prevención (prevención y protección) a los titulares de derecho de la JEP a nivel Nacional </t>
  </si>
  <si>
    <t>330101-3301-1603-0043-0000</t>
  </si>
  <si>
    <t>Fortalecimiento de las políticas y planes nacionales de lectura, escritura, oralidad, bibliotecas públicas y patrimonio bibliográfico y documental a nivel Nacional</t>
  </si>
  <si>
    <t>410101-4103-1500-0032-0000</t>
  </si>
  <si>
    <t>Implementación de Transferencias Monetarias para población en situación de pobreza o vulnerabilidad a nivel Nacional</t>
  </si>
  <si>
    <t>440101-4499-1000-0006-0000</t>
  </si>
  <si>
    <t>Fortalecimiento a la implementación de herramientas para la gestión estratégica y administrativa de la Jurisdicción Especial para la Paz Bogotá</t>
  </si>
  <si>
    <t>171800-1702-1100-0014-0000</t>
  </si>
  <si>
    <t>Apoyo para la Estructuración y Cofinanciación de Proyectos Integrales de Desarrollo Agropecuario y Rural a nivel Nacional</t>
  </si>
  <si>
    <t>230600-2302-0400-0028-0000</t>
  </si>
  <si>
    <t>Servicio de asistencia, capacitación y apoyo para el uso y apropiación de las TIC, con enfoque diferencial y en beneficio de la comunidad para participar en la economía digital. Nacional</t>
  </si>
  <si>
    <t>241200-2403-0600-0056-0000</t>
  </si>
  <si>
    <t>Apoyo a las Entidades Territoriales para el mejoramiento de la infraestructura de transporte aéreo a nivel Nacional.</t>
  </si>
  <si>
    <t>220101-2201-0700-0020-0000</t>
  </si>
  <si>
    <t>Transformación de la educación inicial, preescolar, básica y media con enfoque integral para la reducción de desigualdades y construcción de la paz, Nacional</t>
  </si>
  <si>
    <t>361200-3602-1300-0009-0000</t>
  </si>
  <si>
    <t>Desarrollo de Asociatividad solidaria para la paz a nivel Nacional</t>
  </si>
  <si>
    <t>320101-3201-0900-0008-0000</t>
  </si>
  <si>
    <t>Transformación de la estrategia para el desarrollo de los Negocios Verdes y Sostenibles, los instrumentos económicos e incentivos ambientales, Nacional</t>
  </si>
  <si>
    <t>211000-2102-1900-0009-0000</t>
  </si>
  <si>
    <t>Formulación e implementación de soluciones energéticas sostenibles, con énfasis en fuentes no convencionales de energía renovable en el territorio Nacional</t>
  </si>
  <si>
    <t>410400-4101-1500-0029-0000</t>
  </si>
  <si>
    <t>Fortalecimiento en la Implementación de la Política Pública de atención, asistencia y reparación integral de las víctimas pertenecientes a los pueblos y comunidades étnicas a nivel Nacional</t>
  </si>
  <si>
    <t>224600-2201-0700-0005-0000</t>
  </si>
  <si>
    <t>Ampliación del Programa de Alimentación Escolar, a nivel Nacional</t>
  </si>
  <si>
    <t>220101-2201-0700-0024-0000</t>
  </si>
  <si>
    <t>Fortalecimiento de las capacidades territoriales para la gestión educativa con énfasis en zonas rurales. Nacional</t>
  </si>
  <si>
    <t>220101-2201-0700-0023-0000</t>
  </si>
  <si>
    <t>Fortalecimiento de las capacidades y condiciones de bienestar que dignifiquen la labor docente en educación inicial, preescolar, básica y media. Nacional</t>
  </si>
  <si>
    <t>171700-1704-1100-0022-0000</t>
  </si>
  <si>
    <t>Fortalecimiento del ordenamiento social de la propiedad rural Nacional</t>
  </si>
  <si>
    <t>171700-1704-1100-0023-0000</t>
  </si>
  <si>
    <t>Incremento de la Formalización de Predios Privados Rurales y Procesos Agrarios a nivel Nacional</t>
  </si>
  <si>
    <t>220101-2202-0700-0055-0000</t>
  </si>
  <si>
    <t>Fortalecimiento de los procesos de fomento de educación superior para mejorar las condiciones institucionales que garanticen equidad en el acceso, permanencia y pertinencia en la educación superior Nacional</t>
  </si>
  <si>
    <t>460200-4602-1500-0009-0000</t>
  </si>
  <si>
    <t>Fortalecimiento de capacidades y disposición de condiciones y oportunidades que promuevan el desarrollo integral de las niñas, niños, adolescentes, familias y comunidades, a nivel Nacional</t>
  </si>
  <si>
    <t>460200-4602-1500-0010-0000</t>
  </si>
  <si>
    <t>Fortalecimiento de capacidades individuales, familiares e institucionales para prevenir y atender la materialización del riesgo, la amenaza y/o vulneración de los derechos de los niñas, niños adolescentes y jóvenes Nacional</t>
  </si>
  <si>
    <t>190101-1905-0300-0010-0000</t>
  </si>
  <si>
    <t>Incorporación del enfoque diferencial para el goce efectivo del derecho a la salud y la promoción social, que potencien la seguridad humana y oportunidades de bienestar para las poblaciones en condición de vulnerabilidad.  Nacional</t>
  </si>
  <si>
    <t>190101-1905-0300-0011-0000</t>
  </si>
  <si>
    <t>Incremento de las acciones de promoción de la salud y prevención de la enfermedad en la población del territorio   Nacional</t>
  </si>
  <si>
    <t>170101-1702-1100-0019-0000</t>
  </si>
  <si>
    <t>Fortalecimiento cooperativo y asociativo de la ACFC, aumento de la productividad nacional, transformación productiva y agroindustrialización para el logro del abastecimiento alimentario nacional y ODS Hambre Cero -Campo Emprende Nacional</t>
  </si>
  <si>
    <t>170101-1703-1100-0008-0000</t>
  </si>
  <si>
    <t>Servicio financiero y gestión del riesgo para el sector agropecuario y rural sostenible, la agroindustrialización y la producción agroalimentaria, Nacional</t>
  </si>
  <si>
    <t>170101-1702-1100-0020-0000</t>
  </si>
  <si>
    <t>Fortalecimiento cooperativo y asociativo de la ACFC, aumento de la productividad nacional, transformación productiva y agroindustrialización para el logro del abastecimiento alimentario nacional y ODS Hambre Cero-Alianzas Nacional</t>
  </si>
  <si>
    <t>171700-1704-1100-0025-0000</t>
  </si>
  <si>
    <t>Fortalecimiento del programa de reforma agraria y reforma rural integral Nacional</t>
  </si>
  <si>
    <t>410101-4103-1500-0034-0000</t>
  </si>
  <si>
    <t>Implementación de un esquema especial de acompañamiento dirigido a los hogares víctimas de desplazamiento forzado retornados o reubicados en condiciones de vulnerabilidad, a nivel nacional - FIP Nacional</t>
  </si>
  <si>
    <t>280200-2802-1000-0006-0000</t>
  </si>
  <si>
    <t>Fortalecimiento de jornadas de registro civil e identificación dirigidas a la población en condición de vulnerabilidad y víctimas del conflicto armado. APD Nacional</t>
  </si>
  <si>
    <t>220101-2201-0700-0025-0000</t>
  </si>
  <si>
    <t>Construcción mejoramiento y dotación de ambientes educativos para la implementación de estrategias que contribuyan a incrementar la cobertura y calidad en los niveles de preescolar, básica y media en el marco de la Formación Integral en Colombia, Nacional</t>
  </si>
  <si>
    <t>120101-1202-0800-0019-0000</t>
  </si>
  <si>
    <t>Optimización de mecanismos técnicos y de innovación para mejorar el acceso a la justicia formal a nivel Nacional</t>
  </si>
  <si>
    <t>120101-1204-0800-0006-0000</t>
  </si>
  <si>
    <t>Mejoramiento del acceso a la justicia transicional restaurativa para contribuir a la paz en el territorio Nacional</t>
  </si>
  <si>
    <t>040300-0406-1003-0007-0000</t>
  </si>
  <si>
    <t>Mejoramiento en la disposición de información geográfica para el Sistema de Administración del Territorio a nivel Nacional</t>
  </si>
  <si>
    <t>440300-4403-1000-0003-0000</t>
  </si>
  <si>
    <t>Incremento de la investigación aplicada, participativa y territorial para dar respuestas efectivas y oportunas a las personas y familias que buscan a personas dadas por desaparecidas en contexto y en razón del conflicto armado a nivel Nacional</t>
  </si>
  <si>
    <t>440300-4499-1000-0003-0000</t>
  </si>
  <si>
    <t>Mejoramiento del despliegue operativo del modelo descentralizado de la búsqueda humanitaria y extrajudicial a nivel Nacional</t>
  </si>
  <si>
    <t>120101-1207-0800-0011-0000</t>
  </si>
  <si>
    <t>Humanización de la política criminal y penitenciaria a nivel Nacional</t>
  </si>
  <si>
    <t>410500-4101-1500-0020-0000</t>
  </si>
  <si>
    <t>Adecuación del Mecanismo No Judicial de Contribución a la Verdad y la Memoria Histórica en el marco de la Paz Total, Nacional</t>
  </si>
  <si>
    <t>021401-0212-1000-0013-0000</t>
  </si>
  <si>
    <t>Apoyo a la implementación de los Planes de Acción para la Transformación Regional - PATR actualizados en el marco de los Programas de Desarrollo con Enfoque Territorial – PDET, a nivel  Nacional</t>
  </si>
  <si>
    <t>171800-1702-1100-0017-0000</t>
  </si>
  <si>
    <t>Implementación de estrategias de fortalecimiento y apoyo comercial para organizaciones rurales a nivel Nacional</t>
  </si>
  <si>
    <t>171600-1705-1100-0009-0000</t>
  </si>
  <si>
    <t>Mejoramiento del nivel de acceso y atención de las víctimas de despojo y abandono forzado, para la protección y restitución integral individual o colectiva campesina, de tierras y territorios Nacional</t>
  </si>
  <si>
    <t>410500-4101-1500-0021-0000</t>
  </si>
  <si>
    <t>Implementación de las acciones de memoria histórica y medidas de reparación simbólica, Nacional</t>
  </si>
  <si>
    <t>171600-1705-1100-0008-0000</t>
  </si>
  <si>
    <t>Implementación de la ruta de restitución integral de los derechos territoriales de las comunidades y pueblos étnicos a nivel Nacional</t>
  </si>
  <si>
    <t>360200-3603-1300-0020-0000</t>
  </si>
  <si>
    <t>Fortalecimiento de la prestación del servicio de formación profesional y el reconocimiento de saberes previos con énfasis en poblaciones campesinas y populares en Colombia, Nacional</t>
  </si>
  <si>
    <t>410101-4103-1500-0036-0000</t>
  </si>
  <si>
    <t>Implementación de estrategia integral de mejoramiento de capacidades y oportunidades de la alimentación, generación de ingresos y promoción de la integridad étnica de comunidades étnicas, Nacional</t>
  </si>
  <si>
    <t>Agua potable y saneamento básico</t>
  </si>
  <si>
    <t>Alimentación escolar</t>
  </si>
  <si>
    <t>Educación</t>
  </si>
  <si>
    <t>Salud</t>
  </si>
  <si>
    <t>Propósito general</t>
  </si>
  <si>
    <t>Etiquetas de columna</t>
  </si>
  <si>
    <t>Total general</t>
  </si>
  <si>
    <t>Etiquetas de fila</t>
  </si>
  <si>
    <t>Suma de ANEXO PGN</t>
  </si>
  <si>
    <t>Tipo de Gasto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</si>
</sst>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1" formatCode="_-* #,##0_-;\-* #,##0_-;_-* &quot;-&quot;_-;_-@_-"/>
    <numFmt numFmtId="43" formatCode="_-* #,##0.00_-;\-* #,##0.00_-;_-* &quot;-&quot;??_-;_-@_-"/>
    <numFmt numFmtId="164" formatCode="#,##0.0,,"/>
  </numFmts>
  <fonts count="8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8"/>
      <color theme="0"/>
      <name val="Arial"/>
      <family val="2"/>
    </font>
    <font>
      <sz val="8"/>
      <color theme="1"/>
      <name val="Arial"/>
      <family val="2"/>
    </font>
    <font>
      <sz val="8"/>
      <name val="Arial"/>
      <family val="2"/>
    </font>
    <font>
      <sz val="8"/>
      <color rgb="FF000000"/>
      <name val="Arial"/>
      <family val="2"/>
    </font>
    <font>
      <b/>
      <sz val="11"/>
      <color theme="0"/>
      <name val="Aptos Narrow"/>
      <family val="2"/>
      <scheme val="minor"/>
    </font>
    <font>
      <b/>
      <sz val="9"/>
      <color theme="0"/>
      <name val="Verdana"/>
      <family val="2"/>
    </font>
  </fonts>
  <fills count="9">
    <fill>
      <patternFill patternType="none"/>
    </fill>
    <fill>
      <patternFill patternType="gray125"/>
    </fill>
    <fill>
      <patternFill patternType="solid">
        <fgColor rgb="FFAF272F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70C0"/>
        <bgColor theme="4" tint="0.79998168889431442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/>
      <bottom style="thin">
        <color theme="4" tint="0.39997558519241921"/>
      </bottom>
      <diagonal/>
    </border>
    <border>
      <left/>
      <right/>
      <top style="thin">
        <color theme="4" tint="0.39997558519241921"/>
      </top>
      <bottom/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</cellStyleXfs>
  <cellXfs count="67">
    <xf numFmtId="0" fontId="0" fillId="0" borderId="0" xfId="0"/>
    <xf numFmtId="1" fontId="2" fillId="2" borderId="1" xfId="0" applyNumberFormat="1" applyFont="1" applyFill="1" applyBorder="1" applyAlignment="1">
      <alignment horizontal="center" vertical="center" wrapText="1"/>
    </xf>
    <xf numFmtId="0" fontId="3" fillId="0" borderId="0" xfId="0" applyFont="1"/>
    <xf numFmtId="0" fontId="3" fillId="0" borderId="3" xfId="0" applyFont="1" applyBorder="1" applyAlignment="1">
      <alignment horizontal="center" vertical="center"/>
    </xf>
    <xf numFmtId="49" fontId="3" fillId="0" borderId="2" xfId="0" applyNumberFormat="1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49" fontId="3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7" borderId="0" xfId="0" applyFont="1" applyFill="1"/>
    <xf numFmtId="0" fontId="4" fillId="0" borderId="5" xfId="2" applyNumberFormat="1" applyFont="1" applyFill="1" applyBorder="1" applyAlignment="1">
      <alignment horizontal="center" vertical="center"/>
    </xf>
    <xf numFmtId="49" fontId="3" fillId="0" borderId="1" xfId="0" applyNumberFormat="1" applyFont="1" applyBorder="1" applyAlignment="1">
      <alignment horizontal="left"/>
    </xf>
    <xf numFmtId="0" fontId="5" fillId="0" borderId="5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5" fillId="0" borderId="10" xfId="0" applyFont="1" applyBorder="1" applyAlignment="1">
      <alignment horizontal="center"/>
    </xf>
    <xf numFmtId="0" fontId="3" fillId="0" borderId="10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49" fontId="2" fillId="2" borderId="1" xfId="0" applyNumberFormat="1" applyFont="1" applyFill="1" applyBorder="1" applyAlignment="1">
      <alignment horizontal="center" vertical="center" wrapText="1"/>
    </xf>
    <xf numFmtId="49" fontId="3" fillId="0" borderId="0" xfId="0" applyNumberFormat="1" applyFont="1" applyAlignment="1">
      <alignment horizontal="center" vertical="center"/>
    </xf>
    <xf numFmtId="2" fontId="2" fillId="2" borderId="1" xfId="0" applyNumberFormat="1" applyFont="1" applyFill="1" applyBorder="1" applyAlignment="1">
      <alignment horizontal="center" vertical="center" wrapText="1"/>
    </xf>
    <xf numFmtId="2" fontId="3" fillId="0" borderId="2" xfId="0" applyNumberFormat="1" applyFont="1" applyBorder="1" applyAlignment="1">
      <alignment horizontal="center" vertical="center"/>
    </xf>
    <xf numFmtId="2" fontId="3" fillId="0" borderId="1" xfId="0" applyNumberFormat="1" applyFont="1" applyBorder="1" applyAlignment="1">
      <alignment horizontal="center" vertical="center"/>
    </xf>
    <xf numFmtId="2" fontId="4" fillId="0" borderId="1" xfId="0" applyNumberFormat="1" applyFont="1" applyBorder="1" applyAlignment="1">
      <alignment horizontal="center" vertical="center"/>
    </xf>
    <xf numFmtId="2" fontId="5" fillId="0" borderId="1" xfId="0" quotePrefix="1" applyNumberFormat="1" applyFont="1" applyBorder="1" applyAlignment="1">
      <alignment horizontal="center" vertical="center"/>
    </xf>
    <xf numFmtId="2" fontId="3" fillId="0" borderId="0" xfId="0" applyNumberFormat="1" applyFont="1" applyAlignment="1">
      <alignment horizontal="center" vertical="center"/>
    </xf>
    <xf numFmtId="49" fontId="3" fillId="0" borderId="2" xfId="0" applyNumberFormat="1" applyFont="1" applyBorder="1" applyAlignment="1">
      <alignment horizontal="left" vertical="center"/>
    </xf>
    <xf numFmtId="49" fontId="3" fillId="0" borderId="1" xfId="0" applyNumberFormat="1" applyFont="1" applyBorder="1" applyAlignment="1">
      <alignment horizontal="left" vertical="center"/>
    </xf>
    <xf numFmtId="49" fontId="5" fillId="0" borderId="1" xfId="0" applyNumberFormat="1" applyFont="1" applyBorder="1" applyAlignment="1">
      <alignment horizontal="left"/>
    </xf>
    <xf numFmtId="49" fontId="5" fillId="0" borderId="10" xfId="0" applyNumberFormat="1" applyFont="1" applyBorder="1" applyAlignment="1">
      <alignment horizontal="left"/>
    </xf>
    <xf numFmtId="49" fontId="3" fillId="0" borderId="10" xfId="0" applyNumberFormat="1" applyFont="1" applyBorder="1" applyAlignment="1">
      <alignment horizontal="left" vertical="center"/>
    </xf>
    <xf numFmtId="49" fontId="3" fillId="0" borderId="0" xfId="0" applyNumberFormat="1" applyFont="1" applyAlignment="1">
      <alignment horizontal="left" vertical="center"/>
    </xf>
    <xf numFmtId="2" fontId="3" fillId="0" borderId="2" xfId="0" applyNumberFormat="1" applyFont="1" applyBorder="1" applyAlignment="1">
      <alignment horizontal="left" vertical="center"/>
    </xf>
    <xf numFmtId="2" fontId="3" fillId="0" borderId="1" xfId="0" applyNumberFormat="1" applyFont="1" applyBorder="1" applyAlignment="1">
      <alignment horizontal="left" vertical="center"/>
    </xf>
    <xf numFmtId="2" fontId="3" fillId="0" borderId="1" xfId="0" applyNumberFormat="1" applyFont="1" applyBorder="1" applyAlignment="1">
      <alignment horizontal="left"/>
    </xf>
    <xf numFmtId="2" fontId="5" fillId="0" borderId="1" xfId="0" applyNumberFormat="1" applyFont="1" applyBorder="1" applyAlignment="1">
      <alignment horizontal="left"/>
    </xf>
    <xf numFmtId="2" fontId="3" fillId="0" borderId="8" xfId="0" applyNumberFormat="1" applyFont="1" applyBorder="1" applyAlignment="1">
      <alignment horizontal="left" vertical="center"/>
    </xf>
    <xf numFmtId="2" fontId="5" fillId="0" borderId="10" xfId="0" applyNumberFormat="1" applyFont="1" applyBorder="1" applyAlignment="1">
      <alignment horizontal="left"/>
    </xf>
    <xf numFmtId="2" fontId="3" fillId="0" borderId="10" xfId="0" applyNumberFormat="1" applyFont="1" applyBorder="1" applyAlignment="1">
      <alignment horizontal="left" vertical="center"/>
    </xf>
    <xf numFmtId="2" fontId="3" fillId="0" borderId="11" xfId="0" applyNumberFormat="1" applyFont="1" applyBorder="1" applyAlignment="1">
      <alignment horizontal="left" vertical="center"/>
    </xf>
    <xf numFmtId="2" fontId="3" fillId="0" borderId="0" xfId="0" applyNumberFormat="1" applyFont="1" applyAlignment="1">
      <alignment horizontal="left" vertical="center"/>
    </xf>
    <xf numFmtId="49" fontId="3" fillId="0" borderId="8" xfId="0" applyNumberFormat="1" applyFont="1" applyBorder="1" applyAlignment="1">
      <alignment horizontal="left" vertical="center"/>
    </xf>
    <xf numFmtId="49" fontId="4" fillId="0" borderId="1" xfId="0" applyNumberFormat="1" applyFont="1" applyBorder="1" applyAlignment="1">
      <alignment horizontal="left" vertical="center"/>
    </xf>
    <xf numFmtId="49" fontId="3" fillId="0" borderId="11" xfId="0" applyNumberFormat="1" applyFont="1" applyBorder="1" applyAlignment="1">
      <alignment horizontal="left" vertical="center"/>
    </xf>
    <xf numFmtId="49" fontId="2" fillId="3" borderId="1" xfId="0" applyNumberFormat="1" applyFont="1" applyFill="1" applyBorder="1" applyAlignment="1">
      <alignment horizontal="center" vertical="center" wrapText="1"/>
    </xf>
    <xf numFmtId="2" fontId="2" fillId="4" borderId="1" xfId="1" applyNumberFormat="1" applyFont="1" applyFill="1" applyBorder="1" applyAlignment="1">
      <alignment horizontal="center" vertical="center" wrapText="1"/>
    </xf>
    <xf numFmtId="2" fontId="2" fillId="5" borderId="1" xfId="1" applyNumberFormat="1" applyFont="1" applyFill="1" applyBorder="1" applyAlignment="1">
      <alignment horizontal="center" vertical="center" wrapText="1"/>
    </xf>
    <xf numFmtId="2" fontId="2" fillId="6" borderId="2" xfId="1" applyNumberFormat="1" applyFont="1" applyFill="1" applyBorder="1" applyAlignment="1">
      <alignment horizontal="center" vertical="center" wrapText="1"/>
    </xf>
    <xf numFmtId="2" fontId="3" fillId="0" borderId="2" xfId="1" applyNumberFormat="1" applyFont="1" applyFill="1" applyBorder="1" applyAlignment="1">
      <alignment horizontal="right" vertical="center"/>
    </xf>
    <xf numFmtId="2" fontId="3" fillId="0" borderId="4" xfId="1" applyNumberFormat="1" applyFont="1" applyFill="1" applyBorder="1" applyAlignment="1">
      <alignment horizontal="right" vertical="center"/>
    </xf>
    <xf numFmtId="2" fontId="3" fillId="0" borderId="1" xfId="1" applyNumberFormat="1" applyFont="1" applyFill="1" applyBorder="1" applyAlignment="1">
      <alignment horizontal="right" vertical="center"/>
    </xf>
    <xf numFmtId="2" fontId="3" fillId="0" borderId="6" xfId="1" applyNumberFormat="1" applyFont="1" applyFill="1" applyBorder="1" applyAlignment="1">
      <alignment horizontal="right" vertical="center"/>
    </xf>
    <xf numFmtId="2" fontId="5" fillId="0" borderId="1" xfId="1" applyNumberFormat="1" applyFont="1" applyBorder="1" applyAlignment="1">
      <alignment horizontal="right"/>
    </xf>
    <xf numFmtId="2" fontId="5" fillId="0" borderId="6" xfId="1" applyNumberFormat="1" applyFont="1" applyBorder="1" applyAlignment="1">
      <alignment horizontal="right"/>
    </xf>
    <xf numFmtId="2" fontId="4" fillId="0" borderId="1" xfId="1" applyNumberFormat="1" applyFont="1" applyFill="1" applyBorder="1" applyAlignment="1">
      <alignment horizontal="right"/>
    </xf>
    <xf numFmtId="2" fontId="3" fillId="0" borderId="8" xfId="1" applyNumberFormat="1" applyFont="1" applyFill="1" applyBorder="1" applyAlignment="1">
      <alignment horizontal="right" vertical="center"/>
    </xf>
    <xf numFmtId="2" fontId="3" fillId="0" borderId="9" xfId="1" applyNumberFormat="1" applyFont="1" applyFill="1" applyBorder="1" applyAlignment="1">
      <alignment horizontal="right" vertical="center"/>
    </xf>
    <xf numFmtId="2" fontId="5" fillId="0" borderId="10" xfId="1" applyNumberFormat="1" applyFont="1" applyBorder="1" applyAlignment="1">
      <alignment horizontal="right"/>
    </xf>
    <xf numFmtId="2" fontId="3" fillId="0" borderId="10" xfId="1" applyNumberFormat="1" applyFont="1" applyFill="1" applyBorder="1" applyAlignment="1">
      <alignment horizontal="right" vertical="center"/>
    </xf>
    <xf numFmtId="2" fontId="3" fillId="0" borderId="11" xfId="1" applyNumberFormat="1" applyFont="1" applyFill="1" applyBorder="1" applyAlignment="1">
      <alignment horizontal="right" vertical="center"/>
    </xf>
    <xf numFmtId="2" fontId="3" fillId="0" borderId="1" xfId="1" applyNumberFormat="1" applyFont="1" applyBorder="1" applyAlignment="1">
      <alignment horizontal="right" vertical="center"/>
    </xf>
    <xf numFmtId="2" fontId="3" fillId="0" borderId="0" xfId="1" applyNumberFormat="1" applyFont="1" applyAlignment="1">
      <alignment horizontal="right" vertical="center"/>
    </xf>
    <xf numFmtId="2" fontId="3" fillId="0" borderId="0" xfId="0" applyNumberFormat="1" applyFon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0" fontId="7" fillId="8" borderId="12" xfId="0" applyFont="1" applyFill="1" applyBorder="1"/>
    <xf numFmtId="164" fontId="6" fillId="8" borderId="13" xfId="0" applyNumberFormat="1" applyFont="1" applyFill="1" applyBorder="1"/>
  </cellXfs>
  <cellStyles count="3">
    <cellStyle name="Millares" xfId="1" builtinId="3"/>
    <cellStyle name="Millares [0]" xfId="2" builtinId="6"/>
    <cellStyle name="Normal" xfId="0" builtinId="0"/>
  </cellStyles>
  <dxfs count="27"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family val="2"/>
        <scheme val="none"/>
      </font>
      <numFmt numFmtId="2" formatCode="0.00"/>
      <fill>
        <patternFill patternType="none">
          <bgColor auto="1"/>
        </patternFill>
      </fill>
      <alignment horizontal="right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family val="2"/>
        <scheme val="none"/>
      </font>
      <numFmt numFmtId="2" formatCode="0.00"/>
      <fill>
        <patternFill patternType="none">
          <bgColor auto="1"/>
        </patternFill>
      </fill>
      <alignment horizontal="right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family val="2"/>
        <scheme val="none"/>
      </font>
      <numFmt numFmtId="2" formatCode="0.00"/>
      <fill>
        <patternFill patternType="none">
          <bgColor auto="1"/>
        </patternFill>
      </fill>
      <alignment horizontal="right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family val="2"/>
        <scheme val="none"/>
      </font>
      <numFmt numFmtId="2" formatCode="0.00"/>
      <fill>
        <patternFill patternType="none">
          <bgColor auto="1"/>
        </patternFill>
      </fill>
      <alignment horizontal="right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family val="2"/>
        <scheme val="none"/>
      </font>
      <numFmt numFmtId="2" formatCode="0.00"/>
      <fill>
        <patternFill patternType="none">
          <bgColor auto="1"/>
        </patternFill>
      </fill>
      <alignment horizontal="right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family val="2"/>
        <scheme val="none"/>
      </font>
      <numFmt numFmtId="2" formatCode="0.00"/>
      <fill>
        <patternFill patternType="none">
          <bgColor auto="1"/>
        </patternFill>
      </fill>
      <alignment horizontal="right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family val="2"/>
        <scheme val="none"/>
      </font>
      <numFmt numFmtId="2" formatCode="0.00"/>
      <fill>
        <patternFill patternType="none">
          <bgColor auto="1"/>
        </patternFill>
      </fill>
      <alignment horizontal="right" vertical="center" textRotation="0" wrapText="0" indent="0" justifyLastLine="0" shrinkToFit="0" readingOrder="0"/>
      <border diagonalUp="0" diagonalDown="0" outline="0">
        <left style="thin">
          <color indexed="64"/>
        </left>
        <right/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family val="2"/>
        <scheme val="none"/>
      </font>
      <numFmt numFmtId="2" formatCode="0.00"/>
      <fill>
        <patternFill patternType="none">
          <bgColor auto="1"/>
        </patternFill>
      </fill>
      <alignment horizontal="right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family val="2"/>
        <scheme val="none"/>
      </font>
      <numFmt numFmtId="2" formatCode="0.00"/>
      <fill>
        <patternFill patternType="none">
          <bgColor auto="1"/>
        </patternFill>
      </fill>
      <alignment horizontal="right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family val="2"/>
        <scheme val="none"/>
      </font>
      <numFmt numFmtId="2" formatCode="0.00"/>
      <fill>
        <patternFill patternType="none">
          <bgColor auto="1"/>
        </patternFill>
      </fill>
      <alignment horizontal="right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family val="2"/>
        <scheme val="none"/>
      </font>
      <numFmt numFmtId="2" formatCode="0.00"/>
      <fill>
        <patternFill patternType="none">
          <bgColor auto="1"/>
        </patternFill>
      </fill>
      <alignment horizontal="right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family val="2"/>
        <scheme val="none"/>
      </font>
      <numFmt numFmtId="2" formatCode="0.00"/>
      <fill>
        <patternFill patternType="none">
          <fgColor indexed="64"/>
          <bgColor auto="1"/>
        </patternFill>
      </fill>
      <alignment horizontal="right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family val="2"/>
        <scheme val="none"/>
      </font>
      <numFmt numFmtId="30" formatCode="@"/>
      <fill>
        <patternFill patternType="none">
          <bgColor auto="1"/>
        </patternFill>
      </fill>
      <alignment horizontal="left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family val="2"/>
        <scheme val="none"/>
      </font>
      <numFmt numFmtId="30" formatCode="@"/>
      <fill>
        <patternFill patternType="none">
          <bgColor auto="1"/>
        </patternFill>
      </fill>
      <alignment horizontal="left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family val="2"/>
        <scheme val="none"/>
      </font>
      <numFmt numFmtId="30" formatCode="@"/>
      <fill>
        <patternFill patternType="none"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family val="2"/>
        <scheme val="none"/>
      </font>
      <numFmt numFmtId="30" formatCode="@"/>
      <fill>
        <patternFill patternType="none">
          <bgColor auto="1"/>
        </patternFill>
      </fill>
      <alignment horizontal="left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family val="2"/>
        <scheme val="none"/>
      </font>
      <numFmt numFmtId="30" formatCode="@"/>
      <fill>
        <patternFill patternType="none"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family val="2"/>
        <scheme val="none"/>
      </font>
      <numFmt numFmtId="30" formatCode="@"/>
      <alignment horizontal="left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family val="2"/>
        <scheme val="none"/>
      </font>
      <numFmt numFmtId="2" formatCode="0.00"/>
      <fill>
        <patternFill patternType="none">
          <bgColor auto="1"/>
        </patternFill>
      </fill>
      <alignment horizontal="left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family val="2"/>
        <scheme val="none"/>
      </font>
      <numFmt numFmtId="30" formatCode="@"/>
      <fill>
        <patternFill patternType="none">
          <bgColor auto="1"/>
        </patternFill>
      </fill>
      <alignment horizontal="left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family val="2"/>
        <scheme val="none"/>
      </font>
      <numFmt numFmtId="2" formatCode="0.00"/>
      <fill>
        <patternFill patternType="none">
          <bgColor auto="1"/>
        </patternFill>
      </fill>
      <alignment horizontal="center" vertical="center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family val="2"/>
        <scheme val="none"/>
      </font>
      <fill>
        <patternFill patternType="none">
          <bgColor auto="1"/>
        </patternFill>
      </fill>
      <alignment horizontal="center" vertical="center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>
        <top style="thin">
          <color indexed="64"/>
        </top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family val="2"/>
        <scheme val="none"/>
      </font>
      <fill>
        <patternFill patternType="none">
          <bgColor auto="1"/>
        </patternFill>
      </fill>
      <alignment horizontal="right" vertical="center" textRotation="0" wrapText="0" indent="0" justifyLastLine="0" shrinkToFit="0" readingOrder="0"/>
    </dxf>
    <dxf>
      <border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8"/>
        <color theme="0"/>
        <name val="Arial"/>
        <family val="2"/>
        <scheme val="none"/>
      </font>
      <fill>
        <patternFill patternType="solid">
          <fgColor indexed="64"/>
          <bgColor rgb="FF002060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  <vertical style="thin">
          <color indexed="64"/>
        </vertical>
        <horizontal style="thin">
          <color indexed="64"/>
        </horizontal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3.xml"/><Relationship Id="rId21" Type="http://schemas.openxmlformats.org/officeDocument/2006/relationships/externalLink" Target="externalLinks/externalLink18.xml"/><Relationship Id="rId34" Type="http://schemas.openxmlformats.org/officeDocument/2006/relationships/externalLink" Target="externalLinks/externalLink31.xml"/><Relationship Id="rId42" Type="http://schemas.openxmlformats.org/officeDocument/2006/relationships/externalLink" Target="externalLinks/externalLink39.xml"/><Relationship Id="rId47" Type="http://schemas.openxmlformats.org/officeDocument/2006/relationships/externalLink" Target="externalLinks/externalLink44.xml"/><Relationship Id="rId50" Type="http://schemas.openxmlformats.org/officeDocument/2006/relationships/externalLink" Target="externalLinks/externalLink47.xml"/><Relationship Id="rId55" Type="http://schemas.openxmlformats.org/officeDocument/2006/relationships/externalLink" Target="externalLinks/externalLink52.xml"/><Relationship Id="rId63" Type="http://schemas.openxmlformats.org/officeDocument/2006/relationships/theme" Target="theme/theme1.xml"/><Relationship Id="rId7" Type="http://schemas.openxmlformats.org/officeDocument/2006/relationships/externalLink" Target="externalLinks/externalLink4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3.xml"/><Relationship Id="rId29" Type="http://schemas.openxmlformats.org/officeDocument/2006/relationships/externalLink" Target="externalLinks/externalLink26.xml"/><Relationship Id="rId11" Type="http://schemas.openxmlformats.org/officeDocument/2006/relationships/externalLink" Target="externalLinks/externalLink8.xml"/><Relationship Id="rId24" Type="http://schemas.openxmlformats.org/officeDocument/2006/relationships/externalLink" Target="externalLinks/externalLink21.xml"/><Relationship Id="rId32" Type="http://schemas.openxmlformats.org/officeDocument/2006/relationships/externalLink" Target="externalLinks/externalLink29.xml"/><Relationship Id="rId37" Type="http://schemas.openxmlformats.org/officeDocument/2006/relationships/externalLink" Target="externalLinks/externalLink34.xml"/><Relationship Id="rId40" Type="http://schemas.openxmlformats.org/officeDocument/2006/relationships/externalLink" Target="externalLinks/externalLink37.xml"/><Relationship Id="rId45" Type="http://schemas.openxmlformats.org/officeDocument/2006/relationships/externalLink" Target="externalLinks/externalLink42.xml"/><Relationship Id="rId53" Type="http://schemas.openxmlformats.org/officeDocument/2006/relationships/externalLink" Target="externalLinks/externalLink50.xml"/><Relationship Id="rId58" Type="http://schemas.openxmlformats.org/officeDocument/2006/relationships/externalLink" Target="externalLinks/externalLink55.xml"/><Relationship Id="rId66" Type="http://schemas.openxmlformats.org/officeDocument/2006/relationships/calcChain" Target="calcChain.xml"/><Relationship Id="rId5" Type="http://schemas.openxmlformats.org/officeDocument/2006/relationships/externalLink" Target="externalLinks/externalLink2.xml"/><Relationship Id="rId61" Type="http://schemas.openxmlformats.org/officeDocument/2006/relationships/externalLink" Target="externalLinks/externalLink58.xml"/><Relationship Id="rId19" Type="http://schemas.openxmlformats.org/officeDocument/2006/relationships/externalLink" Target="externalLinks/externalLink16.xml"/><Relationship Id="rId14" Type="http://schemas.openxmlformats.org/officeDocument/2006/relationships/externalLink" Target="externalLinks/externalLink11.xml"/><Relationship Id="rId22" Type="http://schemas.openxmlformats.org/officeDocument/2006/relationships/externalLink" Target="externalLinks/externalLink19.xml"/><Relationship Id="rId27" Type="http://schemas.openxmlformats.org/officeDocument/2006/relationships/externalLink" Target="externalLinks/externalLink24.xml"/><Relationship Id="rId30" Type="http://schemas.openxmlformats.org/officeDocument/2006/relationships/externalLink" Target="externalLinks/externalLink27.xml"/><Relationship Id="rId35" Type="http://schemas.openxmlformats.org/officeDocument/2006/relationships/externalLink" Target="externalLinks/externalLink32.xml"/><Relationship Id="rId43" Type="http://schemas.openxmlformats.org/officeDocument/2006/relationships/externalLink" Target="externalLinks/externalLink40.xml"/><Relationship Id="rId48" Type="http://schemas.openxmlformats.org/officeDocument/2006/relationships/externalLink" Target="externalLinks/externalLink45.xml"/><Relationship Id="rId56" Type="http://schemas.openxmlformats.org/officeDocument/2006/relationships/externalLink" Target="externalLinks/externalLink53.xml"/><Relationship Id="rId64" Type="http://schemas.openxmlformats.org/officeDocument/2006/relationships/styles" Target="styles.xml"/><Relationship Id="rId8" Type="http://schemas.openxmlformats.org/officeDocument/2006/relationships/externalLink" Target="externalLinks/externalLink5.xml"/><Relationship Id="rId51" Type="http://schemas.openxmlformats.org/officeDocument/2006/relationships/externalLink" Target="externalLinks/externalLink48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9.xml"/><Relationship Id="rId17" Type="http://schemas.openxmlformats.org/officeDocument/2006/relationships/externalLink" Target="externalLinks/externalLink14.xml"/><Relationship Id="rId25" Type="http://schemas.openxmlformats.org/officeDocument/2006/relationships/externalLink" Target="externalLinks/externalLink22.xml"/><Relationship Id="rId33" Type="http://schemas.openxmlformats.org/officeDocument/2006/relationships/externalLink" Target="externalLinks/externalLink30.xml"/><Relationship Id="rId38" Type="http://schemas.openxmlformats.org/officeDocument/2006/relationships/externalLink" Target="externalLinks/externalLink35.xml"/><Relationship Id="rId46" Type="http://schemas.openxmlformats.org/officeDocument/2006/relationships/externalLink" Target="externalLinks/externalLink43.xml"/><Relationship Id="rId59" Type="http://schemas.openxmlformats.org/officeDocument/2006/relationships/externalLink" Target="externalLinks/externalLink56.xml"/><Relationship Id="rId20" Type="http://schemas.openxmlformats.org/officeDocument/2006/relationships/externalLink" Target="externalLinks/externalLink17.xml"/><Relationship Id="rId41" Type="http://schemas.openxmlformats.org/officeDocument/2006/relationships/externalLink" Target="externalLinks/externalLink38.xml"/><Relationship Id="rId54" Type="http://schemas.openxmlformats.org/officeDocument/2006/relationships/externalLink" Target="externalLinks/externalLink51.xml"/><Relationship Id="rId62" Type="http://schemas.openxmlformats.org/officeDocument/2006/relationships/pivotCacheDefinition" Target="pivotCache/pivotCacheDefinition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15" Type="http://schemas.openxmlformats.org/officeDocument/2006/relationships/externalLink" Target="externalLinks/externalLink12.xml"/><Relationship Id="rId23" Type="http://schemas.openxmlformats.org/officeDocument/2006/relationships/externalLink" Target="externalLinks/externalLink20.xml"/><Relationship Id="rId28" Type="http://schemas.openxmlformats.org/officeDocument/2006/relationships/externalLink" Target="externalLinks/externalLink25.xml"/><Relationship Id="rId36" Type="http://schemas.openxmlformats.org/officeDocument/2006/relationships/externalLink" Target="externalLinks/externalLink33.xml"/><Relationship Id="rId49" Type="http://schemas.openxmlformats.org/officeDocument/2006/relationships/externalLink" Target="externalLinks/externalLink46.xml"/><Relationship Id="rId57" Type="http://schemas.openxmlformats.org/officeDocument/2006/relationships/externalLink" Target="externalLinks/externalLink54.xml"/><Relationship Id="rId10" Type="http://schemas.openxmlformats.org/officeDocument/2006/relationships/externalLink" Target="externalLinks/externalLink7.xml"/><Relationship Id="rId31" Type="http://schemas.openxmlformats.org/officeDocument/2006/relationships/externalLink" Target="externalLinks/externalLink28.xml"/><Relationship Id="rId44" Type="http://schemas.openxmlformats.org/officeDocument/2006/relationships/externalLink" Target="externalLinks/externalLink41.xml"/><Relationship Id="rId52" Type="http://schemas.openxmlformats.org/officeDocument/2006/relationships/externalLink" Target="externalLinks/externalLink49.xml"/><Relationship Id="rId60" Type="http://schemas.openxmlformats.org/officeDocument/2006/relationships/externalLink" Target="externalLinks/externalLink57.xml"/><Relationship Id="rId65" Type="http://schemas.openxmlformats.org/officeDocument/2006/relationships/sharedStrings" Target="sharedStrings.xml"/><Relationship Id="rId4" Type="http://schemas.openxmlformats.org/officeDocument/2006/relationships/externalLink" Target="externalLinks/externalLink1.xml"/><Relationship Id="rId9" Type="http://schemas.openxmlformats.org/officeDocument/2006/relationships/externalLink" Target="externalLinks/externalLink6.xml"/><Relationship Id="rId13" Type="http://schemas.openxmlformats.org/officeDocument/2006/relationships/externalLink" Target="externalLinks/externalLink10.xml"/><Relationship Id="rId18" Type="http://schemas.openxmlformats.org/officeDocument/2006/relationships/externalLink" Target="externalLinks/externalLink15.xml"/><Relationship Id="rId39" Type="http://schemas.openxmlformats.org/officeDocument/2006/relationships/externalLink" Target="externalLinks/externalLink36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Ecop200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jeandrad/Desktop/Consolidado%20SPNF%203/HISTO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planeacionnacional-my.sharepoint.com/Documents%20and%20Settings/rtorres/Configuraci&#243;n%20local/Archivos%20temporales%20de%20Internet/OLKF0/Consejos%20comunales/Cifras%20soporte/Educaci&#243;n/COSTOS%20Y%20RECURSOS%20EDUCACION%20BASICA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DOCUME~1\gcastel\CONFIG~1\Temp\Directorio%20temporal%201%20para%20Env&#237;o%20datos%20Valle%20del%20Cauca.zip\Refomas%20y%20Tareas\Reforma%20SGP\Ley%20715\Cifras\Variedades\Otros\Varios1\Consejos%20comunales\META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microsoft.com/office/2006/relationships/xlExternalLinkPath/xlPathMissing" Target="PROG%20Gobi200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microsoft.com/office/2006/relationships/xlExternalLinkPath/xlPathMissing" Target="ITCR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OPREFCJ1\GOBIERNO\CARLOSJ\PRES9194\PAGOS.XLW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microsoft.com/office/2006/relationships/xlExternalLinkPath/xlPathMissing" Target="Deuda%20Interna%201999%202007%202000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jeandrad/Desktop/LAR/MEGHA/2005/Plan%20Financiero%202005/BPene27-2000AJUSTE%20IMPO%20DEUDA%20BR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microsoft.com/office/2006/relationships/xlExternalLinkPath/xlPathMissing" Target="Detalle%20DGPN%20plan%20desarrollo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OPREFCJ1\GOBIERNO\modgobie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OPREFCJ1\GOBIERNO\1999\Excell\PRESUPUESTO\24julio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microsoft.com/office/2006/relationships/xlExternalLinkPath/xlPathMissing" Target="Copia%20de%20set992002mayo29d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OPREFCJ1\CARBOCOL\MODCARBO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OPREFCJ1\CAFE\MODCAFE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/Ssanchez/c/WINDOWS/TEMP/PROYECTO/972000%20a%20julio8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/gcastel/Ley%20715/WINDOWS/TEMP/Distribuciones/Conpes%202004/Consejos/Consejos%20comunales/Ejercicios%20Finales/MAGDALENA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microsoft.com/office/2006/relationships/xlExternalLinkPath/xlPathMissing" Target="INI98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microsoft.com/office/2006/relationships/xlExternalLinkPath/xlPathMissing" Target="ITCR94%20(IPM)%201994=100%20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/gcastel/Ley%20715/WINDOWS/TEMP/Distribuciones/Conpes%202004/Consejos/Consejos%20comunales/Ejercicios%20Finales/Pr220101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microsoft.com/office/2006/relationships/xlExternalLinkPath/xlPathMissing" Target="IPC%20NUEVA%20CLASIFICACION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Mh-snassa01/AGL/bono%202002/analisis%20bono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microsoft.com/office/2006/relationships/xlExternalLinkPath/xlPathMissing" Target="FOSIT%20OEC-FIN%20ACUM%20I%20TRIM%202003%20(Bmanga)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/Ssanchez/c/WINDOWS/TEMP/PROYECTO/FUNCIONAM972000shi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pas-jcasteblanco/Consejos%20Anticorrupci&#243;n/1_Elabora/Consejos%20Anticorrupci&#243;n/Doc%20Base/Adicionales/Transferencias_Sectores%20x%20Mpios%2094-03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microsoft.com/office/2006/relationships/xlExternalLinkPath/xlPathMissing" Target="EPS%20Trimestral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microsoft.com/office/2006/relationships/xlExternalLinkPath/xlPathMissing" Target="BASE%20EJECUCI&#211;N%20MENSUALIZADA%202013.xlsx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OPREFCJ1\RESTO\SOCIAL\MODESTSO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microsoft.com/office/2006/relationships/xlExternalLinkPath/xlPathMissing" Target="SMCE_InformeDiarioExcel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OPREFCJ1\GOBIERNO\1998\EXCELL\PRESUPUESTO\INGRESOS\varios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microsoft.com/office/2006/relationships/xlExternalLinkPath/xlPathMissing" Target="PRECIOS%20PROM94=100copia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oec2000gob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/gcastel/Ley%20715/diego/ECOPETROL/Modelo/Modelo1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OPREFCJ1\GOBIERNO\windows\TEMP\CUADRO1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microsoft.com/office/2006/relationships/xlExternalLinkPath/xlPathMissing" Target="GEEColombiaOct2001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Lrhenals\gobierno\Gobierno\Cierre97\OPEF%201997%20Cierre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microsoft.com/office/2006/relationships/xlExternalLinkPath/xlPathMissing" Target="Tesoreria%202000%20Seguimiento%20base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microsoft.com/office/2006/relationships/xlExternalLinkPath/xlPathMissing" Target="FOSIT%20OEC-FIN%20III%20TRIM%202002%20(ANTIOQUIA)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microsoft.com/office/2006/relationships/xlExternalLinkPath/xlPathMissing" Target="BASE%20PND%202011-2014%20-%20PR%20SOCIAL%20feb%2010.xlsx" TargetMode="External"/></Relationships>
</file>

<file path=xl/externalLinks/_rels/externalLink40.xml.rels><?xml version="1.0" encoding="UTF-8" standalone="yes"?>
<Relationships xmlns="http://schemas.openxmlformats.org/package/2006/relationships"><Relationship Id="rId2" Type="http://schemas.microsoft.com/office/2019/04/relationships/externalLinkLongPath" Target="/personal/dicamarg_minhacienda_gov_co/Documents/MinHacienda-Presupuesto/V&#237;ctimas/Base%20estandarizada/2021/Mensaje%20presidencial%202022/Predial%20Luz%20P%20MADRE%20TRABAJO%20(%205%20A&#209;OS%20VIG)%20-%2013-sept-2006.xls?D7EE0D00" TargetMode="External"/><Relationship Id="rId1" Type="http://schemas.openxmlformats.org/officeDocument/2006/relationships/externalLinkPath" Target="file:///\\D7EE0D00\Predial%20Luz%20P%20MADRE%20TRABAJO%20(%205%20A&#209;OS%20VIG)%20-%2013-sept-2006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microsoft.com/office/2006/relationships/xlExternalLinkPath/xlPathMissing" Target="Decreto%20Planta%20Permanente%202003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/Ssanchez/2001/ejecuaasepaoctu26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microsoft.com/office/2006/relationships/xlExternalLinkPath/xlPathMissing" Target="IGBC%20-%20Bolsa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microsoft.com/office/2006/relationships/xlExternalLinkPath/xlPathMissing" Target="INTMENS99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microsoft.com/office/2006/relationships/xlExternalLinkPath/xlPathMissing" Target="IPCNUEVO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OecDgp\Flujos\Regional\MODREGIO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/gcastel/Ley%20715/Documents%20and%20Settings/rtorres/Mis%20documentos/windows/TEMP/DATOS/EXCEL/PREANT1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OPREFCJ1\GOBIERNO\1998\PRESUPUESTO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/gcastel/Ley%20715/conso992002/PROFIN/PROGYCON/EJEC/Ejecdisgas/EJECDISYGAS0398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microsoft.com/office/2006/relationships/xlExternalLinkPath/xlPathMissing" Target="Hoja%20Diaria%20Nueva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microsoft.com/office/2006/relationships/xlExternalLinkPath/xlPathMissing" Target="Acumulado%204trim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/gcastel/Nombres%20Datamart/Documents%20and%20Settings/gcastel/Mis%20documentos/Variedades/Afros/Afros%20con%20Dptos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microsoft.com/office/2006/relationships/xlExternalLinkPath/xlPathMissing" Target="hojas%20bptrimestral%20oct10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/Lrhenals/gobierno/Gobierno/GOB97/Tesoreria%201997%20Cierre%20ene28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microsoft.com/office/2006/relationships/xlExternalLinkPath/xlPathMissing" Target="oec26ABR00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microsoft.com/office/2006/relationships/xlExternalLinkPath/xlPathMissing" Target="SEG%20MENSUAL%202003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microsoft.com/office/2006/relationships/xlExternalLinkPath/xlPathMissing" Target="Ejecuci&#243;n%202004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microsoft.com/office/2006/relationships/xlExternalLinkPath/xlPathMissing" Target="REZAGO%20PARA%20OSWALDO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ARTIDOS"/>
      <sheetName val="Reciprocas"/>
      <sheetName val="Transferencias"/>
      <sheetName val="Reclasifica Entrada"/>
      <sheetName val="SUPUESTOS"/>
      <sheetName val="ECOPETROL"/>
      <sheetName val="PESOS + DOLARES"/>
      <sheetName val="ENTRADA"/>
      <sheetName val="OEC TRIM"/>
      <sheetName val="ESTACIONALIDAD"/>
      <sheetName val="EJERCICIO"/>
      <sheetName val="DATOS"/>
      <sheetName val="RUBRO LEY"/>
      <sheetName val="Hoja6"/>
      <sheetName val="General (18)"/>
      <sheetName val="ba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en"/>
      <sheetName val="Consolidados"/>
      <sheetName val="Sectores"/>
      <sheetName val="Gobierno-Resto"/>
      <sheetName val="Gráficas"/>
      <sheetName val="DATOS"/>
      <sheetName val="RUBRO LEY"/>
      <sheetName val="RUBRO_LEY1"/>
      <sheetName val="RUBRO_LEY"/>
      <sheetName val="RUBRO_LEY2"/>
      <sheetName val="RUBRO_LEY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GP 2002 A 2020"/>
      <sheetName val="SGP-PRESUPUESTADO 2003"/>
      <sheetName val="Distr. S.G.P."/>
      <sheetName val="BASE DE COSTOS MUNICIPIOS-MEN"/>
      <sheetName val="CALIDAD-2002"/>
      <sheetName val="BASE DE COSTOS MUNICIPIOS-DNP"/>
      <sheetName val="PROPUESTA REFORMA PENSIONAL"/>
      <sheetName val="RESPUESTA DERECHO DE PETICION"/>
      <sheetName val="PICN para Educación"/>
      <sheetName val="SITUADO FISCAL 1993 A 1998"/>
      <sheetName val="SITUAD FISCAL Y FEC 1996 A 2002"/>
      <sheetName val="RECURSOS FEC"/>
      <sheetName val="COSTOS Vs. INGRESOS SGP-2002"/>
      <sheetName val="COMPARATIVO"/>
      <sheetName val="RESUMEN COSTOS Vs. SGP 2002"/>
      <sheetName val="SITUACION FINANCIERA A 2002"/>
      <sheetName val="SITUACION FINANCIERA 2003 11-12"/>
      <sheetName val="SITUACION FINANCIERA 2003-12-12"/>
      <sheetName val="EDUCACION Vs. SALUD"/>
      <sheetName val="Prestserv-MEN-Proyectar  SGP"/>
      <sheetName val="Prestserv-MEN-2001-Proy.2002"/>
      <sheetName val="Aportespatr.-MEN-2001-Proy.2002"/>
      <sheetName val="Respresaport-MEN-2001-Proy.2002"/>
      <sheetName val="Resumendeficit-MEN-2001"/>
      <sheetName val="costosprestservcdeudas-MEN-2001"/>
      <sheetName val="DEFICITCONVEN-MEN-2001"/>
      <sheetName val="Deudas Paragrafo 3 artículo 15 "/>
      <sheetName val="deudas verificadas a 2001"/>
      <sheetName val="Deudas a 31-12-2001-Millones"/>
      <sheetName val="DEUDAS A 31-12-2001-Pesos"/>
      <sheetName val="DEUDAS 31-12-2000"/>
      <sheetName val="GIROS SITUAD.FISCAL- 2000"/>
      <sheetName val="GIROS SITUADO FISCAL Y FEC 2001"/>
      <sheetName val="COMPROMISOS Y PAGOS SGP 2002"/>
      <sheetName val="GIROS SITUADO FISCAL - 2001"/>
      <sheetName val="FEC-DNP"/>
      <sheetName val="COSTOS FECODE 04-04-2001"/>
      <sheetName val="Docentes Por Municipio y Fuente"/>
      <sheetName val="Docentes Por Fuente Financiació"/>
      <sheetName val="GOBIERNO Vs. FECODE"/>
      <sheetName val="BOLSA GLOBAL CONCERTADA 25-05"/>
      <sheetName val="COSTOS Vs. BOLSA"/>
      <sheetName val="CUADROS Vs GRAFICA"/>
      <sheetName val="COSTOS 2000 Y 2001-PLAN FINANCI"/>
      <sheetName val="COSTOS 2001-VERSION DGP-SEPTIEM"/>
      <sheetName val="COSTOS 2000 Y 2001- PRESUPUESTO"/>
      <sheetName val="RESUMEN COSTOS 2001"/>
      <sheetName val="COSTOS 2001-ACTUALIZ.COSTOS MEN"/>
      <sheetName val="MENSUALIDAD 2002 DEPTOS Y MUNIC"/>
      <sheetName val="MENSUALIDAD 2002 MUNIC.NO CERTI"/>
      <sheetName val="EJECUCION  POR RUBRO A 2001"/>
      <sheetName val="COSTOS PROYECTADOS 2002"/>
      <sheetName val="TOTAL SITUADO FISCAL + $250.288"/>
      <sheetName val="SITUAD.FISC.FEC 96-01-PLAN FINA"/>
      <sheetName val="DISTRIBICION DE $784 Y $427"/>
      <sheetName val="TOTAL SITUADO 1996 Vs 2001"/>
      <sheetName val="SITUADO FISCAL 1993 "/>
      <sheetName val="RESUMEN 1996 A 2001 (2)"/>
      <sheetName val="RESUMEN 1996 A 2001"/>
      <sheetName val="SITUADO FISCAL 2001"/>
      <sheetName val="SITUADO FISCAL AFORADO"/>
      <sheetName val="VALOR UN PUNTO 200-9%-2,5%  "/>
      <sheetName val="VALOR PUNTO 2001-DECRETO 2713  "/>
      <sheetName val="VALOR PUNTO 2002-DECRETO 688"/>
      <sheetName val="VALOR PUNTO 2002-DECRETO 68 (3)"/>
      <sheetName val="VALOR PUNTO 2002-DECRETO 68 (4)"/>
      <sheetName val="incremento salarial por rangos"/>
      <sheetName val="VALOR PUNTO PROYECTADO 2003"/>
      <sheetName val="AHORRO POR POLÍTICA SALARIAL"/>
      <sheetName val="VALOR UN PUNTO 2001 - 8.75%"/>
      <sheetName val="VALOR UN PUNTO 2000"/>
      <sheetName val="VALOR UN PUNTO INCREMENTO PARCI"/>
      <sheetName val="BOLSA-ACTO LEGISLATIVO  (2)"/>
      <sheetName val="BOLSA-ACTO LEGISLATIVO "/>
      <sheetName val="2ULTIMA VERSION ACTO LEGISL.DNP"/>
      <sheetName val="ULTIMA VERSION ACTO LEGISL.DNP"/>
      <sheetName val="Escenarios todos Munc"/>
      <sheetName val="Escenarios Sin OPS muncipales"/>
      <sheetName val="SITUACION FINANCIERA 9% Y 2.5%"/>
      <sheetName val="SITUACION FINANCIERA S.F.Compl "/>
      <sheetName val="SITUACION FINANCIERA SIN ACTO"/>
      <sheetName val="SITUACION FINANCIERA CON ACTO"/>
      <sheetName val="DEFICIT DEFINITIVO 31-10-99"/>
      <sheetName val="COSTO 2000 Inc.P.EJECUC.A JUNIO"/>
      <sheetName val="RESUMEN DE COSTOS 2000 Y 2001"/>
      <sheetName val="Hoja1"/>
      <sheetName val="COSTOS 2000 MEN"/>
      <sheetName val="COSTOS 2000-01 EN MILLONES"/>
      <sheetName val="CARTAGENA"/>
      <sheetName val="BOYACA"/>
      <sheetName val="ANTIOQUIA"/>
      <sheetName val="QUINDIO"/>
      <sheetName val="VALLE"/>
      <sheetName val="BOGOTA"/>
      <sheetName val="SUCRE"/>
      <sheetName val="HUILA"/>
      <sheetName val="VALOR PUNTO 2002-DECRETO 68 (2)"/>
      <sheetName val="DECRETOS SALARIALES DOCENTES"/>
      <sheetName val="EVOLUCION DE LOS SALARIOS"/>
      <sheetName val="SITUAD. FISC.FEC 96-01-PRESUPU "/>
      <sheetName val="SITUACION FINANCIERA-ACTUAL"/>
      <sheetName val="VALOR PUNTO 2001-9%-8.75-2,5%  "/>
      <sheetName val="98-200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1"/>
      <sheetName val="D2"/>
      <sheetName val="D_2_1"/>
      <sheetName val="D_2_2"/>
      <sheetName val="D_2_2_1"/>
      <sheetName val="D3"/>
      <sheetName val="D4"/>
      <sheetName val="D5"/>
      <sheetName val="D6"/>
      <sheetName val="D6_1"/>
      <sheetName val="D6_2"/>
      <sheetName val="D7_Icfes 02"/>
      <sheetName val="D7_1"/>
      <sheetName val="D8"/>
      <sheetName val="D8_1"/>
      <sheetName val="D9_Saber 97-99"/>
      <sheetName val="D10"/>
      <sheetName val="Cober Bruta 96-01 "/>
      <sheetName val="Posición Colegios Icfes"/>
      <sheetName val="Salud "/>
      <sheetName val="Educa 94-01 miles const (2001)"/>
      <sheetName val="Educa 94-02 miles const (2002)"/>
      <sheetName val="Educa 94-01 miles corrientes"/>
      <sheetName val="matricula 94-02 final"/>
      <sheetName val="GIROS SITUAD.FISCAL- 200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>
        <row r="2">
          <cell r="C2">
            <v>143873304.77899998</v>
          </cell>
          <cell r="N2">
            <v>0.4466742187644912</v>
          </cell>
          <cell r="O2">
            <v>0.52202091794207206</v>
          </cell>
          <cell r="P2">
            <v>0.60992847280641138</v>
          </cell>
        </row>
      </sheetData>
      <sheetData sheetId="23" refreshError="1"/>
      <sheetData sheetId="2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ARTIDOS"/>
      <sheetName val="ENVIA"/>
      <sheetName val="RECIBE"/>
      <sheetName val="reciprocas"/>
      <sheetName val="RESUMEN FMI"/>
      <sheetName val="CAMBIOS FMI"/>
      <sheetName val="RESUMEN"/>
      <sheetName val="RESMEING"/>
      <sheetName val="AING"/>
      <sheetName val="GASTOS"/>
      <sheetName val="OEC"/>
      <sheetName val="INTE"/>
      <sheetName val="RECLASIF"/>
      <sheetName val="APACDO"/>
      <sheetName val="FL OEC"/>
      <sheetName val="CONVERSION PPTO"/>
      <sheetName val="Desplegables"/>
      <sheetName val="Listas"/>
      <sheetName val="Hoja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-diario"/>
      <sheetName val="Andrés"/>
      <sheetName val=" DIA94-98"/>
      <sheetName val="TCN"/>
      <sheetName val="volatilidad"/>
      <sheetName val="ITCR base 94"/>
      <sheetName val="ITCR-prom"/>
      <sheetName val="ITCR-fin"/>
      <sheetName val="TCNMEN"/>
      <sheetName val="ITCR-resumen"/>
      <sheetName val="FINMENS"/>
      <sheetName val="PROMENS"/>
      <sheetName val="ITCR"/>
    </sheetNames>
    <sheetDataSet>
      <sheetData sheetId="0">
        <row r="28">
          <cell r="A28" t="str">
            <v xml:space="preserve">  TASA DE CAMBIO NOMINAL</v>
          </cell>
        </row>
      </sheetData>
      <sheetData sheetId="1">
        <row r="28">
          <cell r="A28" t="str">
            <v xml:space="preserve">  TASA DE CAMBIO NOMINAL</v>
          </cell>
        </row>
      </sheetData>
      <sheetData sheetId="2">
        <row r="28">
          <cell r="A28" t="str">
            <v xml:space="preserve">  TASA DE CAMBIO NOMINAL</v>
          </cell>
        </row>
      </sheetData>
      <sheetData sheetId="3" refreshError="1">
        <row r="28">
          <cell r="A28" t="str">
            <v xml:space="preserve">  TASA DE CAMBIO NOMINAL</v>
          </cell>
          <cell r="E28" t="str">
            <v xml:space="preserve">  TASA DE CAMBIO NOMINAL</v>
          </cell>
          <cell r="I28" t="str">
            <v xml:space="preserve">  TASA DE CAMBIO NOMINAL</v>
          </cell>
          <cell r="N28" t="str">
            <v xml:space="preserve">  TASA DE CAMBIO NOMINAL  DEL DOLAR OFICIAL</v>
          </cell>
          <cell r="T28" t="str">
            <v xml:space="preserve">  TASA DE CAMBIO NOMINAL  DEL DOLAR OFICIAL</v>
          </cell>
          <cell r="Z28" t="str">
            <v xml:space="preserve">  TASA DE CAMBIO NOMINAL  DEL DOLAR OFICIAL</v>
          </cell>
        </row>
        <row r="29">
          <cell r="A29" t="str">
            <v xml:space="preserve">     (FIN DE PERIODO)</v>
          </cell>
          <cell r="E29" t="str">
            <v xml:space="preserve">     (FIN DE PERIODO)</v>
          </cell>
          <cell r="I29" t="str">
            <v xml:space="preserve">     (FIN DE PERIODO)</v>
          </cell>
          <cell r="O29" t="str">
            <v xml:space="preserve">     (FIN DE PERIODO)</v>
          </cell>
          <cell r="U29" t="str">
            <v xml:space="preserve">     (FIN DE PERIODO)</v>
          </cell>
          <cell r="AA29" t="str">
            <v xml:space="preserve">     (FIN DE PERIODO)</v>
          </cell>
        </row>
        <row r="53">
          <cell r="B53">
            <v>1970</v>
          </cell>
          <cell r="C53">
            <v>1971</v>
          </cell>
          <cell r="D53">
            <v>1972</v>
          </cell>
          <cell r="E53">
            <v>1973</v>
          </cell>
          <cell r="F53">
            <v>1974</v>
          </cell>
          <cell r="G53">
            <v>1975</v>
          </cell>
          <cell r="H53">
            <v>1976</v>
          </cell>
          <cell r="I53">
            <v>1977</v>
          </cell>
          <cell r="J53">
            <v>1978</v>
          </cell>
          <cell r="K53">
            <v>1979</v>
          </cell>
          <cell r="L53">
            <v>1980</v>
          </cell>
          <cell r="M53">
            <v>1981</v>
          </cell>
          <cell r="N53">
            <v>1982</v>
          </cell>
          <cell r="O53">
            <v>1983</v>
          </cell>
          <cell r="P53">
            <v>1984</v>
          </cell>
          <cell r="Q53">
            <v>1985</v>
          </cell>
          <cell r="R53">
            <v>1986</v>
          </cell>
          <cell r="S53">
            <v>1987</v>
          </cell>
          <cell r="T53">
            <v>1988</v>
          </cell>
          <cell r="U53">
            <v>1989</v>
          </cell>
          <cell r="V53">
            <v>1990</v>
          </cell>
          <cell r="W53">
            <v>1991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GOFMI"/>
      <sheetName val="PAGOS VIGENCIA t"/>
      <sheetName val="PAGORES"/>
      <sheetName val="VIGN"/>
      <sheetName val="DATOS"/>
      <sheetName val="RUBRO LEY"/>
      <sheetName val="SPC"/>
      <sheetName val="Promedios"/>
    </sheetNames>
    <sheetDataSet>
      <sheetData sheetId="0" refreshError="1">
        <row r="1">
          <cell r="A1" t="str">
            <v>PAGOS POR NUMERALES CON RECURSOS NACION</v>
          </cell>
          <cell r="P1" t="str">
            <v>PAGOS POR NUMERALES CON RECURSOS NACION</v>
          </cell>
        </row>
        <row r="2">
          <cell r="A2" t="str">
            <v>Clasificación FMI</v>
          </cell>
          <cell r="P2" t="str">
            <v>Clasificación FMI</v>
          </cell>
        </row>
        <row r="3">
          <cell r="A3" t="str">
            <v>Millones de pesos</v>
          </cell>
          <cell r="P3" t="str">
            <v>Participación porcentual en el PIB</v>
          </cell>
        </row>
        <row r="6">
          <cell r="A6" t="str">
            <v>CONCEPTOS</v>
          </cell>
          <cell r="D6" t="str">
            <v>1990</v>
          </cell>
          <cell r="E6" t="str">
            <v>1991</v>
          </cell>
          <cell r="F6" t="str">
            <v>1992</v>
          </cell>
          <cell r="G6" t="str">
            <v>1993</v>
          </cell>
          <cell r="H6" t="str">
            <v>1994</v>
          </cell>
          <cell r="I6" t="str">
            <v>1995</v>
          </cell>
          <cell r="J6" t="str">
            <v>1996</v>
          </cell>
          <cell r="K6" t="str">
            <v>1997</v>
          </cell>
          <cell r="L6" t="str">
            <v>1998</v>
          </cell>
          <cell r="P6" t="str">
            <v>CONCEPTOS</v>
          </cell>
          <cell r="S6" t="str">
            <v>1990</v>
          </cell>
          <cell r="T6" t="str">
            <v>1991</v>
          </cell>
          <cell r="U6" t="str">
            <v>1992</v>
          </cell>
          <cell r="V6" t="str">
            <v>1993</v>
          </cell>
          <cell r="W6" t="str">
            <v>1994</v>
          </cell>
          <cell r="X6" t="str">
            <v>1995</v>
          </cell>
          <cell r="Y6" t="str">
            <v>1996</v>
          </cell>
          <cell r="Z6" t="str">
            <v>1997</v>
          </cell>
          <cell r="AA6" t="str">
            <v>1998</v>
          </cell>
        </row>
        <row r="9">
          <cell r="A9" t="str">
            <v>FUNCIONAMIENTO</v>
          </cell>
          <cell r="D9">
            <v>1514171.5079999999</v>
          </cell>
          <cell r="E9">
            <v>2042977.54</v>
          </cell>
          <cell r="F9">
            <v>2840041.1519999998</v>
          </cell>
          <cell r="G9">
            <v>4359295.9340000004</v>
          </cell>
          <cell r="H9">
            <v>6348478.9809999987</v>
          </cell>
          <cell r="I9">
            <v>8416455.5750610009</v>
          </cell>
          <cell r="J9">
            <v>10744325.71397927</v>
          </cell>
          <cell r="K9">
            <v>13479247.99776217</v>
          </cell>
          <cell r="L9">
            <v>18614618.366270654</v>
          </cell>
          <cell r="P9" t="str">
            <v>FUNCIONAMIENTO</v>
          </cell>
          <cell r="S9">
            <v>10.00992620994665</v>
          </cell>
          <cell r="T9">
            <v>10.099689630110003</v>
          </cell>
          <cell r="U9">
            <v>10.823009552577551</v>
          </cell>
          <cell r="V9">
            <v>13.154773506714696</v>
          </cell>
          <cell r="W9">
            <v>14.563491641442578</v>
          </cell>
          <cell r="X9">
            <v>14.792463841724823</v>
          </cell>
          <cell r="Y9">
            <v>14.838791327562923</v>
          </cell>
          <cell r="Z9">
            <v>14.988418185388378</v>
          </cell>
          <cell r="AA9">
            <v>17.078168629258041</v>
          </cell>
        </row>
        <row r="10">
          <cell r="A10" t="str">
            <v>1.</v>
          </cell>
          <cell r="B10" t="str">
            <v>SERVICIOS PERSONALES</v>
          </cell>
          <cell r="D10">
            <v>452281.84499999997</v>
          </cell>
          <cell r="E10">
            <v>570378.91799999995</v>
          </cell>
          <cell r="F10">
            <v>786919.03299999994</v>
          </cell>
          <cell r="G10">
            <v>1168875.811</v>
          </cell>
          <cell r="H10">
            <v>1624297.6979999999</v>
          </cell>
          <cell r="I10">
            <v>2079844.530424</v>
          </cell>
          <cell r="J10">
            <v>2552417.1840965501</v>
          </cell>
          <cell r="K10">
            <v>3822362.5809934139</v>
          </cell>
          <cell r="L10">
            <v>4103822.4998498741</v>
          </cell>
          <cell r="P10" t="str">
            <v>1.</v>
          </cell>
          <cell r="Q10" t="str">
            <v>SERVICIOS PERSONALES</v>
          </cell>
          <cell r="S10">
            <v>2.9899571287855244</v>
          </cell>
          <cell r="T10">
            <v>2.8197324398181896</v>
          </cell>
          <cell r="U10">
            <v>2.9988411278007034</v>
          </cell>
          <cell r="V10">
            <v>3.5272431108097497</v>
          </cell>
          <cell r="W10">
            <v>3.7261596074956627</v>
          </cell>
          <cell r="X10">
            <v>3.6554609880992781</v>
          </cell>
          <cell r="Y10">
            <v>3.525096593676063</v>
          </cell>
          <cell r="Z10">
            <v>4.2503238184816574</v>
          </cell>
          <cell r="AA10">
            <v>3.7650931809579053</v>
          </cell>
        </row>
        <row r="11">
          <cell r="B11" t="str">
            <v>1.1.</v>
          </cell>
          <cell r="C11" t="str">
            <v>Vigencia</v>
          </cell>
          <cell r="D11">
            <v>448435.77999999997</v>
          </cell>
          <cell r="E11">
            <v>561895</v>
          </cell>
          <cell r="F11">
            <v>780872.06299999997</v>
          </cell>
          <cell r="G11">
            <v>1155639.1529999999</v>
          </cell>
          <cell r="H11">
            <v>1614299.4</v>
          </cell>
          <cell r="I11">
            <v>2058168.3357800001</v>
          </cell>
          <cell r="J11">
            <v>2533434</v>
          </cell>
          <cell r="K11">
            <v>3720242.9032626296</v>
          </cell>
          <cell r="L11">
            <v>4025801.5790410009</v>
          </cell>
          <cell r="Q11" t="str">
            <v>1.1.</v>
          </cell>
          <cell r="R11" t="str">
            <v>Vigencia</v>
          </cell>
          <cell r="S11">
            <v>2.964531457621292</v>
          </cell>
          <cell r="T11">
            <v>2.7777912353900178</v>
          </cell>
          <cell r="U11">
            <v>2.9757969497161496</v>
          </cell>
          <cell r="V11">
            <v>3.4872996794364015</v>
          </cell>
          <cell r="W11">
            <v>3.7032233845377793</v>
          </cell>
          <cell r="X11">
            <v>3.6173636771067899</v>
          </cell>
          <cell r="Y11">
            <v>3.4988792660335366</v>
          </cell>
          <cell r="Z11">
            <v>4.1367705672142128</v>
          </cell>
          <cell r="AA11">
            <v>3.6935121033356908</v>
          </cell>
        </row>
        <row r="12">
          <cell r="B12" t="str">
            <v>1.2.</v>
          </cell>
          <cell r="C12" t="str">
            <v>Reservas de apropiación</v>
          </cell>
          <cell r="D12">
            <v>858.06499999999994</v>
          </cell>
          <cell r="E12">
            <v>974</v>
          </cell>
          <cell r="F12">
            <v>445.137</v>
          </cell>
          <cell r="G12">
            <v>4114.1580000000004</v>
          </cell>
          <cell r="H12">
            <v>4524.2</v>
          </cell>
          <cell r="I12">
            <v>8374.0679999999993</v>
          </cell>
          <cell r="J12">
            <v>4569.7269999999999</v>
          </cell>
          <cell r="K12">
            <v>6443.6396408199998</v>
          </cell>
          <cell r="L12">
            <v>9822.3828690355003</v>
          </cell>
          <cell r="Q12" t="str">
            <v>1.2.</v>
          </cell>
          <cell r="R12" t="str">
            <v>Reservas de apropiación</v>
          </cell>
          <cell r="S12">
            <v>5.6725194523590729E-3</v>
          </cell>
          <cell r="T12">
            <v>4.8150787304921333E-3</v>
          </cell>
          <cell r="U12">
            <v>1.6963564066010104E-3</v>
          </cell>
          <cell r="V12">
            <v>1.2415036161855195E-2</v>
          </cell>
          <cell r="W12">
            <v>1.0378572423632085E-2</v>
          </cell>
          <cell r="X12">
            <v>1.4717964943009525E-2</v>
          </cell>
          <cell r="Y12">
            <v>6.3111662082902635E-3</v>
          </cell>
          <cell r="Z12">
            <v>7.1650855884979759E-3</v>
          </cell>
          <cell r="AA12">
            <v>9.0116438423728604E-3</v>
          </cell>
        </row>
        <row r="13">
          <cell r="B13" t="str">
            <v>1.3.</v>
          </cell>
          <cell r="C13" t="str">
            <v>Reservas de Tesorería</v>
          </cell>
          <cell r="D13">
            <v>1389.0060000000001</v>
          </cell>
          <cell r="E13">
            <v>2988</v>
          </cell>
          <cell r="F13">
            <v>7509.9179999999997</v>
          </cell>
          <cell r="G13">
            <v>5601.8329999999996</v>
          </cell>
          <cell r="H13">
            <v>9122.5</v>
          </cell>
          <cell r="I13">
            <v>5474.098</v>
          </cell>
          <cell r="J13">
            <v>13302.126644</v>
          </cell>
          <cell r="K13">
            <v>14413.457096550001</v>
          </cell>
          <cell r="L13">
            <v>95676.038089963811</v>
          </cell>
          <cell r="Q13" t="str">
            <v>1.3.</v>
          </cell>
          <cell r="R13" t="str">
            <v>Reservas de Tesorería</v>
          </cell>
          <cell r="S13">
            <v>9.18247866355517E-3</v>
          </cell>
          <cell r="T13">
            <v>1.4771514627012828E-2</v>
          </cell>
          <cell r="U13">
            <v>2.8619273419976873E-2</v>
          </cell>
          <cell r="V13">
            <v>1.6904299559636207E-2</v>
          </cell>
          <cell r="W13">
            <v>2.09271311910578E-2</v>
          </cell>
          <cell r="X13">
            <v>9.6210805141059962E-3</v>
          </cell>
          <cell r="Y13">
            <v>1.8371323314064575E-2</v>
          </cell>
          <cell r="Z13">
            <v>1.6027223662337199E-2</v>
          </cell>
          <cell r="AA13">
            <v>8.7778942341382823E-2</v>
          </cell>
        </row>
        <row r="14">
          <cell r="B14" t="str">
            <v>1.4.</v>
          </cell>
          <cell r="C14" t="str">
            <v>Deuda Flotante</v>
          </cell>
          <cell r="D14">
            <v>1598.9939999999999</v>
          </cell>
          <cell r="E14">
            <v>4521.9179999999997</v>
          </cell>
          <cell r="F14">
            <v>-1908.085</v>
          </cell>
          <cell r="G14">
            <v>3520.6670000000004</v>
          </cell>
          <cell r="H14">
            <v>-3648.402</v>
          </cell>
          <cell r="I14">
            <v>7828.028644</v>
          </cell>
          <cell r="J14">
            <v>1111.3304525500007</v>
          </cell>
          <cell r="K14">
            <v>81262.580993413809</v>
          </cell>
          <cell r="L14">
            <v>-27477.500150126158</v>
          </cell>
          <cell r="Q14" t="str">
            <v>1.4.</v>
          </cell>
          <cell r="R14" t="str">
            <v>Deuda Flotante</v>
          </cell>
          <cell r="S14">
            <v>1.0570673048318536E-2</v>
          </cell>
          <cell r="T14">
            <v>2.2354611070666865E-2</v>
          </cell>
          <cell r="U14">
            <v>-7.2714517420238902E-3</v>
          </cell>
          <cell r="V14">
            <v>1.0624095651856406E-2</v>
          </cell>
          <cell r="W14">
            <v>-8.36948065680654E-3</v>
          </cell>
          <cell r="X14">
            <v>1.3758265535372582E-2</v>
          </cell>
          <cell r="Y14">
            <v>1.5348381201716185E-3</v>
          </cell>
          <cell r="Z14">
            <v>9.0360942016608936E-2</v>
          </cell>
          <cell r="AA14">
            <v>-2.5209508561540958E-2</v>
          </cell>
        </row>
        <row r="15">
          <cell r="A15" t="str">
            <v>2.</v>
          </cell>
          <cell r="B15" t="str">
            <v>GASTOS GENERALES</v>
          </cell>
          <cell r="D15">
            <v>88229.286999999997</v>
          </cell>
          <cell r="E15">
            <v>135133.66399999999</v>
          </cell>
          <cell r="F15">
            <v>221513.60000000001</v>
          </cell>
          <cell r="G15">
            <v>331820.55400000006</v>
          </cell>
          <cell r="H15">
            <v>496726.674</v>
          </cell>
          <cell r="I15">
            <v>658657.75230500009</v>
          </cell>
          <cell r="J15">
            <v>746841.81881257007</v>
          </cell>
          <cell r="K15">
            <v>923741.25538861135</v>
          </cell>
          <cell r="L15">
            <v>1064141.5849549375</v>
          </cell>
          <cell r="P15" t="str">
            <v>2.</v>
          </cell>
          <cell r="Q15" t="str">
            <v>GASTOS GENERALES</v>
          </cell>
          <cell r="S15">
            <v>0.58326857146634759</v>
          </cell>
          <cell r="T15">
            <v>0.66804849209432293</v>
          </cell>
          <cell r="U15">
            <v>0.84415812325026574</v>
          </cell>
          <cell r="V15">
            <v>1.0013140421823434</v>
          </cell>
          <cell r="W15">
            <v>1.1394973168425102</v>
          </cell>
          <cell r="X15">
            <v>1.157633507139713</v>
          </cell>
          <cell r="Y15">
            <v>1.0314495482614019</v>
          </cell>
          <cell r="Z15">
            <v>1.0271656277233547</v>
          </cell>
          <cell r="AA15">
            <v>0.97630738786439764</v>
          </cell>
        </row>
        <row r="16">
          <cell r="B16" t="str">
            <v>2.1.</v>
          </cell>
          <cell r="C16" t="str">
            <v>Vigencia</v>
          </cell>
          <cell r="D16">
            <v>60562.438000000002</v>
          </cell>
          <cell r="E16">
            <v>112505</v>
          </cell>
          <cell r="F16">
            <v>176720.44200000001</v>
          </cell>
          <cell r="G16">
            <v>258642.916</v>
          </cell>
          <cell r="H16">
            <v>399005.9</v>
          </cell>
          <cell r="I16">
            <v>508771.81699999998</v>
          </cell>
          <cell r="J16">
            <v>567045.63896799996</v>
          </cell>
          <cell r="K16">
            <v>675253.51317078003</v>
          </cell>
          <cell r="L16">
            <v>770641.77358200005</v>
          </cell>
          <cell r="Q16" t="str">
            <v>2.1.</v>
          </cell>
          <cell r="R16" t="str">
            <v>Vigencia</v>
          </cell>
          <cell r="S16">
            <v>0.40036781320446624</v>
          </cell>
          <cell r="T16">
            <v>0.55618114227311855</v>
          </cell>
          <cell r="U16">
            <v>0.67345750626001044</v>
          </cell>
          <cell r="V16">
            <v>0.78049048071262106</v>
          </cell>
          <cell r="W16">
            <v>0.91532461664084308</v>
          </cell>
          <cell r="X16">
            <v>0.89419930272804793</v>
          </cell>
          <cell r="Y16">
            <v>0.78313633948224948</v>
          </cell>
          <cell r="Z16">
            <v>0.75085657881185952</v>
          </cell>
          <cell r="AA16">
            <v>0.7070330373160727</v>
          </cell>
        </row>
        <row r="17">
          <cell r="B17" t="str">
            <v>2.2.</v>
          </cell>
          <cell r="C17" t="str">
            <v>Reservas de apropiación</v>
          </cell>
          <cell r="D17">
            <v>10424.849</v>
          </cell>
          <cell r="E17">
            <v>12493</v>
          </cell>
          <cell r="F17">
            <v>24202.214</v>
          </cell>
          <cell r="G17">
            <v>44751.06</v>
          </cell>
          <cell r="H17">
            <v>77700.800000000003</v>
          </cell>
          <cell r="I17">
            <v>67560.148344000001</v>
          </cell>
          <cell r="J17">
            <v>52550.792460999997</v>
          </cell>
          <cell r="K17">
            <v>65501.099445650005</v>
          </cell>
          <cell r="L17">
            <v>94194.583645818668</v>
          </cell>
          <cell r="Q17" t="str">
            <v>2.2.</v>
          </cell>
          <cell r="R17" t="str">
            <v>Reservas de apropiación</v>
          </cell>
          <cell r="S17">
            <v>6.891687545862614E-2</v>
          </cell>
          <cell r="T17">
            <v>6.1760552956918097E-2</v>
          </cell>
          <cell r="U17">
            <v>9.2231337257582854E-2</v>
          </cell>
          <cell r="V17">
            <v>0.13504246268163533</v>
          </cell>
          <cell r="W17">
            <v>0.17824662485614076</v>
          </cell>
          <cell r="X17">
            <v>0.11874132080985193</v>
          </cell>
          <cell r="Y17">
            <v>7.2576936346249551E-2</v>
          </cell>
          <cell r="Z17">
            <v>7.2834765727072079E-2</v>
          </cell>
          <cell r="AA17">
            <v>8.6419767078379922E-2</v>
          </cell>
        </row>
        <row r="18">
          <cell r="B18" t="str">
            <v>2.3.</v>
          </cell>
          <cell r="C18" t="str">
            <v>Reservas de Tesorería</v>
          </cell>
          <cell r="D18">
            <v>7626.5989999999993</v>
          </cell>
          <cell r="E18">
            <v>17242</v>
          </cell>
          <cell r="F18">
            <v>10135.664000000001</v>
          </cell>
          <cell r="G18">
            <v>20590.944</v>
          </cell>
          <cell r="H18">
            <v>28426.578000000001</v>
          </cell>
          <cell r="I18">
            <v>20019.974000000002</v>
          </cell>
          <cell r="J18">
            <v>82325.786961000005</v>
          </cell>
          <cell r="K18">
            <v>127245.38738357001</v>
          </cell>
          <cell r="L18">
            <v>182986.6427721814</v>
          </cell>
          <cell r="Q18" t="str">
            <v>2.3.</v>
          </cell>
          <cell r="R18" t="str">
            <v>Reservas de Tesorería</v>
          </cell>
          <cell r="S18">
            <v>5.0418128210382961E-2</v>
          </cell>
          <cell r="T18">
            <v>8.5237769477561981E-2</v>
          </cell>
          <cell r="U18">
            <v>3.8625633370299985E-2</v>
          </cell>
          <cell r="V18">
            <v>6.2135998269083316E-2</v>
          </cell>
          <cell r="W18">
            <v>6.5210931994391624E-2</v>
          </cell>
          <cell r="X18">
            <v>3.5186396323980441E-2</v>
          </cell>
          <cell r="Y18">
            <v>0.11369863555069402</v>
          </cell>
          <cell r="Z18">
            <v>0.14149209797040049</v>
          </cell>
          <cell r="AA18">
            <v>0.16788293376068872</v>
          </cell>
        </row>
        <row r="19">
          <cell r="B19" t="str">
            <v>2.4.</v>
          </cell>
          <cell r="C19" t="str">
            <v>Deuda Flotante</v>
          </cell>
          <cell r="D19">
            <v>9615.4010000000017</v>
          </cell>
          <cell r="E19">
            <v>-7106.3359999999993</v>
          </cell>
          <cell r="F19">
            <v>10455.279999999999</v>
          </cell>
          <cell r="G19">
            <v>7835.6340000000018</v>
          </cell>
          <cell r="H19">
            <v>-8406.6039999999994</v>
          </cell>
          <cell r="I19">
            <v>62305.812961000003</v>
          </cell>
          <cell r="J19">
            <v>44919.600422570002</v>
          </cell>
          <cell r="K19">
            <v>55741.255388611389</v>
          </cell>
          <cell r="L19">
            <v>16318.584954937338</v>
          </cell>
          <cell r="Q19" t="str">
            <v>2.4.</v>
          </cell>
          <cell r="R19" t="str">
            <v>Deuda Flotante</v>
          </cell>
          <cell r="S19">
            <v>6.3565754592872212E-2</v>
          </cell>
          <cell r="T19">
            <v>-3.5130972613275711E-2</v>
          </cell>
          <cell r="U19">
            <v>3.9843646362372503E-2</v>
          </cell>
          <cell r="V19">
            <v>2.3645100519003422E-2</v>
          </cell>
          <cell r="W19">
            <v>-1.9284856648865034E-2</v>
          </cell>
          <cell r="X19">
            <v>0.10950648727783278</v>
          </cell>
          <cell r="Y19">
            <v>6.2037636882208674E-2</v>
          </cell>
          <cell r="Z19">
            <v>6.1982185214022795E-2</v>
          </cell>
          <cell r="AA19">
            <v>1.4971649709256303E-2</v>
          </cell>
        </row>
        <row r="20">
          <cell r="A20" t="str">
            <v>3.</v>
          </cell>
          <cell r="B20" t="str">
            <v>TRANSFERENCIAS</v>
          </cell>
          <cell r="D20">
            <v>973660.37599999993</v>
          </cell>
          <cell r="E20">
            <v>1337464.9580000001</v>
          </cell>
          <cell r="F20">
            <v>1831608.5190000001</v>
          </cell>
          <cell r="G20">
            <v>2858599.5690000001</v>
          </cell>
          <cell r="H20">
            <v>4227454.6089999992</v>
          </cell>
          <cell r="I20">
            <v>5677953.2923320001</v>
          </cell>
          <cell r="J20">
            <v>7445066.7110701501</v>
          </cell>
          <cell r="K20">
            <v>8733144.1613801438</v>
          </cell>
          <cell r="L20">
            <v>13446654.281465843</v>
          </cell>
          <cell r="P20" t="str">
            <v>3.</v>
          </cell>
          <cell r="Q20" t="str">
            <v>TRANSFERENCIAS</v>
          </cell>
          <cell r="S20">
            <v>6.4367005096947771</v>
          </cell>
          <cell r="T20">
            <v>6.6119086981974897</v>
          </cell>
          <cell r="U20">
            <v>6.9800103015265833</v>
          </cell>
          <cell r="V20">
            <v>8.6262163537226026</v>
          </cell>
          <cell r="W20">
            <v>9.6978347171044064</v>
          </cell>
          <cell r="X20">
            <v>9.9793693464858304</v>
          </cell>
          <cell r="Y20">
            <v>10.282245185625456</v>
          </cell>
          <cell r="Z20">
            <v>9.7109287391833643</v>
          </cell>
          <cell r="AA20">
            <v>12.336768060435739</v>
          </cell>
        </row>
        <row r="21">
          <cell r="B21" t="str">
            <v>3.1.</v>
          </cell>
          <cell r="C21" t="str">
            <v>Vigencia</v>
          </cell>
          <cell r="D21">
            <v>916032.97599999991</v>
          </cell>
          <cell r="E21">
            <v>1191613</v>
          </cell>
          <cell r="F21">
            <v>1764629.9180000001</v>
          </cell>
          <cell r="G21">
            <v>2728808.7370000002</v>
          </cell>
          <cell r="H21">
            <v>4015879</v>
          </cell>
          <cell r="I21">
            <v>5203311.62</v>
          </cell>
          <cell r="J21">
            <v>6804539.1954640001</v>
          </cell>
          <cell r="K21">
            <v>7561255.3762968201</v>
          </cell>
          <cell r="L21">
            <v>11980966.199272001</v>
          </cell>
          <cell r="Q21" t="str">
            <v>3.1.</v>
          </cell>
          <cell r="R21" t="str">
            <v>Vigencia</v>
          </cell>
          <cell r="S21">
            <v>6.0557357255713402</v>
          </cell>
          <cell r="T21">
            <v>5.8908731121949929</v>
          </cell>
          <cell r="U21">
            <v>6.7247639865459741</v>
          </cell>
          <cell r="V21">
            <v>8.2345547129306667</v>
          </cell>
          <cell r="W21">
            <v>9.2124775752714729</v>
          </cell>
          <cell r="X21">
            <v>9.1451559756517522</v>
          </cell>
          <cell r="Y21">
            <v>9.3976243730531408</v>
          </cell>
          <cell r="Z21">
            <v>8.4078323661133165</v>
          </cell>
          <cell r="AA21">
            <v>10.992057804599581</v>
          </cell>
        </row>
        <row r="22">
          <cell r="B22" t="str">
            <v>3.2.</v>
          </cell>
          <cell r="C22" t="str">
            <v>Reservas de apropiación</v>
          </cell>
          <cell r="D22">
            <v>27937.4</v>
          </cell>
          <cell r="E22">
            <v>67827</v>
          </cell>
          <cell r="F22">
            <v>44092.851999999999</v>
          </cell>
          <cell r="G22">
            <v>61973.756000000001</v>
          </cell>
          <cell r="H22">
            <v>25414.799999999999</v>
          </cell>
          <cell r="I22">
            <v>128370.81544999999</v>
          </cell>
          <cell r="J22">
            <v>142737.45243100001</v>
          </cell>
          <cell r="K22">
            <v>123754.56052803001</v>
          </cell>
          <cell r="L22">
            <v>855038.81017270719</v>
          </cell>
          <cell r="Q22" t="str">
            <v>3.2.</v>
          </cell>
          <cell r="R22" t="str">
            <v>Reservas de apropiación</v>
          </cell>
          <cell r="S22">
            <v>0.18468932417513403</v>
          </cell>
          <cell r="T22">
            <v>0.3353104158655954</v>
          </cell>
          <cell r="U22">
            <v>0.16803184632036916</v>
          </cell>
          <cell r="V22">
            <v>0.18701431054081794</v>
          </cell>
          <cell r="W22">
            <v>5.8301874902109703E-2</v>
          </cell>
          <cell r="X22">
            <v>0.22561999275604708</v>
          </cell>
          <cell r="Y22">
            <v>0.19713207953997386</v>
          </cell>
          <cell r="Z22">
            <v>0.13761042944317223</v>
          </cell>
          <cell r="AA22">
            <v>0.7844639464190738</v>
          </cell>
        </row>
        <row r="23">
          <cell r="B23" t="str">
            <v>3.3.</v>
          </cell>
          <cell r="C23" t="str">
            <v>Reservas de Tesorería</v>
          </cell>
          <cell r="D23">
            <v>75494</v>
          </cell>
          <cell r="E23">
            <v>29690</v>
          </cell>
          <cell r="F23">
            <v>78024.957999999999</v>
          </cell>
          <cell r="G23">
            <v>22885.749</v>
          </cell>
          <cell r="H23">
            <v>67817.076000000001</v>
          </cell>
          <cell r="I23">
            <v>186160.80899999998</v>
          </cell>
          <cell r="J23">
            <v>346270.85688199999</v>
          </cell>
          <cell r="K23">
            <v>497790.06317515002</v>
          </cell>
          <cell r="L23">
            <v>1048134.2245552937</v>
          </cell>
          <cell r="Q23" t="str">
            <v>3.3.</v>
          </cell>
          <cell r="R23" t="str">
            <v>Reservas de Tesorería</v>
          </cell>
          <cell r="S23">
            <v>0.4990777896038131</v>
          </cell>
          <cell r="T23">
            <v>0.14677585986479616</v>
          </cell>
          <cell r="U23">
            <v>0.29734247518870538</v>
          </cell>
          <cell r="V23">
            <v>6.906088716722629E-2</v>
          </cell>
          <cell r="W23">
            <v>0.1555732361135585</v>
          </cell>
          <cell r="X23">
            <v>0.32718963598388406</v>
          </cell>
          <cell r="Y23">
            <v>0.47822833418044275</v>
          </cell>
          <cell r="Z23">
            <v>0.55352387882756815</v>
          </cell>
          <cell r="AA23">
            <v>0.96162127425006882</v>
          </cell>
        </row>
        <row r="24">
          <cell r="B24" t="str">
            <v>3.4.</v>
          </cell>
          <cell r="C24" t="str">
            <v>Deuda Flotante</v>
          </cell>
          <cell r="D24">
            <v>-45804</v>
          </cell>
          <cell r="E24">
            <v>48334.957999999999</v>
          </cell>
          <cell r="F24">
            <v>-55139.209000000003</v>
          </cell>
          <cell r="G24">
            <v>44931.327000000005</v>
          </cell>
          <cell r="H24">
            <v>118343.73299999998</v>
          </cell>
          <cell r="I24">
            <v>160110.04788200001</v>
          </cell>
          <cell r="J24">
            <v>151519.20629315003</v>
          </cell>
          <cell r="K24">
            <v>550344.1613801436</v>
          </cell>
          <cell r="L24">
            <v>-437484.9525341579</v>
          </cell>
          <cell r="Q24" t="str">
            <v>3.4.</v>
          </cell>
          <cell r="R24" t="str">
            <v>Deuda Flotante</v>
          </cell>
          <cell r="S24">
            <v>-0.30280232965550979</v>
          </cell>
          <cell r="T24">
            <v>0.23894931027210534</v>
          </cell>
          <cell r="U24">
            <v>-0.21012800652846669</v>
          </cell>
          <cell r="V24">
            <v>0.13558644308389245</v>
          </cell>
          <cell r="W24">
            <v>0.27148203081726674</v>
          </cell>
          <cell r="X24">
            <v>0.28140374209414742</v>
          </cell>
          <cell r="Y24">
            <v>0.20926039885189857</v>
          </cell>
          <cell r="Z24">
            <v>0.61196206479930682</v>
          </cell>
          <cell r="AA24">
            <v>-0.40137496483298385</v>
          </cell>
        </row>
        <row r="26">
          <cell r="A26" t="str">
            <v>SERVICIO DE LA DEUDA</v>
          </cell>
          <cell r="D26">
            <v>642008.13299999991</v>
          </cell>
          <cell r="E26">
            <v>981207.84400000004</v>
          </cell>
          <cell r="F26">
            <v>1186322.27</v>
          </cell>
          <cell r="G26">
            <v>1555947.0029999998</v>
          </cell>
          <cell r="H26">
            <v>2492870.6804299997</v>
          </cell>
          <cell r="I26">
            <v>2555290.0435859999</v>
          </cell>
          <cell r="J26">
            <v>4931696.6335319998</v>
          </cell>
          <cell r="K26">
            <v>8105297.8707762575</v>
          </cell>
          <cell r="L26">
            <v>15954873.558034485</v>
          </cell>
          <cell r="P26" t="str">
            <v>SERVICIO DE LA DEUDA</v>
          </cell>
          <cell r="S26">
            <v>4.2442048364811882</v>
          </cell>
          <cell r="T26">
            <v>4.8507115193392645</v>
          </cell>
          <cell r="U26">
            <v>4.5209124000205634</v>
          </cell>
          <cell r="V26">
            <v>4.6952835326633569</v>
          </cell>
          <cell r="W26">
            <v>5.7186770919923413</v>
          </cell>
          <cell r="X26">
            <v>4.4910871610691521</v>
          </cell>
          <cell r="Y26">
            <v>6.8110758351835914</v>
          </cell>
          <cell r="Z26">
            <v>9.0127872136859288</v>
          </cell>
          <cell r="AA26">
            <v>14.637959034192823</v>
          </cell>
        </row>
        <row r="27">
          <cell r="A27" t="str">
            <v>1.</v>
          </cell>
          <cell r="B27" t="str">
            <v>INTERNA</v>
          </cell>
          <cell r="D27">
            <v>53495.635999999999</v>
          </cell>
          <cell r="E27">
            <v>317438.14600000001</v>
          </cell>
          <cell r="F27">
            <v>191249.383</v>
          </cell>
          <cell r="G27">
            <v>342860.55699999997</v>
          </cell>
          <cell r="H27">
            <v>1209860.2339999999</v>
          </cell>
          <cell r="I27">
            <v>1316512.6035509999</v>
          </cell>
          <cell r="J27">
            <v>3410773.4025599998</v>
          </cell>
          <cell r="K27">
            <v>5774404.6764245965</v>
          </cell>
          <cell r="L27">
            <v>12048979.051885806</v>
          </cell>
          <cell r="P27" t="str">
            <v>1.</v>
          </cell>
          <cell r="Q27" t="str">
            <v>INTERNA</v>
          </cell>
          <cell r="S27">
            <v>0.35365040623533223</v>
          </cell>
          <cell r="T27">
            <v>1.5692912372191545</v>
          </cell>
          <cell r="U27">
            <v>0.72882531919508009</v>
          </cell>
          <cell r="V27">
            <v>1.0346287657471622</v>
          </cell>
          <cell r="W27">
            <v>2.7754347864907527</v>
          </cell>
          <cell r="X27">
            <v>2.3138558638518121</v>
          </cell>
          <cell r="Y27">
            <v>4.7105566355215256</v>
          </cell>
          <cell r="Z27">
            <v>6.4209214101768168</v>
          </cell>
          <cell r="AA27">
            <v>11.054456879511593</v>
          </cell>
        </row>
        <row r="28">
          <cell r="B28" t="str">
            <v>1.1.</v>
          </cell>
          <cell r="C28" t="str">
            <v>Vigencia</v>
          </cell>
          <cell r="D28">
            <v>43883.635999999999</v>
          </cell>
          <cell r="E28">
            <v>303956</v>
          </cell>
          <cell r="F28">
            <v>181226.709</v>
          </cell>
          <cell r="G28">
            <v>322907.95699999999</v>
          </cell>
          <cell r="H28">
            <v>1121100.2999999998</v>
          </cell>
          <cell r="I28">
            <v>1288610.748864</v>
          </cell>
          <cell r="J28">
            <v>3407106.3435379998</v>
          </cell>
          <cell r="K28">
            <v>5204532.9409779999</v>
          </cell>
          <cell r="L28">
            <v>10199179.051885806</v>
          </cell>
          <cell r="Q28" t="str">
            <v>1.1.</v>
          </cell>
          <cell r="R28" t="str">
            <v>Vigencia</v>
          </cell>
          <cell r="S28">
            <v>0.29010713506581076</v>
          </cell>
          <cell r="T28">
            <v>1.5026407295744015</v>
          </cell>
          <cell r="U28">
            <v>0.69063027530707843</v>
          </cell>
          <cell r="V28">
            <v>0.97441905806869411</v>
          </cell>
          <cell r="W28">
            <v>2.5718183673811188</v>
          </cell>
          <cell r="X28">
            <v>2.2648165535514644</v>
          </cell>
          <cell r="Y28">
            <v>4.7054921275140549</v>
          </cell>
          <cell r="Z28">
            <v>5.7872454154681607</v>
          </cell>
          <cell r="AA28">
            <v>9.3573392857582771</v>
          </cell>
        </row>
        <row r="29">
          <cell r="B29" t="str">
            <v>1.2.</v>
          </cell>
          <cell r="C29" t="str">
            <v>Reservas de apropiación</v>
          </cell>
          <cell r="D29">
            <v>0</v>
          </cell>
          <cell r="E29">
            <v>2300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200</v>
          </cell>
          <cell r="L29">
            <v>0</v>
          </cell>
          <cell r="Q29" t="str">
            <v>1.2.</v>
          </cell>
          <cell r="R29" t="str">
            <v>Reservas de apropiación</v>
          </cell>
          <cell r="S29">
            <v>0</v>
          </cell>
          <cell r="T29">
            <v>1.137030911717855E-2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2.2239249827403964E-4</v>
          </cell>
          <cell r="AA29">
            <v>0</v>
          </cell>
        </row>
        <row r="30">
          <cell r="B30" t="str">
            <v>1.3.</v>
          </cell>
          <cell r="C30" t="str">
            <v>Reservas de Tesorería</v>
          </cell>
          <cell r="D30">
            <v>1630.654</v>
          </cell>
          <cell r="E30">
            <v>9612</v>
          </cell>
          <cell r="F30">
            <v>11182.146000000001</v>
          </cell>
          <cell r="G30">
            <v>10022.674000000001</v>
          </cell>
          <cell r="H30">
            <v>19952.599999999999</v>
          </cell>
          <cell r="I30">
            <v>88759.933999999994</v>
          </cell>
          <cell r="J30">
            <v>27901.854686999999</v>
          </cell>
          <cell r="K30">
            <v>3667.0590219999999</v>
          </cell>
          <cell r="L30">
            <v>569671.7354465964</v>
          </cell>
          <cell r="Q30" t="str">
            <v>1.3.</v>
          </cell>
          <cell r="R30" t="str">
            <v>Reservas de Tesorería</v>
          </cell>
          <cell r="S30">
            <v>1.0779971837876073E-2</v>
          </cell>
          <cell r="T30">
            <v>4.7518004884487056E-2</v>
          </cell>
          <cell r="U30">
            <v>4.2613633570446542E-2</v>
          </cell>
          <cell r="V30">
            <v>3.024479374600729E-2</v>
          </cell>
          <cell r="W30">
            <v>4.5771518531400372E-2</v>
          </cell>
          <cell r="X30">
            <v>0.15600131226016306</v>
          </cell>
          <cell r="Y30">
            <v>3.8534740138572762E-2</v>
          </cell>
          <cell r="Z30">
            <v>4.0776320861046818E-3</v>
          </cell>
          <cell r="AA30">
            <v>0.52265105681176505</v>
          </cell>
        </row>
        <row r="31">
          <cell r="B31" t="str">
            <v>1.4.</v>
          </cell>
          <cell r="C31" t="str">
            <v>Deuda Flotante</v>
          </cell>
          <cell r="D31">
            <v>7981.3459999999995</v>
          </cell>
          <cell r="E31">
            <v>1570.1460000000006</v>
          </cell>
          <cell r="F31">
            <v>-1159.4719999999998</v>
          </cell>
          <cell r="G31">
            <v>9929.9259999999977</v>
          </cell>
          <cell r="H31">
            <v>68807.334000000003</v>
          </cell>
          <cell r="I31">
            <v>-60858.079312999995</v>
          </cell>
          <cell r="J31">
            <v>-24234.795664999998</v>
          </cell>
          <cell r="K31">
            <v>566004.67642459646</v>
          </cell>
          <cell r="L31">
            <v>1280128.2645534035</v>
          </cell>
          <cell r="Q31" t="str">
            <v>1.4.</v>
          </cell>
          <cell r="R31" t="str">
            <v>Deuda Flotante</v>
          </cell>
          <cell r="S31">
            <v>5.2763299331645364E-2</v>
          </cell>
          <cell r="T31">
            <v>7.762193643087582E-3</v>
          </cell>
          <cell r="U31">
            <v>-4.418589682444924E-3</v>
          </cell>
          <cell r="V31">
            <v>2.9964913932461049E-2</v>
          </cell>
          <cell r="W31">
            <v>0.15784490057823317</v>
          </cell>
          <cell r="X31">
            <v>-0.10696200195981539</v>
          </cell>
          <cell r="Y31">
            <v>-3.3470232131102652E-2</v>
          </cell>
          <cell r="Z31">
            <v>0.62937597012427704</v>
          </cell>
          <cell r="AA31">
            <v>1.1744665369415503</v>
          </cell>
        </row>
        <row r="32">
          <cell r="A32" t="str">
            <v>2.</v>
          </cell>
          <cell r="B32" t="str">
            <v>EXTERNA</v>
          </cell>
          <cell r="D32">
            <v>588512.49699999997</v>
          </cell>
          <cell r="E32">
            <v>663769.69799999997</v>
          </cell>
          <cell r="F32">
            <v>995072.88699999999</v>
          </cell>
          <cell r="G32">
            <v>1213086.4459999998</v>
          </cell>
          <cell r="H32">
            <v>1283010.44643</v>
          </cell>
          <cell r="I32">
            <v>1238777.440035</v>
          </cell>
          <cell r="J32">
            <v>1520923.2309719999</v>
          </cell>
          <cell r="K32">
            <v>2330893.194351661</v>
          </cell>
          <cell r="L32">
            <v>3905894.5061486787</v>
          </cell>
          <cell r="P32" t="str">
            <v>2.</v>
          </cell>
          <cell r="Q32" t="str">
            <v>EXTERNA</v>
          </cell>
          <cell r="S32">
            <v>3.8905544302458566</v>
          </cell>
          <cell r="T32">
            <v>3.2814202821201093</v>
          </cell>
          <cell r="U32">
            <v>3.7920870808254832</v>
          </cell>
          <cell r="V32">
            <v>3.6606547669161946</v>
          </cell>
          <cell r="W32">
            <v>2.9432423055015895</v>
          </cell>
          <cell r="X32">
            <v>2.17723129721734</v>
          </cell>
          <cell r="Y32">
            <v>2.1005191996620658</v>
          </cell>
          <cell r="Z32">
            <v>2.5918658035091124</v>
          </cell>
          <cell r="AA32">
            <v>3.5835021546812307</v>
          </cell>
        </row>
        <row r="33">
          <cell r="B33" t="str">
            <v>2.1.</v>
          </cell>
          <cell r="C33" t="str">
            <v>Vigencia</v>
          </cell>
          <cell r="D33">
            <v>502217.49699999997</v>
          </cell>
          <cell r="E33">
            <v>622360</v>
          </cell>
          <cell r="F33">
            <v>984036.4</v>
          </cell>
          <cell r="G33">
            <v>1127655.3459999999</v>
          </cell>
          <cell r="H33">
            <v>1264475.7</v>
          </cell>
          <cell r="I33">
            <v>1227136.3594519999</v>
          </cell>
          <cell r="J33">
            <v>1479298.6209249999</v>
          </cell>
          <cell r="K33">
            <v>1924315.2899529999</v>
          </cell>
          <cell r="L33">
            <v>3722794.5061486787</v>
          </cell>
          <cell r="Q33" t="str">
            <v>2.1.</v>
          </cell>
          <cell r="R33" t="str">
            <v>Vigencia</v>
          </cell>
          <cell r="S33">
            <v>3.3200730959164919</v>
          </cell>
          <cell r="T33">
            <v>3.0767067748553227</v>
          </cell>
          <cell r="U33">
            <v>3.7500285338414789</v>
          </cell>
          <cell r="V33">
            <v>3.4028547028819336</v>
          </cell>
          <cell r="W33">
            <v>2.9007233611186236</v>
          </cell>
          <cell r="X33">
            <v>2.1567713468181622</v>
          </cell>
          <cell r="Y33">
            <v>2.0430322135988095</v>
          </cell>
          <cell r="Z33">
            <v>2.1397664239979028</v>
          </cell>
          <cell r="AA33">
            <v>3.4155152201930523</v>
          </cell>
        </row>
        <row r="34">
          <cell r="B34" t="str">
            <v>2.2.</v>
          </cell>
          <cell r="C34" t="str">
            <v>Reservas de apropiación</v>
          </cell>
          <cell r="D34">
            <v>0</v>
          </cell>
          <cell r="E34">
            <v>799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260.10000000000002</v>
          </cell>
          <cell r="L34">
            <v>0</v>
          </cell>
          <cell r="Q34" t="str">
            <v>2.2.</v>
          </cell>
          <cell r="R34" t="str">
            <v>Reservas de apropiación</v>
          </cell>
          <cell r="S34">
            <v>0</v>
          </cell>
          <cell r="T34">
            <v>3.9499465150546354E-3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2.8922144400538854E-4</v>
          </cell>
          <cell r="AA34">
            <v>0</v>
          </cell>
        </row>
        <row r="35">
          <cell r="B35" t="str">
            <v>2.3.</v>
          </cell>
          <cell r="C35" t="str">
            <v>Reservas de Tesorería</v>
          </cell>
          <cell r="D35">
            <v>18709.312999999998</v>
          </cell>
          <cell r="E35">
            <v>86295</v>
          </cell>
          <cell r="F35">
            <v>40610.697999999997</v>
          </cell>
          <cell r="G35">
            <v>11036.486999999999</v>
          </cell>
          <cell r="H35">
            <v>85431.099999999991</v>
          </cell>
          <cell r="I35">
            <v>18534.746429999999</v>
          </cell>
          <cell r="J35">
            <v>11641.080583000001</v>
          </cell>
          <cell r="K35">
            <v>41624.610047000002</v>
          </cell>
          <cell r="L35">
            <v>406317.8043986609</v>
          </cell>
          <cell r="Q35" t="str">
            <v>2.3.</v>
          </cell>
          <cell r="R35" t="str">
            <v>Reservas de Tesorería</v>
          </cell>
          <cell r="S35">
            <v>0.12368403551336377</v>
          </cell>
          <cell r="T35">
            <v>0.42660905446387953</v>
          </cell>
          <cell r="U35">
            <v>0.15476183226476081</v>
          </cell>
          <cell r="V35">
            <v>3.3304113552480176E-2</v>
          </cell>
          <cell r="W35">
            <v>0.19598003151508667</v>
          </cell>
          <cell r="X35">
            <v>3.2576013018321678E-2</v>
          </cell>
          <cell r="Y35">
            <v>1.6077283041943974E-2</v>
          </cell>
          <cell r="Z35">
            <v>4.6285005090175101E-2</v>
          </cell>
          <cell r="AA35">
            <v>0.37278035165973927</v>
          </cell>
        </row>
        <row r="36">
          <cell r="B36" t="str">
            <v>2.4.</v>
          </cell>
          <cell r="C36" t="str">
            <v>Deuda Flotante</v>
          </cell>
          <cell r="D36">
            <v>67585.687000000005</v>
          </cell>
          <cell r="E36">
            <v>-45684.302000000003</v>
          </cell>
          <cell r="F36">
            <v>-29574.210999999996</v>
          </cell>
          <cell r="G36">
            <v>74394.612999999998</v>
          </cell>
          <cell r="H36">
            <v>-66896.353569999992</v>
          </cell>
          <cell r="I36">
            <v>-6893.6658469999984</v>
          </cell>
          <cell r="J36">
            <v>29983.529463999999</v>
          </cell>
          <cell r="K36">
            <v>364693.1943516609</v>
          </cell>
          <cell r="L36">
            <v>-223217.8043986609</v>
          </cell>
          <cell r="Q36" t="str">
            <v>2.4.</v>
          </cell>
          <cell r="R36" t="str">
            <v>Deuda Flotante</v>
          </cell>
          <cell r="S36">
            <v>0.44679729881600083</v>
          </cell>
          <cell r="T36">
            <v>-0.22584549371414708</v>
          </cell>
          <cell r="U36">
            <v>-0.11270328528075639</v>
          </cell>
          <cell r="V36">
            <v>0.22449595048178086</v>
          </cell>
          <cell r="W36">
            <v>-0.15346108713212142</v>
          </cell>
          <cell r="X36">
            <v>-1.2116062619143773E-2</v>
          </cell>
          <cell r="Y36">
            <v>4.140970302131227E-2</v>
          </cell>
          <cell r="Z36">
            <v>0.40552515297702868</v>
          </cell>
          <cell r="AA36">
            <v>-0.20479341717156105</v>
          </cell>
        </row>
        <row r="38">
          <cell r="A38" t="str">
            <v>INVERSION</v>
          </cell>
          <cell r="D38">
            <v>401180.27699999989</v>
          </cell>
          <cell r="E38">
            <v>698543.87199999997</v>
          </cell>
          <cell r="F38">
            <v>1001927.9469999998</v>
          </cell>
          <cell r="G38">
            <v>1084661.3589999999</v>
          </cell>
          <cell r="H38">
            <v>1426368.5948099999</v>
          </cell>
          <cell r="I38">
            <v>2390426.667376</v>
          </cell>
          <cell r="J38">
            <v>3155755.68042127</v>
          </cell>
          <cell r="K38">
            <v>4182411.6367080738</v>
          </cell>
          <cell r="L38">
            <v>2286180.076307606</v>
          </cell>
          <cell r="P38" t="str">
            <v>INVERSION</v>
          </cell>
          <cell r="S38">
            <v>2.6521334924339075</v>
          </cell>
          <cell r="T38">
            <v>3.4533303289351327</v>
          </cell>
          <cell r="U38">
            <v>3.8182107797061291</v>
          </cell>
          <cell r="V38">
            <v>3.2731144490201882</v>
          </cell>
          <cell r="W38">
            <v>3.2721077238030847</v>
          </cell>
          <cell r="X38">
            <v>4.2013291376753887</v>
          </cell>
          <cell r="Y38">
            <v>4.3583563332984143</v>
          </cell>
          <cell r="Z38">
            <v>4.6506848634896176</v>
          </cell>
          <cell r="AA38">
            <v>2.0974788787922671</v>
          </cell>
        </row>
        <row r="39">
          <cell r="B39" t="str">
            <v>1.1.</v>
          </cell>
          <cell r="C39" t="str">
            <v>Vigencia</v>
          </cell>
          <cell r="D39">
            <v>300944.17699999997</v>
          </cell>
          <cell r="E39">
            <v>509847</v>
          </cell>
          <cell r="F39">
            <v>740705.81499999994</v>
          </cell>
          <cell r="G39">
            <v>698011.73499999999</v>
          </cell>
          <cell r="H39">
            <v>958714.70000000007</v>
          </cell>
          <cell r="I39">
            <v>1384495.9769009999</v>
          </cell>
          <cell r="J39">
            <v>1677982.626127</v>
          </cell>
          <cell r="K39">
            <v>2146733.9303026702</v>
          </cell>
          <cell r="L39">
            <v>439348.78469574777</v>
          </cell>
          <cell r="Q39" t="str">
            <v>1.1.</v>
          </cell>
          <cell r="R39" t="str">
            <v>Vigencia</v>
          </cell>
          <cell r="S39">
            <v>1.9894899548480498</v>
          </cell>
          <cell r="T39">
            <v>2.5204860836809271</v>
          </cell>
          <cell r="U39">
            <v>2.8227288557946713</v>
          </cell>
          <cell r="V39">
            <v>2.106346166438986</v>
          </cell>
          <cell r="W39">
            <v>2.1993037327153329</v>
          </cell>
          <cell r="X39">
            <v>2.4333410299231679</v>
          </cell>
          <cell r="Y39">
            <v>2.3174310518135717</v>
          </cell>
          <cell r="Z39">
            <v>2.3870876094482947</v>
          </cell>
          <cell r="AA39">
            <v>0.40308495637435993</v>
          </cell>
        </row>
        <row r="40">
          <cell r="B40" t="str">
            <v>1.2.</v>
          </cell>
          <cell r="C40" t="str">
            <v>Reservas de apropiación</v>
          </cell>
          <cell r="D40">
            <v>44156.1</v>
          </cell>
          <cell r="E40">
            <v>131762</v>
          </cell>
          <cell r="F40">
            <v>153077.386</v>
          </cell>
          <cell r="G40">
            <v>263387.62400000001</v>
          </cell>
          <cell r="H40">
            <v>301579.3</v>
          </cell>
          <cell r="I40">
            <v>426682.572744</v>
          </cell>
          <cell r="J40">
            <v>544215.95600500004</v>
          </cell>
          <cell r="K40">
            <v>958608.97140806005</v>
          </cell>
          <cell r="L40">
            <v>1105971.7226547827</v>
          </cell>
          <cell r="Q40" t="str">
            <v>1.2.</v>
          </cell>
          <cell r="R40" t="str">
            <v>Reservas de apropiación</v>
          </cell>
          <cell r="S40">
            <v>0.29190834749152161</v>
          </cell>
          <cell r="T40">
            <v>0.65138029125986086</v>
          </cell>
          <cell r="U40">
            <v>0.58335704389173626</v>
          </cell>
          <cell r="V40">
            <v>0.79480828800087888</v>
          </cell>
          <cell r="W40">
            <v>0.69182675534199811</v>
          </cell>
          <cell r="X40">
            <v>0.74992215819590957</v>
          </cell>
          <cell r="Y40">
            <v>0.75160668275175668</v>
          </cell>
          <cell r="Z40">
            <v>1.0659372200967294</v>
          </cell>
          <cell r="AA40">
            <v>1.0146848679376657</v>
          </cell>
        </row>
        <row r="41">
          <cell r="B41" t="str">
            <v>1.3.</v>
          </cell>
          <cell r="C41" t="str">
            <v>Reservas de Tesorería</v>
          </cell>
          <cell r="D41">
            <v>93412.69200000001</v>
          </cell>
          <cell r="E41">
            <v>56080</v>
          </cell>
          <cell r="F41">
            <v>56934.872000000003</v>
          </cell>
          <cell r="G41">
            <v>108144.746</v>
          </cell>
          <cell r="H41">
            <v>123262</v>
          </cell>
          <cell r="I41">
            <v>166074.59480999998</v>
          </cell>
          <cell r="J41">
            <v>579248.11773099995</v>
          </cell>
          <cell r="K41">
            <v>933557.09828926995</v>
          </cell>
          <cell r="L41">
            <v>1077068.7349973437</v>
          </cell>
          <cell r="Q41" t="str">
            <v>1.3.</v>
          </cell>
          <cell r="R41" t="str">
            <v>Reservas de Tesorería</v>
          </cell>
          <cell r="S41">
            <v>0.61753516629535865</v>
          </cell>
          <cell r="T41">
            <v>0.27723779795277087</v>
          </cell>
          <cell r="U41">
            <v>0.21697103335873782</v>
          </cell>
          <cell r="V41">
            <v>0.32634160678920082</v>
          </cell>
          <cell r="W41">
            <v>0.28276459795803421</v>
          </cell>
          <cell r="X41">
            <v>0.29188681825106888</v>
          </cell>
          <cell r="Y41">
            <v>0.79998895926159852</v>
          </cell>
          <cell r="Z41">
            <v>1.0380804768500695</v>
          </cell>
          <cell r="AA41">
            <v>0.98816753154158254</v>
          </cell>
        </row>
        <row r="42">
          <cell r="B42" t="str">
            <v>1.4.</v>
          </cell>
          <cell r="C42" t="str">
            <v>Deuda Flotante</v>
          </cell>
          <cell r="D42">
            <v>-37332.69200000001</v>
          </cell>
          <cell r="E42">
            <v>854.87200000000303</v>
          </cell>
          <cell r="F42">
            <v>51209.873999999996</v>
          </cell>
          <cell r="G42">
            <v>15117.254000000001</v>
          </cell>
          <cell r="H42">
            <v>42812.59480999998</v>
          </cell>
          <cell r="I42">
            <v>413173.52292099997</v>
          </cell>
          <cell r="J42">
            <v>354308.98055827001</v>
          </cell>
          <cell r="K42">
            <v>143511.63670807378</v>
          </cell>
          <cell r="L42">
            <v>-336209.16604026826</v>
          </cell>
          <cell r="Q42" t="str">
            <v>1.4.</v>
          </cell>
          <cell r="R42" t="str">
            <v>Deuda Flotante</v>
          </cell>
          <cell r="S42">
            <v>-0.24679997620102212</v>
          </cell>
          <cell r="T42">
            <v>4.2261560415742154E-3</v>
          </cell>
          <cell r="U42">
            <v>0.19515384666098415</v>
          </cell>
          <cell r="V42">
            <v>4.5618387791122782E-2</v>
          </cell>
          <cell r="W42">
            <v>9.8212637787719381E-2</v>
          </cell>
          <cell r="X42">
            <v>0.72617913130524148</v>
          </cell>
          <cell r="Y42">
            <v>0.48932963947148822</v>
          </cell>
          <cell r="Z42">
            <v>0.15957955709452451</v>
          </cell>
          <cell r="AA42">
            <v>-0.30845847706134122</v>
          </cell>
        </row>
        <row r="44">
          <cell r="A44" t="str">
            <v>TOTAL</v>
          </cell>
          <cell r="D44">
            <v>2557359.9179999996</v>
          </cell>
          <cell r="E44">
            <v>3722729.2560000001</v>
          </cell>
          <cell r="F44">
            <v>5028291.368999999</v>
          </cell>
          <cell r="G44">
            <v>6999904.296000001</v>
          </cell>
          <cell r="H44">
            <v>10267718.256239997</v>
          </cell>
          <cell r="I44">
            <v>13362172.286022998</v>
          </cell>
          <cell r="J44">
            <v>18831778.02793254</v>
          </cell>
          <cell r="K44">
            <v>25766957.505246505</v>
          </cell>
          <cell r="L44">
            <v>36855672.000612743</v>
          </cell>
          <cell r="P44" t="str">
            <v>TOTAL</v>
          </cell>
          <cell r="S44">
            <v>16.906264538861745</v>
          </cell>
          <cell r="T44">
            <v>18.403731478384401</v>
          </cell>
          <cell r="U44">
            <v>19.16213273230424</v>
          </cell>
          <cell r="V44">
            <v>21.123171488398242</v>
          </cell>
          <cell r="W44">
            <v>23.554276457238004</v>
          </cell>
          <cell r="X44">
            <v>23.484880140469357</v>
          </cell>
          <cell r="Y44">
            <v>26.008223496044923</v>
          </cell>
          <cell r="Z44">
            <v>28.651890262563928</v>
          </cell>
          <cell r="AA44">
            <v>33.813606542243129</v>
          </cell>
        </row>
        <row r="45">
          <cell r="C45" t="str">
            <v>Vigencia</v>
          </cell>
          <cell r="D45">
            <v>2272076.5039999997</v>
          </cell>
          <cell r="E45">
            <v>3302176</v>
          </cell>
          <cell r="F45">
            <v>4628191.3469999991</v>
          </cell>
          <cell r="G45">
            <v>6291665.8440000005</v>
          </cell>
          <cell r="H45">
            <v>9373474.9999999981</v>
          </cell>
          <cell r="I45">
            <v>11670494.857997</v>
          </cell>
          <cell r="J45">
            <v>16469406.425021999</v>
          </cell>
          <cell r="K45">
            <v>21232333.953963906</v>
          </cell>
          <cell r="L45">
            <v>31138731.894625232</v>
          </cell>
          <cell r="R45" t="str">
            <v>Vigencia</v>
          </cell>
          <cell r="S45">
            <v>15.02030518222745</v>
          </cell>
          <cell r="T45">
            <v>16.324679077968778</v>
          </cell>
          <cell r="U45">
            <v>17.637406107465363</v>
          </cell>
          <cell r="V45">
            <v>18.985964800469304</v>
          </cell>
          <cell r="W45">
            <v>21.502871037665166</v>
          </cell>
          <cell r="X45">
            <v>20.511647885779386</v>
          </cell>
          <cell r="Y45">
            <v>22.745595371495362</v>
          </cell>
          <cell r="Z45">
            <v>23.609558961053754</v>
          </cell>
          <cell r="AA45">
            <v>28.568542407577031</v>
          </cell>
        </row>
        <row r="46">
          <cell r="C46" t="str">
            <v>Reservas de apropiación</v>
          </cell>
          <cell r="D46">
            <v>83376.41399999999</v>
          </cell>
          <cell r="E46">
            <v>216155</v>
          </cell>
          <cell r="F46">
            <v>221817.58899999998</v>
          </cell>
          <cell r="G46">
            <v>374226.598</v>
          </cell>
          <cell r="H46">
            <v>409219.1</v>
          </cell>
          <cell r="I46">
            <v>630987.60453799996</v>
          </cell>
          <cell r="J46">
            <v>744073.92789699999</v>
          </cell>
          <cell r="K46">
            <v>1154768.3710225602</v>
          </cell>
          <cell r="L46">
            <v>2065027.499342344</v>
          </cell>
          <cell r="R46" t="str">
            <v>Reservas de apropiación</v>
          </cell>
          <cell r="S46">
            <v>0.55118706657764083</v>
          </cell>
          <cell r="T46">
            <v>1.0685865944450998</v>
          </cell>
          <cell r="U46">
            <v>0.84531658387628927</v>
          </cell>
          <cell r="V46">
            <v>1.1292800973851873</v>
          </cell>
          <cell r="W46">
            <v>0.9387538275238807</v>
          </cell>
          <cell r="X46">
            <v>1.109001436704818</v>
          </cell>
          <cell r="Y46">
            <v>1.0276268648462701</v>
          </cell>
          <cell r="Z46">
            <v>1.2840591147977511</v>
          </cell>
          <cell r="AA46">
            <v>1.8945802252774924</v>
          </cell>
        </row>
        <row r="47">
          <cell r="C47" t="str">
            <v>Reservas de Tesorería</v>
          </cell>
          <cell r="D47">
            <v>198262.264</v>
          </cell>
          <cell r="E47">
            <v>201907</v>
          </cell>
          <cell r="F47">
            <v>204398.25600000002</v>
          </cell>
          <cell r="G47">
            <v>178282.43299999999</v>
          </cell>
          <cell r="H47">
            <v>334011.85399999999</v>
          </cell>
          <cell r="I47">
            <v>485024.15623999998</v>
          </cell>
          <cell r="J47">
            <v>1060689.8234879998</v>
          </cell>
          <cell r="K47">
            <v>1618297.6750135398</v>
          </cell>
          <cell r="L47">
            <v>3379855.1802600399</v>
          </cell>
          <cell r="R47" t="str">
            <v>Reservas de Tesorería</v>
          </cell>
          <cell r="S47">
            <v>1.3106775701243496</v>
          </cell>
          <cell r="T47">
            <v>0.99815000127050846</v>
          </cell>
          <cell r="U47">
            <v>0.7789338811729275</v>
          </cell>
          <cell r="V47">
            <v>0.53799169908363409</v>
          </cell>
          <cell r="W47">
            <v>0.7662274473035291</v>
          </cell>
          <cell r="X47">
            <v>0.85246125635152425</v>
          </cell>
          <cell r="Y47">
            <v>1.4648992754873165</v>
          </cell>
          <cell r="Z47">
            <v>1.7994863144866549</v>
          </cell>
          <cell r="AA47">
            <v>3.1008820903652272</v>
          </cell>
        </row>
        <row r="48">
          <cell r="C48" t="str">
            <v>Deuda Flotante</v>
          </cell>
          <cell r="D48">
            <v>3644.7359999999971</v>
          </cell>
          <cell r="E48">
            <v>2491.2560000000012</v>
          </cell>
          <cell r="F48">
            <v>-26115.823000000004</v>
          </cell>
          <cell r="G48">
            <v>155729.42100000003</v>
          </cell>
          <cell r="H48">
            <v>151012.30223999999</v>
          </cell>
          <cell r="I48">
            <v>575665.66724799993</v>
          </cell>
          <cell r="J48">
            <v>557607.85152554</v>
          </cell>
          <cell r="K48">
            <v>1761557.5052465</v>
          </cell>
          <cell r="L48">
            <v>272057.42638512759</v>
          </cell>
          <cell r="R48" t="str">
            <v>Deuda Flotante</v>
          </cell>
          <cell r="S48">
            <v>2.4094719932305109E-2</v>
          </cell>
          <cell r="T48">
            <v>1.2315804700011208E-2</v>
          </cell>
          <cell r="U48">
            <v>-9.9523840210335307E-2</v>
          </cell>
          <cell r="V48">
            <v>0.46993489146011708</v>
          </cell>
          <cell r="W48">
            <v>0.34642414474542632</v>
          </cell>
          <cell r="X48">
            <v>1.0117695616336349</v>
          </cell>
          <cell r="Y48">
            <v>0.77010198421597664</v>
          </cell>
          <cell r="Z48">
            <v>1.9587858722257692</v>
          </cell>
          <cell r="AA48">
            <v>0.24960181902337952</v>
          </cell>
        </row>
        <row r="50">
          <cell r="Q50" t="str">
            <v>PIB</v>
          </cell>
          <cell r="S50">
            <v>15126700</v>
          </cell>
          <cell r="T50">
            <v>20228122</v>
          </cell>
          <cell r="U50">
            <v>26240771</v>
          </cell>
          <cell r="V50">
            <v>33138510</v>
          </cell>
          <cell r="W50">
            <v>43591737.045630313</v>
          </cell>
          <cell r="X50">
            <v>56896914.977212004</v>
          </cell>
          <cell r="Y50">
            <v>72407014</v>
          </cell>
          <cell r="Z50">
            <v>89931091</v>
          </cell>
          <cell r="AA50">
            <v>108996572</v>
          </cell>
        </row>
        <row r="51">
          <cell r="A51" t="str">
            <v>C:\CARLOSJ\PRES9194\PAGOS.XLS</v>
          </cell>
          <cell r="I51" t="str">
            <v>Rango FMI 1</v>
          </cell>
          <cell r="P51" t="str">
            <v>C:\CARLOSJ\PRES9194\PAGOS.XLS</v>
          </cell>
          <cell r="X51" t="str">
            <v>Rango FMI 2</v>
          </cell>
        </row>
      </sheetData>
      <sheetData sheetId="1" refreshError="1">
        <row r="1">
          <cell r="A1" t="str">
            <v>PAGOS REZAGO POR NUMERALES CON RECURSOS DE LA NACION</v>
          </cell>
        </row>
        <row r="2">
          <cell r="A2" t="str">
            <v>PAGOS POR NUMERALES CON RECURSOS DE LA NACION</v>
          </cell>
          <cell r="O2" t="str">
            <v>Clasificación anterior al Decreto 568 de 1996</v>
          </cell>
          <cell r="AC2" t="str">
            <v>Clasificación FMI</v>
          </cell>
          <cell r="AP2" t="str">
            <v>Clasificación FMI</v>
          </cell>
        </row>
        <row r="3">
          <cell r="A3" t="str">
            <v>Clasificación anterior al Decreto 568 de 1996</v>
          </cell>
          <cell r="O3" t="str">
            <v>Participación porcentual en el PIB</v>
          </cell>
          <cell r="AC3" t="str">
            <v>Millones de pesos</v>
          </cell>
          <cell r="AP3" t="str">
            <v>Participación porcentual en el PIB</v>
          </cell>
        </row>
        <row r="4">
          <cell r="A4" t="str">
            <v>Millones de pesos</v>
          </cell>
        </row>
        <row r="5">
          <cell r="A5" t="str">
            <v xml:space="preserve"> </v>
          </cell>
          <cell r="O5" t="str">
            <v xml:space="preserve"> </v>
          </cell>
          <cell r="AC5" t="str">
            <v xml:space="preserve"> </v>
          </cell>
          <cell r="AP5" t="str">
            <v xml:space="preserve"> </v>
          </cell>
        </row>
        <row r="6">
          <cell r="A6" t="str">
            <v xml:space="preserve"> </v>
          </cell>
          <cell r="D6">
            <v>1990</v>
          </cell>
          <cell r="E6">
            <v>1991</v>
          </cell>
          <cell r="F6">
            <v>1992</v>
          </cell>
          <cell r="G6">
            <v>1993</v>
          </cell>
          <cell r="H6">
            <v>1994</v>
          </cell>
          <cell r="I6">
            <v>1995</v>
          </cell>
          <cell r="J6">
            <v>1996</v>
          </cell>
          <cell r="K6">
            <v>1997</v>
          </cell>
          <cell r="L6">
            <v>1998</v>
          </cell>
          <cell r="M6">
            <v>1999</v>
          </cell>
          <cell r="O6" t="str">
            <v>CONCEPTOS</v>
          </cell>
          <cell r="R6">
            <v>1990</v>
          </cell>
          <cell r="S6">
            <v>1991</v>
          </cell>
          <cell r="T6">
            <v>1992</v>
          </cell>
          <cell r="U6">
            <v>1993</v>
          </cell>
          <cell r="V6">
            <v>1994</v>
          </cell>
          <cell r="W6">
            <v>1995</v>
          </cell>
          <cell r="X6">
            <v>1996</v>
          </cell>
          <cell r="Y6">
            <v>1997</v>
          </cell>
          <cell r="Z6">
            <v>1998</v>
          </cell>
          <cell r="AA6">
            <v>1999</v>
          </cell>
          <cell r="AC6" t="str">
            <v>CONCEPTOS</v>
          </cell>
          <cell r="AE6" t="str">
            <v>Proyección</v>
          </cell>
          <cell r="AF6">
            <v>1990</v>
          </cell>
          <cell r="AG6">
            <v>1991</v>
          </cell>
          <cell r="AH6" t="str">
            <v>Proyección</v>
          </cell>
          <cell r="AI6">
            <v>1993</v>
          </cell>
          <cell r="AJ6" t="str">
            <v>TASAS DE CRECIMIENTO</v>
          </cell>
          <cell r="AK6">
            <v>1995</v>
          </cell>
          <cell r="AL6">
            <v>1996</v>
          </cell>
          <cell r="AM6">
            <v>1997</v>
          </cell>
          <cell r="AN6">
            <v>1998</v>
          </cell>
          <cell r="AP6" t="str">
            <v>CONCEPTOS</v>
          </cell>
          <cell r="AS6">
            <v>1990</v>
          </cell>
        </row>
        <row r="7">
          <cell r="A7" t="str">
            <v>CONCEPTOS</v>
          </cell>
          <cell r="D7">
            <v>1970</v>
          </cell>
          <cell r="E7">
            <v>1971</v>
          </cell>
          <cell r="F7">
            <v>1972</v>
          </cell>
          <cell r="G7">
            <v>1973</v>
          </cell>
          <cell r="H7">
            <v>1974</v>
          </cell>
          <cell r="I7">
            <v>1975</v>
          </cell>
          <cell r="J7">
            <v>1976</v>
          </cell>
          <cell r="K7">
            <v>1977</v>
          </cell>
          <cell r="L7">
            <v>1978</v>
          </cell>
          <cell r="M7">
            <v>1979</v>
          </cell>
          <cell r="N7">
            <v>1980</v>
          </cell>
          <cell r="O7">
            <v>1981</v>
          </cell>
          <cell r="P7">
            <v>1982</v>
          </cell>
          <cell r="Q7">
            <v>1983</v>
          </cell>
          <cell r="R7">
            <v>1984</v>
          </cell>
          <cell r="S7">
            <v>1985</v>
          </cell>
          <cell r="T7">
            <v>1986</v>
          </cell>
          <cell r="U7">
            <v>1987</v>
          </cell>
          <cell r="V7">
            <v>1988</v>
          </cell>
          <cell r="W7">
            <v>1989</v>
          </cell>
          <cell r="X7">
            <v>1990</v>
          </cell>
          <cell r="Y7">
            <v>1991</v>
          </cell>
          <cell r="Z7">
            <v>1992</v>
          </cell>
          <cell r="AA7">
            <v>1993</v>
          </cell>
          <cell r="AB7">
            <v>1994</v>
          </cell>
          <cell r="AC7">
            <v>1995</v>
          </cell>
          <cell r="AD7">
            <v>1996</v>
          </cell>
          <cell r="AE7">
            <v>1997</v>
          </cell>
          <cell r="AH7">
            <v>1998</v>
          </cell>
          <cell r="AJ7" t="str">
            <v>91/90</v>
          </cell>
          <cell r="AK7" t="str">
            <v>92/91</v>
          </cell>
          <cell r="AL7" t="str">
            <v>93/92</v>
          </cell>
          <cell r="AM7" t="str">
            <v>94/93</v>
          </cell>
          <cell r="AN7" t="str">
            <v>95/94</v>
          </cell>
          <cell r="AO7" t="str">
            <v>96/95</v>
          </cell>
          <cell r="AP7" t="str">
            <v>97/96</v>
          </cell>
          <cell r="AQ7" t="str">
            <v>97/96</v>
          </cell>
          <cell r="AR7" t="str">
            <v>97/97</v>
          </cell>
          <cell r="AS7" t="str">
            <v>98/97</v>
          </cell>
        </row>
        <row r="8">
          <cell r="AE8" t="str">
            <v>Dic-20-96</v>
          </cell>
          <cell r="AF8" t="str">
            <v>Mayo</v>
          </cell>
          <cell r="AG8" t="str">
            <v>cierre</v>
          </cell>
          <cell r="AH8" t="str">
            <v>Junio 19/97</v>
          </cell>
          <cell r="AP8" t="str">
            <v>Di20/96</v>
          </cell>
          <cell r="AQ8" t="str">
            <v>Mayo/97</v>
          </cell>
          <cell r="AR8">
            <v>35582</v>
          </cell>
          <cell r="AS8">
            <v>35582</v>
          </cell>
        </row>
        <row r="9">
          <cell r="A9" t="str">
            <v>FUNCIONAMIENTO</v>
          </cell>
          <cell r="D9">
            <v>123729.91899999999</v>
          </cell>
          <cell r="E9">
            <v>131214</v>
          </cell>
          <cell r="F9">
            <v>164410.74299999999</v>
          </cell>
          <cell r="G9">
            <v>159917.5</v>
          </cell>
          <cell r="H9">
            <v>213005.954</v>
          </cell>
          <cell r="I9">
            <v>415959.912794</v>
          </cell>
          <cell r="J9">
            <v>641756.74237899994</v>
          </cell>
          <cell r="K9">
            <v>835148.20726977009</v>
          </cell>
          <cell r="L9">
            <v>2285852.6821050001</v>
          </cell>
          <cell r="M9">
            <v>1485900</v>
          </cell>
          <cell r="O9" t="str">
            <v>FUNCIONAMIENTO</v>
          </cell>
          <cell r="R9">
            <v>0.81795711556387052</v>
          </cell>
          <cell r="S9">
            <v>0.64867119152237662</v>
          </cell>
          <cell r="T9">
            <v>0.62654692196353523</v>
          </cell>
          <cell r="U9">
            <v>0.48257299438025431</v>
          </cell>
          <cell r="V9">
            <v>0.48863837148089051</v>
          </cell>
          <cell r="W9">
            <v>0.73107639133087909</v>
          </cell>
          <cell r="X9">
            <v>0.88631847513971485</v>
          </cell>
          <cell r="Y9">
            <v>0.92865348121904812</v>
          </cell>
          <cell r="Z9">
            <v>2.0971785076919667</v>
          </cell>
          <cell r="AA9">
            <v>1.1185844927904371</v>
          </cell>
          <cell r="AC9" t="str">
            <v>FUNCIONAMIENTO</v>
          </cell>
          <cell r="AF9">
            <v>89140.313999999998</v>
          </cell>
          <cell r="AG9">
            <v>176964.53999999998</v>
          </cell>
          <cell r="AH9">
            <v>117818.72899999999</v>
          </cell>
          <cell r="AI9">
            <v>216205.12800000003</v>
          </cell>
          <cell r="AJ9">
            <v>319294.68099999998</v>
          </cell>
          <cell r="AK9">
            <v>646203.80228099995</v>
          </cell>
          <cell r="AL9">
            <v>839306.87954727001</v>
          </cell>
          <cell r="AM9">
            <v>1522496.2050319389</v>
          </cell>
          <cell r="AN9">
            <v>1837208.8143756536</v>
          </cell>
          <cell r="AP9" t="str">
            <v>FUNCIONAMIENTO</v>
          </cell>
          <cell r="AS9">
            <v>0.58929121354955138</v>
          </cell>
        </row>
        <row r="10">
          <cell r="A10" t="str">
            <v>FUNCIONAMIENTO</v>
          </cell>
          <cell r="B10" t="str">
            <v>SERVICIOS PERSONALES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1130234.436</v>
          </cell>
          <cell r="X10">
            <v>1548761.1129999999</v>
          </cell>
          <cell r="Y10">
            <v>1997227</v>
          </cell>
          <cell r="Z10">
            <v>2886633.1660000002</v>
          </cell>
          <cell r="AA10">
            <v>4303008.3059999999</v>
          </cell>
          <cell r="AB10">
            <v>6242190.2539999997</v>
          </cell>
          <cell r="AC10">
            <v>8186211.6855740007</v>
          </cell>
          <cell r="AD10">
            <v>10546775.576811001</v>
          </cell>
          <cell r="AE10">
            <v>12471901</v>
          </cell>
          <cell r="AF10">
            <v>12965872</v>
          </cell>
          <cell r="AG10">
            <v>12791900</v>
          </cell>
          <cell r="AH10">
            <v>19063262.234000001</v>
          </cell>
          <cell r="AI10">
            <v>13236.657999999999</v>
          </cell>
          <cell r="AJ10">
            <v>28.95642738158033</v>
          </cell>
          <cell r="AK10">
            <v>44.532051990084256</v>
          </cell>
          <cell r="AL10">
            <v>49.066682829071318</v>
          </cell>
          <cell r="AM10">
            <v>45.065726350006251</v>
          </cell>
          <cell r="AN10">
            <v>31.143258255037498</v>
          </cell>
          <cell r="AO10">
            <v>28.835852063254851</v>
          </cell>
          <cell r="AP10">
            <v>18.253213118725476</v>
          </cell>
          <cell r="AQ10">
            <v>22.936834159132214</v>
          </cell>
          <cell r="AR10">
            <v>21.287306313081245</v>
          </cell>
          <cell r="AS10">
            <v>49.026041745166872</v>
          </cell>
        </row>
        <row r="11">
          <cell r="A11" t="str">
            <v>1.</v>
          </cell>
          <cell r="B11" t="str">
            <v>SERVICIOS PERSONALES</v>
          </cell>
          <cell r="C11" t="str">
            <v>Reservas de apropiación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288550.58299999998</v>
          </cell>
          <cell r="X11">
            <v>450682.85099999997</v>
          </cell>
          <cell r="Y11">
            <v>565857</v>
          </cell>
          <cell r="Z11">
            <v>788827.1179999999</v>
          </cell>
          <cell r="AA11">
            <v>1165355.1440000001</v>
          </cell>
          <cell r="AB11">
            <v>1627946.0999999999</v>
          </cell>
          <cell r="AC11">
            <v>2072016.50178</v>
          </cell>
          <cell r="AD11">
            <v>2551305.8536439999</v>
          </cell>
          <cell r="AE11">
            <v>2827001</v>
          </cell>
          <cell r="AF11">
            <v>3038901</v>
          </cell>
          <cell r="AG11">
            <v>3741100</v>
          </cell>
          <cell r="AH11">
            <v>4131300</v>
          </cell>
          <cell r="AI11">
            <v>4114.1580000000004</v>
          </cell>
          <cell r="AJ11">
            <v>25.555476261065913</v>
          </cell>
          <cell r="AK11">
            <v>39.403969200699109</v>
          </cell>
          <cell r="AL11">
            <v>47.732642223894771</v>
          </cell>
          <cell r="AM11">
            <v>39.6952773050959</v>
          </cell>
          <cell r="AN11">
            <v>27.277954827865635</v>
          </cell>
          <cell r="AO11">
            <v>23.131541252314271</v>
          </cell>
          <cell r="AP11">
            <v>10.806040599257361</v>
          </cell>
          <cell r="AQ11">
            <v>19.111591252752923</v>
          </cell>
          <cell r="AR11">
            <v>46.634712363342537</v>
          </cell>
          <cell r="AS11">
            <v>10.430087407446997</v>
          </cell>
        </row>
        <row r="12">
          <cell r="B12" t="str">
            <v>1.1.</v>
          </cell>
          <cell r="C12" t="str">
            <v>Vigencia</v>
          </cell>
          <cell r="D12">
            <v>1389.0060000000001</v>
          </cell>
          <cell r="E12">
            <v>2988</v>
          </cell>
          <cell r="F12">
            <v>7509.9179999999997</v>
          </cell>
          <cell r="G12">
            <v>5601.8329999999996</v>
          </cell>
          <cell r="H12">
            <v>9122.5</v>
          </cell>
          <cell r="I12">
            <v>5474.098</v>
          </cell>
          <cell r="J12">
            <v>13302.126644</v>
          </cell>
          <cell r="K12">
            <v>14413.457096550001</v>
          </cell>
          <cell r="L12">
            <v>95676.038089963811</v>
          </cell>
          <cell r="M12">
            <v>68198.537939837654</v>
          </cell>
          <cell r="P12" t="str">
            <v>1.2.</v>
          </cell>
          <cell r="Q12" t="str">
            <v>Reservas de Tesorería</v>
          </cell>
          <cell r="R12">
            <v>9.18247866355517E-3</v>
          </cell>
          <cell r="S12">
            <v>1.4771514627012828E-2</v>
          </cell>
          <cell r="T12">
            <v>2.8619273419976873E-2</v>
          </cell>
          <cell r="U12">
            <v>1.6904299559636207E-2</v>
          </cell>
          <cell r="V12">
            <v>2.09271311910578E-2</v>
          </cell>
          <cell r="W12">
            <v>286526.09999999998</v>
          </cell>
          <cell r="X12">
            <v>448435.77999999997</v>
          </cell>
          <cell r="Y12">
            <v>561895</v>
          </cell>
          <cell r="Z12">
            <v>780872.06299999997</v>
          </cell>
          <cell r="AA12">
            <v>1155639.1529999999</v>
          </cell>
          <cell r="AB12">
            <v>1614299.4</v>
          </cell>
          <cell r="AC12">
            <v>2058168.3357800001</v>
          </cell>
          <cell r="AD12">
            <v>2533434</v>
          </cell>
          <cell r="AE12">
            <v>2801601</v>
          </cell>
          <cell r="AF12">
            <v>3013501</v>
          </cell>
          <cell r="AG12">
            <v>3720242.9032626296</v>
          </cell>
          <cell r="AH12">
            <v>4025801.5790410009</v>
          </cell>
          <cell r="AI12">
            <v>5601.8329999999996</v>
          </cell>
          <cell r="AJ12">
            <v>25.301107775120002</v>
          </cell>
          <cell r="AK12">
            <v>38.971171304247235</v>
          </cell>
          <cell r="AL12">
            <v>47.993404778780004</v>
          </cell>
          <cell r="AM12">
            <v>39.688880894121105</v>
          </cell>
          <cell r="AN12">
            <v>27.49607264798588</v>
          </cell>
          <cell r="AO12">
            <v>23.091680887213961</v>
          </cell>
          <cell r="AP12">
            <v>10.585118854487629</v>
          </cell>
          <cell r="AQ12">
            <v>18.949260174135183</v>
          </cell>
          <cell r="AR12">
            <v>46.845858359153226</v>
          </cell>
          <cell r="AS12">
            <v>8.2134065899406306</v>
          </cell>
        </row>
        <row r="13">
          <cell r="A13" t="str">
            <v>2.</v>
          </cell>
          <cell r="B13" t="str">
            <v>1.2.</v>
          </cell>
          <cell r="C13" t="str">
            <v>Reservas de apropiación</v>
          </cell>
          <cell r="D13">
            <v>18051.448</v>
          </cell>
          <cell r="E13">
            <v>29735</v>
          </cell>
          <cell r="F13">
            <v>34337.877999999997</v>
          </cell>
          <cell r="G13">
            <v>65342.004000000001</v>
          </cell>
          <cell r="H13">
            <v>106127.378</v>
          </cell>
          <cell r="I13">
            <v>87580.122344000003</v>
          </cell>
          <cell r="J13">
            <v>134876.57942200001</v>
          </cell>
          <cell r="K13">
            <v>192746.48682922003</v>
          </cell>
          <cell r="L13">
            <v>277181.22641800006</v>
          </cell>
          <cell r="M13">
            <v>301900</v>
          </cell>
          <cell r="O13" t="str">
            <v>2.</v>
          </cell>
          <cell r="P13" t="str">
            <v>GASTOS GENERALES</v>
          </cell>
          <cell r="R13">
            <v>0.11933500366900909</v>
          </cell>
          <cell r="S13">
            <v>0.14699832243448008</v>
          </cell>
          <cell r="T13">
            <v>0.13085697062788282</v>
          </cell>
          <cell r="U13">
            <v>0.19717846095071867</v>
          </cell>
          <cell r="V13">
            <v>0.24345755685053236</v>
          </cell>
          <cell r="W13">
            <v>0</v>
          </cell>
          <cell r="X13">
            <v>858.06499999999994</v>
          </cell>
          <cell r="Y13">
            <v>974</v>
          </cell>
          <cell r="Z13">
            <v>445.137</v>
          </cell>
          <cell r="AA13">
            <v>4114.1580000000004</v>
          </cell>
          <cell r="AB13">
            <v>4524.2</v>
          </cell>
          <cell r="AC13">
            <v>8374.0679999999993</v>
          </cell>
          <cell r="AD13">
            <v>4569.7269999999999</v>
          </cell>
          <cell r="AE13">
            <v>6300</v>
          </cell>
          <cell r="AF13">
            <v>6300</v>
          </cell>
          <cell r="AG13">
            <v>6443.6396408199998</v>
          </cell>
          <cell r="AH13">
            <v>9822.3828690355003</v>
          </cell>
          <cell r="AI13">
            <v>7001.4620601623456</v>
          </cell>
          <cell r="AJ13">
            <v>13.511214185405551</v>
          </cell>
          <cell r="AK13">
            <v>-54.298049281314164</v>
          </cell>
          <cell r="AL13">
            <v>824.24534469163427</v>
          </cell>
          <cell r="AM13">
            <v>9.9666079912341665</v>
          </cell>
          <cell r="AN13">
            <v>85.09500022103353</v>
          </cell>
          <cell r="AO13">
            <v>-45.430022779848457</v>
          </cell>
          <cell r="AP13">
            <v>37.863815497074562</v>
          </cell>
          <cell r="AQ13">
            <v>37.863815497074562</v>
          </cell>
          <cell r="AR13">
            <v>41.007102630419709</v>
          </cell>
          <cell r="AS13">
            <v>52.435322528147019</v>
          </cell>
        </row>
        <row r="14">
          <cell r="B14" t="str">
            <v>1.3.</v>
          </cell>
          <cell r="C14" t="str">
            <v>Reservas de Tesorería</v>
          </cell>
          <cell r="D14">
            <v>10424.849</v>
          </cell>
          <cell r="E14">
            <v>12493</v>
          </cell>
          <cell r="F14">
            <v>24202.214</v>
          </cell>
          <cell r="G14">
            <v>44751.06</v>
          </cell>
          <cell r="H14">
            <v>77700.800000000003</v>
          </cell>
          <cell r="I14">
            <v>67560.148344000001</v>
          </cell>
          <cell r="J14">
            <v>52550.792460999997</v>
          </cell>
          <cell r="K14">
            <v>65501.099445650005</v>
          </cell>
          <cell r="L14">
            <v>94194.583645818668</v>
          </cell>
          <cell r="M14">
            <v>102594.77227288127</v>
          </cell>
          <cell r="P14" t="str">
            <v>2.1.</v>
          </cell>
          <cell r="Q14" t="str">
            <v>Reservas de apropiación</v>
          </cell>
          <cell r="R14">
            <v>6.891687545862614E-2</v>
          </cell>
          <cell r="S14">
            <v>6.1760552956918097E-2</v>
          </cell>
          <cell r="T14">
            <v>9.2231337257582854E-2</v>
          </cell>
          <cell r="U14">
            <v>0.13504246268163533</v>
          </cell>
          <cell r="V14">
            <v>0.17824662485614076</v>
          </cell>
          <cell r="W14">
            <v>2024.4829999999999</v>
          </cell>
          <cell r="X14">
            <v>1389.0060000000001</v>
          </cell>
          <cell r="Y14">
            <v>2988</v>
          </cell>
          <cell r="Z14">
            <v>7509.9179999999997</v>
          </cell>
          <cell r="AA14">
            <v>5601.8329999999996</v>
          </cell>
          <cell r="AB14">
            <v>9122.5</v>
          </cell>
          <cell r="AC14">
            <v>5474.098</v>
          </cell>
          <cell r="AD14">
            <v>13302.126644</v>
          </cell>
          <cell r="AE14">
            <v>19100</v>
          </cell>
          <cell r="AF14">
            <v>19100</v>
          </cell>
          <cell r="AG14">
            <v>14413.457096550001</v>
          </cell>
          <cell r="AH14">
            <v>95676.038089963811</v>
          </cell>
          <cell r="AI14">
            <v>68198.537939837654</v>
          </cell>
          <cell r="AJ14">
            <v>115.11786126193839</v>
          </cell>
          <cell r="AK14">
            <v>151.33594377510039</v>
          </cell>
          <cell r="AL14">
            <v>-25.407534409829779</v>
          </cell>
          <cell r="AM14">
            <v>62.84848191654411</v>
          </cell>
          <cell r="AN14">
            <v>-39.993444779391616</v>
          </cell>
          <cell r="AO14">
            <v>143.00125142078204</v>
          </cell>
          <cell r="AP14">
            <v>43.586063425543784</v>
          </cell>
          <cell r="AQ14">
            <v>43.586063425543784</v>
          </cell>
          <cell r="AR14">
            <v>8.3545321909205494</v>
          </cell>
          <cell r="AS14">
            <v>563.79659958792809</v>
          </cell>
        </row>
        <row r="15">
          <cell r="A15" t="str">
            <v>2.</v>
          </cell>
          <cell r="B15" t="str">
            <v>GASTOS GENERALES</v>
          </cell>
          <cell r="C15" t="str">
            <v>Reservas de Tesorería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70047.97</v>
          </cell>
          <cell r="X15">
            <v>78613.885999999999</v>
          </cell>
          <cell r="Y15">
            <v>142240</v>
          </cell>
          <cell r="Z15">
            <v>211058.32</v>
          </cell>
          <cell r="AA15">
            <v>323984.92000000004</v>
          </cell>
          <cell r="AB15">
            <v>505133.27799999999</v>
          </cell>
          <cell r="AC15">
            <v>596351.93934400007</v>
          </cell>
          <cell r="AD15">
            <v>701922.21839000005</v>
          </cell>
          <cell r="AE15">
            <v>788600</v>
          </cell>
          <cell r="AF15">
            <v>790371</v>
          </cell>
          <cell r="AG15">
            <v>868000</v>
          </cell>
          <cell r="AH15">
            <v>1047823.0000000001</v>
          </cell>
          <cell r="AI15">
            <v>44751.06</v>
          </cell>
          <cell r="AJ15">
            <v>80.93495594404277</v>
          </cell>
          <cell r="AK15">
            <v>48.381833520809913</v>
          </cell>
          <cell r="AL15">
            <v>53.504926979424461</v>
          </cell>
          <cell r="AM15">
            <v>55.912589388419654</v>
          </cell>
          <cell r="AN15">
            <v>18.058335357584589</v>
          </cell>
          <cell r="AO15">
            <v>17.702680595309129</v>
          </cell>
          <cell r="AP15">
            <v>12.348630566049446</v>
          </cell>
          <cell r="AQ15">
            <v>12.600937723965355</v>
          </cell>
          <cell r="AR15">
            <v>23.660425223599969</v>
          </cell>
          <cell r="AS15">
            <v>20.716935483870991</v>
          </cell>
        </row>
        <row r="16">
          <cell r="A16" t="str">
            <v>3.</v>
          </cell>
          <cell r="B16" t="str">
            <v>2.1.</v>
          </cell>
          <cell r="C16" t="str">
            <v>Vigencia</v>
          </cell>
          <cell r="D16">
            <v>103431.4</v>
          </cell>
          <cell r="E16">
            <v>97517</v>
          </cell>
          <cell r="F16">
            <v>122117.81</v>
          </cell>
          <cell r="G16">
            <v>84859.505000000005</v>
          </cell>
          <cell r="H16">
            <v>93231.876000000004</v>
          </cell>
          <cell r="I16">
            <v>314531.62445</v>
          </cell>
          <cell r="J16">
            <v>489008.30931300001</v>
          </cell>
          <cell r="K16">
            <v>621544.62370318</v>
          </cell>
          <cell r="L16">
            <v>1903173.0347280009</v>
          </cell>
          <cell r="M16">
            <v>1108800</v>
          </cell>
          <cell r="O16" t="str">
            <v>3.</v>
          </cell>
          <cell r="P16" t="str">
            <v>TRANSFERENCIAS</v>
          </cell>
          <cell r="R16">
            <v>0.68376711377894706</v>
          </cell>
          <cell r="S16">
            <v>0.48208627573039164</v>
          </cell>
          <cell r="T16">
            <v>0.46537432150907454</v>
          </cell>
          <cell r="U16">
            <v>0.25607519770804421</v>
          </cell>
          <cell r="V16">
            <v>0.21387511101566822</v>
          </cell>
          <cell r="W16">
            <v>49524.1</v>
          </cell>
          <cell r="X16">
            <v>60562.438000000002</v>
          </cell>
          <cell r="Y16">
            <v>112505</v>
          </cell>
          <cell r="Z16">
            <v>176720.44200000001</v>
          </cell>
          <cell r="AA16">
            <v>258642.916</v>
          </cell>
          <cell r="AB16">
            <v>399005.9</v>
          </cell>
          <cell r="AC16">
            <v>508771.81699999998</v>
          </cell>
          <cell r="AD16">
            <v>567045.63896799996</v>
          </cell>
          <cell r="AE16">
            <v>585500</v>
          </cell>
          <cell r="AF16">
            <v>587771</v>
          </cell>
          <cell r="AG16">
            <v>675253.51317078003</v>
          </cell>
          <cell r="AH16">
            <v>770641.77358200005</v>
          </cell>
          <cell r="AI16">
            <v>20590.944</v>
          </cell>
          <cell r="AJ16">
            <v>85.766960042130407</v>
          </cell>
          <cell r="AK16">
            <v>57.077856095284659</v>
          </cell>
          <cell r="AL16">
            <v>46.357101121329251</v>
          </cell>
          <cell r="AM16">
            <v>54.269023165513651</v>
          </cell>
          <cell r="AN16">
            <v>27.509848099990485</v>
          </cell>
          <cell r="AO16">
            <v>11.453822719901163</v>
          </cell>
          <cell r="AP16">
            <v>3.2544754361547135</v>
          </cell>
          <cell r="AQ16">
            <v>3.6549722998874268</v>
          </cell>
          <cell r="AR16">
            <v>19.082745156053747</v>
          </cell>
          <cell r="AS16">
            <v>14.126288653176555</v>
          </cell>
        </row>
        <row r="17">
          <cell r="B17" t="str">
            <v>2.2.</v>
          </cell>
          <cell r="C17" t="str">
            <v>Reservas de apropiación</v>
          </cell>
          <cell r="D17">
            <v>27937.4</v>
          </cell>
          <cell r="E17">
            <v>67827</v>
          </cell>
          <cell r="F17">
            <v>44092.851999999999</v>
          </cell>
          <cell r="G17">
            <v>61973.756000000001</v>
          </cell>
          <cell r="H17">
            <v>25414.799999999999</v>
          </cell>
          <cell r="I17">
            <v>128370.81544999999</v>
          </cell>
          <cell r="J17">
            <v>142737.45243100001</v>
          </cell>
          <cell r="K17">
            <v>123754.56052803001</v>
          </cell>
          <cell r="L17">
            <v>855038.81017270719</v>
          </cell>
          <cell r="M17">
            <v>498150.72797886416</v>
          </cell>
          <cell r="P17" t="str">
            <v>3.1.</v>
          </cell>
          <cell r="Q17" t="str">
            <v>Reservas de apropiación</v>
          </cell>
          <cell r="R17">
            <v>0.18468932417513403</v>
          </cell>
          <cell r="S17">
            <v>0.3353104158655954</v>
          </cell>
          <cell r="T17">
            <v>0.16803184632036916</v>
          </cell>
          <cell r="U17">
            <v>0.18701431054081794</v>
          </cell>
          <cell r="V17">
            <v>5.8301874902109703E-2</v>
          </cell>
          <cell r="W17">
            <v>0</v>
          </cell>
          <cell r="X17">
            <v>10424.849</v>
          </cell>
          <cell r="Y17">
            <v>12493</v>
          </cell>
          <cell r="Z17">
            <v>24202.214</v>
          </cell>
          <cell r="AA17">
            <v>44751.06</v>
          </cell>
          <cell r="AB17">
            <v>77700.800000000003</v>
          </cell>
          <cell r="AC17">
            <v>67560.148344000001</v>
          </cell>
          <cell r="AD17">
            <v>52550.792460999997</v>
          </cell>
          <cell r="AE17">
            <v>77294</v>
          </cell>
          <cell r="AF17">
            <v>81600</v>
          </cell>
          <cell r="AG17">
            <v>65501.099445650005</v>
          </cell>
          <cell r="AH17">
            <v>94194.583645818668</v>
          </cell>
          <cell r="AI17">
            <v>102594.77227288127</v>
          </cell>
          <cell r="AJ17">
            <v>19.83866624830728</v>
          </cell>
          <cell r="AK17">
            <v>93.726198671255915</v>
          </cell>
          <cell r="AL17">
            <v>84.904819038456552</v>
          </cell>
          <cell r="AM17">
            <v>73.628959850336528</v>
          </cell>
          <cell r="AN17">
            <v>-13.050897360130143</v>
          </cell>
          <cell r="AO17">
            <v>-22.216286155228637</v>
          </cell>
          <cell r="AP17">
            <v>47.084366153684364</v>
          </cell>
          <cell r="AQ17">
            <v>55.278343443742649</v>
          </cell>
          <cell r="AR17">
            <v>24.643409505690972</v>
          </cell>
          <cell r="AS17">
            <v>43.806110802731311</v>
          </cell>
        </row>
        <row r="18">
          <cell r="B18" t="str">
            <v>2.3.</v>
          </cell>
          <cell r="C18" t="str">
            <v>Reservas de Tesorería</v>
          </cell>
          <cell r="D18">
            <v>75494</v>
          </cell>
          <cell r="E18">
            <v>29690</v>
          </cell>
          <cell r="F18">
            <v>78024.957999999999</v>
          </cell>
          <cell r="G18">
            <v>22885.749</v>
          </cell>
          <cell r="H18">
            <v>67817.076000000001</v>
          </cell>
          <cell r="I18">
            <v>186160.80899999998</v>
          </cell>
          <cell r="J18">
            <v>346270.85688199999</v>
          </cell>
          <cell r="K18">
            <v>497790.06317515002</v>
          </cell>
          <cell r="L18">
            <v>1048134.2245552937</v>
          </cell>
          <cell r="M18">
            <v>610649.27202113578</v>
          </cell>
          <cell r="P18" t="str">
            <v>3.2.</v>
          </cell>
          <cell r="Q18" t="str">
            <v>Reservas de Tesorería</v>
          </cell>
          <cell r="R18">
            <v>0.4990777896038131</v>
          </cell>
          <cell r="S18">
            <v>0.14677585986479616</v>
          </cell>
          <cell r="T18">
            <v>0.29734247518870538</v>
          </cell>
          <cell r="U18">
            <v>6.906088716722629E-2</v>
          </cell>
          <cell r="V18">
            <v>0.1555732361135585</v>
          </cell>
          <cell r="W18">
            <v>20523.870000000003</v>
          </cell>
          <cell r="X18">
            <v>7626.5989999999993</v>
          </cell>
          <cell r="Y18">
            <v>17242</v>
          </cell>
          <cell r="Z18">
            <v>10135.664000000001</v>
          </cell>
          <cell r="AA18">
            <v>20590.944</v>
          </cell>
          <cell r="AB18">
            <v>28426.578000000001</v>
          </cell>
          <cell r="AC18">
            <v>20019.974000000002</v>
          </cell>
          <cell r="AD18">
            <v>82325.786961000005</v>
          </cell>
          <cell r="AE18">
            <v>125806</v>
          </cell>
          <cell r="AF18">
            <v>121000</v>
          </cell>
          <cell r="AG18">
            <v>127245.38738357001</v>
          </cell>
          <cell r="AH18">
            <v>182986.6427721814</v>
          </cell>
          <cell r="AI18">
            <v>199305.22772711873</v>
          </cell>
          <cell r="AJ18">
            <v>126.07718066729352</v>
          </cell>
          <cell r="AK18">
            <v>-41.215265050458186</v>
          </cell>
          <cell r="AL18">
            <v>103.15337998576118</v>
          </cell>
          <cell r="AM18">
            <v>38.053787140599304</v>
          </cell>
          <cell r="AN18">
            <v>-29.573042523795856</v>
          </cell>
          <cell r="AO18">
            <v>311.21825113758888</v>
          </cell>
          <cell r="AP18">
            <v>52.814816163977611</v>
          </cell>
          <cell r="AQ18">
            <v>46.977034130655859</v>
          </cell>
          <cell r="AR18">
            <v>54.563220202012339</v>
          </cell>
          <cell r="AS18">
            <v>43.806110802731332</v>
          </cell>
        </row>
        <row r="19">
          <cell r="A19" t="str">
            <v>3.</v>
          </cell>
          <cell r="B19" t="str">
            <v>TRANSFERENCIAS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771635.88300000003</v>
          </cell>
          <cell r="X19">
            <v>1019464.3759999999</v>
          </cell>
          <cell r="Y19">
            <v>1289130</v>
          </cell>
          <cell r="Z19">
            <v>1886747.7280000001</v>
          </cell>
          <cell r="AA19">
            <v>2813668.2420000001</v>
          </cell>
          <cell r="AB19">
            <v>4109110.8759999997</v>
          </cell>
          <cell r="AC19">
            <v>5517843.2444500001</v>
          </cell>
          <cell r="AD19">
            <v>7293547.5047770003</v>
          </cell>
          <cell r="AE19">
            <v>8856300</v>
          </cell>
          <cell r="AF19">
            <v>9136600</v>
          </cell>
          <cell r="AG19">
            <v>8182800</v>
          </cell>
          <cell r="AH19">
            <v>13884139.234000001</v>
          </cell>
          <cell r="AI19">
            <v>61973.756000000001</v>
          </cell>
          <cell r="AJ19">
            <v>26.451696630937516</v>
          </cell>
          <cell r="AK19">
            <v>46.358220505302029</v>
          </cell>
          <cell r="AL19">
            <v>49.127951778829427</v>
          </cell>
          <cell r="AM19">
            <v>46.041058240724865</v>
          </cell>
          <cell r="AN19">
            <v>34.283143262888217</v>
          </cell>
          <cell r="AO19">
            <v>32.181129141590837</v>
          </cell>
          <cell r="AP19">
            <v>21.426507391628768</v>
          </cell>
          <cell r="AQ19">
            <v>25.269630368704242</v>
          </cell>
          <cell r="AR19">
            <v>12.192317862337543</v>
          </cell>
          <cell r="AS19">
            <v>69.674674121327683</v>
          </cell>
        </row>
        <row r="20">
          <cell r="A20" t="str">
            <v>SERVICIO DE LA DEUDA</v>
          </cell>
          <cell r="B20" t="str">
            <v>3.1.</v>
          </cell>
          <cell r="C20" t="str">
            <v>Vigencia</v>
          </cell>
          <cell r="D20">
            <v>20339.966999999997</v>
          </cell>
          <cell r="E20">
            <v>99006</v>
          </cell>
          <cell r="F20">
            <v>51792.843999999997</v>
          </cell>
          <cell r="G20">
            <v>21059.161</v>
          </cell>
          <cell r="H20">
            <v>105383.69999999998</v>
          </cell>
          <cell r="I20">
            <v>107294.68042999999</v>
          </cell>
          <cell r="J20">
            <v>39542.935270000002</v>
          </cell>
          <cell r="K20">
            <v>45751.769069000002</v>
          </cell>
          <cell r="L20">
            <v>975989.5398452573</v>
          </cell>
          <cell r="M20">
            <v>2032900</v>
          </cell>
          <cell r="O20" t="str">
            <v>SERVICIO DE LA DEUDA</v>
          </cell>
          <cell r="R20">
            <v>0.13446400735123984</v>
          </cell>
          <cell r="S20">
            <v>0.48944731498059985</v>
          </cell>
          <cell r="T20">
            <v>0.19737546583520738</v>
          </cell>
          <cell r="U20">
            <v>6.3548907298487473E-2</v>
          </cell>
          <cell r="V20">
            <v>0.24175155004648699</v>
          </cell>
          <cell r="W20">
            <v>715945</v>
          </cell>
          <cell r="X20">
            <v>916032.97599999991</v>
          </cell>
          <cell r="Y20">
            <v>1191613</v>
          </cell>
          <cell r="Z20">
            <v>1764629.9180000001</v>
          </cell>
          <cell r="AA20">
            <v>2728808.7370000002</v>
          </cell>
          <cell r="AB20">
            <v>4015879</v>
          </cell>
          <cell r="AC20">
            <v>5203311.62</v>
          </cell>
          <cell r="AD20">
            <v>6804539.1954640001</v>
          </cell>
          <cell r="AE20">
            <v>8147300</v>
          </cell>
          <cell r="AF20">
            <v>8414000</v>
          </cell>
          <cell r="AG20">
            <v>7561255.3762968201</v>
          </cell>
          <cell r="AH20">
            <v>11980966.199272001</v>
          </cell>
          <cell r="AI20">
            <v>22885.749</v>
          </cell>
          <cell r="AJ20">
            <v>30.084072431907739</v>
          </cell>
          <cell r="AK20">
            <v>48.087501395167735</v>
          </cell>
          <cell r="AL20">
            <v>54.639151765758513</v>
          </cell>
          <cell r="AM20">
            <v>47.166012243678914</v>
          </cell>
          <cell r="AN20">
            <v>29.568436200393489</v>
          </cell>
          <cell r="AO20">
            <v>30.773240051765338</v>
          </cell>
          <cell r="AP20">
            <v>19.733309868081928</v>
          </cell>
          <cell r="AQ20">
            <v>23.652752351090701</v>
          </cell>
          <cell r="AR20">
            <v>11.120755705797936</v>
          </cell>
          <cell r="AS20">
            <v>58.452077109181921</v>
          </cell>
        </row>
        <row r="21">
          <cell r="A21" t="str">
            <v>1.</v>
          </cell>
          <cell r="B21" t="str">
            <v>3.2.</v>
          </cell>
          <cell r="C21" t="str">
            <v>Reservas de apropiación</v>
          </cell>
          <cell r="D21">
            <v>1630.654</v>
          </cell>
          <cell r="E21">
            <v>11912</v>
          </cell>
          <cell r="F21">
            <v>11182.146000000001</v>
          </cell>
          <cell r="G21">
            <v>10022.674000000001</v>
          </cell>
          <cell r="H21">
            <v>19952.599999999999</v>
          </cell>
          <cell r="I21">
            <v>88759.933999999994</v>
          </cell>
          <cell r="J21">
            <v>27901.854686999999</v>
          </cell>
          <cell r="K21">
            <v>3867.0590219999999</v>
          </cell>
          <cell r="L21">
            <v>569671.7354465964</v>
          </cell>
          <cell r="M21">
            <v>1849800</v>
          </cell>
          <cell r="O21" t="str">
            <v>1.</v>
          </cell>
          <cell r="P21" t="str">
            <v>INTERNA</v>
          </cell>
          <cell r="R21">
            <v>1.0779971837876073E-2</v>
          </cell>
          <cell r="S21">
            <v>5.8888314001665602E-2</v>
          </cell>
          <cell r="T21">
            <v>4.2613633570446542E-2</v>
          </cell>
          <cell r="U21">
            <v>3.024479374600729E-2</v>
          </cell>
          <cell r="V21">
            <v>4.5771518531400372E-2</v>
          </cell>
          <cell r="W21">
            <v>0</v>
          </cell>
          <cell r="X21">
            <v>27937.4</v>
          </cell>
          <cell r="Y21">
            <v>67827</v>
          </cell>
          <cell r="Z21">
            <v>44092.851999999999</v>
          </cell>
          <cell r="AA21">
            <v>61973.756000000001</v>
          </cell>
          <cell r="AB21">
            <v>25414.799999999999</v>
          </cell>
          <cell r="AC21">
            <v>128370.81544999999</v>
          </cell>
          <cell r="AD21">
            <v>142737.45243100001</v>
          </cell>
          <cell r="AE21">
            <v>209122</v>
          </cell>
          <cell r="AF21">
            <v>226100</v>
          </cell>
          <cell r="AG21">
            <v>123754.56052803001</v>
          </cell>
          <cell r="AH21">
            <v>855038.81017270719</v>
          </cell>
          <cell r="AI21">
            <v>498150.72797886416</v>
          </cell>
          <cell r="AJ21">
            <v>142.78207707231167</v>
          </cell>
          <cell r="AK21">
            <v>-34.992183053946071</v>
          </cell>
          <cell r="AL21">
            <v>40.552840628226996</v>
          </cell>
          <cell r="AM21">
            <v>-58.991028395955226</v>
          </cell>
          <cell r="AN21">
            <v>405.10259946960036</v>
          </cell>
          <cell r="AO21">
            <v>11.191513375246709</v>
          </cell>
          <cell r="AP21">
            <v>46.508149359811938</v>
          </cell>
          <cell r="AQ21">
            <v>58.402715019239857</v>
          </cell>
          <cell r="AR21">
            <v>-13.299166812681085</v>
          </cell>
          <cell r="AS21">
            <v>590.91499054618168</v>
          </cell>
        </row>
        <row r="22">
          <cell r="B22" t="str">
            <v>3.3.</v>
          </cell>
          <cell r="C22" t="str">
            <v>Reservas de Tesorería</v>
          </cell>
          <cell r="D22">
            <v>0</v>
          </cell>
          <cell r="E22">
            <v>2300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200</v>
          </cell>
          <cell r="L22">
            <v>0</v>
          </cell>
          <cell r="M22">
            <v>0</v>
          </cell>
          <cell r="P22" t="str">
            <v>1.1.</v>
          </cell>
          <cell r="Q22" t="str">
            <v>Reservas de apropiación</v>
          </cell>
          <cell r="R22">
            <v>0</v>
          </cell>
          <cell r="S22">
            <v>1.137030911717855E-2</v>
          </cell>
          <cell r="T22">
            <v>0</v>
          </cell>
          <cell r="U22">
            <v>0</v>
          </cell>
          <cell r="V22">
            <v>0</v>
          </cell>
          <cell r="W22">
            <v>55690.883000000002</v>
          </cell>
          <cell r="X22">
            <v>75494</v>
          </cell>
          <cell r="Y22">
            <v>29690</v>
          </cell>
          <cell r="Z22">
            <v>78024.957999999999</v>
          </cell>
          <cell r="AA22">
            <v>22885.749</v>
          </cell>
          <cell r="AB22">
            <v>67817.076000000001</v>
          </cell>
          <cell r="AC22">
            <v>186160.80899999998</v>
          </cell>
          <cell r="AD22">
            <v>346270.85688199999</v>
          </cell>
          <cell r="AE22">
            <v>499878</v>
          </cell>
          <cell r="AF22">
            <v>496500</v>
          </cell>
          <cell r="AG22">
            <v>497790.06317515002</v>
          </cell>
          <cell r="AH22">
            <v>1048134.2245552937</v>
          </cell>
          <cell r="AI22">
            <v>610649.27202113578</v>
          </cell>
          <cell r="AJ22">
            <v>-60.672371314276631</v>
          </cell>
          <cell r="AK22">
            <v>162.79878073425397</v>
          </cell>
          <cell r="AL22">
            <v>-70.668681423705479</v>
          </cell>
          <cell r="AM22">
            <v>196.32884639257381</v>
          </cell>
          <cell r="AN22">
            <v>174.50432837888789</v>
          </cell>
          <cell r="AO22">
            <v>86.006312898006371</v>
          </cell>
          <cell r="AP22">
            <v>44.360401710140238</v>
          </cell>
          <cell r="AQ22">
            <v>43.384864805181735</v>
          </cell>
          <cell r="AR22">
            <v>43.75742378596528</v>
          </cell>
          <cell r="AS22">
            <v>110.55748237917359</v>
          </cell>
        </row>
        <row r="23">
          <cell r="B23" t="str">
            <v>1.2.</v>
          </cell>
          <cell r="C23" t="str">
            <v>Reservas de Tesorería</v>
          </cell>
          <cell r="D23">
            <v>1630.654</v>
          </cell>
          <cell r="E23">
            <v>9612</v>
          </cell>
          <cell r="F23">
            <v>11182.146000000001</v>
          </cell>
          <cell r="G23">
            <v>10022.674000000001</v>
          </cell>
          <cell r="H23">
            <v>19952.599999999999</v>
          </cell>
          <cell r="I23">
            <v>88759.933999999994</v>
          </cell>
          <cell r="J23">
            <v>27901.854686999999</v>
          </cell>
          <cell r="K23">
            <v>3667.0590219999999</v>
          </cell>
          <cell r="L23">
            <v>569671.7354465964</v>
          </cell>
          <cell r="M23">
            <v>1849800</v>
          </cell>
          <cell r="P23" t="str">
            <v>1.2.</v>
          </cell>
          <cell r="Q23" t="str">
            <v>Reservas de Tesorería</v>
          </cell>
          <cell r="R23">
            <v>1.0779971837876073E-2</v>
          </cell>
          <cell r="S23">
            <v>4.7518004884487056E-2</v>
          </cell>
          <cell r="T23">
            <v>4.2613633570446542E-2</v>
          </cell>
          <cell r="U23">
            <v>3.024479374600729E-2</v>
          </cell>
          <cell r="V23">
            <v>4.5771518531400372E-2</v>
          </cell>
          <cell r="W23">
            <v>0.15600131226016306</v>
          </cell>
          <cell r="X23">
            <v>3.8534740138572762E-2</v>
          </cell>
          <cell r="Y23">
            <v>4.0776320861046818E-3</v>
          </cell>
          <cell r="Z23">
            <v>0.52265105681176505</v>
          </cell>
          <cell r="AA23">
            <v>1.3925281612246794</v>
          </cell>
          <cell r="AC23" t="str">
            <v>SERVICIO DE LA DEUDA</v>
          </cell>
          <cell r="AF23">
            <v>95907</v>
          </cell>
          <cell r="AG23">
            <v>54891.843999999997</v>
          </cell>
          <cell r="AH23">
            <v>21059.161</v>
          </cell>
          <cell r="AI23">
            <v>105383.69999999998</v>
          </cell>
          <cell r="AJ23">
            <v>107294.68043000001</v>
          </cell>
          <cell r="AK23">
            <v>39542.935270000002</v>
          </cell>
          <cell r="AL23">
            <v>45291.669069000003</v>
          </cell>
          <cell r="AM23">
            <v>976449.63984525728</v>
          </cell>
          <cell r="AN23">
            <v>2032900</v>
          </cell>
          <cell r="AP23" t="str">
            <v>SERVICIO DE LA DEUDA</v>
          </cell>
          <cell r="AS23">
            <v>0.63402460549888606</v>
          </cell>
        </row>
        <row r="24">
          <cell r="A24" t="str">
            <v>SERVICIO DE LA DEUDA</v>
          </cell>
          <cell r="B24" t="str">
            <v>EXTERNA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490596.93699999992</v>
          </cell>
          <cell r="X24">
            <v>566441.1</v>
          </cell>
          <cell r="Y24">
            <v>1025322</v>
          </cell>
          <cell r="Z24">
            <v>1217055.953</v>
          </cell>
          <cell r="AA24">
            <v>1471622.4639999999</v>
          </cell>
          <cell r="AB24">
            <v>2490959.7000000002</v>
          </cell>
          <cell r="AC24">
            <v>2623041.7887459998</v>
          </cell>
          <cell r="AD24">
            <v>4925947.8997329995</v>
          </cell>
          <cell r="AE24">
            <v>7085000</v>
          </cell>
          <cell r="AF24">
            <v>7305400</v>
          </cell>
          <cell r="AG24">
            <v>7174600</v>
          </cell>
          <cell r="AH24">
            <v>14897963.097879741</v>
          </cell>
          <cell r="AI24">
            <v>19952.599999999999</v>
          </cell>
          <cell r="AJ24">
            <v>81.011229587683516</v>
          </cell>
          <cell r="AK24">
            <v>18.699877014245271</v>
          </cell>
          <cell r="AL24">
            <v>20.916582378361692</v>
          </cell>
          <cell r="AM24">
            <v>69.266218811946615</v>
          </cell>
          <cell r="AN24">
            <v>5.3024578738066097</v>
          </cell>
          <cell r="AO24">
            <v>87.795250570062507</v>
          </cell>
          <cell r="AP24">
            <v>43.830185463066449</v>
          </cell>
          <cell r="AQ24">
            <v>48.304451218332488</v>
          </cell>
          <cell r="AR24">
            <v>45.649124717475885</v>
          </cell>
          <cell r="AS24">
            <v>107.6486925804887</v>
          </cell>
        </row>
        <row r="25">
          <cell r="A25" t="str">
            <v>1.</v>
          </cell>
          <cell r="B25" t="str">
            <v>INTERNA</v>
          </cell>
          <cell r="C25" t="str">
            <v>Reservas de apropiación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88669.915999999997</v>
          </cell>
          <cell r="X25">
            <v>45514.29</v>
          </cell>
          <cell r="Y25">
            <v>315868</v>
          </cell>
          <cell r="Z25">
            <v>192408.85500000001</v>
          </cell>
          <cell r="AA25">
            <v>332930.63099999999</v>
          </cell>
          <cell r="AB25">
            <v>1141052.8999999999</v>
          </cell>
          <cell r="AC25">
            <v>1377370.6828639999</v>
          </cell>
          <cell r="AD25">
            <v>3435008.1982249999</v>
          </cell>
          <cell r="AE25">
            <v>4897900</v>
          </cell>
          <cell r="AF25">
            <v>5277600</v>
          </cell>
          <cell r="AG25">
            <v>5208400</v>
          </cell>
          <cell r="AH25">
            <v>10768850.787332403</v>
          </cell>
          <cell r="AI25">
            <v>0</v>
          </cell>
          <cell r="AJ25">
            <v>593.99742366628152</v>
          </cell>
          <cell r="AK25">
            <v>-39.085676611749207</v>
          </cell>
          <cell r="AL25">
            <v>73.032904852533932</v>
          </cell>
          <cell r="AM25">
            <v>242.72992442080223</v>
          </cell>
          <cell r="AN25">
            <v>20.710501928876379</v>
          </cell>
          <cell r="AO25">
            <v>149.38879859723056</v>
          </cell>
          <cell r="AP25">
            <v>42.587723736174254</v>
          </cell>
          <cell r="AQ25">
            <v>53.641554705084474</v>
          </cell>
          <cell r="AR25">
            <v>51.627003472404496</v>
          </cell>
          <cell r="AS25">
            <v>106.75928859788809</v>
          </cell>
        </row>
        <row r="26">
          <cell r="B26" t="str">
            <v>1.1.</v>
          </cell>
          <cell r="C26" t="str">
            <v>Vigencia</v>
          </cell>
          <cell r="D26">
            <v>18709.312999999998</v>
          </cell>
          <cell r="E26">
            <v>86295</v>
          </cell>
          <cell r="F26">
            <v>40610.697999999997</v>
          </cell>
          <cell r="G26">
            <v>11036.486999999999</v>
          </cell>
          <cell r="H26">
            <v>85431.099999999991</v>
          </cell>
          <cell r="I26">
            <v>18534.746429999999</v>
          </cell>
          <cell r="J26">
            <v>11641.080583000001</v>
          </cell>
          <cell r="K26">
            <v>41624.610047000002</v>
          </cell>
          <cell r="L26">
            <v>406317.8043986609</v>
          </cell>
          <cell r="M26">
            <v>183100</v>
          </cell>
          <cell r="P26" t="str">
            <v>2.2.</v>
          </cell>
          <cell r="Q26" t="str">
            <v>Reservas de Tesorería</v>
          </cell>
          <cell r="R26">
            <v>0.12368403551336377</v>
          </cell>
          <cell r="S26">
            <v>0.42660905446387953</v>
          </cell>
          <cell r="T26">
            <v>0.15476183226476081</v>
          </cell>
          <cell r="U26">
            <v>3.3304113552480176E-2</v>
          </cell>
          <cell r="V26">
            <v>0.19598003151508667</v>
          </cell>
          <cell r="W26">
            <v>88669.915999999997</v>
          </cell>
          <cell r="X26">
            <v>43883.635999999999</v>
          </cell>
          <cell r="Y26">
            <v>303956</v>
          </cell>
          <cell r="Z26">
            <v>181226.709</v>
          </cell>
          <cell r="AA26">
            <v>322907.95699999999</v>
          </cell>
          <cell r="AB26">
            <v>1121100.2999999998</v>
          </cell>
          <cell r="AC26">
            <v>1288610.748864</v>
          </cell>
          <cell r="AD26">
            <v>3407106.3435379998</v>
          </cell>
          <cell r="AE26">
            <v>4897900</v>
          </cell>
          <cell r="AF26">
            <v>5277600</v>
          </cell>
          <cell r="AG26">
            <v>5204532.9409779999</v>
          </cell>
          <cell r="AH26">
            <v>10199179.051885806</v>
          </cell>
          <cell r="AI26">
            <v>10022.674000000001</v>
          </cell>
          <cell r="AJ26">
            <v>592.6408741518137</v>
          </cell>
          <cell r="AK26">
            <v>-40.377321388622036</v>
          </cell>
          <cell r="AL26">
            <v>78.179010578402114</v>
          </cell>
          <cell r="AM26">
            <v>247.18881207377615</v>
          </cell>
          <cell r="AN26">
            <v>14.941611278134538</v>
          </cell>
          <cell r="AO26">
            <v>164.40151508448935</v>
          </cell>
          <cell r="AP26">
            <v>43.755419002094719</v>
          </cell>
          <cell r="AQ26">
            <v>54.899773234540319</v>
          </cell>
          <cell r="AR26">
            <v>52.755224410563017</v>
          </cell>
          <cell r="AS26">
            <v>95.967230250045191</v>
          </cell>
        </row>
        <row r="27">
          <cell r="B27" t="str">
            <v>1.2.</v>
          </cell>
          <cell r="C27" t="str">
            <v>Reservas de apropiación</v>
          </cell>
          <cell r="W27">
            <v>0</v>
          </cell>
          <cell r="X27">
            <v>0</v>
          </cell>
          <cell r="Y27">
            <v>2300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200</v>
          </cell>
          <cell r="AH27">
            <v>0</v>
          </cell>
          <cell r="AI27">
            <v>0</v>
          </cell>
          <cell r="AJ27">
            <v>68807.334000000003</v>
          </cell>
          <cell r="AK27">
            <v>-60858.079312999995</v>
          </cell>
          <cell r="AL27">
            <v>-24234.795664999998</v>
          </cell>
          <cell r="AM27">
            <v>566004.67642459646</v>
          </cell>
          <cell r="AN27">
            <v>1280128.2645534035</v>
          </cell>
          <cell r="AQ27" t="str">
            <v>1.3.</v>
          </cell>
          <cell r="AR27" t="str">
            <v>Deuda Flotante</v>
          </cell>
          <cell r="AS27">
            <v>5.2763299331645364E-2</v>
          </cell>
        </row>
        <row r="28">
          <cell r="A28" t="str">
            <v>INVERSION</v>
          </cell>
          <cell r="B28" t="str">
            <v>1.3.</v>
          </cell>
          <cell r="C28" t="str">
            <v>Reservas de Tesorería</v>
          </cell>
          <cell r="D28">
            <v>137568.79200000002</v>
          </cell>
          <cell r="E28">
            <v>187842</v>
          </cell>
          <cell r="F28">
            <v>210012.258</v>
          </cell>
          <cell r="G28">
            <v>371532.37</v>
          </cell>
          <cell r="H28">
            <v>424841.3</v>
          </cell>
          <cell r="I28">
            <v>592757.16755399993</v>
          </cell>
          <cell r="J28">
            <v>1123464.0737359999</v>
          </cell>
          <cell r="K28">
            <v>1892166.06969733</v>
          </cell>
          <cell r="L28">
            <v>2183040.4576521264</v>
          </cell>
          <cell r="M28">
            <v>1501600</v>
          </cell>
          <cell r="O28" t="str">
            <v>INVERSION</v>
          </cell>
          <cell r="R28">
            <v>0.90944351378688026</v>
          </cell>
          <cell r="S28">
            <v>0.92861808921263189</v>
          </cell>
          <cell r="T28">
            <v>0.80032807725047406</v>
          </cell>
          <cell r="U28">
            <v>1.1211498947900795</v>
          </cell>
          <cell r="V28">
            <v>0.97459135330003233</v>
          </cell>
          <cell r="W28">
            <v>0</v>
          </cell>
          <cell r="X28">
            <v>1630.654</v>
          </cell>
          <cell r="Y28">
            <v>9612</v>
          </cell>
          <cell r="Z28">
            <v>11182.146000000001</v>
          </cell>
          <cell r="AA28">
            <v>10022.674000000001</v>
          </cell>
          <cell r="AB28">
            <v>19952.599999999999</v>
          </cell>
          <cell r="AC28">
            <v>88759.933999999994</v>
          </cell>
          <cell r="AD28">
            <v>27901.854686999999</v>
          </cell>
          <cell r="AE28">
            <v>0</v>
          </cell>
          <cell r="AF28">
            <v>0</v>
          </cell>
          <cell r="AG28">
            <v>3667.0590219999999</v>
          </cell>
          <cell r="AH28">
            <v>569671.7354465964</v>
          </cell>
          <cell r="AI28">
            <v>1849800</v>
          </cell>
          <cell r="AJ28">
            <v>489.45674557570158</v>
          </cell>
          <cell r="AK28">
            <v>16.335268414481895</v>
          </cell>
          <cell r="AL28">
            <v>-10.368957801123324</v>
          </cell>
          <cell r="AM28">
            <v>99.074618210669101</v>
          </cell>
          <cell r="AN28">
            <v>344.85397391818606</v>
          </cell>
          <cell r="AO28">
            <v>-68.564809109704839</v>
          </cell>
          <cell r="AP28" t="str">
            <v>2.</v>
          </cell>
          <cell r="AQ28" t="str">
            <v>EXTERNA</v>
          </cell>
          <cell r="AR28">
            <v>-86.857292953688301</v>
          </cell>
          <cell r="AS28">
            <v>0.57048133432936465</v>
          </cell>
        </row>
        <row r="29">
          <cell r="A29" t="str">
            <v>2.</v>
          </cell>
          <cell r="B29" t="str">
            <v>EXTERNA</v>
          </cell>
          <cell r="C29" t="str">
            <v>Reservas de apropiación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401927.02099999995</v>
          </cell>
          <cell r="X29">
            <v>520926.81</v>
          </cell>
          <cell r="Y29">
            <v>709454</v>
          </cell>
          <cell r="Z29">
            <v>1024647.098</v>
          </cell>
          <cell r="AA29">
            <v>1138691.8329999999</v>
          </cell>
          <cell r="AB29">
            <v>1349906.8</v>
          </cell>
          <cell r="AC29">
            <v>1245671.1058819999</v>
          </cell>
          <cell r="AD29">
            <v>1490939.701508</v>
          </cell>
          <cell r="AE29">
            <v>2187100</v>
          </cell>
          <cell r="AF29">
            <v>2027800</v>
          </cell>
          <cell r="AG29">
            <v>1966200</v>
          </cell>
          <cell r="AH29">
            <v>4129112.3105473397</v>
          </cell>
          <cell r="AI29">
            <v>0</v>
          </cell>
          <cell r="AJ29">
            <v>36.190725142366922</v>
          </cell>
          <cell r="AK29">
            <v>44.42755950350552</v>
          </cell>
          <cell r="AL29">
            <v>11.130147659872636</v>
          </cell>
          <cell r="AM29">
            <v>18.548913839447923</v>
          </cell>
          <cell r="AN29">
            <v>-7.7216956102451046</v>
          </cell>
          <cell r="AO29">
            <v>19.689675265634186</v>
          </cell>
          <cell r="AP29">
            <v>46.692719885846067</v>
          </cell>
          <cell r="AQ29">
            <v>36.008183157843106</v>
          </cell>
          <cell r="AR29">
            <v>31.876560669174037</v>
          </cell>
          <cell r="AS29">
            <v>110.00469487068152</v>
          </cell>
        </row>
        <row r="30">
          <cell r="B30" t="str">
            <v>2.1.</v>
          </cell>
          <cell r="C30" t="str">
            <v>Vigencia</v>
          </cell>
          <cell r="D30">
            <v>93412.69200000001</v>
          </cell>
          <cell r="E30">
            <v>56080</v>
          </cell>
          <cell r="F30">
            <v>56934.872000000003</v>
          </cell>
          <cell r="G30">
            <v>108144.746</v>
          </cell>
          <cell r="H30">
            <v>123262</v>
          </cell>
          <cell r="I30">
            <v>166074.59480999998</v>
          </cell>
          <cell r="J30">
            <v>579248.11773099995</v>
          </cell>
          <cell r="K30">
            <v>933557.09828926995</v>
          </cell>
          <cell r="L30">
            <v>1077068.7349973437</v>
          </cell>
          <cell r="M30">
            <v>740859.56895707548</v>
          </cell>
          <cell r="P30" t="str">
            <v>1.2.</v>
          </cell>
          <cell r="Q30" t="str">
            <v>Reservas de Tesorería</v>
          </cell>
          <cell r="R30">
            <v>0.61753516629535865</v>
          </cell>
          <cell r="S30">
            <v>0.27723779795277087</v>
          </cell>
          <cell r="T30">
            <v>0.21697103335873782</v>
          </cell>
          <cell r="U30">
            <v>0.32634160678920082</v>
          </cell>
          <cell r="V30">
            <v>0.28276459795803421</v>
          </cell>
          <cell r="W30">
            <v>401927.02099999995</v>
          </cell>
          <cell r="X30">
            <v>502217.49699999997</v>
          </cell>
          <cell r="Y30">
            <v>622360</v>
          </cell>
          <cell r="Z30">
            <v>984036.4</v>
          </cell>
          <cell r="AA30">
            <v>1127655.3459999999</v>
          </cell>
          <cell r="AB30">
            <v>1264475.7</v>
          </cell>
          <cell r="AC30">
            <v>1227136.3594519999</v>
          </cell>
          <cell r="AD30">
            <v>1479298.6209249999</v>
          </cell>
          <cell r="AE30">
            <v>2187100</v>
          </cell>
          <cell r="AF30">
            <v>2027800</v>
          </cell>
          <cell r="AG30">
            <v>1924315.2899529999</v>
          </cell>
          <cell r="AH30">
            <v>3722794.5061486787</v>
          </cell>
          <cell r="AI30">
            <v>11036.486999999999</v>
          </cell>
          <cell r="AJ30">
            <v>23.922404877900938</v>
          </cell>
          <cell r="AK30">
            <v>58.113696252972559</v>
          </cell>
          <cell r="AL30">
            <v>14.594881449507335</v>
          </cell>
          <cell r="AM30">
            <v>12.133171228720441</v>
          </cell>
          <cell r="AN30">
            <v>-2.9529504242746696</v>
          </cell>
          <cell r="AO30">
            <v>20.548837912814164</v>
          </cell>
          <cell r="AP30">
            <v>47.847092470918049</v>
          </cell>
          <cell r="AQ30">
            <v>37.078475658418732</v>
          </cell>
          <cell r="AR30">
            <v>30.082950307202516</v>
          </cell>
          <cell r="AS30">
            <v>93.460735129304368</v>
          </cell>
        </row>
        <row r="31">
          <cell r="B31" t="str">
            <v>2.2.</v>
          </cell>
          <cell r="C31" t="str">
            <v>Reservas de apropiación</v>
          </cell>
          <cell r="W31">
            <v>0</v>
          </cell>
          <cell r="X31">
            <v>0</v>
          </cell>
          <cell r="Y31">
            <v>799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260.10000000000002</v>
          </cell>
          <cell r="AH31">
            <v>0</v>
          </cell>
          <cell r="AI31">
            <v>0</v>
          </cell>
          <cell r="AJ31">
            <v>-66896.353569999992</v>
          </cell>
          <cell r="AK31">
            <v>-6893.6658469999984</v>
          </cell>
          <cell r="AL31">
            <v>29983.529463999999</v>
          </cell>
          <cell r="AM31">
            <v>364693.1943516609</v>
          </cell>
          <cell r="AN31">
            <v>-223217.8043986609</v>
          </cell>
          <cell r="AQ31" t="str">
            <v>2.3.</v>
          </cell>
          <cell r="AR31" t="str">
            <v>Deuda Flotante</v>
          </cell>
          <cell r="AS31">
            <v>0.44679729881600083</v>
          </cell>
        </row>
        <row r="32">
          <cell r="A32" t="str">
            <v>TOTAL</v>
          </cell>
          <cell r="B32" t="str">
            <v>2.3.</v>
          </cell>
          <cell r="C32" t="str">
            <v>Reservas de Tesorería</v>
          </cell>
          <cell r="D32">
            <v>402318.67799999996</v>
          </cell>
          <cell r="E32">
            <v>538743</v>
          </cell>
          <cell r="F32">
            <v>546897.84499999997</v>
          </cell>
          <cell r="G32">
            <v>673192.03099999996</v>
          </cell>
          <cell r="H32">
            <v>863914.95399999991</v>
          </cell>
          <cell r="I32">
            <v>1236696.7607779999</v>
          </cell>
          <cell r="J32">
            <v>1925449.7513849998</v>
          </cell>
          <cell r="K32">
            <v>2893753.0460361</v>
          </cell>
          <cell r="L32">
            <v>5565570.6796023836</v>
          </cell>
          <cell r="M32">
            <v>5020400</v>
          </cell>
          <cell r="O32" t="str">
            <v>TOTAL</v>
          </cell>
          <cell r="R32">
            <v>2.6596592647437971</v>
          </cell>
          <cell r="S32">
            <v>2.6633367150939669</v>
          </cell>
          <cell r="T32">
            <v>2.0841531104402384</v>
          </cell>
          <cell r="U32">
            <v>2.0314493047514808</v>
          </cell>
          <cell r="V32">
            <v>1.9818319079500866</v>
          </cell>
          <cell r="W32">
            <v>0</v>
          </cell>
          <cell r="X32">
            <v>18709.312999999998</v>
          </cell>
          <cell r="Y32">
            <v>86295</v>
          </cell>
          <cell r="Z32">
            <v>40610.697999999997</v>
          </cell>
          <cell r="AA32">
            <v>11036.486999999999</v>
          </cell>
          <cell r="AB32">
            <v>85431.099999999991</v>
          </cell>
          <cell r="AC32">
            <v>18534.746429999999</v>
          </cell>
          <cell r="AD32">
            <v>11641.080583000001</v>
          </cell>
          <cell r="AE32">
            <v>0</v>
          </cell>
          <cell r="AF32">
            <v>0</v>
          </cell>
          <cell r="AG32">
            <v>41624.610047000002</v>
          </cell>
          <cell r="AH32">
            <v>406317.8043986609</v>
          </cell>
          <cell r="AI32">
            <v>183100</v>
          </cell>
          <cell r="AJ32">
            <v>361.24088041073452</v>
          </cell>
          <cell r="AK32">
            <v>-52.939685960947912</v>
          </cell>
          <cell r="AL32">
            <v>-72.823695372091365</v>
          </cell>
          <cell r="AM32">
            <v>674.07874444105266</v>
          </cell>
          <cell r="AN32">
            <v>-78.304450685991398</v>
          </cell>
          <cell r="AO32">
            <v>-37.193202901562429</v>
          </cell>
          <cell r="AR32">
            <v>257.5665484850806</v>
          </cell>
        </row>
        <row r="33">
          <cell r="C33" t="str">
            <v>Reservas de apropiación</v>
          </cell>
          <cell r="D33">
            <v>83376.41399999999</v>
          </cell>
          <cell r="E33">
            <v>216155</v>
          </cell>
          <cell r="F33">
            <v>221817.58899999998</v>
          </cell>
          <cell r="G33">
            <v>374226.598</v>
          </cell>
          <cell r="H33">
            <v>409219.1</v>
          </cell>
          <cell r="I33">
            <v>630987.60453799996</v>
          </cell>
          <cell r="J33">
            <v>744073.92789699999</v>
          </cell>
          <cell r="K33">
            <v>1154768.3710225602</v>
          </cell>
          <cell r="L33">
            <v>2065027.499342344</v>
          </cell>
          <cell r="M33">
            <v>1368487.3933548322</v>
          </cell>
          <cell r="Q33" t="str">
            <v>Reservas de apropiación</v>
          </cell>
          <cell r="R33">
            <v>0.55118706657764083</v>
          </cell>
          <cell r="S33">
            <v>1.0685865944450998</v>
          </cell>
          <cell r="T33">
            <v>0.84531658387628927</v>
          </cell>
          <cell r="U33">
            <v>1.1292800973851873</v>
          </cell>
          <cell r="V33">
            <v>0.9387538275238807</v>
          </cell>
          <cell r="W33">
            <v>1.109001436704818</v>
          </cell>
          <cell r="X33">
            <v>1.0276268648462701</v>
          </cell>
          <cell r="Y33">
            <v>1.2840591147977511</v>
          </cell>
          <cell r="Z33">
            <v>1.8945802252774924</v>
          </cell>
          <cell r="AA33">
            <v>1.0301963636758344</v>
          </cell>
          <cell r="AC33" t="str">
            <v>INVERSION</v>
          </cell>
          <cell r="AF33">
            <v>100236.1</v>
          </cell>
          <cell r="AG33">
            <v>188696.872</v>
          </cell>
          <cell r="AH33">
            <v>261222.13199999998</v>
          </cell>
          <cell r="AI33">
            <v>386649.62400000001</v>
          </cell>
          <cell r="AJ33">
            <v>467653.89480999997</v>
          </cell>
          <cell r="AK33">
            <v>1005930.6904749998</v>
          </cell>
          <cell r="AL33">
            <v>1477773.05429427</v>
          </cell>
          <cell r="AM33">
            <v>2035677.7064054038</v>
          </cell>
          <cell r="AN33">
            <v>1846831.2916118582</v>
          </cell>
          <cell r="AP33" t="str">
            <v>INVERSION</v>
          </cell>
          <cell r="AS33">
            <v>0.66264353758585814</v>
          </cell>
        </row>
        <row r="34">
          <cell r="A34" t="str">
            <v>INVERSION</v>
          </cell>
          <cell r="C34" t="str">
            <v>Reservas de Tesorería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330205.33600000001</v>
          </cell>
          <cell r="X34">
            <v>438512.96899999992</v>
          </cell>
          <cell r="Y34">
            <v>697689</v>
          </cell>
          <cell r="Z34">
            <v>950718.07299999986</v>
          </cell>
          <cell r="AA34">
            <v>1069544.105</v>
          </cell>
          <cell r="AB34">
            <v>1383556</v>
          </cell>
          <cell r="AC34">
            <v>1977253.1444549998</v>
          </cell>
          <cell r="AD34">
            <v>2801446.6998629998</v>
          </cell>
          <cell r="AE34">
            <v>3575300</v>
          </cell>
          <cell r="AF34">
            <v>3515000</v>
          </cell>
          <cell r="AG34">
            <v>4038900</v>
          </cell>
          <cell r="AH34">
            <v>2622389.2423478742</v>
          </cell>
          <cell r="AI34">
            <v>263387.62400000001</v>
          </cell>
          <cell r="AJ34">
            <v>59.103390166779789</v>
          </cell>
          <cell r="AK34">
            <v>36.266742488415304</v>
          </cell>
          <cell r="AL34">
            <v>12.498556130845762</v>
          </cell>
          <cell r="AM34">
            <v>29.359415243563049</v>
          </cell>
          <cell r="AN34">
            <v>42.910958750856487</v>
          </cell>
          <cell r="AO34">
            <v>41.683765061614132</v>
          </cell>
          <cell r="AP34">
            <v>27.623345472710369</v>
          </cell>
          <cell r="AQ34">
            <v>25.470886173629339</v>
          </cell>
          <cell r="AR34">
            <v>44.171938027502563</v>
          </cell>
          <cell r="AS34">
            <v>-35.07169669098333</v>
          </cell>
        </row>
        <row r="35">
          <cell r="B35" t="str">
            <v>1.1.</v>
          </cell>
          <cell r="C35" t="str">
            <v>Vigencia</v>
          </cell>
          <cell r="D35">
            <v>120680</v>
          </cell>
          <cell r="E35">
            <v>120681</v>
          </cell>
          <cell r="F35">
            <v>120682</v>
          </cell>
          <cell r="G35">
            <v>120683</v>
          </cell>
          <cell r="H35">
            <v>120684</v>
          </cell>
          <cell r="I35">
            <v>120685</v>
          </cell>
          <cell r="J35">
            <v>120686</v>
          </cell>
          <cell r="K35">
            <v>120687</v>
          </cell>
          <cell r="L35">
            <v>120688</v>
          </cell>
          <cell r="M35">
            <v>0</v>
          </cell>
          <cell r="Q35" t="str">
            <v>Otros</v>
          </cell>
          <cell r="R35">
            <v>0.7977946280418069</v>
          </cell>
          <cell r="S35">
            <v>0.59660011937835855</v>
          </cell>
          <cell r="T35">
            <v>0.45990264539102149</v>
          </cell>
          <cell r="U35">
            <v>0.36417750828265966</v>
          </cell>
          <cell r="V35">
            <v>0.27685063312267688</v>
          </cell>
          <cell r="W35">
            <v>249036</v>
          </cell>
          <cell r="X35">
            <v>300944.17699999997</v>
          </cell>
          <cell r="Y35">
            <v>509847</v>
          </cell>
          <cell r="Z35">
            <v>740705.81499999994</v>
          </cell>
          <cell r="AA35">
            <v>698011.73499999999</v>
          </cell>
          <cell r="AB35">
            <v>958714.70000000007</v>
          </cell>
          <cell r="AC35">
            <v>1384495.9769009999</v>
          </cell>
          <cell r="AD35">
            <v>1677982.626127</v>
          </cell>
          <cell r="AE35">
            <v>1672300</v>
          </cell>
          <cell r="AF35">
            <v>1583800</v>
          </cell>
          <cell r="AG35">
            <v>2146733.9303026702</v>
          </cell>
          <cell r="AH35">
            <v>439348.78469574777</v>
          </cell>
          <cell r="AI35">
            <v>108144.746</v>
          </cell>
          <cell r="AJ35">
            <v>69.415804978343232</v>
          </cell>
          <cell r="AK35">
            <v>45.280018319221242</v>
          </cell>
          <cell r="AL35">
            <v>-5.7639725698656719</v>
          </cell>
          <cell r="AM35">
            <v>37.349367056128372</v>
          </cell>
          <cell r="AN35">
            <v>44.411677102791877</v>
          </cell>
          <cell r="AO35">
            <v>21.198086099385339</v>
          </cell>
          <cell r="AP35">
            <v>-0.33865822199340423</v>
          </cell>
          <cell r="AQ35">
            <v>-5.6128487065676964</v>
          </cell>
          <cell r="AR35">
            <v>27.935408679266761</v>
          </cell>
          <cell r="AS35">
            <v>-79.534082985598332</v>
          </cell>
        </row>
        <row r="36">
          <cell r="B36" t="str">
            <v>1.2.</v>
          </cell>
          <cell r="C36" t="str">
            <v>Reservas de apropiación</v>
          </cell>
          <cell r="W36">
            <v>0</v>
          </cell>
          <cell r="X36">
            <v>44156.1</v>
          </cell>
          <cell r="Y36">
            <v>131762</v>
          </cell>
          <cell r="Z36">
            <v>153077.386</v>
          </cell>
          <cell r="AA36">
            <v>263387.62400000001</v>
          </cell>
          <cell r="AB36">
            <v>301579.3</v>
          </cell>
          <cell r="AC36">
            <v>426682.572744</v>
          </cell>
          <cell r="AD36">
            <v>544215.95600500004</v>
          </cell>
          <cell r="AE36">
            <v>933140</v>
          </cell>
          <cell r="AF36">
            <v>1006000</v>
          </cell>
          <cell r="AG36">
            <v>958608.97140806005</v>
          </cell>
          <cell r="AH36">
            <v>1105971.7226547827</v>
          </cell>
          <cell r="AI36">
            <v>760740.43104292452</v>
          </cell>
          <cell r="AJ36">
            <v>198.40044750328948</v>
          </cell>
          <cell r="AK36">
            <v>16.177187656532222</v>
          </cell>
          <cell r="AL36">
            <v>72.061746599200504</v>
          </cell>
          <cell r="AM36">
            <v>14.500178641650985</v>
          </cell>
          <cell r="AN36">
            <v>41.4827120906508</v>
          </cell>
          <cell r="AO36">
            <v>27.5458597957591</v>
          </cell>
          <cell r="AP36">
            <v>71.465020402934812</v>
          </cell>
          <cell r="AQ36">
            <v>84.853087988246585</v>
          </cell>
          <cell r="AR36">
            <v>76.144958785304851</v>
          </cell>
          <cell r="AS36">
            <v>15.372561246768623</v>
          </cell>
        </row>
        <row r="37">
          <cell r="A37" t="str">
            <v>P = Proyectado</v>
          </cell>
          <cell r="B37" t="str">
            <v>1.3.</v>
          </cell>
          <cell r="C37" t="str">
            <v>Reservas de Tesorería</v>
          </cell>
          <cell r="E37" t="str">
            <v>C:\CARLOSJ\PRES9194\PAGOS.XLS</v>
          </cell>
          <cell r="I37" t="str">
            <v>Rango REZ3</v>
          </cell>
          <cell r="O37" t="str">
            <v xml:space="preserve"> PIB DEL AÑO ANTERIOR</v>
          </cell>
          <cell r="R37">
            <v>15126700</v>
          </cell>
          <cell r="S37">
            <v>20228122</v>
          </cell>
          <cell r="T37">
            <v>26240771</v>
          </cell>
          <cell r="U37">
            <v>33138510</v>
          </cell>
          <cell r="V37">
            <v>43591737.045630313</v>
          </cell>
          <cell r="W37">
            <v>81169.335999999981</v>
          </cell>
          <cell r="X37">
            <v>93412.69200000001</v>
          </cell>
          <cell r="Y37">
            <v>56080</v>
          </cell>
          <cell r="Z37">
            <v>56934.872000000003</v>
          </cell>
          <cell r="AA37">
            <v>108144.746</v>
          </cell>
          <cell r="AB37">
            <v>123262</v>
          </cell>
          <cell r="AC37">
            <v>166074.59480999998</v>
          </cell>
          <cell r="AD37">
            <v>579248.11773099995</v>
          </cell>
          <cell r="AE37">
            <v>969860</v>
          </cell>
          <cell r="AF37">
            <v>925200</v>
          </cell>
          <cell r="AG37">
            <v>933557.09828926995</v>
          </cell>
          <cell r="AH37">
            <v>1077068.7349973437</v>
          </cell>
          <cell r="AI37">
            <v>740859.56895707548</v>
          </cell>
          <cell r="AJ37">
            <v>-39.965331477654033</v>
          </cell>
          <cell r="AK37">
            <v>1.5243794579172576</v>
          </cell>
          <cell r="AL37">
            <v>89.944654657342511</v>
          </cell>
          <cell r="AM37">
            <v>13.978722553937107</v>
          </cell>
          <cell r="AN37">
            <v>34.733003529068142</v>
          </cell>
          <cell r="AO37">
            <v>248.7879156915584</v>
          </cell>
          <cell r="AP37">
            <v>67.434294616111018</v>
          </cell>
          <cell r="AQ37">
            <v>59.724299774014696</v>
          </cell>
          <cell r="AR37">
            <v>61.167049095670855</v>
          </cell>
          <cell r="AS37">
            <v>15.372561246768601</v>
          </cell>
        </row>
        <row r="38">
          <cell r="P38" t="str">
            <v>C:\CARLOSJ\PRES9194\PAGOS.XLS</v>
          </cell>
          <cell r="W38" t="str">
            <v>Rango REZ4</v>
          </cell>
          <cell r="AC38" t="str">
            <v>TOTAL</v>
          </cell>
          <cell r="AF38">
            <v>285283.41399999993</v>
          </cell>
          <cell r="AG38">
            <v>420553.25599999999</v>
          </cell>
          <cell r="AH38">
            <v>0</v>
          </cell>
          <cell r="AI38">
            <v>708238.45200000005</v>
          </cell>
          <cell r="AJ38">
            <v>894243.2562399999</v>
          </cell>
          <cell r="AK38">
            <v>1691677.4280259998</v>
          </cell>
          <cell r="AL38">
            <v>2362371.6029105401</v>
          </cell>
          <cell r="AM38">
            <v>4534623.5512825996</v>
          </cell>
          <cell r="AN38">
            <v>5716940.1059875116</v>
          </cell>
          <cell r="AP38" t="e">
            <v>#DIV/0!</v>
          </cell>
          <cell r="AQ38" t="e">
            <v>#DIV/0!</v>
          </cell>
          <cell r="AR38" t="e">
            <v>#DIV/0!</v>
          </cell>
          <cell r="AS38" t="e">
            <v>#DIV/0!</v>
          </cell>
        </row>
        <row r="39">
          <cell r="A39" t="str">
            <v>OTROS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92075</v>
          </cell>
          <cell r="X39">
            <v>120680</v>
          </cell>
          <cell r="Y39">
            <v>120681</v>
          </cell>
          <cell r="Z39">
            <v>120682</v>
          </cell>
          <cell r="AA39">
            <v>120683</v>
          </cell>
          <cell r="AB39">
            <v>120684</v>
          </cell>
          <cell r="AC39">
            <v>120685</v>
          </cell>
          <cell r="AD39">
            <v>120686</v>
          </cell>
          <cell r="AE39">
            <v>120687</v>
          </cell>
          <cell r="AF39">
            <v>120688</v>
          </cell>
          <cell r="AG39">
            <v>0</v>
          </cell>
          <cell r="AH39">
            <v>0</v>
          </cell>
          <cell r="AI39">
            <v>374226.598</v>
          </cell>
          <cell r="AJ39">
            <v>8.2863771959651444E-4</v>
          </cell>
          <cell r="AK39">
            <v>8.2863085324458297E-4</v>
          </cell>
          <cell r="AL39">
            <v>8.2862398700367379E-4</v>
          </cell>
          <cell r="AM39">
            <v>1154768.3710225602</v>
          </cell>
          <cell r="AN39">
            <v>2065027.499342344</v>
          </cell>
          <cell r="AP39">
            <v>8.2859652321687349E-4</v>
          </cell>
          <cell r="AQ39">
            <v>1.6571930464115425E-3</v>
          </cell>
          <cell r="AR39">
            <v>-100</v>
          </cell>
          <cell r="AS39">
            <v>-100</v>
          </cell>
        </row>
        <row r="40">
          <cell r="B40" t="str">
            <v>DEVOLUCION DE IMPUESTOS</v>
          </cell>
          <cell r="AE40" t="str">
            <v>Reservas de Tesorería</v>
          </cell>
          <cell r="AF40">
            <v>198262.264</v>
          </cell>
          <cell r="AG40">
            <v>201907</v>
          </cell>
          <cell r="AH40">
            <v>0</v>
          </cell>
          <cell r="AI40">
            <v>178282.43299999999</v>
          </cell>
          <cell r="AJ40">
            <v>334011.85399999999</v>
          </cell>
          <cell r="AK40" t="e">
            <v>#DIV/0!</v>
          </cell>
          <cell r="AL40" t="e">
            <v>#DIV/0!</v>
          </cell>
          <cell r="AM40">
            <v>1618297.6750135398</v>
          </cell>
          <cell r="AN40">
            <v>3379855.1802600399</v>
          </cell>
          <cell r="AP40" t="e">
            <v>#DIV/0!</v>
          </cell>
          <cell r="AQ40" t="e">
            <v>#DIV/0!</v>
          </cell>
          <cell r="AR40" t="e">
            <v>#DIV/0!</v>
          </cell>
          <cell r="AS40" t="e">
            <v>#DIV/0!</v>
          </cell>
        </row>
        <row r="41">
          <cell r="B41" t="str">
            <v>PREPAGO DEUDA</v>
          </cell>
          <cell r="AE41" t="str">
            <v>Deuda Flotante</v>
          </cell>
          <cell r="AF41">
            <v>3644.7359999999971</v>
          </cell>
          <cell r="AG41">
            <v>2491.2560000000012</v>
          </cell>
          <cell r="AH41">
            <v>0</v>
          </cell>
          <cell r="AI41">
            <v>155729.42100000003</v>
          </cell>
          <cell r="AJ41">
            <v>151012.30223999999</v>
          </cell>
          <cell r="AK41">
            <v>575665.66724799993</v>
          </cell>
          <cell r="AL41">
            <v>557607.85152554</v>
          </cell>
          <cell r="AM41">
            <v>1761557.5052465</v>
          </cell>
          <cell r="AN41">
            <v>272057.42638512759</v>
          </cell>
          <cell r="AP41" t="e">
            <v>#DIV/0!</v>
          </cell>
          <cell r="AQ41" t="e">
            <v>#DIV/0!</v>
          </cell>
          <cell r="AR41" t="e">
            <v>#DIV/0!</v>
          </cell>
          <cell r="AS41" t="e">
            <v>#DIV/0!</v>
          </cell>
        </row>
        <row r="42">
          <cell r="B42" t="str">
            <v>OTROS</v>
          </cell>
          <cell r="AH42">
            <v>0</v>
          </cell>
          <cell r="AP42" t="e">
            <v>#DIV/0!</v>
          </cell>
          <cell r="AQ42" t="e">
            <v>#DIV/0!</v>
          </cell>
          <cell r="AR42" t="e">
            <v>#DIV/0!</v>
          </cell>
          <cell r="AS42" t="e">
            <v>#DIV/0!</v>
          </cell>
        </row>
        <row r="43">
          <cell r="B43" t="str">
            <v>TESOROS</v>
          </cell>
          <cell r="AC43" t="str">
            <v>P = Proyectado</v>
          </cell>
          <cell r="AH43">
            <v>0</v>
          </cell>
          <cell r="AI43" t="str">
            <v>C:\CARLOSJ\PRES9194\PAGOS.XLS</v>
          </cell>
          <cell r="AK43" t="e">
            <v>#DIV/0!</v>
          </cell>
          <cell r="AL43" t="e">
            <v>#DIV/0!</v>
          </cell>
          <cell r="AM43" t="str">
            <v>Rango FMI 3</v>
          </cell>
          <cell r="AP43" t="e">
            <v>#DIV/0!</v>
          </cell>
          <cell r="AQ43" t="e">
            <v>#DIV/0!</v>
          </cell>
          <cell r="AR43" t="e">
            <v>#DIV/0!</v>
          </cell>
          <cell r="AS43" t="e">
            <v>#DIV/0!</v>
          </cell>
        </row>
        <row r="44">
          <cell r="B44" t="str">
            <v>RECOMPRA TESOROS</v>
          </cell>
          <cell r="AH44">
            <v>0</v>
          </cell>
          <cell r="AK44" t="e">
            <v>#DIV/0!</v>
          </cell>
          <cell r="AP44" t="e">
            <v>#DIV/0!</v>
          </cell>
          <cell r="AQ44" t="e">
            <v>#DIV/0!</v>
          </cell>
          <cell r="AR44" t="e">
            <v>#DIV/0!</v>
          </cell>
          <cell r="AS44" t="e">
            <v>#DIV/0!</v>
          </cell>
        </row>
        <row r="45">
          <cell r="B45" t="str">
            <v>ORO Y PLATINO</v>
          </cell>
          <cell r="AH45">
            <v>0</v>
          </cell>
          <cell r="AP45" t="e">
            <v>#DIV/0!</v>
          </cell>
          <cell r="AQ45" t="e">
            <v>#DIV/0!</v>
          </cell>
          <cell r="AR45" t="e">
            <v>#DIV/0!</v>
          </cell>
          <cell r="AS45" t="e">
            <v>#DIV/0!</v>
          </cell>
        </row>
        <row r="47">
          <cell r="A47" t="str">
            <v>TOTAL</v>
          </cell>
          <cell r="C47">
            <v>0.50661989280961939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2043111.7089999998</v>
          </cell>
          <cell r="X47">
            <v>2553715.182</v>
          </cell>
          <cell r="Y47">
            <v>3720238</v>
          </cell>
          <cell r="Z47">
            <v>5054407.1919999998</v>
          </cell>
          <cell r="AA47">
            <v>6844174.875</v>
          </cell>
          <cell r="AB47">
            <v>10116705.954</v>
          </cell>
          <cell r="AC47">
            <v>12786506.618774999</v>
          </cell>
          <cell r="AD47">
            <v>18274170.176407002</v>
          </cell>
          <cell r="AE47">
            <v>23132201</v>
          </cell>
          <cell r="AF47">
            <v>23786272</v>
          </cell>
          <cell r="AG47">
            <v>24005400</v>
          </cell>
          <cell r="AH47">
            <v>36583614.574227616</v>
          </cell>
          <cell r="AJ47">
            <v>45.679440926783819</v>
          </cell>
          <cell r="AK47">
            <v>35.862468799039206</v>
          </cell>
          <cell r="AL47">
            <v>35.410041474948905</v>
          </cell>
          <cell r="AM47">
            <v>47.814837270650543</v>
          </cell>
          <cell r="AN47">
            <v>26.39001940863368</v>
          </cell>
          <cell r="AO47">
            <v>42.917614022693428</v>
          </cell>
          <cell r="AP47">
            <v>26.584139124768534</v>
          </cell>
          <cell r="AQ47">
            <v>30.163349527681625</v>
          </cell>
          <cell r="AR47">
            <v>31.362462800047375</v>
          </cell>
          <cell r="AS47">
            <v>52.397437969072037</v>
          </cell>
        </row>
        <row r="48">
          <cell r="C48" t="str">
            <v>Vigencia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1791628.1369999999</v>
          </cell>
          <cell r="X48">
            <v>2272076.5039999997</v>
          </cell>
          <cell r="Y48">
            <v>3302176</v>
          </cell>
          <cell r="Z48">
            <v>4628191.3469999991</v>
          </cell>
          <cell r="AA48">
            <v>6291665.8440000005</v>
          </cell>
          <cell r="AB48">
            <v>9373474.9999999981</v>
          </cell>
          <cell r="AC48">
            <v>11670494.857997</v>
          </cell>
          <cell r="AD48">
            <v>16469406.425021999</v>
          </cell>
          <cell r="AE48">
            <v>20291701</v>
          </cell>
          <cell r="AF48">
            <v>20904472</v>
          </cell>
          <cell r="AG48">
            <v>21232333.953963906</v>
          </cell>
          <cell r="AH48">
            <v>31138731.894625232</v>
          </cell>
          <cell r="AJ48">
            <v>45.337359643766661</v>
          </cell>
          <cell r="AK48">
            <v>40.155804748141797</v>
          </cell>
          <cell r="AL48">
            <v>35.942215269000677</v>
          </cell>
          <cell r="AM48">
            <v>48.982403586149474</v>
          </cell>
          <cell r="AN48">
            <v>24.505531385073343</v>
          </cell>
          <cell r="AO48">
            <v>41.120034972095709</v>
          </cell>
          <cell r="AP48">
            <v>23.208453761701954</v>
          </cell>
          <cell r="AQ48">
            <v>26.92911608665991</v>
          </cell>
          <cell r="AR48">
            <v>28.919849362060688</v>
          </cell>
          <cell r="AS48">
            <v>46.657131345712855</v>
          </cell>
        </row>
        <row r="49">
          <cell r="C49" t="str">
            <v>Reservas de apropiación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83376.41399999999</v>
          </cell>
          <cell r="Y49">
            <v>216155</v>
          </cell>
          <cell r="Z49">
            <v>221817.58899999998</v>
          </cell>
          <cell r="AA49">
            <v>374226.598</v>
          </cell>
          <cell r="AB49">
            <v>409219.1</v>
          </cell>
          <cell r="AC49">
            <v>630987.60453799996</v>
          </cell>
          <cell r="AD49">
            <v>744073.92789699999</v>
          </cell>
          <cell r="AE49">
            <v>1225856</v>
          </cell>
          <cell r="AF49">
            <v>1320000</v>
          </cell>
          <cell r="AG49">
            <v>1154768.3710225602</v>
          </cell>
          <cell r="AH49">
            <v>2065027.499342344</v>
          </cell>
          <cell r="AJ49">
            <v>159.25197502497531</v>
          </cell>
          <cell r="AK49">
            <v>2.6196891119798282</v>
          </cell>
          <cell r="AL49">
            <v>68.709163095267442</v>
          </cell>
          <cell r="AM49">
            <v>9.3506186324040961</v>
          </cell>
          <cell r="AN49">
            <v>54.193097178992858</v>
          </cell>
          <cell r="AO49">
            <v>17.922114879229724</v>
          </cell>
          <cell r="AP49">
            <v>64.749221016878806</v>
          </cell>
          <cell r="AQ49">
            <v>77.401727235727563</v>
          </cell>
          <cell r="AR49">
            <v>55.195381497416406</v>
          </cell>
          <cell r="AS49">
            <v>78.826122290978518</v>
          </cell>
        </row>
        <row r="50">
          <cell r="C50" t="str">
            <v>Reservas de Tesorería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159408.57199999999</v>
          </cell>
          <cell r="X50">
            <v>198262.264</v>
          </cell>
          <cell r="Y50">
            <v>201907</v>
          </cell>
          <cell r="Z50">
            <v>204398.25600000002</v>
          </cell>
          <cell r="AA50">
            <v>178282.43299999999</v>
          </cell>
          <cell r="AB50">
            <v>334011.85399999999</v>
          </cell>
          <cell r="AC50">
            <v>485024.15623999998</v>
          </cell>
          <cell r="AD50">
            <v>1060689.8234879998</v>
          </cell>
          <cell r="AE50">
            <v>1614644</v>
          </cell>
          <cell r="AF50">
            <v>1561800</v>
          </cell>
          <cell r="AG50">
            <v>1618297.6750135398</v>
          </cell>
          <cell r="AH50">
            <v>3379855.1802600399</v>
          </cell>
          <cell r="AJ50">
            <v>1.8383407545472297</v>
          </cell>
          <cell r="AK50">
            <v>1.2338631151966206</v>
          </cell>
          <cell r="AL50">
            <v>-12.776930445042556</v>
          </cell>
          <cell r="AM50">
            <v>87.349840575711696</v>
          </cell>
          <cell r="AN50">
            <v>45.211659535891791</v>
          </cell>
          <cell r="AO50">
            <v>118.6880405525923</v>
          </cell>
          <cell r="AP50">
            <v>52.225840603463404</v>
          </cell>
          <cell r="AQ50">
            <v>47.24379978155504</v>
          </cell>
          <cell r="AR50">
            <v>52.570302757491149</v>
          </cell>
          <cell r="AS50">
            <v>108.852501764347</v>
          </cell>
        </row>
        <row r="51">
          <cell r="C51" t="str">
            <v>Otros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92075</v>
          </cell>
          <cell r="X51">
            <v>120680</v>
          </cell>
          <cell r="Y51">
            <v>120681</v>
          </cell>
          <cell r="Z51">
            <v>120682</v>
          </cell>
          <cell r="AA51">
            <v>120683</v>
          </cell>
          <cell r="AB51">
            <v>120684</v>
          </cell>
          <cell r="AC51">
            <v>120685</v>
          </cell>
          <cell r="AD51">
            <v>120686</v>
          </cell>
          <cell r="AE51">
            <v>120687</v>
          </cell>
          <cell r="AF51">
            <v>120688</v>
          </cell>
          <cell r="AG51">
            <v>0</v>
          </cell>
          <cell r="AH51">
            <v>0</v>
          </cell>
          <cell r="AJ51">
            <v>8.2863771959651444E-4</v>
          </cell>
          <cell r="AK51">
            <v>8.2863085324458297E-4</v>
          </cell>
          <cell r="AL51">
            <v>8.2862398700367379E-4</v>
          </cell>
        </row>
        <row r="53">
          <cell r="A53" t="str">
            <v>P = Proyectado</v>
          </cell>
          <cell r="E53" t="str">
            <v>C:\CARLOSJ\PRES9194\PAGOS.WK3</v>
          </cell>
          <cell r="W53" t="str">
            <v>C:\CARLOSJ\PRES9194\PAGOS.WK3</v>
          </cell>
          <cell r="X53" t="str">
            <v>C:\CARLOSJ\PRES9194\PAGOS.XLS</v>
          </cell>
          <cell r="AF53">
            <v>35620</v>
          </cell>
          <cell r="AL53" t="str">
            <v>Rango REZ 1</v>
          </cell>
        </row>
        <row r="54">
          <cell r="A54" t="str">
            <v>C:\CARLOSJ\PRES9194\PAGOS.XLS</v>
          </cell>
        </row>
        <row r="57">
          <cell r="A57" t="str">
            <v>PAGOS POR NUMERALES CON RECURSOS DE LA NACION</v>
          </cell>
        </row>
        <row r="58">
          <cell r="A58" t="str">
            <v>Participación  porcentual en el PIB</v>
          </cell>
        </row>
        <row r="60">
          <cell r="AD60" t="str">
            <v>Provisional</v>
          </cell>
          <cell r="AE60" t="str">
            <v>Proyección</v>
          </cell>
          <cell r="AH60" t="str">
            <v>Proyección</v>
          </cell>
        </row>
        <row r="61">
          <cell r="A61" t="str">
            <v>CONCEPTOS</v>
          </cell>
          <cell r="D61">
            <v>1970</v>
          </cell>
          <cell r="E61">
            <v>1971</v>
          </cell>
          <cell r="F61">
            <v>1972</v>
          </cell>
          <cell r="G61">
            <v>1973</v>
          </cell>
          <cell r="H61">
            <v>1974</v>
          </cell>
          <cell r="I61">
            <v>1975</v>
          </cell>
          <cell r="J61">
            <v>1976</v>
          </cell>
          <cell r="K61">
            <v>1977</v>
          </cell>
          <cell r="L61">
            <v>1978</v>
          </cell>
          <cell r="M61">
            <v>1979</v>
          </cell>
          <cell r="N61">
            <v>1980</v>
          </cell>
          <cell r="O61">
            <v>1981</v>
          </cell>
          <cell r="P61">
            <v>1982</v>
          </cell>
          <cell r="Q61">
            <v>1983</v>
          </cell>
          <cell r="R61">
            <v>1984</v>
          </cell>
          <cell r="S61">
            <v>1985</v>
          </cell>
          <cell r="T61">
            <v>1986</v>
          </cell>
          <cell r="U61">
            <v>1987</v>
          </cell>
          <cell r="V61">
            <v>1988</v>
          </cell>
          <cell r="W61">
            <v>1989</v>
          </cell>
          <cell r="X61">
            <v>1990</v>
          </cell>
          <cell r="Y61">
            <v>1991</v>
          </cell>
          <cell r="Z61">
            <v>1992</v>
          </cell>
          <cell r="AA61">
            <v>1993</v>
          </cell>
          <cell r="AB61">
            <v>1994</v>
          </cell>
          <cell r="AC61">
            <v>1995</v>
          </cell>
          <cell r="AD61">
            <v>1996</v>
          </cell>
          <cell r="AE61">
            <v>1997</v>
          </cell>
          <cell r="AH61">
            <v>1998</v>
          </cell>
        </row>
        <row r="62">
          <cell r="AE62" t="str">
            <v>Dic-20-96</v>
          </cell>
          <cell r="AF62" t="str">
            <v>Mayo</v>
          </cell>
          <cell r="AG62" t="str">
            <v>Junio</v>
          </cell>
          <cell r="AH62" t="str">
            <v>Junio 19/97</v>
          </cell>
        </row>
        <row r="64">
          <cell r="A64" t="str">
            <v>FUNCIONAMIENTO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7.4717756753315559E-2</v>
          </cell>
          <cell r="X64">
            <v>7.6564750449893468</v>
          </cell>
          <cell r="Y64">
            <v>7.6111597483168465</v>
          </cell>
          <cell r="Z64">
            <v>8.7108115784324642</v>
          </cell>
          <cell r="AA64">
            <v>9.8711558603314202</v>
          </cell>
          <cell r="AB64">
            <v>10.971052220493998</v>
          </cell>
          <cell r="AC64">
            <v>11.305826926620673</v>
          </cell>
          <cell r="AD64">
            <v>11.854564493137852</v>
          </cell>
          <cell r="AE64">
            <v>11.227453632192901</v>
          </cell>
          <cell r="AF64">
            <v>11.699139483072669</v>
          </cell>
          <cell r="AG64">
            <v>11.736057167008886</v>
          </cell>
          <cell r="AH64">
            <v>14.350810631233587</v>
          </cell>
        </row>
        <row r="65">
          <cell r="A65" t="str">
            <v>1.</v>
          </cell>
          <cell r="B65" t="str">
            <v>SERVICIOS PERSONALES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1.9075557764744473E-2</v>
          </cell>
          <cell r="X65">
            <v>2.2280014476875309</v>
          </cell>
          <cell r="Y65">
            <v>2.1564038648102222</v>
          </cell>
          <cell r="Z65">
            <v>2.3803940430634931</v>
          </cell>
          <cell r="AA65">
            <v>2.6733395431802749</v>
          </cell>
          <cell r="AB65">
            <v>2.8612203326876591</v>
          </cell>
          <cell r="AC65">
            <v>2.8616240158446526</v>
          </cell>
          <cell r="AD65">
            <v>2.8676650568199444</v>
          </cell>
          <cell r="AE65">
            <v>2.5449225940506555</v>
          </cell>
          <cell r="AF65">
            <v>2.7420081483334879</v>
          </cell>
          <cell r="AG65">
            <v>3.4323097794304944</v>
          </cell>
          <cell r="AH65">
            <v>3.110039784013146</v>
          </cell>
        </row>
        <row r="66">
          <cell r="B66" t="str">
            <v>1.1.</v>
          </cell>
          <cell r="C66" t="str">
            <v>Vigencia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1.8941722850918486E-2</v>
          </cell>
          <cell r="X66">
            <v>2.2168927990448148</v>
          </cell>
          <cell r="Y66">
            <v>2.1413052230820502</v>
          </cell>
          <cell r="Z66">
            <v>2.3563885732943333</v>
          </cell>
          <cell r="AA66">
            <v>2.6510509360760666</v>
          </cell>
          <cell r="AB66">
            <v>2.8372353767274534</v>
          </cell>
          <cell r="AC66">
            <v>2.8424985675835219</v>
          </cell>
          <cell r="AD66">
            <v>2.8475771123963862</v>
          </cell>
          <cell r="AE66">
            <v>2.5220570082624341</v>
          </cell>
          <cell r="AF66">
            <v>2.7190896633391852</v>
          </cell>
          <cell r="AG66">
            <v>3.4131742264909302</v>
          </cell>
          <cell r="AH66">
            <v>3.030620645646759</v>
          </cell>
        </row>
        <row r="67">
          <cell r="B67" t="str">
            <v>1.2.</v>
          </cell>
          <cell r="C67" t="str">
            <v>Reservas de apropiación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4.2419409967964401E-3</v>
          </cell>
          <cell r="Y67">
            <v>3.7117811820392014E-3</v>
          </cell>
          <cell r="Z67">
            <v>1.3432619631962932E-3</v>
          </cell>
          <cell r="AA67">
            <v>9.4379308530271305E-3</v>
          </cell>
          <cell r="AB67">
            <v>7.9515734760171163E-3</v>
          </cell>
          <cell r="AC67">
            <v>1.1565271839548582E-2</v>
          </cell>
          <cell r="AD67">
            <v>5.1363682713265078E-3</v>
          </cell>
          <cell r="AE67">
            <v>5.6713854514091533E-3</v>
          </cell>
          <cell r="AF67">
            <v>5.6845061206340624E-3</v>
          </cell>
          <cell r="AG67">
            <v>5.9117819235819631E-3</v>
          </cell>
          <cell r="AH67">
            <v>7.3942830335510827E-3</v>
          </cell>
        </row>
        <row r="68">
          <cell r="B68" t="str">
            <v>1.3.</v>
          </cell>
          <cell r="C68" t="str">
            <v>Reservas de Tesorería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1.3383491382598658E-4</v>
          </cell>
          <cell r="X68">
            <v>6.8667076459198737E-3</v>
          </cell>
          <cell r="Y68">
            <v>1.1386860546132581E-2</v>
          </cell>
          <cell r="Z68">
            <v>2.2662207805963515E-2</v>
          </cell>
          <cell r="AA68">
            <v>1.2850676251180805E-2</v>
          </cell>
          <cell r="AB68">
            <v>1.6033382484188619E-2</v>
          </cell>
          <cell r="AC68">
            <v>7.5601764215825831E-3</v>
          </cell>
          <cell r="AD68">
            <v>1.4951576152231539E-2</v>
          </cell>
          <cell r="AE68">
            <v>1.719420033681188E-2</v>
          </cell>
          <cell r="AF68">
            <v>1.7233978873668346E-2</v>
          </cell>
          <cell r="AG68">
            <v>1.3223771015982044E-2</v>
          </cell>
          <cell r="AH68">
            <v>7.2024855332835813E-2</v>
          </cell>
        </row>
        <row r="69">
          <cell r="A69" t="str">
            <v>2.</v>
          </cell>
          <cell r="B69" t="str">
            <v>GASTOS GENERALES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4.6307447524307653E-3</v>
          </cell>
          <cell r="X69">
            <v>0.38863660205331962</v>
          </cell>
          <cell r="Y69">
            <v>0.54205724366864072</v>
          </cell>
          <cell r="Z69">
            <v>0.63689743443504254</v>
          </cell>
          <cell r="AA69">
            <v>0.74322553299691607</v>
          </cell>
          <cell r="AB69">
            <v>0.88780433561698868</v>
          </cell>
          <cell r="AC69">
            <v>0.82361073382200245</v>
          </cell>
          <cell r="AD69">
            <v>0.7889598244003444</v>
          </cell>
          <cell r="AE69">
            <v>0.70991342333035856</v>
          </cell>
          <cell r="AF69">
            <v>0.71315377572566097</v>
          </cell>
          <cell r="AG69">
            <v>0.79635532023887867</v>
          </cell>
          <cell r="AH69">
            <v>0.78880043003509959</v>
          </cell>
        </row>
        <row r="70">
          <cell r="B70" t="str">
            <v>2.1.</v>
          </cell>
          <cell r="C70" t="str">
            <v>Vigencia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3.273948783867062E-3</v>
          </cell>
          <cell r="X70">
            <v>0.2993972351956351</v>
          </cell>
          <cell r="Y70">
            <v>0.42874121343462052</v>
          </cell>
          <cell r="Z70">
            <v>0.53327817696088331</v>
          </cell>
          <cell r="AA70">
            <v>0.59333014357574598</v>
          </cell>
          <cell r="AB70">
            <v>0.70127861969283811</v>
          </cell>
          <cell r="AC70">
            <v>0.70265543197237768</v>
          </cell>
          <cell r="AD70">
            <v>0.63735869306619441</v>
          </cell>
          <cell r="AE70">
            <v>0.52707875901588241</v>
          </cell>
          <cell r="AF70">
            <v>0.5303472773065403</v>
          </cell>
          <cell r="AG70">
            <v>0.61951811949717095</v>
          </cell>
          <cell r="AH70">
            <v>0.58013859440429671</v>
          </cell>
        </row>
        <row r="71">
          <cell r="B71" t="str">
            <v>2.2.</v>
          </cell>
          <cell r="C71" t="str">
            <v>Reservas de apropiación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5.1536415491265079E-2</v>
          </cell>
          <cell r="Y71">
            <v>4.7609119411925818E-2</v>
          </cell>
          <cell r="Z71">
            <v>7.3033500902726159E-2</v>
          </cell>
          <cell r="AA71">
            <v>0.10265950162333781</v>
          </cell>
          <cell r="AB71">
            <v>0.13656417053740125</v>
          </cell>
          <cell r="AC71">
            <v>9.3306082673150978E-2</v>
          </cell>
          <cell r="AD71">
            <v>5.9067034645558618E-2</v>
          </cell>
          <cell r="AE71">
            <v>6.9581597949399859E-2</v>
          </cell>
          <cell r="AF71">
            <v>7.362788880059358E-2</v>
          </cell>
          <cell r="AG71">
            <v>6.0094641733916189E-2</v>
          </cell>
          <cell r="AH71">
            <v>7.0909617451419674E-2</v>
          </cell>
        </row>
        <row r="72">
          <cell r="B72" t="str">
            <v>2.3.</v>
          </cell>
          <cell r="C72" t="str">
            <v>Reservas de Tesorería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1.3567959685637032E-3</v>
          </cell>
          <cell r="X72">
            <v>3.7702951366419483E-2</v>
          </cell>
          <cell r="Y72">
            <v>6.5706910822094358E-2</v>
          </cell>
          <cell r="Z72">
            <v>3.0585756571433056E-2</v>
          </cell>
          <cell r="AA72">
            <v>4.7235887797832221E-2</v>
          </cell>
          <cell r="AB72">
            <v>4.996154538674942E-2</v>
          </cell>
          <cell r="AC72">
            <v>2.764921917647371E-2</v>
          </cell>
          <cell r="AD72">
            <v>9.253409668859125E-2</v>
          </cell>
          <cell r="AE72">
            <v>0.11325306636507618</v>
          </cell>
          <cell r="AF72">
            <v>0.10917860961852724</v>
          </cell>
          <cell r="AG72">
            <v>0.11674255900779155</v>
          </cell>
          <cell r="AH72">
            <v>0.13775221817938316</v>
          </cell>
        </row>
        <row r="73">
          <cell r="A73" t="str">
            <v>3.</v>
          </cell>
          <cell r="B73" t="str">
            <v>TRANSFERENCIAS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5.101145423614032E-2</v>
          </cell>
          <cell r="X73">
            <v>5.0398369952484954</v>
          </cell>
          <cell r="Y73">
            <v>4.9126986398379833</v>
          </cell>
          <cell r="Z73">
            <v>5.6935201009339291</v>
          </cell>
          <cell r="AA73">
            <v>6.4545907841542309</v>
          </cell>
          <cell r="AB73">
            <v>7.22202755218935</v>
          </cell>
          <cell r="AC73">
            <v>7.6205921769540179</v>
          </cell>
          <cell r="AD73">
            <v>8.1979396119175636</v>
          </cell>
          <cell r="AE73">
            <v>7.9726176148118872</v>
          </cell>
          <cell r="AF73">
            <v>8.2439775590135191</v>
          </cell>
          <cell r="AG73">
            <v>7.507392067339512</v>
          </cell>
          <cell r="AH73">
            <v>10.451970417185343</v>
          </cell>
        </row>
        <row r="74">
          <cell r="B74" t="str">
            <v>3.1.</v>
          </cell>
          <cell r="C74" t="str">
            <v>Vigencia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4.7329830568666645E-2</v>
          </cell>
          <cell r="X74">
            <v>4.5285122168039118</v>
          </cell>
          <cell r="Y74">
            <v>4.5410746505885822</v>
          </cell>
          <cell r="Z74">
            <v>5.3250128566432231</v>
          </cell>
          <cell r="AA74">
            <v>6.2599219988494106</v>
          </cell>
          <cell r="AB74">
            <v>7.0581665132607192</v>
          </cell>
          <cell r="AC74">
            <v>7.1861983149864459</v>
          </cell>
          <cell r="AD74">
            <v>7.6482947941045261</v>
          </cell>
          <cell r="AE74">
            <v>7.3343616965501264</v>
          </cell>
          <cell r="AF74">
            <v>7.5919737300023815</v>
          </cell>
          <cell r="AG74">
            <v>6.9371497080631315</v>
          </cell>
          <cell r="AH74">
            <v>9.0192630723144518</v>
          </cell>
        </row>
        <row r="75">
          <cell r="B75" t="str">
            <v>3.2.</v>
          </cell>
          <cell r="C75" t="str">
            <v>Reservas de apropiación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0.13811168431750609</v>
          </cell>
          <cell r="Y75">
            <v>0.25847944787902766</v>
          </cell>
          <cell r="Z75">
            <v>0.13305622974599643</v>
          </cell>
          <cell r="AA75">
            <v>0.14216858560861667</v>
          </cell>
          <cell r="AB75">
            <v>4.4668151182149292E-2</v>
          </cell>
          <cell r="AC75">
            <v>0.17729058050923077</v>
          </cell>
          <cell r="AD75">
            <v>0.1604367442073816</v>
          </cell>
          <cell r="AE75">
            <v>0.18825578863009287</v>
          </cell>
          <cell r="AF75">
            <v>0.20401060855164466</v>
          </cell>
          <cell r="AG75">
            <v>0.11353986483907955</v>
          </cell>
          <cell r="AH75">
            <v>0.64367262520571822</v>
          </cell>
        </row>
        <row r="76">
          <cell r="B76" t="str">
            <v>3.3.</v>
          </cell>
          <cell r="C76" t="str">
            <v>Reservas de Tesorería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3.6816236674736716E-3</v>
          </cell>
          <cell r="X76">
            <v>0.37321309412707715</v>
          </cell>
          <cell r="Y76">
            <v>0.11314454137037359</v>
          </cell>
          <cell r="Z76">
            <v>0.23545101454470946</v>
          </cell>
          <cell r="AA76">
            <v>5.2500199696203884E-2</v>
          </cell>
          <cell r="AB76">
            <v>0.11919288774648268</v>
          </cell>
          <cell r="AC76">
            <v>0.25710328145834044</v>
          </cell>
          <cell r="AD76">
            <v>0.38920807360565463</v>
          </cell>
          <cell r="AE76">
            <v>0.45000012963166741</v>
          </cell>
          <cell r="AF76">
            <v>0.44799322045949397</v>
          </cell>
          <cell r="AG76">
            <v>0.4567024944373021</v>
          </cell>
          <cell r="AH76">
            <v>0.78903471966517358</v>
          </cell>
        </row>
        <row r="78">
          <cell r="A78" t="str">
            <v>SERVICIO DE LA DEUDA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3.243247722341356E-2</v>
          </cell>
          <cell r="X78">
            <v>2.8002653929020198</v>
          </cell>
          <cell r="Y78">
            <v>3.9073623255963024</v>
          </cell>
          <cell r="Z78">
            <v>3.6726332988417405</v>
          </cell>
          <cell r="AA78">
            <v>3.3759206761124401</v>
          </cell>
          <cell r="AB78">
            <v>4.378022430561769</v>
          </cell>
          <cell r="AC78">
            <v>3.6226349407890233</v>
          </cell>
          <cell r="AD78">
            <v>5.5367601824783037</v>
          </cell>
          <cell r="AE78">
            <v>6.3780580830529923</v>
          </cell>
          <cell r="AF78">
            <v>6.5916811132825517</v>
          </cell>
          <cell r="AG78">
            <v>6.5824088486012204</v>
          </cell>
          <cell r="AH78">
            <v>11.215176321052873</v>
          </cell>
        </row>
        <row r="79">
          <cell r="A79" t="str">
            <v>1.</v>
          </cell>
          <cell r="B79" t="str">
            <v>INTERNA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5.8618079612510789E-3</v>
          </cell>
          <cell r="X79">
            <v>0.22500502023865587</v>
          </cell>
          <cell r="Y79">
            <v>1.2037298751625858</v>
          </cell>
          <cell r="Z79">
            <v>0.58062011538841063</v>
          </cell>
          <cell r="AA79">
            <v>0.76374710797025547</v>
          </cell>
          <cell r="AB79">
            <v>2.0054741113063992</v>
          </cell>
          <cell r="AC79">
            <v>1.9022614064212062</v>
          </cell>
          <cell r="AD79">
            <v>3.8609455490687581</v>
          </cell>
          <cell r="AE79">
            <v>4.4091871115010939</v>
          </cell>
          <cell r="AF79">
            <v>4.7619919844854488</v>
          </cell>
          <cell r="AG79">
            <v>4.7784989054518157</v>
          </cell>
          <cell r="AH79">
            <v>8.1067834281473292</v>
          </cell>
        </row>
        <row r="80">
          <cell r="B80" t="str">
            <v>1.1.</v>
          </cell>
          <cell r="C80" t="str">
            <v>Vigencia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5.8618079612510789E-3</v>
          </cell>
          <cell r="X80">
            <v>0.21694369848075859</v>
          </cell>
          <cell r="Y80">
            <v>1.158334867523519</v>
          </cell>
          <cell r="Z80">
            <v>0.54687645582133892</v>
          </cell>
          <cell r="AA80">
            <v>0.74075496615790093</v>
          </cell>
          <cell r="AB80">
            <v>1.9704061291355004</v>
          </cell>
          <cell r="AC80">
            <v>1.779676688316411</v>
          </cell>
          <cell r="AD80">
            <v>3.8295838941765794</v>
          </cell>
          <cell r="AE80">
            <v>4.4091871115010939</v>
          </cell>
          <cell r="AF80">
            <v>4.7619919844854488</v>
          </cell>
          <cell r="AG80">
            <v>4.7749510333022211</v>
          </cell>
          <cell r="AH80">
            <v>7.6779349395198437</v>
          </cell>
        </row>
        <row r="81">
          <cell r="B81" t="str">
            <v>1.2.</v>
          </cell>
          <cell r="C81" t="str">
            <v>Reservas de apropiación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8.7649863641582788E-3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1.8349200927163104E-4</v>
          </cell>
          <cell r="AH81">
            <v>0</v>
          </cell>
        </row>
        <row r="82">
          <cell r="B82" t="str">
            <v>1.3.</v>
          </cell>
          <cell r="C82" t="str">
            <v>Reservas de Tesorería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8.0613217578972482E-3</v>
          </cell>
          <cell r="Y82">
            <v>3.6630021274908428E-2</v>
          </cell>
          <cell r="Z82">
            <v>3.374365956707167E-2</v>
          </cell>
          <cell r="AA82">
            <v>2.2992141812354514E-2</v>
          </cell>
          <cell r="AB82">
            <v>3.5067982170898529E-2</v>
          </cell>
          <cell r="AC82">
            <v>0.12258471810479574</v>
          </cell>
          <cell r="AD82">
            <v>3.1361654892178382E-2</v>
          </cell>
          <cell r="AE82">
            <v>0</v>
          </cell>
          <cell r="AF82">
            <v>0</v>
          </cell>
          <cell r="AG82">
            <v>3.3643801403222115E-3</v>
          </cell>
          <cell r="AH82">
            <v>0.42884848862748448</v>
          </cell>
        </row>
        <row r="83">
          <cell r="A83" t="str">
            <v>2.</v>
          </cell>
          <cell r="B83" t="str">
            <v>EXTERNA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2.6570669262162484E-2</v>
          </cell>
          <cell r="X83">
            <v>2.5752603726633643</v>
          </cell>
          <cell r="Y83">
            <v>2.7036324504337164</v>
          </cell>
          <cell r="Z83">
            <v>3.0920131834533295</v>
          </cell>
          <cell r="AA83">
            <v>2.6121735681421847</v>
          </cell>
          <cell r="AB83">
            <v>2.3725483192553698</v>
          </cell>
          <cell r="AC83">
            <v>1.7203735343678166</v>
          </cell>
          <cell r="AD83">
            <v>1.6758146334095465</v>
          </cell>
          <cell r="AE83">
            <v>1.9688709715518984</v>
          </cell>
          <cell r="AF83">
            <v>1.8296891287971035</v>
          </cell>
          <cell r="AG83">
            <v>1.8039099431494048</v>
          </cell>
          <cell r="AH83">
            <v>3.1083928929055431</v>
          </cell>
        </row>
        <row r="84">
          <cell r="B84" t="str">
            <v>2.1.</v>
          </cell>
          <cell r="C84" t="str">
            <v>Vigencia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2.6570669262162484E-2</v>
          </cell>
          <cell r="X84">
            <v>2.4827687760633439</v>
          </cell>
          <cell r="Y84">
            <v>2.3717290928684984</v>
          </cell>
          <cell r="Z84">
            <v>2.9694648310983207</v>
          </cell>
          <cell r="AA84">
            <v>2.5868557263951413</v>
          </cell>
          <cell r="AB84">
            <v>2.2223976475814897</v>
          </cell>
          <cell r="AC84">
            <v>1.6947755357678469</v>
          </cell>
          <cell r="AD84">
            <v>1.662730071257261</v>
          </cell>
          <cell r="AE84">
            <v>1.9688709715518984</v>
          </cell>
          <cell r="AF84">
            <v>1.8296891287971035</v>
          </cell>
          <cell r="AG84">
            <v>1.7654823951279861</v>
          </cell>
          <cell r="AH84">
            <v>2.8025171306436141</v>
          </cell>
        </row>
        <row r="85">
          <cell r="B85" t="str">
            <v>2.2.</v>
          </cell>
          <cell r="C85" t="str">
            <v>Reservas de apropiación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3.0448800456358543E-3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2.3863135805775619E-4</v>
          </cell>
          <cell r="AH85">
            <v>0</v>
          </cell>
        </row>
        <row r="86">
          <cell r="B86" t="str">
            <v>2.3.</v>
          </cell>
          <cell r="C86" t="str">
            <v>Reservas de Tesorería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9.2491596600020501E-2</v>
          </cell>
          <cell r="Y86">
            <v>0.32885847751958203</v>
          </cell>
          <cell r="Z86">
            <v>0.12254835235500931</v>
          </cell>
          <cell r="AA86">
            <v>2.5317841747043459E-2</v>
          </cell>
          <cell r="AB86">
            <v>0.15015067167387955</v>
          </cell>
          <cell r="AC86">
            <v>2.5597998599969887E-2</v>
          </cell>
          <cell r="AD86">
            <v>1.308456215228531E-2</v>
          </cell>
          <cell r="AE86">
            <v>0</v>
          </cell>
          <cell r="AF86">
            <v>0</v>
          </cell>
          <cell r="AG86">
            <v>3.8188916663360752E-2</v>
          </cell>
          <cell r="AH86">
            <v>0.30587576226192892</v>
          </cell>
        </row>
        <row r="88">
          <cell r="A88" t="str">
            <v>INVERSION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2.1829278234710266E-2</v>
          </cell>
          <cell r="X88">
            <v>2.1678382649659711</v>
          </cell>
          <cell r="Y88">
            <v>2.6587976397492286</v>
          </cell>
          <cell r="Z88">
            <v>2.8689222086327955</v>
          </cell>
          <cell r="AA88">
            <v>2.4535477993924362</v>
          </cell>
          <cell r="AB88">
            <v>2.431688959856845</v>
          </cell>
          <cell r="AC88">
            <v>2.7307480798130963</v>
          </cell>
          <cell r="AD88">
            <v>3.1488231010274066</v>
          </cell>
          <cell r="AE88">
            <v>3.2185562546703403</v>
          </cell>
          <cell r="AF88">
            <v>3.1715934942902742</v>
          </cell>
          <cell r="AG88">
            <v>3.7055293812359529</v>
          </cell>
          <cell r="AH88">
            <v>1.9741328087696317</v>
          </cell>
        </row>
        <row r="89">
          <cell r="B89" t="str">
            <v>1.1.</v>
          </cell>
          <cell r="C89" t="str">
            <v>Vigencia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1.6463320067181791E-2</v>
          </cell>
          <cell r="X89">
            <v>1.4877514432629979</v>
          </cell>
          <cell r="Y89">
            <v>1.9429573925247852</v>
          </cell>
          <cell r="Z89">
            <v>2.235181409785775</v>
          </cell>
          <cell r="AA89">
            <v>1.601247810495245</v>
          </cell>
          <cell r="AB89">
            <v>1.6850029573378074</v>
          </cell>
          <cell r="AC89">
            <v>1.9121020194272891</v>
          </cell>
          <cell r="AD89">
            <v>1.8860506810747892</v>
          </cell>
          <cell r="AE89">
            <v>1.5054377603796076</v>
          </cell>
          <cell r="AF89">
            <v>1.4290667926762268</v>
          </cell>
          <cell r="AG89">
            <v>1.9695426112141126</v>
          </cell>
          <cell r="AH89">
            <v>0.33074146139510602</v>
          </cell>
        </row>
        <row r="90">
          <cell r="B90" t="str">
            <v>1.2.</v>
          </cell>
          <cell r="C90" t="str">
            <v>Reservas de apropiación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0.21829065496045555</v>
          </cell>
          <cell r="Y90">
            <v>0.50212701448444486</v>
          </cell>
          <cell r="Z90">
            <v>0.46193201203071588</v>
          </cell>
          <cell r="AA90">
            <v>0.60421456415993469</v>
          </cell>
          <cell r="AB90">
            <v>0.5300450826214157</v>
          </cell>
          <cell r="AC90">
            <v>0.58928348121633634</v>
          </cell>
          <cell r="AD90">
            <v>0.61169815377892489</v>
          </cell>
          <cell r="AE90">
            <v>0.84003120954411703</v>
          </cell>
          <cell r="AF90">
            <v>0.90771637418378837</v>
          </cell>
          <cell r="AG90">
            <v>0.87948543134738233</v>
          </cell>
          <cell r="AH90">
            <v>0.83257474825113809</v>
          </cell>
        </row>
        <row r="91">
          <cell r="B91" t="str">
            <v>1.3.</v>
          </cell>
          <cell r="C91" t="str">
            <v>Reservas de Tesorería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5.3659581675284743E-3</v>
          </cell>
          <cell r="X91">
            <v>0.46179616674251822</v>
          </cell>
          <cell r="Y91">
            <v>0.21371323273999837</v>
          </cell>
          <cell r="Z91">
            <v>0.17180878681630526</v>
          </cell>
          <cell r="AA91">
            <v>0.24808542473725662</v>
          </cell>
          <cell r="AB91">
            <v>0.21664091989762208</v>
          </cell>
          <cell r="AC91">
            <v>0.22936257916947103</v>
          </cell>
          <cell r="AD91">
            <v>0.65107426617369268</v>
          </cell>
          <cell r="AE91">
            <v>0.87308728474661623</v>
          </cell>
          <cell r="AF91">
            <v>0.83481032743025951</v>
          </cell>
          <cell r="AG91">
            <v>0.85650133867445843</v>
          </cell>
          <cell r="AH91">
            <v>0.81081659912338766</v>
          </cell>
        </row>
        <row r="93">
          <cell r="A93" t="str">
            <v>OTROS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6.0869119130798899E-3</v>
          </cell>
          <cell r="X93">
            <v>0.59659517576569887</v>
          </cell>
          <cell r="Y93">
            <v>0.45989883452738484</v>
          </cell>
          <cell r="Z93">
            <v>0.36417449064547558</v>
          </cell>
          <cell r="AA93">
            <v>0.27684833910994011</v>
          </cell>
          <cell r="AB93">
            <v>0.21210991852253427</v>
          </cell>
          <cell r="AC93">
            <v>0.16667584165257801</v>
          </cell>
          <cell r="AD93">
            <v>0.13565093520757607</v>
          </cell>
          <cell r="AE93">
            <v>0.10864484063082802</v>
          </cell>
          <cell r="AF93">
            <v>0.10889709122017202</v>
          </cell>
          <cell r="AG93">
            <v>0</v>
          </cell>
          <cell r="AH93">
            <v>0</v>
          </cell>
        </row>
        <row r="94">
          <cell r="B94" t="str">
            <v>DEVOLUCION DE IMPUESTOS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</row>
        <row r="95">
          <cell r="B95" t="str">
            <v>PREPAGO DEUDA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</row>
        <row r="96"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</row>
        <row r="97">
          <cell r="B97" t="str">
            <v>TESOROS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</row>
        <row r="98">
          <cell r="B98" t="str">
            <v>RECOMPRA TESOROS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</row>
        <row r="99">
          <cell r="B99" t="str">
            <v>ORO Y PLATINO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</row>
        <row r="100"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</row>
        <row r="101">
          <cell r="A101" t="str">
            <v>TOTAL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0.13506642412451927</v>
          </cell>
          <cell r="X101">
            <v>12.62457870285734</v>
          </cell>
          <cell r="Y101">
            <v>14.177319713662376</v>
          </cell>
          <cell r="Z101">
            <v>15.252367085907</v>
          </cell>
          <cell r="AA101">
            <v>15.700624335836299</v>
          </cell>
          <cell r="AB101">
            <v>17.780763610912611</v>
          </cell>
          <cell r="AC101">
            <v>17.659209947222791</v>
          </cell>
          <cell r="AD101">
            <v>20.540147776643565</v>
          </cell>
          <cell r="AE101">
            <v>20.824067969916236</v>
          </cell>
          <cell r="AF101">
            <v>21.462414090645495</v>
          </cell>
          <cell r="AG101">
            <v>22.023995396846058</v>
          </cell>
          <cell r="AH101">
            <v>27.540119761056093</v>
          </cell>
        </row>
        <row r="102">
          <cell r="C102" t="str">
            <v>Vigencia</v>
          </cell>
          <cell r="W102">
            <v>0.11844129949404754</v>
          </cell>
          <cell r="X102">
            <v>11.232266168851462</v>
          </cell>
          <cell r="Y102">
            <v>12.584142440022056</v>
          </cell>
          <cell r="Z102">
            <v>13.96620230360387</v>
          </cell>
          <cell r="AA102">
            <v>14.433161581549511</v>
          </cell>
          <cell r="AB102">
            <v>16.474487243735805</v>
          </cell>
          <cell r="AC102">
            <v>16.117906558053892</v>
          </cell>
          <cell r="AD102">
            <v>18.511595246075736</v>
          </cell>
          <cell r="AE102">
            <v>18.266993307261046</v>
          </cell>
          <cell r="AF102">
            <v>18.862158576606884</v>
          </cell>
          <cell r="AG102">
            <v>19.47981809369556</v>
          </cell>
          <cell r="AH102">
            <v>23.44121584392407</v>
          </cell>
        </row>
        <row r="103">
          <cell r="C103" t="str">
            <v>Reservas de apropiación</v>
          </cell>
          <cell r="W103">
            <v>0</v>
          </cell>
          <cell r="X103">
            <v>0.41218069576602312</v>
          </cell>
          <cell r="Y103">
            <v>0.8237372293672317</v>
          </cell>
          <cell r="Z103">
            <v>0.66936500464263482</v>
          </cell>
          <cell r="AA103">
            <v>0.8584805822449163</v>
          </cell>
          <cell r="AB103">
            <v>0.71922897781698336</v>
          </cell>
          <cell r="AC103">
            <v>0.87144541623826666</v>
          </cell>
          <cell r="AD103">
            <v>0.83633830090319161</v>
          </cell>
          <cell r="AE103">
            <v>1.1035399815750189</v>
          </cell>
          <cell r="AF103">
            <v>1.1910393776566606</v>
          </cell>
          <cell r="AG103">
            <v>1.0594538432112894</v>
          </cell>
          <cell r="AH103">
            <v>1.554551273941827</v>
          </cell>
        </row>
        <row r="104">
          <cell r="C104" t="str">
            <v>Reservas de Tesorería</v>
          </cell>
          <cell r="W104">
            <v>1.0538212717391835E-2</v>
          </cell>
          <cell r="X104">
            <v>0.98013183823985239</v>
          </cell>
          <cell r="Y104">
            <v>0.76944004427308943</v>
          </cell>
          <cell r="Z104">
            <v>0.61679977766049232</v>
          </cell>
          <cell r="AA104">
            <v>0.40898217204187148</v>
          </cell>
          <cell r="AB104">
            <v>0.58704738935982081</v>
          </cell>
          <cell r="AC104">
            <v>0.66985797293063343</v>
          </cell>
          <cell r="AD104">
            <v>1.1922142296646336</v>
          </cell>
          <cell r="AE104">
            <v>1.4535346810801717</v>
          </cell>
          <cell r="AF104">
            <v>1.4092161363819491</v>
          </cell>
          <cell r="AG104">
            <v>1.4847234599392169</v>
          </cell>
          <cell r="AH104">
            <v>2.5443526431901935</v>
          </cell>
        </row>
        <row r="105">
          <cell r="C105" t="str">
            <v>Otros</v>
          </cell>
          <cell r="W105">
            <v>6.0869119130798899E-3</v>
          </cell>
          <cell r="X105">
            <v>0.59659517576569887</v>
          </cell>
          <cell r="Y105">
            <v>0.45989883452738484</v>
          </cell>
          <cell r="Z105">
            <v>0.36417449064547558</v>
          </cell>
          <cell r="AA105">
            <v>0.27684833910994011</v>
          </cell>
          <cell r="AB105">
            <v>0.21210991852253427</v>
          </cell>
          <cell r="AC105">
            <v>0.16667584165257801</v>
          </cell>
          <cell r="AD105">
            <v>0.13565093520757607</v>
          </cell>
          <cell r="AE105">
            <v>0.10864484063082802</v>
          </cell>
          <cell r="AF105">
            <v>0.10889709122017202</v>
          </cell>
          <cell r="AG105">
            <v>0</v>
          </cell>
          <cell r="AH105">
            <v>0</v>
          </cell>
        </row>
        <row r="107">
          <cell r="C107" t="str">
            <v xml:space="preserve">PIB </v>
          </cell>
          <cell r="D107">
            <v>132768</v>
          </cell>
          <cell r="E107">
            <v>155886</v>
          </cell>
          <cell r="F107">
            <v>189614</v>
          </cell>
          <cell r="G107">
            <v>243160</v>
          </cell>
          <cell r="H107">
            <v>322384</v>
          </cell>
          <cell r="I107">
            <v>405108</v>
          </cell>
          <cell r="J107">
            <v>532270</v>
          </cell>
          <cell r="K107">
            <v>716029</v>
          </cell>
          <cell r="L107">
            <v>909487</v>
          </cell>
          <cell r="M107">
            <v>1188817</v>
          </cell>
          <cell r="N107">
            <v>1579130</v>
          </cell>
          <cell r="O107">
            <v>1982773</v>
          </cell>
          <cell r="P107">
            <v>2497298</v>
          </cell>
          <cell r="Q107">
            <v>3054137</v>
          </cell>
          <cell r="R107">
            <v>3856584</v>
          </cell>
          <cell r="S107">
            <v>4965883</v>
          </cell>
          <cell r="T107">
            <v>6787956</v>
          </cell>
          <cell r="U107">
            <v>8824408</v>
          </cell>
          <cell r="V107">
            <v>11731348</v>
          </cell>
          <cell r="W107">
            <v>15126718</v>
          </cell>
          <cell r="X107">
            <v>20228122</v>
          </cell>
          <cell r="Y107">
            <v>26240771</v>
          </cell>
          <cell r="Z107">
            <v>33138510</v>
          </cell>
          <cell r="AA107">
            <v>43591737.045630313</v>
          </cell>
          <cell r="AB107">
            <v>56896914.977212004</v>
          </cell>
          <cell r="AC107">
            <v>72407014</v>
          </cell>
          <cell r="AD107">
            <v>88968056</v>
          </cell>
          <cell r="AE107">
            <v>111083968</v>
          </cell>
          <cell r="AF107">
            <v>110827570</v>
          </cell>
          <cell r="AG107">
            <v>108996572</v>
          </cell>
          <cell r="AH107">
            <v>132837529</v>
          </cell>
        </row>
        <row r="108">
          <cell r="A108" t="str">
            <v>C:\CARLOSJ\PRES9194\PAGOS.XLS</v>
          </cell>
          <cell r="AD108" t="str">
            <v>Rango REZ 2</v>
          </cell>
        </row>
      </sheetData>
      <sheetData sheetId="2" refreshError="1">
        <row r="1">
          <cell r="A1" t="str">
            <v>PAGOS REZAGO POR NUMERALES CON RECURSOS DE LA NACION</v>
          </cell>
          <cell r="O1" t="str">
            <v>PAGOS REZAGO POR NUMERALES CON RECURSOS DE LA NACION</v>
          </cell>
          <cell r="AC1" t="str">
            <v>PAGOS REZAGO POR NUMERALES CON RECURSOS DE LA NACION</v>
          </cell>
          <cell r="AP1" t="str">
            <v>PAGOS REZAGO POR NUMERALES CON RECURSOS DE LA NACION</v>
          </cell>
        </row>
        <row r="2">
          <cell r="A2" t="str">
            <v>Clasificación anterior al Decreto 568 de 1996</v>
          </cell>
          <cell r="O2" t="str">
            <v>Clasificación anterior al Decreto 568 de 1996</v>
          </cell>
          <cell r="AC2" t="str">
            <v>Clasificación FMI</v>
          </cell>
          <cell r="AP2" t="str">
            <v>Clasificación FMI</v>
          </cell>
        </row>
        <row r="3">
          <cell r="A3" t="str">
            <v>Millones de pesos</v>
          </cell>
          <cell r="O3" t="str">
            <v>Participación porcentual en el PIB</v>
          </cell>
          <cell r="AC3" t="str">
            <v>Millones de pesos</v>
          </cell>
          <cell r="AP3" t="str">
            <v>Participación porcentual en el PIB</v>
          </cell>
        </row>
        <row r="4">
          <cell r="A4" t="str">
            <v>Millones de pesos</v>
          </cell>
        </row>
        <row r="5">
          <cell r="A5" t="str">
            <v xml:space="preserve"> </v>
          </cell>
          <cell r="O5" t="str">
            <v xml:space="preserve"> </v>
          </cell>
          <cell r="AC5" t="str">
            <v xml:space="preserve"> </v>
          </cell>
          <cell r="AP5" t="str">
            <v xml:space="preserve"> </v>
          </cell>
        </row>
        <row r="6">
          <cell r="A6" t="str">
            <v>CONCEPTOS</v>
          </cell>
          <cell r="D6">
            <v>1990</v>
          </cell>
          <cell r="E6">
            <v>1991</v>
          </cell>
          <cell r="F6">
            <v>1992</v>
          </cell>
          <cell r="G6">
            <v>1993</v>
          </cell>
          <cell r="H6">
            <v>1994</v>
          </cell>
          <cell r="I6">
            <v>1995</v>
          </cell>
          <cell r="J6">
            <v>1996</v>
          </cell>
          <cell r="K6">
            <v>1997</v>
          </cell>
          <cell r="L6">
            <v>1998</v>
          </cell>
          <cell r="M6">
            <v>1999</v>
          </cell>
          <cell r="O6" t="str">
            <v>CONCEPTOS</v>
          </cell>
          <cell r="R6">
            <v>1990</v>
          </cell>
          <cell r="S6">
            <v>1991</v>
          </cell>
          <cell r="T6">
            <v>1992</v>
          </cell>
          <cell r="U6">
            <v>1993</v>
          </cell>
          <cell r="V6">
            <v>1994</v>
          </cell>
          <cell r="W6">
            <v>1995</v>
          </cell>
          <cell r="X6">
            <v>1996</v>
          </cell>
          <cell r="Y6">
            <v>1997</v>
          </cell>
          <cell r="Z6">
            <v>1998</v>
          </cell>
          <cell r="AA6">
            <v>1999</v>
          </cell>
          <cell r="AC6" t="str">
            <v>CONCEPTOS</v>
          </cell>
          <cell r="AE6" t="str">
            <v>Proyección</v>
          </cell>
          <cell r="AF6">
            <v>1990</v>
          </cell>
          <cell r="AG6">
            <v>1991</v>
          </cell>
          <cell r="AH6">
            <v>1992</v>
          </cell>
          <cell r="AI6">
            <v>1993</v>
          </cell>
          <cell r="AJ6">
            <v>1994</v>
          </cell>
          <cell r="AK6">
            <v>1995</v>
          </cell>
          <cell r="AL6">
            <v>1996</v>
          </cell>
          <cell r="AM6">
            <v>1997</v>
          </cell>
          <cell r="AN6">
            <v>1998</v>
          </cell>
          <cell r="AP6" t="str">
            <v>CONCEPTOS</v>
          </cell>
          <cell r="AS6">
            <v>1990</v>
          </cell>
          <cell r="AT6">
            <v>1991</v>
          </cell>
          <cell r="AU6">
            <v>1992</v>
          </cell>
          <cell r="AV6">
            <v>1993</v>
          </cell>
          <cell r="AW6">
            <v>1994</v>
          </cell>
          <cell r="AX6">
            <v>1995</v>
          </cell>
          <cell r="AY6">
            <v>1996</v>
          </cell>
          <cell r="AZ6">
            <v>1997</v>
          </cell>
          <cell r="BA6">
            <v>1998</v>
          </cell>
        </row>
        <row r="7">
          <cell r="A7" t="str">
            <v>CONCEPTOS</v>
          </cell>
          <cell r="D7">
            <v>1970</v>
          </cell>
          <cell r="E7">
            <v>1971</v>
          </cell>
          <cell r="F7">
            <v>1972</v>
          </cell>
          <cell r="G7">
            <v>1973</v>
          </cell>
          <cell r="H7">
            <v>1974</v>
          </cell>
          <cell r="I7">
            <v>1975</v>
          </cell>
          <cell r="J7">
            <v>1976</v>
          </cell>
          <cell r="K7">
            <v>1977</v>
          </cell>
          <cell r="L7">
            <v>1978</v>
          </cell>
          <cell r="M7">
            <v>1979</v>
          </cell>
          <cell r="O7">
            <v>1981</v>
          </cell>
          <cell r="P7">
            <v>1982</v>
          </cell>
          <cell r="Q7">
            <v>1983</v>
          </cell>
          <cell r="R7">
            <v>1984</v>
          </cell>
          <cell r="S7">
            <v>1985</v>
          </cell>
          <cell r="T7">
            <v>1986</v>
          </cell>
          <cell r="U7">
            <v>1987</v>
          </cell>
          <cell r="V7">
            <v>1988</v>
          </cell>
          <cell r="W7">
            <v>1989</v>
          </cell>
          <cell r="X7">
            <v>1990</v>
          </cell>
          <cell r="Y7">
            <v>1991</v>
          </cell>
          <cell r="Z7">
            <v>1992</v>
          </cell>
          <cell r="AA7">
            <v>1993</v>
          </cell>
          <cell r="AB7">
            <v>1994</v>
          </cell>
          <cell r="AC7">
            <v>1995</v>
          </cell>
          <cell r="AD7">
            <v>1996</v>
          </cell>
          <cell r="AE7">
            <v>1997</v>
          </cell>
          <cell r="AH7">
            <v>1998</v>
          </cell>
          <cell r="AJ7" t="str">
            <v>91/90</v>
          </cell>
          <cell r="AK7" t="str">
            <v>92/91</v>
          </cell>
          <cell r="AL7" t="str">
            <v>93/92</v>
          </cell>
          <cell r="AM7" t="str">
            <v>94/93</v>
          </cell>
          <cell r="AN7" t="str">
            <v>95/94</v>
          </cell>
          <cell r="AP7" t="str">
            <v>97/96</v>
          </cell>
          <cell r="AQ7" t="str">
            <v>97/96</v>
          </cell>
          <cell r="AR7" t="str">
            <v>97/97</v>
          </cell>
          <cell r="AS7" t="str">
            <v>98/97</v>
          </cell>
        </row>
        <row r="8">
          <cell r="AE8" t="str">
            <v>Dic-20-96</v>
          </cell>
          <cell r="AF8" t="str">
            <v>Mayo</v>
          </cell>
          <cell r="AG8" t="str">
            <v>cierre</v>
          </cell>
          <cell r="AH8" t="str">
            <v>Junio 19/97</v>
          </cell>
          <cell r="AP8" t="str">
            <v>Di20/96</v>
          </cell>
          <cell r="AQ8" t="str">
            <v>Mayo/97</v>
          </cell>
          <cell r="AR8">
            <v>35582</v>
          </cell>
          <cell r="AS8">
            <v>35582</v>
          </cell>
        </row>
        <row r="9">
          <cell r="A9" t="str">
            <v>FUNCIONAMIENTO</v>
          </cell>
          <cell r="D9">
            <v>123729.91899999999</v>
          </cell>
          <cell r="E9">
            <v>131214</v>
          </cell>
          <cell r="F9">
            <v>164410.74299999999</v>
          </cell>
          <cell r="G9">
            <v>159917.5</v>
          </cell>
          <cell r="H9">
            <v>213005.954</v>
          </cell>
          <cell r="I9">
            <v>415959.912794</v>
          </cell>
          <cell r="J9">
            <v>641756.74237899994</v>
          </cell>
          <cell r="K9">
            <v>835148.20726977009</v>
          </cell>
          <cell r="L9">
            <v>2285852.6821050001</v>
          </cell>
          <cell r="M9">
            <v>1485900</v>
          </cell>
          <cell r="O9" t="str">
            <v>FUNCIONAMIENTO</v>
          </cell>
          <cell r="R9">
            <v>0.81795711556387052</v>
          </cell>
          <cell r="S9">
            <v>0.64867119152237662</v>
          </cell>
          <cell r="T9">
            <v>0.62654692196353523</v>
          </cell>
          <cell r="U9">
            <v>0.48257299438025431</v>
          </cell>
          <cell r="V9">
            <v>0.48863837148089051</v>
          </cell>
          <cell r="W9">
            <v>0.73107639133087909</v>
          </cell>
          <cell r="X9">
            <v>0.88631847513971485</v>
          </cell>
          <cell r="Y9">
            <v>0.92865348121904812</v>
          </cell>
          <cell r="Z9">
            <v>2.0971785076919667</v>
          </cell>
          <cell r="AA9">
            <v>1.1185844927904371</v>
          </cell>
          <cell r="AC9" t="str">
            <v>FUNCIONAMIENTO</v>
          </cell>
          <cell r="AF9">
            <v>89140.313999999998</v>
          </cell>
          <cell r="AG9">
            <v>176964.53999999998</v>
          </cell>
          <cell r="AH9">
            <v>117818.72899999999</v>
          </cell>
          <cell r="AI9">
            <v>216205.12800000003</v>
          </cell>
          <cell r="AJ9">
            <v>319294.68099999998</v>
          </cell>
          <cell r="AK9">
            <v>646203.80228099995</v>
          </cell>
          <cell r="AL9">
            <v>839306.87954727001</v>
          </cell>
          <cell r="AM9">
            <v>1522496.2050319389</v>
          </cell>
          <cell r="AN9">
            <v>1837208.8143756536</v>
          </cell>
          <cell r="AP9" t="str">
            <v>FUNCIONAMIENTO</v>
          </cell>
          <cell r="AS9">
            <v>0.58929121354955138</v>
          </cell>
          <cell r="AT9">
            <v>0.87484414025187296</v>
          </cell>
          <cell r="AU9">
            <v>0.4489911100554172</v>
          </cell>
          <cell r="AV9">
            <v>0.65242863363500658</v>
          </cell>
          <cell r="AW9">
            <v>0.73246606499248568</v>
          </cell>
          <cell r="AX9">
            <v>1.1357448862382318</v>
          </cell>
          <cell r="AY9">
            <v>1.159151348993994</v>
          </cell>
          <cell r="AZ9">
            <v>1.6929586732489867</v>
          </cell>
          <cell r="BA9">
            <v>1.6855656840066984</v>
          </cell>
        </row>
        <row r="10">
          <cell r="A10" t="str">
            <v>1.</v>
          </cell>
          <cell r="B10" t="str">
            <v>SERVICIOS PERSONALES</v>
          </cell>
          <cell r="D10">
            <v>2247.0709999999999</v>
          </cell>
          <cell r="E10">
            <v>3962</v>
          </cell>
          <cell r="F10">
            <v>7955.0549999999994</v>
          </cell>
          <cell r="G10">
            <v>9715.991</v>
          </cell>
          <cell r="H10">
            <v>13646.7</v>
          </cell>
          <cell r="I10">
            <v>13848.165999999999</v>
          </cell>
          <cell r="J10">
            <v>17871.853643999999</v>
          </cell>
          <cell r="K10">
            <v>20857.09673737</v>
          </cell>
          <cell r="L10">
            <v>105498.42095899931</v>
          </cell>
          <cell r="M10">
            <v>75200</v>
          </cell>
          <cell r="O10" t="str">
            <v>1.</v>
          </cell>
          <cell r="P10" t="str">
            <v>SERVICIOS PERSONALES</v>
          </cell>
          <cell r="Q10">
            <v>0</v>
          </cell>
          <cell r="R10">
            <v>1.4854998115914245E-2</v>
          </cell>
          <cell r="S10">
            <v>1.9586593357504962E-2</v>
          </cell>
          <cell r="T10">
            <v>3.0315629826577883E-2</v>
          </cell>
          <cell r="U10">
            <v>2.9319335721491403E-2</v>
          </cell>
          <cell r="V10">
            <v>3.1305703614689886E-2</v>
          </cell>
          <cell r="W10">
            <v>2.4339045457115523E-2</v>
          </cell>
          <cell r="X10">
            <v>2.4682489522354838E-2</v>
          </cell>
          <cell r="Y10">
            <v>2.3192309250835177E-2</v>
          </cell>
          <cell r="Z10">
            <v>9.6790586183755675E-2</v>
          </cell>
          <cell r="AA10">
            <v>5.661050801389117E-2</v>
          </cell>
          <cell r="AB10">
            <v>6242190.2539999997</v>
          </cell>
          <cell r="AC10" t="str">
            <v>1.</v>
          </cell>
          <cell r="AD10" t="str">
            <v>SERVICIOS PERSONALES</v>
          </cell>
          <cell r="AE10">
            <v>12471901</v>
          </cell>
          <cell r="AF10">
            <v>3846.0649999999996</v>
          </cell>
          <cell r="AG10">
            <v>8483.9179999999997</v>
          </cell>
          <cell r="AH10">
            <v>6046.9699999999993</v>
          </cell>
          <cell r="AI10">
            <v>13236.657999999999</v>
          </cell>
          <cell r="AJ10">
            <v>9998.2980000000007</v>
          </cell>
          <cell r="AK10">
            <v>21676.194643999999</v>
          </cell>
          <cell r="AL10">
            <v>18983.184096550001</v>
          </cell>
          <cell r="AM10">
            <v>102119.67773078381</v>
          </cell>
          <cell r="AN10">
            <v>78020.920808873154</v>
          </cell>
          <cell r="AP10" t="str">
            <v>1.</v>
          </cell>
          <cell r="AQ10" t="str">
            <v>SERVICIOS PERSONALES</v>
          </cell>
          <cell r="AR10">
            <v>21.287306313081245</v>
          </cell>
          <cell r="AS10">
            <v>2.5425671164232777E-2</v>
          </cell>
          <cell r="AT10">
            <v>4.1941204428171827E-2</v>
          </cell>
          <cell r="AU10">
            <v>2.3044178084553991E-2</v>
          </cell>
          <cell r="AV10">
            <v>3.9943431373347806E-2</v>
          </cell>
          <cell r="AW10">
            <v>2.2936222957883352E-2</v>
          </cell>
          <cell r="AX10">
            <v>3.8097310992488108E-2</v>
          </cell>
          <cell r="AY10">
            <v>2.6217327642526454E-2</v>
          </cell>
          <cell r="AZ10">
            <v>0.11355325126744409</v>
          </cell>
          <cell r="BA10">
            <v>7.1581077622214717E-2</v>
          </cell>
        </row>
        <row r="11">
          <cell r="A11" t="str">
            <v>1.</v>
          </cell>
          <cell r="B11" t="str">
            <v>1.1.</v>
          </cell>
          <cell r="C11" t="str">
            <v>Reservas de apropiación</v>
          </cell>
          <cell r="D11">
            <v>858.06499999999994</v>
          </cell>
          <cell r="E11">
            <v>974</v>
          </cell>
          <cell r="F11">
            <v>445.137</v>
          </cell>
          <cell r="G11">
            <v>4114.1580000000004</v>
          </cell>
          <cell r="H11">
            <v>4524.2</v>
          </cell>
          <cell r="I11">
            <v>8374.0679999999993</v>
          </cell>
          <cell r="J11">
            <v>4569.7269999999999</v>
          </cell>
          <cell r="K11">
            <v>6443.6396408199998</v>
          </cell>
          <cell r="L11">
            <v>9822.3828690355003</v>
          </cell>
          <cell r="M11">
            <v>7001.4620601623456</v>
          </cell>
          <cell r="O11">
            <v>0</v>
          </cell>
          <cell r="P11" t="str">
            <v>1.1.</v>
          </cell>
          <cell r="Q11" t="str">
            <v>Reservas de apropiación</v>
          </cell>
          <cell r="R11">
            <v>5.6725194523590729E-3</v>
          </cell>
          <cell r="S11">
            <v>4.8150787304921333E-3</v>
          </cell>
          <cell r="T11">
            <v>1.6963564066010104E-3</v>
          </cell>
          <cell r="U11">
            <v>1.2415036161855195E-2</v>
          </cell>
          <cell r="V11">
            <v>1.0378572423632085E-2</v>
          </cell>
          <cell r="W11">
            <v>1.4717964943009525E-2</v>
          </cell>
          <cell r="X11">
            <v>6.3111662082902635E-3</v>
          </cell>
          <cell r="Y11">
            <v>7.1650855884979759E-3</v>
          </cell>
          <cell r="Z11">
            <v>9.0116438423728604E-3</v>
          </cell>
          <cell r="AA11">
            <v>5.2706957987470136E-3</v>
          </cell>
          <cell r="AB11">
            <v>1627946.0999999999</v>
          </cell>
          <cell r="AC11">
            <v>2072016.50178</v>
          </cell>
          <cell r="AD11" t="str">
            <v>1.1.</v>
          </cell>
          <cell r="AE11" t="str">
            <v>Reservas de apropiación</v>
          </cell>
          <cell r="AF11">
            <v>858.06499999999994</v>
          </cell>
          <cell r="AG11">
            <v>974</v>
          </cell>
          <cell r="AH11">
            <v>445.137</v>
          </cell>
          <cell r="AI11">
            <v>4114.1580000000004</v>
          </cell>
          <cell r="AJ11">
            <v>4524.2</v>
          </cell>
          <cell r="AK11">
            <v>8374.0679999999993</v>
          </cell>
          <cell r="AL11">
            <v>4569.7269999999999</v>
          </cell>
          <cell r="AM11">
            <v>6443.6396408199998</v>
          </cell>
          <cell r="AN11">
            <v>9822.3828690355003</v>
          </cell>
          <cell r="AP11">
            <v>10.806040599257361</v>
          </cell>
          <cell r="AQ11" t="str">
            <v>1.1.</v>
          </cell>
          <cell r="AR11" t="str">
            <v>Reservas de apropiación</v>
          </cell>
          <cell r="AS11">
            <v>5.6725194523590729E-3</v>
          </cell>
          <cell r="AT11">
            <v>4.8150787304921333E-3</v>
          </cell>
          <cell r="AU11">
            <v>1.6963564066010104E-3</v>
          </cell>
          <cell r="AV11">
            <v>1.2415036161855195E-2</v>
          </cell>
          <cell r="AW11">
            <v>1.0378572423632085E-2</v>
          </cell>
          <cell r="AX11">
            <v>1.4717964943009525E-2</v>
          </cell>
          <cell r="AY11">
            <v>6.3111662082902635E-3</v>
          </cell>
          <cell r="AZ11">
            <v>7.1650855884979759E-3</v>
          </cell>
          <cell r="BA11">
            <v>9.0116438423728604E-3</v>
          </cell>
        </row>
        <row r="12">
          <cell r="B12" t="str">
            <v>1.2.</v>
          </cell>
          <cell r="C12" t="str">
            <v>Reservas de Tesorería</v>
          </cell>
          <cell r="D12">
            <v>1389.0060000000001</v>
          </cell>
          <cell r="E12">
            <v>2988</v>
          </cell>
          <cell r="F12">
            <v>7509.9179999999997</v>
          </cell>
          <cell r="G12">
            <v>5601.8329999999996</v>
          </cell>
          <cell r="H12">
            <v>9122.5</v>
          </cell>
          <cell r="I12">
            <v>5474.098</v>
          </cell>
          <cell r="J12">
            <v>13302.126644</v>
          </cell>
          <cell r="K12">
            <v>14413.457096550001</v>
          </cell>
          <cell r="L12">
            <v>95676.038089963811</v>
          </cell>
          <cell r="M12">
            <v>68198.537939837654</v>
          </cell>
          <cell r="P12" t="str">
            <v>1.2.</v>
          </cell>
          <cell r="Q12" t="str">
            <v>Reservas de Tesorería</v>
          </cell>
          <cell r="R12">
            <v>9.18247866355517E-3</v>
          </cell>
          <cell r="S12">
            <v>1.4771514627012828E-2</v>
          </cell>
          <cell r="T12">
            <v>2.8619273419976873E-2</v>
          </cell>
          <cell r="U12">
            <v>1.6904299559636207E-2</v>
          </cell>
          <cell r="V12">
            <v>2.09271311910578E-2</v>
          </cell>
          <cell r="W12">
            <v>9.6210805141059962E-3</v>
          </cell>
          <cell r="X12">
            <v>1.8371323314064575E-2</v>
          </cell>
          <cell r="Y12">
            <v>1.6027223662337199E-2</v>
          </cell>
          <cell r="Z12">
            <v>8.7778942341382823E-2</v>
          </cell>
          <cell r="AA12">
            <v>5.1339812215144151E-2</v>
          </cell>
          <cell r="AB12">
            <v>1614299.4</v>
          </cell>
          <cell r="AC12">
            <v>2058168.3357800001</v>
          </cell>
          <cell r="AD12" t="str">
            <v>1.2.</v>
          </cell>
          <cell r="AE12" t="str">
            <v>Reservas de Tesorería</v>
          </cell>
          <cell r="AF12">
            <v>1389.0060000000001</v>
          </cell>
          <cell r="AG12">
            <v>2988</v>
          </cell>
          <cell r="AH12">
            <v>7509.9179999999997</v>
          </cell>
          <cell r="AI12">
            <v>5601.8329999999996</v>
          </cell>
          <cell r="AJ12">
            <v>9122.5</v>
          </cell>
          <cell r="AK12">
            <v>5474.098</v>
          </cell>
          <cell r="AL12">
            <v>13302.126644</v>
          </cell>
          <cell r="AM12">
            <v>14413.457096550001</v>
          </cell>
          <cell r="AN12">
            <v>95676.038089963811</v>
          </cell>
          <cell r="AP12">
            <v>10.585118854487629</v>
          </cell>
          <cell r="AQ12" t="str">
            <v>1.2.</v>
          </cell>
          <cell r="AR12" t="str">
            <v>Reservas de Tesorería</v>
          </cell>
          <cell r="AS12">
            <v>9.18247866355517E-3</v>
          </cell>
          <cell r="AT12">
            <v>1.4771514627012828E-2</v>
          </cell>
          <cell r="AU12">
            <v>2.8619273419976873E-2</v>
          </cell>
          <cell r="AV12">
            <v>1.6904299559636207E-2</v>
          </cell>
          <cell r="AW12">
            <v>2.09271311910578E-2</v>
          </cell>
          <cell r="AX12">
            <v>9.6210805141059962E-3</v>
          </cell>
          <cell r="AY12">
            <v>1.8371323314064575E-2</v>
          </cell>
          <cell r="AZ12">
            <v>1.6027223662337199E-2</v>
          </cell>
          <cell r="BA12">
            <v>8.7778942341382823E-2</v>
          </cell>
        </row>
        <row r="13">
          <cell r="A13" t="str">
            <v>2.</v>
          </cell>
          <cell r="B13" t="str">
            <v>GASTOS GENERALES</v>
          </cell>
          <cell r="C13" t="str">
            <v>Reservas de apropiación</v>
          </cell>
          <cell r="D13">
            <v>18051.448</v>
          </cell>
          <cell r="E13">
            <v>29735</v>
          </cell>
          <cell r="F13">
            <v>34337.877999999997</v>
          </cell>
          <cell r="G13">
            <v>65342.004000000001</v>
          </cell>
          <cell r="H13">
            <v>106127.378</v>
          </cell>
          <cell r="I13">
            <v>87580.122344000003</v>
          </cell>
          <cell r="J13">
            <v>134876.57942200001</v>
          </cell>
          <cell r="K13">
            <v>192746.48682922003</v>
          </cell>
          <cell r="L13">
            <v>277181.22641800006</v>
          </cell>
          <cell r="M13">
            <v>301900</v>
          </cell>
          <cell r="O13" t="str">
            <v>2.</v>
          </cell>
          <cell r="P13" t="str">
            <v>GASTOS GENERALES</v>
          </cell>
          <cell r="R13">
            <v>0.11933500366900909</v>
          </cell>
          <cell r="S13">
            <v>0.14699832243448008</v>
          </cell>
          <cell r="T13">
            <v>0.13085697062788282</v>
          </cell>
          <cell r="U13">
            <v>0.19717846095071867</v>
          </cell>
          <cell r="V13">
            <v>0.24345755685053236</v>
          </cell>
          <cell r="W13">
            <v>0.15392771713383238</v>
          </cell>
          <cell r="X13">
            <v>0.18627557189694358</v>
          </cell>
          <cell r="Y13">
            <v>0.21432686369747259</v>
          </cell>
          <cell r="Z13">
            <v>0.25430270083906864</v>
          </cell>
          <cell r="AA13">
            <v>0.22727011129512956</v>
          </cell>
          <cell r="AB13">
            <v>4524.2</v>
          </cell>
          <cell r="AC13">
            <v>8374.0679999999993</v>
          </cell>
          <cell r="AD13" t="str">
            <v>1.3.</v>
          </cell>
          <cell r="AE13" t="str">
            <v>Deuda Flotante</v>
          </cell>
          <cell r="AF13">
            <v>1598.9939999999999</v>
          </cell>
          <cell r="AG13">
            <v>4521.9179999999997</v>
          </cell>
          <cell r="AH13">
            <v>-1908.085</v>
          </cell>
          <cell r="AI13">
            <v>3520.6670000000004</v>
          </cell>
          <cell r="AJ13">
            <v>-3648.402</v>
          </cell>
          <cell r="AK13">
            <v>7828.028644</v>
          </cell>
          <cell r="AL13">
            <v>1111.3304525500007</v>
          </cell>
          <cell r="AM13">
            <v>81262.580993413809</v>
          </cell>
          <cell r="AN13">
            <v>-27477.500150126158</v>
          </cell>
          <cell r="AP13">
            <v>37.863815497074562</v>
          </cell>
          <cell r="AQ13" t="str">
            <v>1.3.</v>
          </cell>
          <cell r="AR13" t="str">
            <v>Deuda Flotante</v>
          </cell>
          <cell r="AS13">
            <v>1.0570673048318536E-2</v>
          </cell>
          <cell r="AT13">
            <v>2.2354611070666865E-2</v>
          </cell>
          <cell r="AU13">
            <v>-7.2714517420238902E-3</v>
          </cell>
          <cell r="AV13">
            <v>1.0624095651856406E-2</v>
          </cell>
          <cell r="AW13">
            <v>-8.36948065680654E-3</v>
          </cell>
          <cell r="AX13">
            <v>1.3758265535372582E-2</v>
          </cell>
          <cell r="AY13">
            <v>1.5348381201716185E-3</v>
          </cell>
          <cell r="AZ13">
            <v>9.0360942016608936E-2</v>
          </cell>
          <cell r="BA13">
            <v>-2.5209508561540958E-2</v>
          </cell>
        </row>
        <row r="14">
          <cell r="B14" t="str">
            <v>2.1.</v>
          </cell>
          <cell r="C14" t="str">
            <v>Reservas de apropiación</v>
          </cell>
          <cell r="D14">
            <v>10424.849</v>
          </cell>
          <cell r="E14">
            <v>12493</v>
          </cell>
          <cell r="F14">
            <v>24202.214</v>
          </cell>
          <cell r="G14">
            <v>44751.06</v>
          </cell>
          <cell r="H14">
            <v>77700.800000000003</v>
          </cell>
          <cell r="I14">
            <v>67560.148344000001</v>
          </cell>
          <cell r="J14">
            <v>52550.792460999997</v>
          </cell>
          <cell r="K14">
            <v>65501.099445650005</v>
          </cell>
          <cell r="L14">
            <v>94194.583645818668</v>
          </cell>
          <cell r="M14">
            <v>102594.77227288127</v>
          </cell>
          <cell r="P14" t="str">
            <v>2.1.</v>
          </cell>
          <cell r="Q14" t="str">
            <v>Reservas de apropiación</v>
          </cell>
          <cell r="R14">
            <v>6.891687545862614E-2</v>
          </cell>
          <cell r="S14">
            <v>6.1760552956918097E-2</v>
          </cell>
          <cell r="T14">
            <v>9.2231337257582854E-2</v>
          </cell>
          <cell r="U14">
            <v>0.13504246268163533</v>
          </cell>
          <cell r="V14">
            <v>0.17824662485614076</v>
          </cell>
          <cell r="W14">
            <v>0.11874132080985193</v>
          </cell>
          <cell r="X14">
            <v>7.2576936346249551E-2</v>
          </cell>
          <cell r="Y14">
            <v>7.2834765727072079E-2</v>
          </cell>
          <cell r="Z14">
            <v>8.6419767078379922E-2</v>
          </cell>
          <cell r="AA14">
            <v>7.7233273642783026E-2</v>
          </cell>
          <cell r="AB14">
            <v>9122.5</v>
          </cell>
          <cell r="AC14" t="str">
            <v>2.</v>
          </cell>
          <cell r="AD14" t="str">
            <v>GASTOS GENERALES</v>
          </cell>
          <cell r="AE14">
            <v>19100</v>
          </cell>
          <cell r="AF14">
            <v>27666.849000000002</v>
          </cell>
          <cell r="AG14">
            <v>22628.664000000001</v>
          </cell>
          <cell r="AH14">
            <v>44793.157999999996</v>
          </cell>
          <cell r="AI14">
            <v>73177.638000000006</v>
          </cell>
          <cell r="AJ14">
            <v>97720.774000000005</v>
          </cell>
          <cell r="AK14">
            <v>149885.93530499999</v>
          </cell>
          <cell r="AL14">
            <v>179796.17984457</v>
          </cell>
          <cell r="AM14">
            <v>248487.74221783143</v>
          </cell>
          <cell r="AN14">
            <v>293499.8113729374</v>
          </cell>
          <cell r="AP14" t="str">
            <v>2.</v>
          </cell>
          <cell r="AQ14" t="str">
            <v>GASTOS GENERALES</v>
          </cell>
          <cell r="AR14">
            <v>8.3545321909205494</v>
          </cell>
          <cell r="AS14">
            <v>0.18290075826188132</v>
          </cell>
          <cell r="AT14">
            <v>0.11186734982120436</v>
          </cell>
          <cell r="AU14">
            <v>0.17070061699025535</v>
          </cell>
          <cell r="AV14">
            <v>0.2208235614697221</v>
          </cell>
          <cell r="AW14">
            <v>0.22417270020166735</v>
          </cell>
          <cell r="AX14">
            <v>0.26343420441166515</v>
          </cell>
          <cell r="AY14">
            <v>0.24831320877915225</v>
          </cell>
          <cell r="AZ14">
            <v>0.27630904891149538</v>
          </cell>
          <cell r="BA14">
            <v>0.26927435054832494</v>
          </cell>
        </row>
        <row r="15">
          <cell r="A15" t="str">
            <v>2.</v>
          </cell>
          <cell r="B15" t="str">
            <v>2.2.</v>
          </cell>
          <cell r="C15" t="str">
            <v>Reservas de Tesorería</v>
          </cell>
          <cell r="D15">
            <v>7626.5989999999993</v>
          </cell>
          <cell r="E15">
            <v>17242</v>
          </cell>
          <cell r="F15">
            <v>10135.664000000001</v>
          </cell>
          <cell r="G15">
            <v>20590.944</v>
          </cell>
          <cell r="H15">
            <v>28426.578000000001</v>
          </cell>
          <cell r="I15">
            <v>20019.974000000002</v>
          </cell>
          <cell r="J15">
            <v>82325.786961000005</v>
          </cell>
          <cell r="K15">
            <v>127245.38738357001</v>
          </cell>
          <cell r="L15">
            <v>182986.6427721814</v>
          </cell>
          <cell r="M15">
            <v>199305.22772711873</v>
          </cell>
          <cell r="O15">
            <v>0</v>
          </cell>
          <cell r="P15" t="str">
            <v>2.2.</v>
          </cell>
          <cell r="Q15" t="str">
            <v>Reservas de Tesorería</v>
          </cell>
          <cell r="R15">
            <v>5.0418128210382961E-2</v>
          </cell>
          <cell r="S15">
            <v>8.5237769477561981E-2</v>
          </cell>
          <cell r="T15">
            <v>3.8625633370299985E-2</v>
          </cell>
          <cell r="U15">
            <v>6.2135998269083316E-2</v>
          </cell>
          <cell r="V15">
            <v>6.5210931994391624E-2</v>
          </cell>
          <cell r="W15">
            <v>3.5186396323980441E-2</v>
          </cell>
          <cell r="X15">
            <v>0.11369863555069402</v>
          </cell>
          <cell r="Y15">
            <v>0.14149209797040049</v>
          </cell>
          <cell r="Z15">
            <v>0.16788293376068872</v>
          </cell>
          <cell r="AA15">
            <v>0.15003683765234652</v>
          </cell>
          <cell r="AB15">
            <v>505133.27799999999</v>
          </cell>
          <cell r="AC15">
            <v>596351.93934400007</v>
          </cell>
          <cell r="AD15" t="str">
            <v>2.1.</v>
          </cell>
          <cell r="AE15" t="str">
            <v>Reservas de apropiación</v>
          </cell>
          <cell r="AF15">
            <v>10424.849</v>
          </cell>
          <cell r="AG15">
            <v>12493</v>
          </cell>
          <cell r="AH15">
            <v>24202.214</v>
          </cell>
          <cell r="AI15">
            <v>44751.06</v>
          </cell>
          <cell r="AJ15">
            <v>77700.800000000003</v>
          </cell>
          <cell r="AK15">
            <v>67560.148344000001</v>
          </cell>
          <cell r="AL15">
            <v>52550.792460999997</v>
          </cell>
          <cell r="AM15">
            <v>65501.099445650005</v>
          </cell>
          <cell r="AN15">
            <v>94194.583645818668</v>
          </cell>
          <cell r="AP15">
            <v>12.348630566049446</v>
          </cell>
          <cell r="AQ15" t="str">
            <v>2.1.</v>
          </cell>
          <cell r="AR15" t="str">
            <v>Reservas de apropiación</v>
          </cell>
          <cell r="AS15">
            <v>6.891687545862614E-2</v>
          </cell>
          <cell r="AT15">
            <v>6.1760552956918097E-2</v>
          </cell>
          <cell r="AU15">
            <v>9.2231337257582854E-2</v>
          </cell>
          <cell r="AV15">
            <v>0.13504246268163533</v>
          </cell>
          <cell r="AW15">
            <v>0.17824662485614076</v>
          </cell>
          <cell r="AX15">
            <v>0.11874132080985193</v>
          </cell>
          <cell r="AY15">
            <v>7.2576936346249551E-2</v>
          </cell>
          <cell r="AZ15">
            <v>7.2834765727072079E-2</v>
          </cell>
          <cell r="BA15">
            <v>8.6419767078379922E-2</v>
          </cell>
        </row>
        <row r="16">
          <cell r="A16" t="str">
            <v>3.</v>
          </cell>
          <cell r="B16" t="str">
            <v>TRANSFERENCIAS</v>
          </cell>
          <cell r="C16" t="str">
            <v>Vigencia</v>
          </cell>
          <cell r="D16">
            <v>103431.4</v>
          </cell>
          <cell r="E16">
            <v>97517</v>
          </cell>
          <cell r="F16">
            <v>122117.81</v>
          </cell>
          <cell r="G16">
            <v>84859.505000000005</v>
          </cell>
          <cell r="H16">
            <v>93231.876000000004</v>
          </cell>
          <cell r="I16">
            <v>314531.62445</v>
          </cell>
          <cell r="J16">
            <v>489008.30931300001</v>
          </cell>
          <cell r="K16">
            <v>621544.62370318</v>
          </cell>
          <cell r="L16">
            <v>1903173.0347280009</v>
          </cell>
          <cell r="M16">
            <v>1108800</v>
          </cell>
          <cell r="O16" t="str">
            <v>3.</v>
          </cell>
          <cell r="P16" t="str">
            <v>TRANSFERENCIAS</v>
          </cell>
          <cell r="R16">
            <v>0.68376711377894706</v>
          </cell>
          <cell r="S16">
            <v>0.48208627573039164</v>
          </cell>
          <cell r="T16">
            <v>0.46537432150907454</v>
          </cell>
          <cell r="U16">
            <v>0.25607519770804421</v>
          </cell>
          <cell r="V16">
            <v>0.21387511101566822</v>
          </cell>
          <cell r="W16">
            <v>0.55280962873993122</v>
          </cell>
          <cell r="X16">
            <v>0.67536041372041666</v>
          </cell>
          <cell r="Y16">
            <v>0.69113430827074029</v>
          </cell>
          <cell r="Z16">
            <v>1.7460852206691426</v>
          </cell>
          <cell r="AA16">
            <v>0.8347038734814165</v>
          </cell>
          <cell r="AB16">
            <v>399005.9</v>
          </cell>
          <cell r="AC16">
            <v>508771.81699999998</v>
          </cell>
          <cell r="AD16" t="str">
            <v>2.2.</v>
          </cell>
          <cell r="AE16" t="str">
            <v>Reservas de Tesorería</v>
          </cell>
          <cell r="AF16">
            <v>7626.5989999999993</v>
          </cell>
          <cell r="AG16">
            <v>17242</v>
          </cell>
          <cell r="AH16">
            <v>10135.664000000001</v>
          </cell>
          <cell r="AI16">
            <v>20590.944</v>
          </cell>
          <cell r="AJ16">
            <v>28426.578000000001</v>
          </cell>
          <cell r="AK16">
            <v>20019.974000000002</v>
          </cell>
          <cell r="AL16">
            <v>82325.786961000005</v>
          </cell>
          <cell r="AM16">
            <v>127245.38738357001</v>
          </cell>
          <cell r="AN16">
            <v>182986.6427721814</v>
          </cell>
          <cell r="AP16">
            <v>3.2544754361547135</v>
          </cell>
          <cell r="AQ16" t="str">
            <v>2.2.</v>
          </cell>
          <cell r="AR16" t="str">
            <v>Reservas de Tesorería</v>
          </cell>
          <cell r="AS16">
            <v>5.0418128210382961E-2</v>
          </cell>
          <cell r="AT16">
            <v>8.5237769477561981E-2</v>
          </cell>
          <cell r="AU16">
            <v>3.8625633370299985E-2</v>
          </cell>
          <cell r="AV16">
            <v>6.2135998269083316E-2</v>
          </cell>
          <cell r="AW16">
            <v>6.5210931994391624E-2</v>
          </cell>
          <cell r="AX16">
            <v>3.5186396323980441E-2</v>
          </cell>
          <cell r="AY16">
            <v>0.11369863555069402</v>
          </cell>
          <cell r="AZ16">
            <v>0.14149209797040049</v>
          </cell>
          <cell r="BA16">
            <v>0.16788293376068872</v>
          </cell>
        </row>
        <row r="17">
          <cell r="B17" t="str">
            <v>3.1.</v>
          </cell>
          <cell r="C17" t="str">
            <v>Reservas de apropiación</v>
          </cell>
          <cell r="D17">
            <v>27937.4</v>
          </cell>
          <cell r="E17">
            <v>67827</v>
          </cell>
          <cell r="F17">
            <v>44092.851999999999</v>
          </cell>
          <cell r="G17">
            <v>61973.756000000001</v>
          </cell>
          <cell r="H17">
            <v>25414.799999999999</v>
          </cell>
          <cell r="I17">
            <v>128370.81544999999</v>
          </cell>
          <cell r="J17">
            <v>142737.45243100001</v>
          </cell>
          <cell r="K17">
            <v>123754.56052803001</v>
          </cell>
          <cell r="L17">
            <v>855038.81017270719</v>
          </cell>
          <cell r="M17">
            <v>498150.72797886416</v>
          </cell>
          <cell r="P17" t="str">
            <v>3.1.</v>
          </cell>
          <cell r="Q17" t="str">
            <v>Reservas de apropiación</v>
          </cell>
          <cell r="R17">
            <v>0.18468932417513403</v>
          </cell>
          <cell r="S17">
            <v>0.3353104158655954</v>
          </cell>
          <cell r="T17">
            <v>0.16803184632036916</v>
          </cell>
          <cell r="U17">
            <v>0.18701431054081794</v>
          </cell>
          <cell r="V17">
            <v>5.8301874902109703E-2</v>
          </cell>
          <cell r="W17">
            <v>0.22561999275604708</v>
          </cell>
          <cell r="X17">
            <v>0.19713207953997386</v>
          </cell>
          <cell r="Y17">
            <v>0.13761042944317223</v>
          </cell>
          <cell r="Z17">
            <v>0.7844639464190738</v>
          </cell>
          <cell r="AA17">
            <v>0.37500752364857987</v>
          </cell>
          <cell r="AB17">
            <v>77700.800000000003</v>
          </cell>
          <cell r="AC17">
            <v>67560.148344000001</v>
          </cell>
          <cell r="AD17" t="str">
            <v>2.3.</v>
          </cell>
          <cell r="AE17" t="str">
            <v>Deuda Flotante</v>
          </cell>
          <cell r="AF17">
            <v>9615.4010000000017</v>
          </cell>
          <cell r="AG17">
            <v>-7106.3359999999993</v>
          </cell>
          <cell r="AH17">
            <v>10455.279999999999</v>
          </cell>
          <cell r="AI17">
            <v>7835.6340000000018</v>
          </cell>
          <cell r="AJ17">
            <v>-8406.6039999999994</v>
          </cell>
          <cell r="AK17">
            <v>62305.812961000003</v>
          </cell>
          <cell r="AL17">
            <v>44919.600422570002</v>
          </cell>
          <cell r="AM17">
            <v>55741.255388611389</v>
          </cell>
          <cell r="AN17">
            <v>16318.584954937338</v>
          </cell>
          <cell r="AP17">
            <v>47.084366153684364</v>
          </cell>
          <cell r="AQ17" t="str">
            <v>2.3.</v>
          </cell>
          <cell r="AR17" t="str">
            <v>Deuda Flotante</v>
          </cell>
          <cell r="AS17">
            <v>6.3565754592872212E-2</v>
          </cell>
          <cell r="AT17">
            <v>-3.5130972613275711E-2</v>
          </cell>
          <cell r="AU17">
            <v>3.9843646362372503E-2</v>
          </cell>
          <cell r="AV17">
            <v>2.3645100519003422E-2</v>
          </cell>
          <cell r="AW17">
            <v>-1.9284856648865034E-2</v>
          </cell>
          <cell r="AX17">
            <v>0.10950648727783278</v>
          </cell>
          <cell r="AY17">
            <v>6.2037636882208674E-2</v>
          </cell>
          <cell r="AZ17">
            <v>6.1982185214022795E-2</v>
          </cell>
          <cell r="BA17">
            <v>1.4971649709256303E-2</v>
          </cell>
        </row>
        <row r="18">
          <cell r="B18" t="str">
            <v>3.2.</v>
          </cell>
          <cell r="C18" t="str">
            <v>Reservas de Tesorería</v>
          </cell>
          <cell r="D18">
            <v>75494</v>
          </cell>
          <cell r="E18">
            <v>29690</v>
          </cell>
          <cell r="F18">
            <v>78024.957999999999</v>
          </cell>
          <cell r="G18">
            <v>22885.749</v>
          </cell>
          <cell r="H18">
            <v>67817.076000000001</v>
          </cell>
          <cell r="I18">
            <v>186160.80899999998</v>
          </cell>
          <cell r="J18">
            <v>346270.85688199999</v>
          </cell>
          <cell r="K18">
            <v>497790.06317515002</v>
          </cell>
          <cell r="L18">
            <v>1048134.2245552937</v>
          </cell>
          <cell r="M18">
            <v>610649.27202113578</v>
          </cell>
          <cell r="P18" t="str">
            <v>3.2.</v>
          </cell>
          <cell r="Q18" t="str">
            <v>Reservas de Tesorería</v>
          </cell>
          <cell r="R18">
            <v>0.4990777896038131</v>
          </cell>
          <cell r="S18">
            <v>0.14677585986479616</v>
          </cell>
          <cell r="T18">
            <v>0.29734247518870538</v>
          </cell>
          <cell r="U18">
            <v>6.906088716722629E-2</v>
          </cell>
          <cell r="V18">
            <v>0.1555732361135585</v>
          </cell>
          <cell r="W18">
            <v>0.32718963598388406</v>
          </cell>
          <cell r="X18">
            <v>0.47822833418044275</v>
          </cell>
          <cell r="Y18">
            <v>0.55352387882756815</v>
          </cell>
          <cell r="Z18">
            <v>0.96162127425006882</v>
          </cell>
          <cell r="AA18">
            <v>0.45969634983283664</v>
          </cell>
          <cell r="AB18">
            <v>28426.578000000001</v>
          </cell>
          <cell r="AC18" t="str">
            <v>3.</v>
          </cell>
          <cell r="AD18" t="str">
            <v>TRANSFERENCIAS</v>
          </cell>
          <cell r="AE18">
            <v>125806</v>
          </cell>
          <cell r="AF18">
            <v>57627.399999999994</v>
          </cell>
          <cell r="AG18">
            <v>145851.95799999998</v>
          </cell>
          <cell r="AH18">
            <v>66978.600999999995</v>
          </cell>
          <cell r="AI18">
            <v>129790.83200000001</v>
          </cell>
          <cell r="AJ18">
            <v>211575.609</v>
          </cell>
          <cell r="AK18">
            <v>474641.67233199999</v>
          </cell>
          <cell r="AL18">
            <v>640527.51560615003</v>
          </cell>
          <cell r="AM18">
            <v>1171888.7850833237</v>
          </cell>
          <cell r="AN18">
            <v>1465688.0821938431</v>
          </cell>
          <cell r="AP18" t="str">
            <v>3.</v>
          </cell>
          <cell r="AQ18" t="str">
            <v>TRANSFERENCIAS</v>
          </cell>
          <cell r="AR18">
            <v>54.563220202012339</v>
          </cell>
          <cell r="AS18">
            <v>0.38096478412343732</v>
          </cell>
          <cell r="AT18">
            <v>0.72103558600249684</v>
          </cell>
          <cell r="AU18">
            <v>0.25524631498060779</v>
          </cell>
          <cell r="AV18">
            <v>0.3916616407919366</v>
          </cell>
          <cell r="AW18">
            <v>0.48535714183293505</v>
          </cell>
          <cell r="AX18">
            <v>0.83421337083407854</v>
          </cell>
          <cell r="AY18">
            <v>0.88462081257231517</v>
          </cell>
          <cell r="AZ18">
            <v>1.3030963730700473</v>
          </cell>
          <cell r="BA18">
            <v>1.3447102558361588</v>
          </cell>
        </row>
        <row r="19">
          <cell r="A19" t="str">
            <v>3.</v>
          </cell>
          <cell r="B19" t="str">
            <v>TRANSFERENCIAS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771635.88300000003</v>
          </cell>
          <cell r="X19">
            <v>1019464.3759999999</v>
          </cell>
          <cell r="Y19">
            <v>1289130</v>
          </cell>
          <cell r="Z19">
            <v>1886747.7280000001</v>
          </cell>
          <cell r="AA19">
            <v>2813668.2420000001</v>
          </cell>
          <cell r="AB19">
            <v>4109110.8759999997</v>
          </cell>
          <cell r="AC19">
            <v>5517843.2444500001</v>
          </cell>
          <cell r="AD19" t="str">
            <v>3.1.</v>
          </cell>
          <cell r="AE19" t="str">
            <v>Reservas de apropiación</v>
          </cell>
          <cell r="AF19">
            <v>27937.4</v>
          </cell>
          <cell r="AG19">
            <v>67827</v>
          </cell>
          <cell r="AH19">
            <v>44092.851999999999</v>
          </cell>
          <cell r="AI19">
            <v>61973.756000000001</v>
          </cell>
          <cell r="AJ19">
            <v>25414.799999999999</v>
          </cell>
          <cell r="AK19">
            <v>128370.81544999999</v>
          </cell>
          <cell r="AL19">
            <v>142737.45243100001</v>
          </cell>
          <cell r="AM19">
            <v>123754.56052803001</v>
          </cell>
          <cell r="AN19">
            <v>855038.81017270719</v>
          </cell>
          <cell r="AP19">
            <v>21.426507391628768</v>
          </cell>
          <cell r="AQ19" t="str">
            <v>3.1.</v>
          </cell>
          <cell r="AR19" t="str">
            <v>Reservas de apropiación</v>
          </cell>
          <cell r="AS19">
            <v>0.18468932417513403</v>
          </cell>
          <cell r="AT19">
            <v>0.3353104158655954</v>
          </cell>
          <cell r="AU19">
            <v>0.16803184632036916</v>
          </cell>
          <cell r="AV19">
            <v>0.18701431054081794</v>
          </cell>
          <cell r="AW19">
            <v>5.8301874902109703E-2</v>
          </cell>
          <cell r="AX19">
            <v>0.22561999275604708</v>
          </cell>
          <cell r="AY19">
            <v>0.19713207953997386</v>
          </cell>
          <cell r="AZ19">
            <v>0.13761042944317223</v>
          </cell>
          <cell r="BA19">
            <v>0.7844639464190738</v>
          </cell>
        </row>
        <row r="20">
          <cell r="A20" t="str">
            <v>SERVICIO DE LA DEUDA</v>
          </cell>
          <cell r="B20" t="str">
            <v>3.1.</v>
          </cell>
          <cell r="C20" t="str">
            <v>Vigencia</v>
          </cell>
          <cell r="D20">
            <v>20339.966999999997</v>
          </cell>
          <cell r="E20">
            <v>99006</v>
          </cell>
          <cell r="F20">
            <v>51792.843999999997</v>
          </cell>
          <cell r="G20">
            <v>21059.161</v>
          </cell>
          <cell r="H20">
            <v>105383.69999999998</v>
          </cell>
          <cell r="I20">
            <v>107294.68042999999</v>
          </cell>
          <cell r="J20">
            <v>39542.935270000002</v>
          </cell>
          <cell r="K20">
            <v>45751.769069000002</v>
          </cell>
          <cell r="L20">
            <v>975989.5398452573</v>
          </cell>
          <cell r="M20">
            <v>2032900</v>
          </cell>
          <cell r="O20" t="str">
            <v>SERVICIO DE LA DEUDA</v>
          </cell>
          <cell r="R20">
            <v>0.13446400735123984</v>
          </cell>
          <cell r="S20">
            <v>0.48944731498059985</v>
          </cell>
          <cell r="T20">
            <v>0.19737546583520738</v>
          </cell>
          <cell r="U20">
            <v>6.3548907298487473E-2</v>
          </cell>
          <cell r="V20">
            <v>0.24175155004648699</v>
          </cell>
          <cell r="W20">
            <v>0.18857732527848475</v>
          </cell>
          <cell r="X20">
            <v>5.4612023180516736E-2</v>
          </cell>
          <cell r="Y20">
            <v>5.0874251118559206E-2</v>
          </cell>
          <cell r="Z20">
            <v>0.89543140847150438</v>
          </cell>
          <cell r="AA20">
            <v>1.5303657146467999</v>
          </cell>
          <cell r="AB20">
            <v>4015879</v>
          </cell>
          <cell r="AC20">
            <v>5203311.62</v>
          </cell>
          <cell r="AD20" t="str">
            <v>1.3.</v>
          </cell>
          <cell r="AE20" t="str">
            <v>Reservas de Tesorería</v>
          </cell>
          <cell r="AF20">
            <v>75494</v>
          </cell>
          <cell r="AG20">
            <v>29690</v>
          </cell>
          <cell r="AH20">
            <v>78024.957999999999</v>
          </cell>
          <cell r="AI20">
            <v>22885.749</v>
          </cell>
          <cell r="AJ20">
            <v>67817.076000000001</v>
          </cell>
          <cell r="AK20">
            <v>186160.80899999998</v>
          </cell>
          <cell r="AL20">
            <v>346270.85688199999</v>
          </cell>
          <cell r="AM20">
            <v>497790.06317515002</v>
          </cell>
          <cell r="AN20">
            <v>1048134.2245552937</v>
          </cell>
          <cell r="AP20">
            <v>19.733309868081928</v>
          </cell>
          <cell r="AQ20" t="str">
            <v>1.3.</v>
          </cell>
          <cell r="AR20" t="str">
            <v>Reservas de Tesorería</v>
          </cell>
          <cell r="AS20">
            <v>0.4990777896038131</v>
          </cell>
          <cell r="AT20">
            <v>0.14677585986479616</v>
          </cell>
          <cell r="AU20">
            <v>0.29734247518870538</v>
          </cell>
          <cell r="AV20">
            <v>6.906088716722629E-2</v>
          </cell>
          <cell r="AW20">
            <v>0.1555732361135585</v>
          </cell>
          <cell r="AX20">
            <v>0.32718963598388406</v>
          </cell>
          <cell r="AY20">
            <v>0.47822833418044275</v>
          </cell>
          <cell r="AZ20">
            <v>0.55352387882756815</v>
          </cell>
          <cell r="BA20">
            <v>0.96162127425006882</v>
          </cell>
        </row>
        <row r="21">
          <cell r="A21" t="str">
            <v>1.</v>
          </cell>
          <cell r="B21" t="str">
            <v>INTERNA</v>
          </cell>
          <cell r="C21" t="str">
            <v>Reservas de apropiación</v>
          </cell>
          <cell r="D21">
            <v>1630.654</v>
          </cell>
          <cell r="E21">
            <v>11912</v>
          </cell>
          <cell r="F21">
            <v>11182.146000000001</v>
          </cell>
          <cell r="G21">
            <v>10022.674000000001</v>
          </cell>
          <cell r="H21">
            <v>19952.599999999999</v>
          </cell>
          <cell r="I21">
            <v>88759.933999999994</v>
          </cell>
          <cell r="J21">
            <v>27901.854686999999</v>
          </cell>
          <cell r="K21">
            <v>3867.0590219999999</v>
          </cell>
          <cell r="L21">
            <v>569671.7354465964</v>
          </cell>
          <cell r="M21">
            <v>1849800</v>
          </cell>
          <cell r="O21" t="str">
            <v>1.</v>
          </cell>
          <cell r="P21" t="str">
            <v>INTERNA</v>
          </cell>
          <cell r="R21">
            <v>1.0779971837876073E-2</v>
          </cell>
          <cell r="S21">
            <v>5.8888314001665602E-2</v>
          </cell>
          <cell r="T21">
            <v>4.2613633570446542E-2</v>
          </cell>
          <cell r="U21">
            <v>3.024479374600729E-2</v>
          </cell>
          <cell r="V21">
            <v>4.5771518531400372E-2</v>
          </cell>
          <cell r="W21">
            <v>0.15600131226016306</v>
          </cell>
          <cell r="X21">
            <v>3.8534740138572762E-2</v>
          </cell>
          <cell r="Y21">
            <v>4.300024584378722E-3</v>
          </cell>
          <cell r="Z21">
            <v>0.52265105681176505</v>
          </cell>
          <cell r="AA21">
            <v>1.3925281612246794</v>
          </cell>
          <cell r="AB21">
            <v>25414.799999999999</v>
          </cell>
          <cell r="AC21">
            <v>128370.81544999999</v>
          </cell>
          <cell r="AD21" t="str">
            <v>3.3.</v>
          </cell>
          <cell r="AE21" t="str">
            <v>Deuda Flotante</v>
          </cell>
          <cell r="AF21">
            <v>-45804</v>
          </cell>
          <cell r="AG21">
            <v>48334.957999999999</v>
          </cell>
          <cell r="AH21">
            <v>-55139.209000000003</v>
          </cell>
          <cell r="AI21">
            <v>44931.327000000005</v>
          </cell>
          <cell r="AJ21">
            <v>118343.73299999998</v>
          </cell>
          <cell r="AK21">
            <v>160110.04788200001</v>
          </cell>
          <cell r="AL21">
            <v>151519.20629315003</v>
          </cell>
          <cell r="AM21">
            <v>550344.1613801436</v>
          </cell>
          <cell r="AN21">
            <v>-437484.9525341579</v>
          </cell>
          <cell r="AP21">
            <v>46.508149359811938</v>
          </cell>
          <cell r="AQ21" t="str">
            <v>3.3.</v>
          </cell>
          <cell r="AR21" t="str">
            <v>Deuda Flotante</v>
          </cell>
          <cell r="AS21">
            <v>-0.30280232965550979</v>
          </cell>
          <cell r="AT21">
            <v>0.23894931027210534</v>
          </cell>
          <cell r="AU21">
            <v>-0.21012800652846669</v>
          </cell>
          <cell r="AV21">
            <v>0.13558644308389245</v>
          </cell>
          <cell r="AW21">
            <v>0.27148203081726674</v>
          </cell>
          <cell r="AX21">
            <v>0.28140374209414742</v>
          </cell>
          <cell r="AY21">
            <v>0.20926039885189857</v>
          </cell>
          <cell r="AZ21">
            <v>0.61196206479930682</v>
          </cell>
          <cell r="BA21">
            <v>-0.40137496483298385</v>
          </cell>
        </row>
        <row r="22">
          <cell r="B22" t="str">
            <v>1.1.</v>
          </cell>
          <cell r="C22" t="str">
            <v>Reservas de apropiación</v>
          </cell>
          <cell r="D22">
            <v>0</v>
          </cell>
          <cell r="E22">
            <v>2300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200</v>
          </cell>
          <cell r="L22">
            <v>0</v>
          </cell>
          <cell r="M22">
            <v>0</v>
          </cell>
          <cell r="P22" t="str">
            <v>1.1.</v>
          </cell>
          <cell r="Q22" t="str">
            <v>Reservas de apropiación</v>
          </cell>
          <cell r="R22">
            <v>0</v>
          </cell>
          <cell r="S22">
            <v>1.137030911717855E-2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2.2239249827403964E-4</v>
          </cell>
          <cell r="Z22">
            <v>0</v>
          </cell>
          <cell r="AA22">
            <v>0</v>
          </cell>
          <cell r="AB22">
            <v>67817.076000000001</v>
          </cell>
          <cell r="AC22">
            <v>186160.80899999998</v>
          </cell>
          <cell r="AD22">
            <v>346270.85688199999</v>
          </cell>
          <cell r="AE22">
            <v>499878</v>
          </cell>
          <cell r="AF22">
            <v>496500</v>
          </cell>
          <cell r="AG22">
            <v>497790.06317515002</v>
          </cell>
          <cell r="AH22">
            <v>1048134.2245552937</v>
          </cell>
          <cell r="AI22">
            <v>610649.27202113578</v>
          </cell>
          <cell r="AJ22">
            <v>-60.672371314276631</v>
          </cell>
          <cell r="AK22">
            <v>162.79878073425397</v>
          </cell>
          <cell r="AL22">
            <v>-70.668681423705479</v>
          </cell>
          <cell r="AM22">
            <v>196.32884639257381</v>
          </cell>
          <cell r="AN22">
            <v>174.50432837888789</v>
          </cell>
          <cell r="AP22">
            <v>44.360401710140238</v>
          </cell>
          <cell r="AQ22">
            <v>43.384864805181735</v>
          </cell>
          <cell r="AR22">
            <v>43.75742378596528</v>
          </cell>
          <cell r="AS22">
            <v>110.55748237917359</v>
          </cell>
        </row>
        <row r="23">
          <cell r="B23" t="str">
            <v>1.2.</v>
          </cell>
          <cell r="C23" t="str">
            <v>Reservas de Tesorería</v>
          </cell>
          <cell r="D23">
            <v>1630.654</v>
          </cell>
          <cell r="E23">
            <v>9612</v>
          </cell>
          <cell r="F23">
            <v>11182.146000000001</v>
          </cell>
          <cell r="G23">
            <v>10022.674000000001</v>
          </cell>
          <cell r="H23">
            <v>19952.599999999999</v>
          </cell>
          <cell r="I23">
            <v>88759.933999999994</v>
          </cell>
          <cell r="J23">
            <v>27901.854686999999</v>
          </cell>
          <cell r="K23">
            <v>3667.0590219999999</v>
          </cell>
          <cell r="L23">
            <v>569671.7354465964</v>
          </cell>
          <cell r="M23">
            <v>1849800</v>
          </cell>
          <cell r="P23" t="str">
            <v>1.2.</v>
          </cell>
          <cell r="Q23" t="str">
            <v>Reservas de Tesorería</v>
          </cell>
          <cell r="R23">
            <v>1.0779971837876073E-2</v>
          </cell>
          <cell r="S23">
            <v>4.7518004884487056E-2</v>
          </cell>
          <cell r="T23">
            <v>4.2613633570446542E-2</v>
          </cell>
          <cell r="U23">
            <v>3.024479374600729E-2</v>
          </cell>
          <cell r="V23">
            <v>4.5771518531400372E-2</v>
          </cell>
          <cell r="W23">
            <v>0.15600131226016306</v>
          </cell>
          <cell r="X23">
            <v>3.8534740138572762E-2</v>
          </cell>
          <cell r="Y23">
            <v>4.0776320861046818E-3</v>
          </cell>
          <cell r="Z23">
            <v>0.52265105681176505</v>
          </cell>
          <cell r="AA23">
            <v>1.3925281612246794</v>
          </cell>
          <cell r="AC23" t="str">
            <v>SERVICIO DE LA DEUDA</v>
          </cell>
          <cell r="AF23">
            <v>95907</v>
          </cell>
          <cell r="AG23">
            <v>54891.843999999997</v>
          </cell>
          <cell r="AH23">
            <v>21059.161</v>
          </cell>
          <cell r="AI23">
            <v>105383.69999999998</v>
          </cell>
          <cell r="AJ23">
            <v>107294.68043000001</v>
          </cell>
          <cell r="AK23">
            <v>39542.935270000002</v>
          </cell>
          <cell r="AL23">
            <v>45291.669069000003</v>
          </cell>
          <cell r="AM23">
            <v>976449.63984525728</v>
          </cell>
          <cell r="AN23">
            <v>2032900</v>
          </cell>
          <cell r="AP23" t="str">
            <v>SERVICIO DE LA DEUDA</v>
          </cell>
          <cell r="AS23">
            <v>0.63402460549888606</v>
          </cell>
          <cell r="AT23">
            <v>0.27136401490954032</v>
          </cell>
          <cell r="AU23">
            <v>8.0253590872006009E-2</v>
          </cell>
          <cell r="AV23">
            <v>0.31800977171272937</v>
          </cell>
          <cell r="AW23">
            <v>0.24613536349259876</v>
          </cell>
          <cell r="AX23">
            <v>6.9499260699525611E-2</v>
          </cell>
          <cell r="AY23">
            <v>6.2551494070726354E-2</v>
          </cell>
          <cell r="AZ23">
            <v>1.085775374219865</v>
          </cell>
          <cell r="BA23">
            <v>1.8651045282414938</v>
          </cell>
        </row>
        <row r="24">
          <cell r="A24" t="str">
            <v>2.</v>
          </cell>
          <cell r="B24" t="str">
            <v>EXTERNA</v>
          </cell>
          <cell r="D24">
            <v>18709.312999999998</v>
          </cell>
          <cell r="E24">
            <v>87094</v>
          </cell>
          <cell r="F24">
            <v>40610.697999999997</v>
          </cell>
          <cell r="G24">
            <v>11036.486999999999</v>
          </cell>
          <cell r="H24">
            <v>85431.099999999991</v>
          </cell>
          <cell r="I24">
            <v>18534.746429999999</v>
          </cell>
          <cell r="J24">
            <v>11641.080583000001</v>
          </cell>
          <cell r="K24">
            <v>41884.710047</v>
          </cell>
          <cell r="L24">
            <v>406317.8043986609</v>
          </cell>
          <cell r="M24">
            <v>183100</v>
          </cell>
          <cell r="O24" t="str">
            <v>2.</v>
          </cell>
          <cell r="P24" t="str">
            <v>EXTERNA</v>
          </cell>
          <cell r="Q24">
            <v>0</v>
          </cell>
          <cell r="R24">
            <v>0.12368403551336377</v>
          </cell>
          <cell r="S24">
            <v>0.43055900097893418</v>
          </cell>
          <cell r="T24">
            <v>0.15476183226476081</v>
          </cell>
          <cell r="U24">
            <v>3.3304113552480176E-2</v>
          </cell>
          <cell r="V24">
            <v>0.19598003151508667</v>
          </cell>
          <cell r="W24">
            <v>3.2576013018321678E-2</v>
          </cell>
          <cell r="X24">
            <v>1.6077283041943974E-2</v>
          </cell>
          <cell r="Y24">
            <v>4.6574226534180488E-2</v>
          </cell>
          <cell r="Z24">
            <v>0.37278035165973927</v>
          </cell>
          <cell r="AA24">
            <v>0.13783755342212065</v>
          </cell>
          <cell r="AB24">
            <v>2490959.7000000002</v>
          </cell>
          <cell r="AC24" t="str">
            <v>1.</v>
          </cell>
          <cell r="AD24" t="str">
            <v>INTERNA</v>
          </cell>
          <cell r="AE24">
            <v>7085000</v>
          </cell>
          <cell r="AF24">
            <v>9612</v>
          </cell>
          <cell r="AG24">
            <v>13482.146000000001</v>
          </cell>
          <cell r="AH24">
            <v>10022.674000000001</v>
          </cell>
          <cell r="AI24">
            <v>19952.599999999999</v>
          </cell>
          <cell r="AJ24">
            <v>88759.934000000008</v>
          </cell>
          <cell r="AK24">
            <v>27901.854686999999</v>
          </cell>
          <cell r="AL24">
            <v>3667.0590220000013</v>
          </cell>
          <cell r="AM24">
            <v>569871.7354465964</v>
          </cell>
          <cell r="AN24">
            <v>1849800</v>
          </cell>
          <cell r="AP24" t="str">
            <v>1.</v>
          </cell>
          <cell r="AQ24" t="str">
            <v>INTERNA</v>
          </cell>
          <cell r="AR24">
            <v>45.649124717475885</v>
          </cell>
          <cell r="AS24">
            <v>6.3543271169521437E-2</v>
          </cell>
          <cell r="AT24">
            <v>6.6650507644753193E-2</v>
          </cell>
          <cell r="AU24">
            <v>3.8195043888001622E-2</v>
          </cell>
          <cell r="AV24">
            <v>6.0209707678468345E-2</v>
          </cell>
          <cell r="AW24">
            <v>0.20361641910963355</v>
          </cell>
          <cell r="AX24">
            <v>4.9039310300347694E-2</v>
          </cell>
          <cell r="AY24">
            <v>5.0645080074701067E-3</v>
          </cell>
          <cell r="AZ24">
            <v>0.63367599470865577</v>
          </cell>
          <cell r="BA24">
            <v>1.6971175937533154</v>
          </cell>
        </row>
        <row r="25">
          <cell r="A25" t="str">
            <v>1.</v>
          </cell>
          <cell r="B25" t="str">
            <v>2.1.</v>
          </cell>
          <cell r="C25" t="str">
            <v>Reservas de apropiación</v>
          </cell>
          <cell r="D25">
            <v>0</v>
          </cell>
          <cell r="E25">
            <v>799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260.10000000000002</v>
          </cell>
          <cell r="L25">
            <v>0</v>
          </cell>
          <cell r="M25">
            <v>0</v>
          </cell>
          <cell r="O25">
            <v>0</v>
          </cell>
          <cell r="P25" t="str">
            <v>2.1.</v>
          </cell>
          <cell r="Q25" t="str">
            <v>Reservas de apropiación</v>
          </cell>
          <cell r="R25">
            <v>0</v>
          </cell>
          <cell r="S25">
            <v>3.9499465150546354E-3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2.8922144400538854E-4</v>
          </cell>
          <cell r="Z25">
            <v>0</v>
          </cell>
          <cell r="AA25">
            <v>0</v>
          </cell>
          <cell r="AB25">
            <v>1141052.8999999999</v>
          </cell>
          <cell r="AC25">
            <v>1377370.6828639999</v>
          </cell>
          <cell r="AD25" t="str">
            <v>1.1.</v>
          </cell>
          <cell r="AE25" t="str">
            <v>Reservas de apropiación</v>
          </cell>
          <cell r="AF25">
            <v>0</v>
          </cell>
          <cell r="AG25">
            <v>2300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200</v>
          </cell>
          <cell r="AN25">
            <v>0</v>
          </cell>
          <cell r="AP25">
            <v>42.587723736174254</v>
          </cell>
          <cell r="AQ25" t="str">
            <v>1.1.</v>
          </cell>
          <cell r="AR25" t="str">
            <v>Reservas de apropiación</v>
          </cell>
          <cell r="AS25">
            <v>0</v>
          </cell>
          <cell r="AT25">
            <v>1.137030911717855E-2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2.2239249827403964E-4</v>
          </cell>
          <cell r="BA25">
            <v>0</v>
          </cell>
        </row>
        <row r="26">
          <cell r="B26" t="str">
            <v>2.2.</v>
          </cell>
          <cell r="C26" t="str">
            <v>Reservas de Tesorería</v>
          </cell>
          <cell r="D26">
            <v>18709.312999999998</v>
          </cell>
          <cell r="E26">
            <v>86295</v>
          </cell>
          <cell r="F26">
            <v>40610.697999999997</v>
          </cell>
          <cell r="G26">
            <v>11036.486999999999</v>
          </cell>
          <cell r="H26">
            <v>85431.099999999991</v>
          </cell>
          <cell r="I26">
            <v>18534.746429999999</v>
          </cell>
          <cell r="J26">
            <v>11641.080583000001</v>
          </cell>
          <cell r="K26">
            <v>41624.610047000002</v>
          </cell>
          <cell r="L26">
            <v>406317.8043986609</v>
          </cell>
          <cell r="M26">
            <v>183100</v>
          </cell>
          <cell r="P26" t="str">
            <v>2.2.</v>
          </cell>
          <cell r="Q26" t="str">
            <v>Reservas de Tesorería</v>
          </cell>
          <cell r="R26">
            <v>0.12368403551336377</v>
          </cell>
          <cell r="S26">
            <v>0.42660905446387953</v>
          </cell>
          <cell r="T26">
            <v>0.15476183226476081</v>
          </cell>
          <cell r="U26">
            <v>3.3304113552480176E-2</v>
          </cell>
          <cell r="V26">
            <v>0.19598003151508667</v>
          </cell>
          <cell r="W26">
            <v>3.2576013018321678E-2</v>
          </cell>
          <cell r="X26">
            <v>1.6077283041943974E-2</v>
          </cell>
          <cell r="Y26">
            <v>4.6285005090175101E-2</v>
          </cell>
          <cell r="Z26">
            <v>0.37278035165973927</v>
          </cell>
          <cell r="AA26">
            <v>0.13783755342212065</v>
          </cell>
          <cell r="AB26">
            <v>1121100.2999999998</v>
          </cell>
          <cell r="AC26">
            <v>1288610.748864</v>
          </cell>
          <cell r="AD26" t="str">
            <v>1.2.</v>
          </cell>
          <cell r="AE26" t="str">
            <v>Reservas de Tesorería</v>
          </cell>
          <cell r="AF26">
            <v>1630.654</v>
          </cell>
          <cell r="AG26">
            <v>9612</v>
          </cell>
          <cell r="AH26">
            <v>11182.146000000001</v>
          </cell>
          <cell r="AI26">
            <v>10022.674000000001</v>
          </cell>
          <cell r="AJ26">
            <v>19952.599999999999</v>
          </cell>
          <cell r="AK26">
            <v>88759.933999999994</v>
          </cell>
          <cell r="AL26">
            <v>27901.854686999999</v>
          </cell>
          <cell r="AM26">
            <v>3667.0590219999999</v>
          </cell>
          <cell r="AN26">
            <v>569671.7354465964</v>
          </cell>
          <cell r="AP26">
            <v>43.755419002094719</v>
          </cell>
          <cell r="AQ26" t="str">
            <v>1.2.</v>
          </cell>
          <cell r="AR26" t="str">
            <v>Reservas de Tesorería</v>
          </cell>
          <cell r="AS26">
            <v>1.0779971837876073E-2</v>
          </cell>
          <cell r="AT26">
            <v>4.7518004884487056E-2</v>
          </cell>
          <cell r="AU26">
            <v>4.2613633570446542E-2</v>
          </cell>
          <cell r="AV26">
            <v>3.024479374600729E-2</v>
          </cell>
          <cell r="AW26">
            <v>4.5771518531400372E-2</v>
          </cell>
          <cell r="AX26">
            <v>0.15600131226016306</v>
          </cell>
          <cell r="AY26">
            <v>3.8534740138572762E-2</v>
          </cell>
          <cell r="AZ26">
            <v>4.0776320861046818E-3</v>
          </cell>
          <cell r="BA26">
            <v>0.52265105681176505</v>
          </cell>
        </row>
        <row r="27">
          <cell r="B27" t="str">
            <v>1.2.</v>
          </cell>
          <cell r="C27" t="str">
            <v>Reservas de apropiación</v>
          </cell>
          <cell r="W27">
            <v>0</v>
          </cell>
          <cell r="X27">
            <v>0</v>
          </cell>
          <cell r="Y27">
            <v>2300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 t="str">
            <v>1.3.</v>
          </cell>
          <cell r="AE27" t="str">
            <v>Deuda Flotante</v>
          </cell>
          <cell r="AF27">
            <v>7981.3459999999995</v>
          </cell>
          <cell r="AG27">
            <v>1570.1460000000006</v>
          </cell>
          <cell r="AH27">
            <v>-1159.4719999999998</v>
          </cell>
          <cell r="AI27">
            <v>9929.9259999999977</v>
          </cell>
          <cell r="AJ27">
            <v>68807.334000000003</v>
          </cell>
          <cell r="AK27">
            <v>-60858.079312999995</v>
          </cell>
          <cell r="AL27">
            <v>-24234.795664999998</v>
          </cell>
          <cell r="AM27">
            <v>566004.67642459646</v>
          </cell>
          <cell r="AN27">
            <v>1280128.2645534035</v>
          </cell>
          <cell r="AQ27" t="str">
            <v>1.3.</v>
          </cell>
          <cell r="AR27" t="str">
            <v>Deuda Flotante</v>
          </cell>
          <cell r="AS27">
            <v>5.2763299331645364E-2</v>
          </cell>
          <cell r="AT27">
            <v>7.762193643087582E-3</v>
          </cell>
          <cell r="AU27">
            <v>-4.418589682444924E-3</v>
          </cell>
          <cell r="AV27">
            <v>2.9964913932461049E-2</v>
          </cell>
          <cell r="AW27">
            <v>0.15784490057823317</v>
          </cell>
          <cell r="AX27">
            <v>-0.10696200195981539</v>
          </cell>
          <cell r="AY27">
            <v>-3.3470232131102652E-2</v>
          </cell>
          <cell r="AZ27">
            <v>0.62937597012427704</v>
          </cell>
          <cell r="BA27">
            <v>1.1744665369415503</v>
          </cell>
        </row>
        <row r="28">
          <cell r="A28" t="str">
            <v>INVERSION</v>
          </cell>
          <cell r="B28" t="str">
            <v>1.3.</v>
          </cell>
          <cell r="C28" t="str">
            <v>Reservas de Tesorería</v>
          </cell>
          <cell r="D28">
            <v>137568.79200000002</v>
          </cell>
          <cell r="E28">
            <v>187842</v>
          </cell>
          <cell r="F28">
            <v>210012.258</v>
          </cell>
          <cell r="G28">
            <v>371532.37</v>
          </cell>
          <cell r="H28">
            <v>424841.3</v>
          </cell>
          <cell r="I28">
            <v>592757.16755399993</v>
          </cell>
          <cell r="J28">
            <v>1123464.0737359999</v>
          </cell>
          <cell r="K28">
            <v>1892166.06969733</v>
          </cell>
          <cell r="L28">
            <v>2183040.4576521264</v>
          </cell>
          <cell r="M28">
            <v>1501600</v>
          </cell>
          <cell r="O28" t="str">
            <v>INVERSION</v>
          </cell>
          <cell r="R28">
            <v>0.90944351378688026</v>
          </cell>
          <cell r="S28">
            <v>0.92861808921263189</v>
          </cell>
          <cell r="T28">
            <v>0.80032807725047406</v>
          </cell>
          <cell r="U28">
            <v>1.1211498947900795</v>
          </cell>
          <cell r="V28">
            <v>0.97459135330003233</v>
          </cell>
          <cell r="W28">
            <v>1.0418089764469785</v>
          </cell>
          <cell r="X28">
            <v>1.551595642013355</v>
          </cell>
          <cell r="Y28">
            <v>2.1040176969467987</v>
          </cell>
          <cell r="Z28">
            <v>2.0028523994792482</v>
          </cell>
          <cell r="AA28">
            <v>1.1304034419369544</v>
          </cell>
          <cell r="AB28">
            <v>19952.599999999999</v>
          </cell>
          <cell r="AC28" t="str">
            <v>2.</v>
          </cell>
          <cell r="AD28" t="str">
            <v>EXTERNA</v>
          </cell>
          <cell r="AE28">
            <v>0</v>
          </cell>
          <cell r="AF28">
            <v>86295</v>
          </cell>
          <cell r="AG28">
            <v>41409.697999999997</v>
          </cell>
          <cell r="AH28">
            <v>11036.487000000001</v>
          </cell>
          <cell r="AI28">
            <v>85431.099999999991</v>
          </cell>
          <cell r="AJ28">
            <v>18534.746429999999</v>
          </cell>
          <cell r="AK28">
            <v>11641.080583000001</v>
          </cell>
          <cell r="AL28">
            <v>41624.610047000002</v>
          </cell>
          <cell r="AM28">
            <v>406577.90439866087</v>
          </cell>
          <cell r="AN28">
            <v>183100</v>
          </cell>
          <cell r="AP28" t="str">
            <v>2.</v>
          </cell>
          <cell r="AQ28" t="str">
            <v>EXTERNA</v>
          </cell>
          <cell r="AR28">
            <v>-86.857292953688301</v>
          </cell>
          <cell r="AS28">
            <v>0.57048133432936465</v>
          </cell>
          <cell r="AT28">
            <v>0.2047135072647871</v>
          </cell>
          <cell r="AU28">
            <v>4.2058546984004401E-2</v>
          </cell>
          <cell r="AV28">
            <v>0.25780006403426103</v>
          </cell>
          <cell r="AW28">
            <v>4.2518944382965218E-2</v>
          </cell>
          <cell r="AX28">
            <v>2.0459950399177904E-2</v>
          </cell>
          <cell r="AY28">
            <v>5.7486986063256251E-2</v>
          </cell>
          <cell r="AZ28">
            <v>0.45209937951120915</v>
          </cell>
          <cell r="BA28">
            <v>0.1679869344881782</v>
          </cell>
        </row>
        <row r="29">
          <cell r="A29" t="str">
            <v>2.</v>
          </cell>
          <cell r="B29" t="str">
            <v>1.1.</v>
          </cell>
          <cell r="C29" t="str">
            <v>Reservas de apropiación</v>
          </cell>
          <cell r="D29">
            <v>44156.1</v>
          </cell>
          <cell r="E29">
            <v>131762</v>
          </cell>
          <cell r="F29">
            <v>153077.386</v>
          </cell>
          <cell r="G29">
            <v>263387.62400000001</v>
          </cell>
          <cell r="H29">
            <v>301579.3</v>
          </cell>
          <cell r="I29">
            <v>426682.572744</v>
          </cell>
          <cell r="J29">
            <v>544215.95600500004</v>
          </cell>
          <cell r="K29">
            <v>958608.97140806005</v>
          </cell>
          <cell r="L29">
            <v>1105971.7226547827</v>
          </cell>
          <cell r="M29">
            <v>760740.43104292452</v>
          </cell>
          <cell r="O29">
            <v>0</v>
          </cell>
          <cell r="P29" t="str">
            <v>1.1.</v>
          </cell>
          <cell r="Q29" t="str">
            <v>Reservas de apropiación</v>
          </cell>
          <cell r="R29">
            <v>0.29190834749152161</v>
          </cell>
          <cell r="S29">
            <v>0.65138029125986086</v>
          </cell>
          <cell r="T29">
            <v>0.58335704389173626</v>
          </cell>
          <cell r="U29">
            <v>0.79480828800087888</v>
          </cell>
          <cell r="V29">
            <v>0.69182675534199811</v>
          </cell>
          <cell r="W29">
            <v>0.74992215819590957</v>
          </cell>
          <cell r="X29">
            <v>0.75160668275175668</v>
          </cell>
          <cell r="Y29">
            <v>1.0659372200967294</v>
          </cell>
          <cell r="Z29">
            <v>1.0146848679376657</v>
          </cell>
          <cell r="AA29">
            <v>0.5726848705857247</v>
          </cell>
          <cell r="AB29">
            <v>1349906.8</v>
          </cell>
          <cell r="AC29">
            <v>1245671.1058819999</v>
          </cell>
          <cell r="AD29" t="str">
            <v>2.1.</v>
          </cell>
          <cell r="AE29" t="str">
            <v>Reservas de apropiación</v>
          </cell>
          <cell r="AF29">
            <v>0</v>
          </cell>
          <cell r="AG29">
            <v>799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260.10000000000002</v>
          </cell>
          <cell r="AN29">
            <v>0</v>
          </cell>
          <cell r="AP29">
            <v>46.692719885846067</v>
          </cell>
          <cell r="AQ29" t="str">
            <v>2.1.</v>
          </cell>
          <cell r="AR29" t="str">
            <v>Reservas de apropiación</v>
          </cell>
          <cell r="AS29">
            <v>0</v>
          </cell>
          <cell r="AT29">
            <v>3.9499465150546354E-3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2.8922144400538854E-4</v>
          </cell>
          <cell r="BA29">
            <v>0</v>
          </cell>
        </row>
        <row r="30">
          <cell r="B30" t="str">
            <v>1.2.</v>
          </cell>
          <cell r="C30" t="str">
            <v>Reservas de Tesorería</v>
          </cell>
          <cell r="D30">
            <v>93412.69200000001</v>
          </cell>
          <cell r="E30">
            <v>56080</v>
          </cell>
          <cell r="F30">
            <v>56934.872000000003</v>
          </cell>
          <cell r="G30">
            <v>108144.746</v>
          </cell>
          <cell r="H30">
            <v>123262</v>
          </cell>
          <cell r="I30">
            <v>166074.59480999998</v>
          </cell>
          <cell r="J30">
            <v>579248.11773099995</v>
          </cell>
          <cell r="K30">
            <v>933557.09828926995</v>
          </cell>
          <cell r="L30">
            <v>1077068.7349973437</v>
          </cell>
          <cell r="M30">
            <v>740859.56895707548</v>
          </cell>
          <cell r="P30" t="str">
            <v>1.2.</v>
          </cell>
          <cell r="Q30" t="str">
            <v>Reservas de Tesorería</v>
          </cell>
          <cell r="R30">
            <v>0.61753516629535865</v>
          </cell>
          <cell r="S30">
            <v>0.27723779795277087</v>
          </cell>
          <cell r="T30">
            <v>0.21697103335873782</v>
          </cell>
          <cell r="U30">
            <v>0.32634160678920082</v>
          </cell>
          <cell r="V30">
            <v>0.28276459795803421</v>
          </cell>
          <cell r="W30">
            <v>0.29188681825106888</v>
          </cell>
          <cell r="X30">
            <v>0.79998895926159852</v>
          </cell>
          <cell r="Y30">
            <v>1.0380804768500695</v>
          </cell>
          <cell r="Z30">
            <v>0.98816753154158254</v>
          </cell>
          <cell r="AA30">
            <v>0.55771857135122971</v>
          </cell>
          <cell r="AB30">
            <v>1264475.7</v>
          </cell>
          <cell r="AC30">
            <v>1227136.3594519999</v>
          </cell>
          <cell r="AD30" t="str">
            <v>2.2.</v>
          </cell>
          <cell r="AE30" t="str">
            <v>Reservas de Tesorería</v>
          </cell>
          <cell r="AF30">
            <v>18709.312999999998</v>
          </cell>
          <cell r="AG30">
            <v>86295</v>
          </cell>
          <cell r="AH30">
            <v>40610.697999999997</v>
          </cell>
          <cell r="AI30">
            <v>11036.486999999999</v>
          </cell>
          <cell r="AJ30">
            <v>85431.099999999991</v>
          </cell>
          <cell r="AK30">
            <v>18534.746429999999</v>
          </cell>
          <cell r="AL30">
            <v>11641.080583000001</v>
          </cell>
          <cell r="AM30">
            <v>41624.610047000002</v>
          </cell>
          <cell r="AN30">
            <v>406317.8043986609</v>
          </cell>
          <cell r="AP30">
            <v>47.847092470918049</v>
          </cell>
          <cell r="AQ30" t="str">
            <v>2.2.</v>
          </cell>
          <cell r="AR30" t="str">
            <v>Reservas de Tesorería</v>
          </cell>
          <cell r="AS30">
            <v>0.12368403551336377</v>
          </cell>
          <cell r="AT30">
            <v>0.42660905446387953</v>
          </cell>
          <cell r="AU30">
            <v>0.15476183226476081</v>
          </cell>
          <cell r="AV30">
            <v>3.3304113552480176E-2</v>
          </cell>
          <cell r="AW30">
            <v>0.19598003151508667</v>
          </cell>
          <cell r="AX30">
            <v>3.2576013018321678E-2</v>
          </cell>
          <cell r="AY30">
            <v>1.6077283041943974E-2</v>
          </cell>
          <cell r="AZ30">
            <v>4.6285005090175101E-2</v>
          </cell>
          <cell r="BA30">
            <v>0.37278035165973927</v>
          </cell>
        </row>
        <row r="31">
          <cell r="B31" t="str">
            <v>2.2.</v>
          </cell>
          <cell r="C31" t="str">
            <v>Reservas de apropiación</v>
          </cell>
          <cell r="W31">
            <v>0</v>
          </cell>
          <cell r="X31">
            <v>0</v>
          </cell>
          <cell r="Y31">
            <v>799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 t="str">
            <v>2.3.</v>
          </cell>
          <cell r="AE31" t="str">
            <v>Deuda Flotante</v>
          </cell>
          <cell r="AF31">
            <v>67585.687000000005</v>
          </cell>
          <cell r="AG31">
            <v>-45684.302000000003</v>
          </cell>
          <cell r="AH31">
            <v>-29574.210999999996</v>
          </cell>
          <cell r="AI31">
            <v>74394.612999999998</v>
          </cell>
          <cell r="AJ31">
            <v>-66896.353569999992</v>
          </cell>
          <cell r="AK31">
            <v>-6893.6658469999984</v>
          </cell>
          <cell r="AL31">
            <v>29983.529463999999</v>
          </cell>
          <cell r="AM31">
            <v>364693.1943516609</v>
          </cell>
          <cell r="AN31">
            <v>-223217.8043986609</v>
          </cell>
          <cell r="AQ31" t="str">
            <v>2.3.</v>
          </cell>
          <cell r="AR31" t="str">
            <v>Deuda Flotante</v>
          </cell>
          <cell r="AS31">
            <v>0.44679729881600083</v>
          </cell>
          <cell r="AT31">
            <v>-0.22584549371414708</v>
          </cell>
          <cell r="AU31">
            <v>-0.11270328528075639</v>
          </cell>
          <cell r="AV31">
            <v>0.22449595048178086</v>
          </cell>
          <cell r="AW31">
            <v>-0.15346108713212142</v>
          </cell>
          <cell r="AX31">
            <v>-1.2116062619143773E-2</v>
          </cell>
          <cell r="AY31">
            <v>4.140970302131227E-2</v>
          </cell>
          <cell r="AZ31">
            <v>0.40552515297702868</v>
          </cell>
          <cell r="BA31">
            <v>-0.20479341717156105</v>
          </cell>
        </row>
        <row r="32">
          <cell r="A32" t="str">
            <v>TOTAL</v>
          </cell>
          <cell r="B32" t="str">
            <v>2.3.</v>
          </cell>
          <cell r="C32" t="str">
            <v>Reservas de Tesorería</v>
          </cell>
          <cell r="D32">
            <v>402318.67799999996</v>
          </cell>
          <cell r="E32">
            <v>538743</v>
          </cell>
          <cell r="F32">
            <v>546897.84499999997</v>
          </cell>
          <cell r="G32">
            <v>673192.03099999996</v>
          </cell>
          <cell r="H32">
            <v>863914.95399999991</v>
          </cell>
          <cell r="I32">
            <v>1236696.7607779999</v>
          </cell>
          <cell r="J32">
            <v>1925449.7513849998</v>
          </cell>
          <cell r="K32">
            <v>2893753.0460361</v>
          </cell>
          <cell r="L32">
            <v>5565570.6796023836</v>
          </cell>
          <cell r="M32">
            <v>5020400</v>
          </cell>
          <cell r="O32" t="str">
            <v>TOTAL</v>
          </cell>
          <cell r="R32">
            <v>2.6596592647437971</v>
          </cell>
          <cell r="S32">
            <v>2.6633367150939669</v>
          </cell>
          <cell r="T32">
            <v>2.0841531104402384</v>
          </cell>
          <cell r="U32">
            <v>2.0314493047514808</v>
          </cell>
          <cell r="V32">
            <v>1.9818319079500866</v>
          </cell>
          <cell r="W32">
            <v>2.1735743691434131</v>
          </cell>
          <cell r="X32">
            <v>2.6592033630678373</v>
          </cell>
          <cell r="Y32">
            <v>3.217744846480401</v>
          </cell>
          <cell r="Z32">
            <v>5.106188733717592</v>
          </cell>
          <cell r="AA32">
            <v>3.7793536493741917</v>
          </cell>
          <cell r="AB32">
            <v>85431.099999999991</v>
          </cell>
          <cell r="AC32">
            <v>18534.746429999999</v>
          </cell>
          <cell r="AD32">
            <v>11641.080583000001</v>
          </cell>
          <cell r="AE32">
            <v>0</v>
          </cell>
          <cell r="AF32">
            <v>0</v>
          </cell>
          <cell r="AG32">
            <v>41624.610047000002</v>
          </cell>
          <cell r="AH32">
            <v>406317.8043986609</v>
          </cell>
          <cell r="AI32">
            <v>183100</v>
          </cell>
          <cell r="AJ32">
            <v>361.24088041073452</v>
          </cell>
          <cell r="AK32">
            <v>-52.939685960947912</v>
          </cell>
          <cell r="AL32">
            <v>-72.823695372091365</v>
          </cell>
          <cell r="AM32">
            <v>674.07874444105266</v>
          </cell>
          <cell r="AN32">
            <v>-78.304450685991398</v>
          </cell>
          <cell r="AR32">
            <v>257.5665484850806</v>
          </cell>
        </row>
        <row r="33">
          <cell r="C33" t="str">
            <v>Reservas de apropiación</v>
          </cell>
          <cell r="D33">
            <v>83376.41399999999</v>
          </cell>
          <cell r="E33">
            <v>216155</v>
          </cell>
          <cell r="F33">
            <v>221817.58899999998</v>
          </cell>
          <cell r="G33">
            <v>374226.598</v>
          </cell>
          <cell r="H33">
            <v>409219.1</v>
          </cell>
          <cell r="I33">
            <v>630987.60453799996</v>
          </cell>
          <cell r="J33">
            <v>744073.92789699999</v>
          </cell>
          <cell r="K33">
            <v>1154768.3710225602</v>
          </cell>
          <cell r="L33">
            <v>2065027.499342344</v>
          </cell>
          <cell r="M33">
            <v>1368487.3933548322</v>
          </cell>
          <cell r="Q33" t="str">
            <v>Reservas de apropiación</v>
          </cell>
          <cell r="R33">
            <v>0.55118706657764083</v>
          </cell>
          <cell r="S33">
            <v>1.0685865944450998</v>
          </cell>
          <cell r="T33">
            <v>0.84531658387628927</v>
          </cell>
          <cell r="U33">
            <v>1.1292800973851873</v>
          </cell>
          <cell r="V33">
            <v>0.9387538275238807</v>
          </cell>
          <cell r="W33">
            <v>1.109001436704818</v>
          </cell>
          <cell r="X33">
            <v>1.0276268648462701</v>
          </cell>
          <cell r="Y33">
            <v>1.2840591147977511</v>
          </cell>
          <cell r="Z33">
            <v>1.8945802252774924</v>
          </cell>
          <cell r="AA33">
            <v>1.0301963636758344</v>
          </cell>
          <cell r="AC33" t="str">
            <v>INVERSION</v>
          </cell>
          <cell r="AF33">
            <v>100236.1</v>
          </cell>
          <cell r="AG33">
            <v>188696.872</v>
          </cell>
          <cell r="AH33">
            <v>261222.13199999998</v>
          </cell>
          <cell r="AI33">
            <v>386649.62400000001</v>
          </cell>
          <cell r="AJ33">
            <v>467653.89480999997</v>
          </cell>
          <cell r="AK33">
            <v>1005930.6904749998</v>
          </cell>
          <cell r="AL33">
            <v>1477773.05429427</v>
          </cell>
          <cell r="AM33">
            <v>2035677.7064054038</v>
          </cell>
          <cell r="AN33">
            <v>1846831.2916118582</v>
          </cell>
          <cell r="AP33" t="str">
            <v>INVERSION</v>
          </cell>
          <cell r="AS33">
            <v>0.66264353758585814</v>
          </cell>
          <cell r="AT33">
            <v>0.93284424525420606</v>
          </cell>
          <cell r="AU33">
            <v>0.99548192391145829</v>
          </cell>
          <cell r="AV33">
            <v>1.1667682825812022</v>
          </cell>
          <cell r="AW33">
            <v>1.0728039910877518</v>
          </cell>
          <cell r="AX33">
            <v>1.7679881077522199</v>
          </cell>
          <cell r="AY33">
            <v>2.0409252814848435</v>
          </cell>
          <cell r="AZ33">
            <v>2.2635972540413234</v>
          </cell>
          <cell r="BA33">
            <v>1.694393922417907</v>
          </cell>
        </row>
        <row r="34">
          <cell r="A34" t="str">
            <v>INVERSION</v>
          </cell>
          <cell r="C34" t="str">
            <v>Reservas de Tesorería</v>
          </cell>
          <cell r="D34">
            <v>198262.264</v>
          </cell>
          <cell r="E34">
            <v>201907</v>
          </cell>
          <cell r="F34">
            <v>204398.25600000002</v>
          </cell>
          <cell r="G34">
            <v>178282.43299999999</v>
          </cell>
          <cell r="H34">
            <v>334011.85399999999</v>
          </cell>
          <cell r="I34">
            <v>485024.15623999998</v>
          </cell>
          <cell r="J34">
            <v>1060689.8234879998</v>
          </cell>
          <cell r="K34">
            <v>1618297.6750135398</v>
          </cell>
          <cell r="L34">
            <v>3379855.1802600399</v>
          </cell>
          <cell r="M34">
            <v>3651912.6066451678</v>
          </cell>
          <cell r="O34">
            <v>0</v>
          </cell>
          <cell r="P34">
            <v>0</v>
          </cell>
          <cell r="Q34" t="str">
            <v>Reservas de Tesorería</v>
          </cell>
          <cell r="R34">
            <v>1.3106775701243496</v>
          </cell>
          <cell r="S34">
            <v>0.99815000127050846</v>
          </cell>
          <cell r="T34">
            <v>0.7789338811729275</v>
          </cell>
          <cell r="U34">
            <v>0.53799169908363409</v>
          </cell>
          <cell r="V34">
            <v>0.7662274473035291</v>
          </cell>
          <cell r="W34">
            <v>0.85246125635152425</v>
          </cell>
          <cell r="X34">
            <v>1.4648992754873165</v>
          </cell>
          <cell r="Y34">
            <v>1.7994863144866549</v>
          </cell>
          <cell r="Z34">
            <v>3.1008820903652272</v>
          </cell>
          <cell r="AA34">
            <v>2.7491572856983568</v>
          </cell>
          <cell r="AB34">
            <v>1383556</v>
          </cell>
          <cell r="AC34">
            <v>1977253.1444549998</v>
          </cell>
          <cell r="AD34" t="str">
            <v>1.1.</v>
          </cell>
          <cell r="AE34" t="str">
            <v>Reservas de apropiación</v>
          </cell>
          <cell r="AF34">
            <v>44156.1</v>
          </cell>
          <cell r="AG34">
            <v>131762</v>
          </cell>
          <cell r="AH34">
            <v>153077.386</v>
          </cell>
          <cell r="AI34">
            <v>263387.62400000001</v>
          </cell>
          <cell r="AJ34">
            <v>301579.3</v>
          </cell>
          <cell r="AK34">
            <v>426682.572744</v>
          </cell>
          <cell r="AL34">
            <v>544215.95600500004</v>
          </cell>
          <cell r="AM34">
            <v>958608.97140806005</v>
          </cell>
          <cell r="AN34">
            <v>1105971.7226547827</v>
          </cell>
          <cell r="AP34">
            <v>27.623345472710369</v>
          </cell>
          <cell r="AQ34" t="str">
            <v>1.1.</v>
          </cell>
          <cell r="AR34" t="str">
            <v>Reservas de apropiación</v>
          </cell>
          <cell r="AS34">
            <v>0.29190834749152161</v>
          </cell>
          <cell r="AT34">
            <v>0.65138029125986086</v>
          </cell>
          <cell r="AU34">
            <v>0.58335704389173626</v>
          </cell>
          <cell r="AV34">
            <v>0.79480828800087888</v>
          </cell>
          <cell r="AW34">
            <v>0.69182675534199811</v>
          </cell>
          <cell r="AX34">
            <v>0.74992215819590957</v>
          </cell>
          <cell r="AY34">
            <v>0.75160668275175668</v>
          </cell>
          <cell r="AZ34">
            <v>1.0659372200967294</v>
          </cell>
          <cell r="BA34">
            <v>1.0146848679376657</v>
          </cell>
        </row>
        <row r="35">
          <cell r="B35" t="str">
            <v>1.1.</v>
          </cell>
          <cell r="C35" t="str">
            <v>Otros</v>
          </cell>
          <cell r="D35">
            <v>120680</v>
          </cell>
          <cell r="E35">
            <v>120681</v>
          </cell>
          <cell r="F35">
            <v>120682</v>
          </cell>
          <cell r="G35">
            <v>120683</v>
          </cell>
          <cell r="H35">
            <v>120684</v>
          </cell>
          <cell r="I35">
            <v>120685</v>
          </cell>
          <cell r="J35">
            <v>120686</v>
          </cell>
          <cell r="K35">
            <v>120687</v>
          </cell>
          <cell r="L35">
            <v>120688</v>
          </cell>
          <cell r="M35">
            <v>0</v>
          </cell>
          <cell r="Q35" t="str">
            <v>Otros</v>
          </cell>
          <cell r="R35">
            <v>0.7977946280418069</v>
          </cell>
          <cell r="S35">
            <v>0.59660011937835855</v>
          </cell>
          <cell r="T35">
            <v>0.45990264539102149</v>
          </cell>
          <cell r="U35">
            <v>0.36417750828265966</v>
          </cell>
          <cell r="V35">
            <v>0.27685063312267688</v>
          </cell>
          <cell r="W35">
            <v>0.21211167608707082</v>
          </cell>
          <cell r="X35">
            <v>0.16667722273425059</v>
          </cell>
          <cell r="Y35">
            <v>0.1341994171959951</v>
          </cell>
          <cell r="Z35">
            <v>0.11072641807487305</v>
          </cell>
          <cell r="AA35">
            <v>0</v>
          </cell>
          <cell r="AB35">
            <v>958714.70000000007</v>
          </cell>
          <cell r="AC35">
            <v>1384495.9769009999</v>
          </cell>
          <cell r="AD35" t="str">
            <v>1.2.</v>
          </cell>
          <cell r="AE35" t="str">
            <v>Reservas de Tesorería</v>
          </cell>
          <cell r="AF35">
            <v>93412.69200000001</v>
          </cell>
          <cell r="AG35">
            <v>56080</v>
          </cell>
          <cell r="AH35">
            <v>56934.872000000003</v>
          </cell>
          <cell r="AI35">
            <v>108144.746</v>
          </cell>
          <cell r="AJ35">
            <v>123262</v>
          </cell>
          <cell r="AK35">
            <v>166074.59480999998</v>
          </cell>
          <cell r="AL35">
            <v>579248.11773099995</v>
          </cell>
          <cell r="AM35">
            <v>933557.09828926995</v>
          </cell>
          <cell r="AN35">
            <v>1077068.7349973437</v>
          </cell>
          <cell r="AP35">
            <v>-0.33865822199340423</v>
          </cell>
          <cell r="AQ35" t="str">
            <v>1.2.</v>
          </cell>
          <cell r="AR35" t="str">
            <v>Reservas de Tesorería</v>
          </cell>
          <cell r="AS35">
            <v>0.61753516629535865</v>
          </cell>
          <cell r="AT35">
            <v>0.27723779795277087</v>
          </cell>
          <cell r="AU35">
            <v>0.21697103335873782</v>
          </cell>
          <cell r="AV35">
            <v>0.32634160678920082</v>
          </cell>
          <cell r="AW35">
            <v>0.28276459795803421</v>
          </cell>
          <cell r="AX35">
            <v>0.29188681825106888</v>
          </cell>
          <cell r="AY35">
            <v>0.79998895926159852</v>
          </cell>
          <cell r="AZ35">
            <v>1.0380804768500695</v>
          </cell>
          <cell r="BA35">
            <v>0.98816753154158254</v>
          </cell>
        </row>
        <row r="36">
          <cell r="B36" t="str">
            <v>1.2.</v>
          </cell>
          <cell r="C36" t="str">
            <v>Reservas de apropiación</v>
          </cell>
          <cell r="W36">
            <v>0</v>
          </cell>
          <cell r="X36">
            <v>44156.1</v>
          </cell>
          <cell r="Y36">
            <v>131762</v>
          </cell>
          <cell r="Z36">
            <v>153077.386</v>
          </cell>
          <cell r="AA36">
            <v>263387.62400000001</v>
          </cell>
          <cell r="AB36">
            <v>301579.3</v>
          </cell>
          <cell r="AC36">
            <v>426682.572744</v>
          </cell>
          <cell r="AD36" t="str">
            <v>1.3.</v>
          </cell>
          <cell r="AE36" t="str">
            <v>Deuda Flotante</v>
          </cell>
          <cell r="AF36">
            <v>-37332.69200000001</v>
          </cell>
          <cell r="AG36">
            <v>854.87200000000303</v>
          </cell>
          <cell r="AH36">
            <v>51209.873999999996</v>
          </cell>
          <cell r="AI36">
            <v>15117.254000000001</v>
          </cell>
          <cell r="AJ36">
            <v>42812.59480999998</v>
          </cell>
          <cell r="AK36">
            <v>413173.52292099997</v>
          </cell>
          <cell r="AL36">
            <v>354308.98055827001</v>
          </cell>
          <cell r="AM36">
            <v>143511.63670807378</v>
          </cell>
          <cell r="AN36">
            <v>-336209.16604026826</v>
          </cell>
          <cell r="AP36">
            <v>71.465020402934812</v>
          </cell>
          <cell r="AQ36" t="str">
            <v>1.3.</v>
          </cell>
          <cell r="AR36" t="str">
            <v>Deuda Flotante</v>
          </cell>
          <cell r="AS36">
            <v>-0.24679997620102212</v>
          </cell>
          <cell r="AT36">
            <v>4.2261560415742154E-3</v>
          </cell>
          <cell r="AU36">
            <v>0.19515384666098415</v>
          </cell>
          <cell r="AV36">
            <v>4.5618387791122782E-2</v>
          </cell>
          <cell r="AW36">
            <v>9.8212637787719381E-2</v>
          </cell>
          <cell r="AX36">
            <v>0.72617913130524148</v>
          </cell>
          <cell r="AY36">
            <v>0.48932963947148822</v>
          </cell>
          <cell r="AZ36">
            <v>0.15957955709452451</v>
          </cell>
          <cell r="BA36">
            <v>-0.30845847706134122</v>
          </cell>
        </row>
        <row r="37">
          <cell r="A37" t="str">
            <v>P = Proyectado</v>
          </cell>
          <cell r="B37" t="str">
            <v>1.3.</v>
          </cell>
          <cell r="C37" t="str">
            <v>Reservas de Tesorería</v>
          </cell>
          <cell r="E37" t="str">
            <v>C:\CARLOSJ\PRES9194\PAGOS.XLS</v>
          </cell>
          <cell r="I37" t="str">
            <v>Rango REZ3</v>
          </cell>
          <cell r="O37" t="str">
            <v xml:space="preserve"> PIB DEL AÑO ANTERIOR</v>
          </cell>
          <cell r="R37">
            <v>15126700</v>
          </cell>
          <cell r="S37">
            <v>20228122</v>
          </cell>
          <cell r="T37">
            <v>26240771</v>
          </cell>
          <cell r="U37">
            <v>33138510</v>
          </cell>
          <cell r="V37">
            <v>43591737.045630313</v>
          </cell>
          <cell r="W37">
            <v>56896914.977212004</v>
          </cell>
          <cell r="X37">
            <v>72407014</v>
          </cell>
          <cell r="Y37">
            <v>89931091</v>
          </cell>
          <cell r="Z37">
            <v>108996572</v>
          </cell>
          <cell r="AA37">
            <v>132837529</v>
          </cell>
          <cell r="AB37">
            <v>123262</v>
          </cell>
          <cell r="AC37">
            <v>166074.59480999998</v>
          </cell>
          <cell r="AD37">
            <v>579248.11773099995</v>
          </cell>
          <cell r="AE37">
            <v>969860</v>
          </cell>
          <cell r="AF37">
            <v>925200</v>
          </cell>
          <cell r="AG37">
            <v>933557.09828926995</v>
          </cell>
          <cell r="AH37">
            <v>1077068.7349973437</v>
          </cell>
          <cell r="AI37">
            <v>740859.56895707548</v>
          </cell>
          <cell r="AJ37">
            <v>-39.965331477654033</v>
          </cell>
          <cell r="AK37">
            <v>1.5243794579172576</v>
          </cell>
          <cell r="AL37">
            <v>89.944654657342511</v>
          </cell>
          <cell r="AM37">
            <v>13.978722553937107</v>
          </cell>
          <cell r="AN37">
            <v>34.733003529068142</v>
          </cell>
          <cell r="AP37">
            <v>67.434294616111018</v>
          </cell>
          <cell r="AQ37">
            <v>59.724299774014696</v>
          </cell>
          <cell r="AR37">
            <v>61.167049095670855</v>
          </cell>
          <cell r="AS37">
            <v>15.372561246768601</v>
          </cell>
        </row>
        <row r="38">
          <cell r="P38" t="str">
            <v>C:\CARLOSJ\PRES9194\PAGOS.XLS</v>
          </cell>
          <cell r="W38" t="str">
            <v>Rango REZ4</v>
          </cell>
          <cell r="AC38" t="str">
            <v>TOTAL</v>
          </cell>
          <cell r="AF38">
            <v>285283.41399999993</v>
          </cell>
          <cell r="AG38">
            <v>420553.25599999999</v>
          </cell>
          <cell r="AH38">
            <v>400100.022</v>
          </cell>
          <cell r="AI38">
            <v>708238.45200000005</v>
          </cell>
          <cell r="AJ38">
            <v>894243.2562399999</v>
          </cell>
          <cell r="AK38">
            <v>1691677.4280259998</v>
          </cell>
          <cell r="AL38">
            <v>2362371.6029105401</v>
          </cell>
          <cell r="AM38">
            <v>4534623.5512825996</v>
          </cell>
          <cell r="AN38">
            <v>5716940.1059875116</v>
          </cell>
          <cell r="AP38" t="str">
            <v>TOTAL</v>
          </cell>
          <cell r="AQ38" t="e">
            <v>#DIV/0!</v>
          </cell>
          <cell r="AR38" t="e">
            <v>#DIV/0!</v>
          </cell>
          <cell r="AS38">
            <v>1.8859593566342951</v>
          </cell>
          <cell r="AT38">
            <v>2.0790524004156192</v>
          </cell>
          <cell r="AU38">
            <v>1.5247266248388813</v>
          </cell>
          <cell r="AV38">
            <v>2.1372066879289382</v>
          </cell>
          <cell r="AW38">
            <v>2.051405419572836</v>
          </cell>
          <cell r="AX38">
            <v>2.973232254689977</v>
          </cell>
          <cell r="AY38">
            <v>3.2626281245495639</v>
          </cell>
          <cell r="AZ38">
            <v>5.0423313015101741</v>
          </cell>
          <cell r="BA38">
            <v>5.2450641346660989</v>
          </cell>
        </row>
        <row r="39"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92075</v>
          </cell>
          <cell r="X39">
            <v>120680</v>
          </cell>
          <cell r="Y39">
            <v>120681</v>
          </cell>
          <cell r="Z39">
            <v>120682</v>
          </cell>
          <cell r="AA39">
            <v>120683</v>
          </cell>
          <cell r="AB39">
            <v>120684</v>
          </cell>
          <cell r="AC39">
            <v>120685</v>
          </cell>
          <cell r="AD39">
            <v>120686</v>
          </cell>
          <cell r="AE39" t="str">
            <v>Reservas de apropiación</v>
          </cell>
          <cell r="AF39">
            <v>83376.41399999999</v>
          </cell>
          <cell r="AG39">
            <v>216155</v>
          </cell>
          <cell r="AH39">
            <v>221817.58899999998</v>
          </cell>
          <cell r="AI39">
            <v>374226.598</v>
          </cell>
          <cell r="AJ39">
            <v>409219.1</v>
          </cell>
          <cell r="AK39">
            <v>630987.60453799996</v>
          </cell>
          <cell r="AL39">
            <v>744073.92789699999</v>
          </cell>
          <cell r="AM39">
            <v>1154768.3710225602</v>
          </cell>
          <cell r="AN39">
            <v>2065027.499342344</v>
          </cell>
          <cell r="AP39">
            <v>8.2859652321687349E-4</v>
          </cell>
          <cell r="AQ39">
            <v>1.6571930464115425E-3</v>
          </cell>
          <cell r="AR39" t="str">
            <v>Reservas de apropiación</v>
          </cell>
          <cell r="AS39">
            <v>0.55118706657764083</v>
          </cell>
          <cell r="AT39">
            <v>1.0685865944450998</v>
          </cell>
          <cell r="AU39">
            <v>0.84531658387628927</v>
          </cell>
          <cell r="AV39">
            <v>1.1292800973851873</v>
          </cell>
          <cell r="AW39">
            <v>0.9387538275238807</v>
          </cell>
          <cell r="AX39">
            <v>1.109001436704818</v>
          </cell>
          <cell r="AY39">
            <v>1.0276268648462701</v>
          </cell>
          <cell r="AZ39">
            <v>1.2840591147977511</v>
          </cell>
          <cell r="BA39">
            <v>1.8945802252774924</v>
          </cell>
        </row>
        <row r="40">
          <cell r="AE40" t="str">
            <v>Reservas de Tesorería</v>
          </cell>
          <cell r="AF40">
            <v>198262.264</v>
          </cell>
          <cell r="AG40">
            <v>201907</v>
          </cell>
          <cell r="AH40">
            <v>204398.25600000002</v>
          </cell>
          <cell r="AI40">
            <v>178282.43299999999</v>
          </cell>
          <cell r="AJ40">
            <v>334011.85399999999</v>
          </cell>
          <cell r="AK40">
            <v>485024.15623999998</v>
          </cell>
          <cell r="AL40">
            <v>1060689.8234879998</v>
          </cell>
          <cell r="AM40">
            <v>1618297.6750135398</v>
          </cell>
          <cell r="AN40">
            <v>3379855.1802600399</v>
          </cell>
          <cell r="AP40" t="e">
            <v>#DIV/0!</v>
          </cell>
          <cell r="AQ40" t="e">
            <v>#DIV/0!</v>
          </cell>
          <cell r="AR40" t="str">
            <v>Reservas de Tesorería</v>
          </cell>
          <cell r="AS40">
            <v>1.3106775701243496</v>
          </cell>
          <cell r="AT40">
            <v>0.99815000127050846</v>
          </cell>
          <cell r="AU40">
            <v>0.7789338811729275</v>
          </cell>
          <cell r="AV40">
            <v>0.53799169908363409</v>
          </cell>
          <cell r="AW40">
            <v>0.7662274473035291</v>
          </cell>
          <cell r="AX40">
            <v>0.85246125635152425</v>
          </cell>
          <cell r="AY40">
            <v>1.4648992754873165</v>
          </cell>
          <cell r="AZ40">
            <v>1.7994863144866549</v>
          </cell>
          <cell r="BA40">
            <v>3.1008820903652272</v>
          </cell>
        </row>
        <row r="41">
          <cell r="AE41" t="str">
            <v>Deuda Flotante</v>
          </cell>
          <cell r="AF41">
            <v>3644.7359999999971</v>
          </cell>
          <cell r="AG41">
            <v>2491.2560000000012</v>
          </cell>
          <cell r="AH41">
            <v>-26115.823000000004</v>
          </cell>
          <cell r="AI41">
            <v>155729.42100000003</v>
          </cell>
          <cell r="AJ41">
            <v>151012.30223999999</v>
          </cell>
          <cell r="AK41">
            <v>575665.66724799993</v>
          </cell>
          <cell r="AL41">
            <v>557607.85152554</v>
          </cell>
          <cell r="AM41">
            <v>1761557.5052465</v>
          </cell>
          <cell r="AN41">
            <v>272057.42638512759</v>
          </cell>
          <cell r="AP41" t="e">
            <v>#DIV/0!</v>
          </cell>
          <cell r="AQ41" t="e">
            <v>#DIV/0!</v>
          </cell>
          <cell r="AR41" t="str">
            <v>Deuda Flotante</v>
          </cell>
          <cell r="AS41">
            <v>2.4094719932305109E-2</v>
          </cell>
          <cell r="AT41">
            <v>1.2315804700011208E-2</v>
          </cell>
          <cell r="AU41">
            <v>-9.9523840210335307E-2</v>
          </cell>
          <cell r="AV41">
            <v>0.46993489146011708</v>
          </cell>
          <cell r="AW41">
            <v>0.34642414474542632</v>
          </cell>
          <cell r="AX41">
            <v>1.0117695616336349</v>
          </cell>
          <cell r="AY41">
            <v>0.77010198421597664</v>
          </cell>
          <cell r="AZ41">
            <v>1.9587858722257692</v>
          </cell>
          <cell r="BA41">
            <v>0.24960181902337952</v>
          </cell>
        </row>
        <row r="42">
          <cell r="AH42">
            <v>0</v>
          </cell>
          <cell r="AP42" t="e">
            <v>#DIV/0!</v>
          </cell>
          <cell r="AQ42" t="e">
            <v>#DIV/0!</v>
          </cell>
          <cell r="AR42" t="e">
            <v>#DIV/0!</v>
          </cell>
          <cell r="AS42" t="e">
            <v>#DIV/0!</v>
          </cell>
        </row>
        <row r="43">
          <cell r="AC43" t="str">
            <v>P = Proyectado</v>
          </cell>
          <cell r="AH43">
            <v>0</v>
          </cell>
          <cell r="AI43" t="str">
            <v>C:\CARLOSJ\PRES9194\PAGOS.XLS</v>
          </cell>
          <cell r="AK43" t="e">
            <v>#DIV/0!</v>
          </cell>
          <cell r="AL43" t="e">
            <v>#DIV/0!</v>
          </cell>
          <cell r="AM43" t="str">
            <v>Rango FMI 3</v>
          </cell>
          <cell r="AP43" t="str">
            <v xml:space="preserve"> PIB DEL AÑO ANTERIOR</v>
          </cell>
          <cell r="AQ43" t="e">
            <v>#DIV/0!</v>
          </cell>
          <cell r="AR43" t="e">
            <v>#DIV/0!</v>
          </cell>
          <cell r="AS43">
            <v>15126700</v>
          </cell>
          <cell r="AT43">
            <v>20228122</v>
          </cell>
          <cell r="AU43">
            <v>26240771</v>
          </cell>
          <cell r="AV43">
            <v>33138510</v>
          </cell>
          <cell r="AW43">
            <v>43591737.045630313</v>
          </cell>
          <cell r="AX43">
            <v>56896914.977212004</v>
          </cell>
          <cell r="AY43">
            <v>72407014</v>
          </cell>
          <cell r="AZ43">
            <v>89931091</v>
          </cell>
          <cell r="BA43">
            <v>108996572</v>
          </cell>
        </row>
        <row r="44">
          <cell r="AP44" t="e">
            <v>#DIV/0!</v>
          </cell>
          <cell r="AQ44" t="e">
            <v>#DIV/0!</v>
          </cell>
          <cell r="AR44" t="str">
            <v>C:\CARLOSJ\PRES9194\PAGOS.XLS</v>
          </cell>
          <cell r="AS44" t="e">
            <v>#DIV/0!</v>
          </cell>
          <cell r="AX44" t="str">
            <v>Rango FMI 4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puestos"/>
      <sheetName val="Tabla Otra 1999"/>
      <sheetName val="Tabla Otra 2000"/>
      <sheetName val="Interna 2000"/>
      <sheetName val="Otra Deuda Interna"/>
      <sheetName val="Base Saldo"/>
      <sheetName val="Tabla Saldo 99"/>
      <sheetName val="Tabla Col 99"/>
      <sheetName val="Tabla Col 00"/>
      <sheetName val="FN 99"/>
      <sheetName val="FN 00"/>
      <sheetName val="FN 01"/>
      <sheetName val="FN 02"/>
      <sheetName val="FN 03"/>
      <sheetName val="FN 04"/>
      <sheetName val="FN 05"/>
      <sheetName val="FN 06"/>
      <sheetName val="FN 07"/>
      <sheetName val="Resume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>
        <row r="17">
          <cell r="E17">
            <v>7.0000000000000007E-2</v>
          </cell>
        </row>
      </sheetData>
      <sheetData sheetId="13" refreshError="1">
        <row r="17">
          <cell r="E17">
            <v>5.5E-2</v>
          </cell>
        </row>
      </sheetData>
      <sheetData sheetId="14" refreshError="1">
        <row r="17">
          <cell r="E17">
            <v>4.4999999999999998E-2</v>
          </cell>
        </row>
      </sheetData>
      <sheetData sheetId="15" refreshError="1">
        <row r="17">
          <cell r="E17">
            <v>0.04</v>
          </cell>
        </row>
      </sheetData>
      <sheetData sheetId="16" refreshError="1">
        <row r="17">
          <cell r="E17">
            <v>0.04</v>
          </cell>
        </row>
      </sheetData>
      <sheetData sheetId="17" refreshError="1">
        <row r="17">
          <cell r="E17">
            <v>0.04</v>
          </cell>
        </row>
      </sheetData>
      <sheetData sheetId="18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adros resumen 1 (2)"/>
      <sheetName val="datos proy."/>
      <sheetName val="supuestos"/>
      <sheetName val="Resumen"/>
      <sheetName val="Cta Cte"/>
      <sheetName val="Cta Cte % PIB"/>
      <sheetName val="ctactecrecim."/>
      <sheetName val="Cta K y Finan"/>
      <sheetName val="Cta K y Finan% PIB"/>
      <sheetName val="Cta K y Financrecim."/>
      <sheetName val="supexpo"/>
      <sheetName val="Indicadores 1"/>
      <sheetName val="Indicadores 2"/>
      <sheetName val="LP Activos"/>
      <sheetName val="LP pasivos presentar"/>
      <sheetName val="CP Activos presentar"/>
      <sheetName val="CP Pasivos presentar"/>
      <sheetName val="indic hdo"/>
      <sheetName val="cuadros resumen 1"/>
      <sheetName val="cuadros resumen 2"/>
      <sheetName val="cuadros resumen 3"/>
      <sheetName val="Saldos deuda ext"/>
      <sheetName val="Saldos deuda ext % del PIB"/>
      <sheetName val="Saldos deuda ext (tc fin)"/>
      <sheetName val="beaufor (2) "/>
      <sheetName val="privatizaciones"/>
      <sheetName val="CP Activos"/>
      <sheetName val="CP Pasivos"/>
      <sheetName val="Otros Flujos LP"/>
      <sheetName val="Exp"/>
      <sheetName val="Imp"/>
      <sheetName val="Oper Esp Cio"/>
      <sheetName val="Exp Serv"/>
      <sheetName val="Imp Serv"/>
      <sheetName val="Transf"/>
      <sheetName val="detalle reservas"/>
      <sheetName val="beaufor"/>
      <sheetName val="Renta"/>
      <sheetName val="saldoactext"/>
      <sheetName val="Flujos Esp Capital"/>
      <sheetName val="consol"/>
      <sheetName val="formato congreso"/>
      <sheetName val="Reservas"/>
      <sheetName val="financ. neto % del PIB"/>
      <sheetName val="financ. neto"/>
      <sheetName val="Para cuenta de capital corto pl"/>
      <sheetName val="Para cuenta de capital largo pl"/>
      <sheetName val="Vol. y Prec. Expo"/>
      <sheetName val="Para importaciones"/>
      <sheetName val="opciones beaufor"/>
      <sheetName val="De Brigard"/>
      <sheetName val="beaufor (2)"/>
      <sheetName val="BPene27-2000AJUSTE IMPO DEUDA B"/>
      <sheetName val="precios expo e impo"/>
      <sheetName val="sensib"/>
      <sheetName val="titularizacion"/>
      <sheetName val="invsinpriv"/>
      <sheetName val="invexabierto"/>
      <sheetName val="amortizacion deuda"/>
      <sheetName val="IED 96-98"/>
      <sheetName val="para J"/>
      <sheetName val="salida pib"/>
      <sheetName val="para pib"/>
      <sheetName val="crecimiento países"/>
      <sheetName val="SR1"/>
      <sheetName val="Volumen Petróleo"/>
      <sheetName val="Hoja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QUIDACION98"/>
      <sheetName val="SUPUESTOS"/>
    </sheetNames>
    <sheetDataSet>
      <sheetData sheetId="0" refreshError="1"/>
      <sheetData sheetId="1" refreshError="1">
        <row r="47">
          <cell r="H47">
            <v>43898166</v>
          </cell>
          <cell r="I47">
            <v>57982290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PUESTOS"/>
      <sheetName val="RESUOPE(fmi)"/>
      <sheetName val="RESUOPE"/>
      <sheetName val="MODELO"/>
      <sheetName val="INGRESOS GOB"/>
      <sheetName val="PAGOS GOB"/>
      <sheetName val="FINANCIAMIENTO GOB"/>
      <sheetName val="INGRESOS"/>
      <sheetName val="DETALL SP Y GG"/>
      <sheetName val="EXEDENT FINANC Y UTILI"/>
      <sheetName val="CAMBIOS2001"/>
      <sheetName val="ING-PROY-02 "/>
      <sheetName val="LIQUIDACION98"/>
      <sheetName val="Hoja1"/>
      <sheetName val="APRyPAGO-TRANSFE"/>
      <sheetName val="BDGOBIERNO"/>
      <sheetName val="SGPET"/>
      <sheetName val="TRANSFERENCIAS"/>
      <sheetName val="FONPET PPTO"/>
      <sheetName val="TRANSF_REFORMA98"/>
      <sheetName val="COSTO LEY100"/>
      <sheetName val="FINANCIAMIENTO"/>
      <sheetName val="DIFERIDOS"/>
      <sheetName val="CONSOLIDADO  FMI"/>
      <sheetName val="PRES NETO"/>
      <sheetName val="DEUDA EXTERNA"/>
      <sheetName val="proyeccionTESJULIO"/>
      <sheetName val="PRIVATIZACIONES"/>
      <sheetName val="proyeccionTES (2)"/>
      <sheetName val="proyeccionTES"/>
      <sheetName val="RESUMEN"/>
      <sheetName val="RESUMEN CON PLAN"/>
      <sheetName val="PIB"/>
      <sheetName val="DEUDA"/>
      <sheetName val="RESUOPE (2)"/>
      <sheetName val="Liquidación"/>
      <sheetName val="PROYECCION2000"/>
      <sheetName val="Cuadros CONFIS"/>
      <sheetName val=" SP y GG Leo"/>
      <sheetName val="deuda interna"/>
      <sheetName val="Proyecto Reforma Tributaria"/>
      <sheetName val="excedentes financieros"/>
      <sheetName val="Módulo1"/>
      <sheetName val="Módulo2"/>
      <sheetName val="DIFINGRESOS"/>
      <sheetName val="proy9798"/>
      <sheetName val="rezago"/>
      <sheetName val="I-FBKF"/>
      <sheetName val="DETALLE-INV"/>
      <sheetName val="detalle-planfin97-julio"/>
      <sheetName val="DEUDA ALTERN"/>
      <sheetName val="Formato Largo"/>
      <sheetName val="MODGOBIE"/>
      <sheetName val="TRIBUTARIOS"/>
      <sheetName val="APORTES A SEGSO"/>
      <sheetName val="TERRITORIALES"/>
      <sheetName val="OTROS CAPITAL"/>
      <sheetName val="% PIB"/>
      <sheetName val="DETALLE SERV.PERS. Y GTOS.GRALS"/>
      <sheetName val="TES"/>
      <sheetName val="DEUDA EXTERNA Y PRES NETO"/>
      <sheetName val="GOBIERNO"/>
      <sheetName val="Gráfico1"/>
      <sheetName val="PROYECCION 2003"/>
      <sheetName val="RECLASIF"/>
      <sheetName val="DOSX100099"/>
      <sheetName val="CUADRES"/>
      <sheetName val="Gráfico3"/>
      <sheetName val="Gráfico2"/>
      <sheetName val="Dint. 00-02"/>
      <sheetName val="Transf Regio 2001-2"/>
      <sheetName val="Alicuotas"/>
      <sheetName val="Fondos"/>
      <sheetName val="gestion"/>
      <sheetName val="rendimientos financieros 01"/>
      <sheetName val="otros pagos FOPEP"/>
      <sheetName val="CRSF"/>
      <sheetName val="Dint. 01-02"/>
      <sheetName val="Crecimiento pensiones Agosto05"/>
      <sheetName val="FONDOS CSF - SSF"/>
      <sheetName val="INVERSION"/>
    </sheetNames>
    <sheetDataSet>
      <sheetData sheetId="0" refreshError="1">
        <row r="18">
          <cell r="N18">
            <v>1953.1762100000001</v>
          </cell>
        </row>
        <row r="47">
          <cell r="J47">
            <v>73510862</v>
          </cell>
          <cell r="K47">
            <v>89523824</v>
          </cell>
          <cell r="O47">
            <v>179050318.89173758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PUESTOS"/>
      <sheetName val="Pob"/>
    </sheetNames>
    <sheetDataSet>
      <sheetData sheetId="0" refreshError="1">
        <row r="47">
          <cell r="L47">
            <v>108640206</v>
          </cell>
          <cell r="M47">
            <v>132825157</v>
          </cell>
          <cell r="N47">
            <v>159184581</v>
          </cell>
          <cell r="O47">
            <v>186403084</v>
          </cell>
        </row>
      </sheetData>
      <sheetData sheetId="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puestos (2)"/>
      <sheetName val="extraordina (2)"/>
      <sheetName val="extraordina (constantes 2002)"/>
      <sheetName val="extraordinainicial"/>
      <sheetName val="extraorsin-inver"/>
      <sheetName val="extraordina"/>
      <sheetName val="98-2002"/>
      <sheetName val="cua2planfinanciero"/>
      <sheetName val="02-03"/>
      <sheetName val="Supuestos"/>
      <sheetName val="cua2conincrem"/>
      <sheetName val="cuadro10 real"/>
      <sheetName val="resto"/>
      <sheetName val="araña"/>
      <sheetName val="sector-ok"/>
      <sheetName val="inver03"/>
      <sheetName val="cua2amortiz"/>
      <sheetName val="cua2abr16"/>
      <sheetName val="cua2sin militar"/>
      <sheetName val="indirectos"/>
      <sheetName val="secciones"/>
      <sheetName val="cua2sinincrem (2)"/>
      <sheetName val="shirley"/>
      <sheetName val="gg-defensa"/>
      <sheetName val="Vf2001"/>
      <sheetName val="VF2002"/>
      <sheetName val="defensa-ok"/>
      <sheetName val="rama-ok"/>
      <sheetName val="gg-ok"/>
      <sheetName val="deuda-ok"/>
      <sheetName val="resu-ok"/>
      <sheetName val="cua2militok"/>
      <sheetName val="Supuestosdef"/>
      <sheetName val="98_2002"/>
      <sheetName val="resu-cta"/>
      <sheetName val="DATOS"/>
      <sheetName val="Desplegables"/>
      <sheetName val="pytos (4)"/>
      <sheetName val="pytos"/>
      <sheetName val="Listas"/>
      <sheetName val="Hoja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DCARBOCOL"/>
      <sheetName val="PRES NETO"/>
      <sheetName val="DEUDA EXTERNA"/>
      <sheetName val="SUPUESTOS"/>
      <sheetName val="RESUMEN"/>
      <sheetName val="RESUMEN CON PLAN"/>
      <sheetName val="PIB"/>
      <sheetName val="TRANSFERENCIAS"/>
      <sheetName val="PPTO97"/>
      <sheetName val="CARBOCOL"/>
      <sheetName val="INTERESES"/>
      <sheetName val="AMORTIZA"/>
      <sheetName val="DEXT"/>
      <sheetName val="Diálogo1"/>
      <sheetName val="Módulo1"/>
      <sheetName val="PROYECTO97"/>
      <sheetName val="Hoja1"/>
      <sheetName val="SEG99"/>
      <sheetName val="RESU99"/>
      <sheetName val="SEG2000"/>
      <sheetName val="RESU2000"/>
      <sheetName val="C1-3vig97-00"/>
      <sheetName val="C1-3vIg98-00"/>
      <sheetName val="chequeo99"/>
      <sheetName val="plano-mensaje"/>
      <sheetName val="C1-3men"/>
      <sheetName val="DIFERENCIAS SIMUL"/>
      <sheetName val="SPC"/>
      <sheetName val="MODCARBO"/>
      <sheetName val="DATOS"/>
      <sheetName val="RUBRO LEY"/>
      <sheetName val="LIBRO_CODIGOS_2019"/>
      <sheetName val="Desplegabl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DCAFE"/>
      <sheetName val="PRES NETO"/>
      <sheetName val="DEUDA EXTERNA"/>
      <sheetName val="PIB"/>
      <sheetName val="RESUMEN"/>
      <sheetName val="RESUMEN CON PLAN"/>
      <sheetName val="SUPUESTOS"/>
      <sheetName val="CONSOLIDADO"/>
      <sheetName val="CRECIMIENTOS %"/>
      <sheetName val="ANUAL1"/>
      <sheetName val="Asesores Junio 01"/>
      <sheetName val="TRANSFERENCIAS"/>
      <sheetName val="Módulo1"/>
      <sheetName val="MODCAFE"/>
      <sheetName val="DIFERENCIAS SIMUL"/>
      <sheetName val="ASESORES AGOSTO 13"/>
      <sheetName val="ASESORES AGOSTO 11"/>
      <sheetName val="ASESORES SEPTIEM 9"/>
      <sheetName val="ASESORES SEPTIEM 7"/>
      <sheetName val="ASESORES AGOSTO 26"/>
      <sheetName val="ASESORES AGOSTO 24"/>
      <sheetName val="Asesores"/>
      <sheetName val="Asesores nov8-00"/>
      <sheetName val="OPEF resumen"/>
      <sheetName val="compara 2001"/>
      <sheetName val="Resumen Supuestos"/>
      <sheetName val="2001vs00"/>
      <sheetName val="2000-02"/>
      <sheetName val="2002 actual vs fmi"/>
      <sheetName val="Gráfico Precio 2002"/>
      <sheetName val="Gráfico2"/>
      <sheetName val="Gráfico3"/>
      <sheetName val="Cuadro Resumen 2000-01"/>
      <sheetName val="Cuadro Resumen 02-03 FMIvsActua"/>
      <sheetName val="Cuadro Resumen 02-03"/>
      <sheetName val="OEC Revision 2002"/>
      <sheetName val="Resumen Supuestos 2002"/>
      <sheetName val="ResumenFinal2002"/>
      <sheetName val="Gráfico1"/>
      <sheetName val="2003 2004"/>
      <sheetName val="GráficoPrecio2002"/>
      <sheetName val="DATOS"/>
      <sheetName val="RUBRO LEY"/>
      <sheetName val="Acciones Pacto Descentralizació"/>
      <sheetName val="Acciones Pacto Étn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adro7"/>
      <sheetName val="GPT"/>
      <sheetName val="GPN"/>
      <sheetName val="GPP"/>
      <sheetName val="GGT"/>
      <sheetName val="GGN"/>
      <sheetName val="GGP"/>
      <sheetName val="CUA1-3"/>
      <sheetName val="PLANOJUL13"/>
      <sheetName val="CUA1_3"/>
      <sheetName val="Seguimiento CSF"/>
      <sheetName val="Resumen OPEF"/>
      <sheetName val="Resumen MES OPEF"/>
      <sheetName val="VIGN"/>
      <sheetName val="i"/>
      <sheetName val="Datos"/>
      <sheetName val="SUPUES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oja1"/>
      <sheetName val="Gráfico1"/>
      <sheetName val="% pib"/>
      <sheetName val="ASIG"/>
      <sheetName val="Crec ASIG"/>
      <sheetName val="Crec"/>
      <sheetName val="PER CAPITA"/>
      <sheetName val="P ca"/>
      <sheetName val="P po"/>
      <sheetName val="SGP 2003"/>
      <sheetName val="PERIODO"/>
      <sheetName val="2003 N"/>
      <sheetName val="03."/>
      <sheetName val="03"/>
      <sheetName val="SGP 03"/>
      <sheetName val="EF_SAL"/>
      <sheetName val="01-03"/>
      <sheetName val="DATOS"/>
      <sheetName val="Hoja3"/>
      <sheetName val="POB"/>
      <sheetName val="Hoja5"/>
      <sheetName val="POBLACIÓN"/>
      <sheetName val="Hoja4"/>
      <sheetName val="03-06"/>
      <sheetName val="D7_Icfes 02"/>
      <sheetName val="D8_MS"/>
      <sheetName val="D8_1_Bajo"/>
      <sheetName val="D9_Saber 97-99"/>
      <sheetName val="20 Magdalena"/>
      <sheetName val="ANUAL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>
        <row r="3">
          <cell r="B3" t="str">
            <v>ANTIOQUIA</v>
          </cell>
          <cell r="C3">
            <v>146577967662</v>
          </cell>
          <cell r="D3">
            <v>28829002685</v>
          </cell>
          <cell r="E3">
            <v>16810213799</v>
          </cell>
          <cell r="F3">
            <v>6660856530</v>
          </cell>
          <cell r="G3">
            <v>1161400885</v>
          </cell>
          <cell r="H3">
            <v>0</v>
          </cell>
          <cell r="I3">
            <v>0</v>
          </cell>
          <cell r="J3">
            <v>0</v>
          </cell>
          <cell r="K3">
            <v>15542331209.41</v>
          </cell>
          <cell r="L3">
            <v>2653568743.0700002</v>
          </cell>
          <cell r="M3">
            <v>1137243747.03</v>
          </cell>
          <cell r="N3">
            <v>18574981201.489998</v>
          </cell>
          <cell r="O3" t="str">
            <v>MEDELLIN</v>
          </cell>
        </row>
        <row r="4">
          <cell r="B4" t="str">
            <v>ATLANTICO</v>
          </cell>
          <cell r="C4">
            <v>84159041136</v>
          </cell>
          <cell r="D4">
            <v>22399705766</v>
          </cell>
          <cell r="E4">
            <v>24988004961</v>
          </cell>
          <cell r="F4">
            <v>4633276047</v>
          </cell>
          <cell r="G4">
            <v>842195327</v>
          </cell>
          <cell r="H4">
            <v>0</v>
          </cell>
          <cell r="I4">
            <v>46977757</v>
          </cell>
          <cell r="J4">
            <v>0</v>
          </cell>
          <cell r="K4">
            <v>11270594749.67</v>
          </cell>
          <cell r="L4">
            <v>1924247884.0900002</v>
          </cell>
          <cell r="M4">
            <v>824677664.61000001</v>
          </cell>
          <cell r="N4">
            <v>13469735188.629999</v>
          </cell>
          <cell r="O4" t="str">
            <v>BARRANQUILLA</v>
          </cell>
        </row>
        <row r="5">
          <cell r="B5" t="str">
            <v>BOGOTA</v>
          </cell>
          <cell r="C5">
            <v>456123269824</v>
          </cell>
          <cell r="D5">
            <v>141918774311</v>
          </cell>
          <cell r="E5">
            <v>91841604376</v>
          </cell>
          <cell r="F5">
            <v>28222097403</v>
          </cell>
          <cell r="G5">
            <v>3782173445</v>
          </cell>
          <cell r="H5">
            <v>0</v>
          </cell>
          <cell r="I5">
            <v>0</v>
          </cell>
        </row>
        <row r="6">
          <cell r="B6" t="str">
            <v>BOLIVAR</v>
          </cell>
          <cell r="C6">
            <v>83180589543</v>
          </cell>
          <cell r="D6">
            <v>20774253678</v>
          </cell>
          <cell r="E6">
            <v>23322758044</v>
          </cell>
          <cell r="F6">
            <v>3671571903</v>
          </cell>
          <cell r="G6">
            <v>615781803</v>
          </cell>
          <cell r="H6">
            <v>0</v>
          </cell>
          <cell r="I6">
            <v>0</v>
          </cell>
          <cell r="J6">
            <v>0</v>
          </cell>
          <cell r="K6">
            <v>8240638397.6299992</v>
          </cell>
          <cell r="L6">
            <v>1406938263.0100002</v>
          </cell>
          <cell r="M6">
            <v>602973541.28999996</v>
          </cell>
          <cell r="N6">
            <v>9848567841.0699997</v>
          </cell>
          <cell r="O6" t="str">
            <v>CARTAGENA</v>
          </cell>
        </row>
        <row r="7">
          <cell r="B7" t="str">
            <v>BOYACA</v>
          </cell>
          <cell r="C7">
            <v>21568281852</v>
          </cell>
          <cell r="D7">
            <v>2468125434</v>
          </cell>
          <cell r="E7">
            <v>0</v>
          </cell>
          <cell r="F7">
            <v>357128066</v>
          </cell>
          <cell r="G7">
            <v>83770818</v>
          </cell>
          <cell r="H7">
            <v>0</v>
          </cell>
          <cell r="I7">
            <v>0</v>
          </cell>
          <cell r="J7">
            <v>0</v>
          </cell>
          <cell r="K7">
            <v>1121054594.1799998</v>
          </cell>
          <cell r="L7">
            <v>191399564.86000001</v>
          </cell>
          <cell r="M7">
            <v>82028384.939999998</v>
          </cell>
          <cell r="N7">
            <v>1339796954.02</v>
          </cell>
          <cell r="O7" t="str">
            <v>TUNJA</v>
          </cell>
        </row>
        <row r="8">
          <cell r="B8" t="str">
            <v>CALDAS</v>
          </cell>
          <cell r="C8">
            <v>56985285191</v>
          </cell>
          <cell r="D8">
            <v>6412715881</v>
          </cell>
          <cell r="E8">
            <v>3107794932</v>
          </cell>
          <cell r="F8">
            <v>910741585</v>
          </cell>
          <cell r="G8">
            <v>242227470</v>
          </cell>
          <cell r="H8">
            <v>0</v>
          </cell>
          <cell r="I8">
            <v>0</v>
          </cell>
          <cell r="J8">
            <v>0</v>
          </cell>
          <cell r="K8">
            <v>3241584898.71</v>
          </cell>
          <cell r="L8">
            <v>553441324.17000008</v>
          </cell>
          <cell r="M8">
            <v>237189138.92999998</v>
          </cell>
          <cell r="N8">
            <v>3874089269.1900001</v>
          </cell>
          <cell r="O8" t="str">
            <v>MANIZALES</v>
          </cell>
        </row>
        <row r="9">
          <cell r="B9" t="str">
            <v>CAQUETA</v>
          </cell>
          <cell r="C9">
            <v>24416070990</v>
          </cell>
          <cell r="D9">
            <v>3238340247</v>
          </cell>
          <cell r="E9">
            <v>0</v>
          </cell>
          <cell r="F9">
            <v>553914866</v>
          </cell>
          <cell r="G9">
            <v>103791298</v>
          </cell>
          <cell r="H9">
            <v>10680584</v>
          </cell>
          <cell r="I9">
            <v>0</v>
          </cell>
          <cell r="J9">
            <v>948569428.80000007</v>
          </cell>
          <cell r="K9">
            <v>1000063197.7919998</v>
          </cell>
          <cell r="L9">
            <v>170742497.18400002</v>
          </cell>
          <cell r="M9">
            <v>73175355.93599999</v>
          </cell>
          <cell r="N9">
            <v>1195197480.2879999</v>
          </cell>
          <cell r="O9" t="str">
            <v>FLORENCIA</v>
          </cell>
        </row>
        <row r="10">
          <cell r="B10" t="str">
            <v>CAUCA</v>
          </cell>
          <cell r="C10">
            <v>32141440277</v>
          </cell>
          <cell r="D10">
            <v>5548611078</v>
          </cell>
          <cell r="E10">
            <v>0</v>
          </cell>
          <cell r="F10">
            <v>579419703</v>
          </cell>
          <cell r="G10">
            <v>152856060</v>
          </cell>
          <cell r="H10">
            <v>207149486</v>
          </cell>
          <cell r="I10">
            <v>0</v>
          </cell>
          <cell r="J10">
            <v>0</v>
          </cell>
          <cell r="K10">
            <v>2045580933.8999999</v>
          </cell>
          <cell r="L10">
            <v>349245525.30000001</v>
          </cell>
          <cell r="M10">
            <v>149676653.69999999</v>
          </cell>
          <cell r="N10">
            <v>2444718677.0999999</v>
          </cell>
          <cell r="O10" t="str">
            <v>POPAYAN</v>
          </cell>
        </row>
        <row r="11">
          <cell r="B11" t="str">
            <v>CESAR</v>
          </cell>
          <cell r="C11">
            <v>37623034593</v>
          </cell>
          <cell r="D11">
            <v>10438394164</v>
          </cell>
          <cell r="E11">
            <v>3382984100</v>
          </cell>
          <cell r="F11">
            <v>1533569096</v>
          </cell>
          <cell r="G11">
            <v>254199217</v>
          </cell>
          <cell r="H11">
            <v>1283554935</v>
          </cell>
          <cell r="I11">
            <v>0</v>
          </cell>
          <cell r="J11">
            <v>0</v>
          </cell>
          <cell r="K11">
            <v>3401795607.7799997</v>
          </cell>
          <cell r="L11">
            <v>580794372.06000006</v>
          </cell>
          <cell r="M11">
            <v>248911873.73999998</v>
          </cell>
          <cell r="N11">
            <v>4065560604.4200001</v>
          </cell>
          <cell r="O11" t="str">
            <v>VALLEDUPAR</v>
          </cell>
        </row>
        <row r="12">
          <cell r="B12" t="str">
            <v>CORDOBA</v>
          </cell>
          <cell r="C12">
            <v>38527833968</v>
          </cell>
          <cell r="D12">
            <v>9212158916</v>
          </cell>
          <cell r="E12">
            <v>0</v>
          </cell>
          <cell r="F12">
            <v>714809906</v>
          </cell>
          <cell r="G12">
            <v>251827739</v>
          </cell>
          <cell r="H12">
            <v>0</v>
          </cell>
          <cell r="I12">
            <v>0</v>
          </cell>
          <cell r="J12">
            <v>0</v>
          </cell>
          <cell r="K12">
            <v>3370059529.0799999</v>
          </cell>
          <cell r="L12">
            <v>575376017.16000009</v>
          </cell>
          <cell r="M12">
            <v>246589721.63999999</v>
          </cell>
          <cell r="N12">
            <v>4027632120.1199999</v>
          </cell>
          <cell r="O12" t="str">
            <v>MONTERIA</v>
          </cell>
        </row>
        <row r="13">
          <cell r="B13" t="str">
            <v>CHOCO</v>
          </cell>
          <cell r="C13">
            <v>1271888919</v>
          </cell>
          <cell r="D13">
            <v>4142068068</v>
          </cell>
          <cell r="E13">
            <v>1417187743</v>
          </cell>
          <cell r="F13">
            <v>685780949</v>
          </cell>
          <cell r="G13">
            <v>115025206</v>
          </cell>
          <cell r="H13">
            <v>218368586</v>
          </cell>
          <cell r="I13">
            <v>0</v>
          </cell>
          <cell r="J13">
            <v>1051238360.4800001</v>
          </cell>
          <cell r="K13">
            <v>1108305585.7632</v>
          </cell>
          <cell r="L13">
            <v>189222904.88640001</v>
          </cell>
          <cell r="M13">
            <v>81095530.665600002</v>
          </cell>
          <cell r="N13">
            <v>1324560334.2047999</v>
          </cell>
          <cell r="O13" t="str">
            <v>QUIBDO</v>
          </cell>
        </row>
        <row r="14">
          <cell r="B14" t="str">
            <v>HUILA</v>
          </cell>
          <cell r="C14">
            <v>45268639338</v>
          </cell>
          <cell r="D14">
            <v>7018308140</v>
          </cell>
          <cell r="E14">
            <v>3223694943</v>
          </cell>
          <cell r="F14">
            <v>1305479443</v>
          </cell>
          <cell r="G14">
            <v>231705710</v>
          </cell>
          <cell r="H14">
            <v>11308854</v>
          </cell>
          <cell r="I14">
            <v>93955522</v>
          </cell>
          <cell r="J14">
            <v>0</v>
          </cell>
          <cell r="K14">
            <v>3100778493.3399997</v>
          </cell>
          <cell r="L14">
            <v>529401206.18000007</v>
          </cell>
          <cell r="M14">
            <v>226886231.22</v>
          </cell>
          <cell r="N14">
            <v>3705808443.2599998</v>
          </cell>
          <cell r="O14" t="str">
            <v>NEIVA</v>
          </cell>
        </row>
        <row r="15">
          <cell r="B15" t="str">
            <v>GUAJIRA</v>
          </cell>
          <cell r="C15">
            <v>720612358</v>
          </cell>
          <cell r="D15">
            <v>4605216074</v>
          </cell>
          <cell r="E15">
            <v>0</v>
          </cell>
          <cell r="F15">
            <v>481245890</v>
          </cell>
          <cell r="G15">
            <v>109351448</v>
          </cell>
          <cell r="H15">
            <v>383424004</v>
          </cell>
          <cell r="I15">
            <v>0</v>
          </cell>
          <cell r="J15">
            <v>999384752.80000007</v>
          </cell>
          <cell r="K15">
            <v>1053637067.9519999</v>
          </cell>
          <cell r="L15">
            <v>179889255.50400001</v>
          </cell>
          <cell r="M15">
            <v>77095395.215999991</v>
          </cell>
          <cell r="N15">
            <v>1259224788.5279999</v>
          </cell>
          <cell r="O15" t="str">
            <v>RIOHACHA</v>
          </cell>
        </row>
        <row r="16">
          <cell r="B16" t="str">
            <v>MAGDALENA</v>
          </cell>
          <cell r="C16">
            <v>39959453680</v>
          </cell>
          <cell r="D16">
            <v>9157438775</v>
          </cell>
          <cell r="E16">
            <v>9609051890</v>
          </cell>
          <cell r="F16">
            <v>1566931203</v>
          </cell>
          <cell r="G16">
            <v>269740455</v>
          </cell>
          <cell r="H16">
            <v>171876631</v>
          </cell>
          <cell r="I16">
            <v>0</v>
          </cell>
          <cell r="J16">
            <v>0</v>
          </cell>
          <cell r="K16">
            <v>3609774663.6799998</v>
          </cell>
          <cell r="L16">
            <v>616302991.36000001</v>
          </cell>
          <cell r="M16">
            <v>264129853.44</v>
          </cell>
          <cell r="N16">
            <v>4314120939.5199995</v>
          </cell>
          <cell r="O16" t="str">
            <v>SANTA MARTA</v>
          </cell>
        </row>
        <row r="17">
          <cell r="B17" t="str">
            <v>META</v>
          </cell>
          <cell r="C17">
            <v>37002230743</v>
          </cell>
          <cell r="D17">
            <v>6367872065</v>
          </cell>
          <cell r="E17">
            <v>2562426658</v>
          </cell>
          <cell r="F17">
            <v>1257779595</v>
          </cell>
          <cell r="G17">
            <v>228649576</v>
          </cell>
          <cell r="H17">
            <v>0</v>
          </cell>
          <cell r="I17">
            <v>0</v>
          </cell>
          <cell r="J17">
            <v>0</v>
          </cell>
          <cell r="K17">
            <v>3059880082.3199997</v>
          </cell>
          <cell r="L17">
            <v>522418550.64000005</v>
          </cell>
          <cell r="M17">
            <v>223893664.56</v>
          </cell>
          <cell r="N17">
            <v>3656929854.48</v>
          </cell>
          <cell r="O17" t="str">
            <v>VILLAVICENCIO</v>
          </cell>
        </row>
        <row r="18">
          <cell r="B18" t="str">
            <v>NARIÑO</v>
          </cell>
          <cell r="C18">
            <v>56647800998</v>
          </cell>
          <cell r="D18">
            <v>12938003305</v>
          </cell>
          <cell r="E18">
            <v>3843211975</v>
          </cell>
          <cell r="F18">
            <v>1092760074</v>
          </cell>
          <cell r="G18">
            <v>259738296</v>
          </cell>
          <cell r="H18">
            <v>0</v>
          </cell>
          <cell r="I18">
            <v>0</v>
          </cell>
          <cell r="J18">
            <v>0</v>
          </cell>
          <cell r="K18">
            <v>3475921778.77</v>
          </cell>
          <cell r="L18">
            <v>593450059.79000008</v>
          </cell>
          <cell r="M18">
            <v>254335739.91</v>
          </cell>
          <cell r="N18">
            <v>4154150418.5299997</v>
          </cell>
          <cell r="O18" t="str">
            <v>PASTO</v>
          </cell>
        </row>
        <row r="19">
          <cell r="B19" t="str">
            <v>NORTE DE SANTANDER</v>
          </cell>
          <cell r="C19">
            <v>44920884217</v>
          </cell>
          <cell r="D19">
            <v>12586094807</v>
          </cell>
          <cell r="E19">
            <v>7828107741</v>
          </cell>
          <cell r="F19">
            <v>2463430722</v>
          </cell>
          <cell r="G19">
            <v>452308649</v>
          </cell>
          <cell r="H19">
            <v>0</v>
          </cell>
          <cell r="I19">
            <v>0</v>
          </cell>
          <cell r="J19">
            <v>0</v>
          </cell>
          <cell r="K19">
            <v>6052975265.8699999</v>
          </cell>
          <cell r="L19">
            <v>1033434801.4900001</v>
          </cell>
          <cell r="M19">
            <v>442900629.20999998</v>
          </cell>
          <cell r="N19">
            <v>7234043610.4300003</v>
          </cell>
          <cell r="O19" t="str">
            <v>CUCUTA</v>
          </cell>
        </row>
        <row r="20">
          <cell r="B20" t="str">
            <v>QUINDIO</v>
          </cell>
          <cell r="C20">
            <v>33106726383</v>
          </cell>
          <cell r="D20">
            <v>9788472691</v>
          </cell>
          <cell r="E20">
            <v>2489625709</v>
          </cell>
          <cell r="F20">
            <v>1010717377</v>
          </cell>
          <cell r="G20">
            <v>195296756</v>
          </cell>
          <cell r="H20">
            <v>0</v>
          </cell>
          <cell r="I20">
            <v>0</v>
          </cell>
          <cell r="J20">
            <v>0</v>
          </cell>
          <cell r="K20">
            <v>2613539305.9200001</v>
          </cell>
          <cell r="L20">
            <v>446214027.84000003</v>
          </cell>
          <cell r="M20">
            <v>191234583.35999998</v>
          </cell>
          <cell r="N20">
            <v>3123498194.8800001</v>
          </cell>
          <cell r="O20" t="str">
            <v>ARMENIA</v>
          </cell>
        </row>
        <row r="21">
          <cell r="B21" t="str">
            <v>RISARALDA</v>
          </cell>
          <cell r="C21">
            <v>48108898913</v>
          </cell>
          <cell r="D21">
            <v>10264466392</v>
          </cell>
          <cell r="E21">
            <v>4444824925</v>
          </cell>
          <cell r="F21">
            <v>1822600514</v>
          </cell>
          <cell r="G21">
            <v>315239262</v>
          </cell>
          <cell r="H21">
            <v>0</v>
          </cell>
          <cell r="I21">
            <v>0</v>
          </cell>
          <cell r="J21">
            <v>0</v>
          </cell>
          <cell r="K21">
            <v>4218657898.6899996</v>
          </cell>
          <cell r="L21">
            <v>720258665.63000011</v>
          </cell>
          <cell r="M21">
            <v>308682285.26999998</v>
          </cell>
          <cell r="N21">
            <v>5041810659.4099998</v>
          </cell>
          <cell r="O21" t="str">
            <v>PEREIRA</v>
          </cell>
        </row>
        <row r="22">
          <cell r="B22" t="str">
            <v>SANTANDER</v>
          </cell>
          <cell r="C22">
            <v>55218734398</v>
          </cell>
          <cell r="D22">
            <v>8268578464</v>
          </cell>
          <cell r="E22">
            <v>3476445438</v>
          </cell>
          <cell r="F22">
            <v>1813723242</v>
          </cell>
          <cell r="G22">
            <v>333041719</v>
          </cell>
          <cell r="H22">
            <v>0</v>
          </cell>
          <cell r="I22">
            <v>0</v>
          </cell>
          <cell r="J22">
            <v>0</v>
          </cell>
          <cell r="K22">
            <v>4456897494.9499998</v>
          </cell>
          <cell r="L22">
            <v>760933718.6500001</v>
          </cell>
          <cell r="M22">
            <v>326114450.84999996</v>
          </cell>
          <cell r="N22">
            <v>5326536030.5500002</v>
          </cell>
          <cell r="O22" t="str">
            <v>BUCARAMANGA</v>
          </cell>
        </row>
        <row r="23">
          <cell r="B23" t="str">
            <v>SUCRE</v>
          </cell>
          <cell r="C23">
            <v>18715775681</v>
          </cell>
          <cell r="D23">
            <v>6506420000</v>
          </cell>
          <cell r="E23">
            <v>2942263193</v>
          </cell>
          <cell r="F23">
            <v>908755396</v>
          </cell>
          <cell r="G23">
            <v>184310989</v>
          </cell>
          <cell r="H23">
            <v>130231327</v>
          </cell>
          <cell r="I23">
            <v>0</v>
          </cell>
          <cell r="J23">
            <v>1684454990.1200001</v>
          </cell>
          <cell r="K23">
            <v>1775896832.4408</v>
          </cell>
          <cell r="L23">
            <v>303201898.22160006</v>
          </cell>
          <cell r="M23">
            <v>129943670.6664</v>
          </cell>
          <cell r="N23">
            <v>2122413287.5511999</v>
          </cell>
          <cell r="O23" t="str">
            <v>SINCELEJO</v>
          </cell>
        </row>
        <row r="24">
          <cell r="B24" t="str">
            <v xml:space="preserve">TOLIMA </v>
          </cell>
          <cell r="C24">
            <v>45219146584</v>
          </cell>
          <cell r="D24">
            <v>7652503621</v>
          </cell>
          <cell r="E24">
            <v>4128912157</v>
          </cell>
          <cell r="F24">
            <v>1640903484</v>
          </cell>
          <cell r="G24">
            <v>295485342</v>
          </cell>
          <cell r="H24">
            <v>0</v>
          </cell>
          <cell r="I24">
            <v>0</v>
          </cell>
          <cell r="J24">
            <v>0</v>
          </cell>
          <cell r="K24">
            <v>3954303039.1899996</v>
          </cell>
          <cell r="L24">
            <v>675124909.13000011</v>
          </cell>
          <cell r="M24">
            <v>289339246.76999998</v>
          </cell>
          <cell r="N24">
            <v>4725874363.9099998</v>
          </cell>
          <cell r="O24" t="str">
            <v>IBAGUE</v>
          </cell>
        </row>
        <row r="25">
          <cell r="B25" t="str">
            <v>VALLE DEL CAUCA</v>
          </cell>
          <cell r="C25">
            <v>84907273388</v>
          </cell>
          <cell r="D25">
            <v>34045225298</v>
          </cell>
          <cell r="E25">
            <v>23072323610</v>
          </cell>
          <cell r="F25">
            <v>8256567383</v>
          </cell>
          <cell r="G25">
            <v>1347943880</v>
          </cell>
          <cell r="H25">
            <v>0</v>
          </cell>
          <cell r="I25">
            <v>0</v>
          </cell>
          <cell r="J25">
            <v>0</v>
          </cell>
          <cell r="K25">
            <v>18038724179.629997</v>
          </cell>
          <cell r="L25">
            <v>3079782177.0100002</v>
          </cell>
          <cell r="M25">
            <v>1319906647.29</v>
          </cell>
          <cell r="N25">
            <v>21558475239.07</v>
          </cell>
          <cell r="O25" t="str">
            <v>CALI</v>
          </cell>
        </row>
        <row r="26">
          <cell r="B26" t="str">
            <v>ARAUCA</v>
          </cell>
          <cell r="C26">
            <v>542605477</v>
          </cell>
          <cell r="D26">
            <v>2542550015</v>
          </cell>
          <cell r="E26">
            <v>0</v>
          </cell>
          <cell r="F26">
            <v>411971319</v>
          </cell>
          <cell r="G26">
            <v>71998918</v>
          </cell>
          <cell r="H26">
            <v>40478517</v>
          </cell>
          <cell r="I26">
            <v>0</v>
          </cell>
          <cell r="J26">
            <v>658012514.04000008</v>
          </cell>
          <cell r="K26">
            <v>693733193.37360001</v>
          </cell>
          <cell r="L26">
            <v>118442252.52720001</v>
          </cell>
          <cell r="M26">
            <v>50760965.368799999</v>
          </cell>
          <cell r="N26">
            <v>829095767.6904</v>
          </cell>
          <cell r="O26" t="str">
            <v>ARAUCA</v>
          </cell>
        </row>
        <row r="27">
          <cell r="B27" t="str">
            <v>CASANARE</v>
          </cell>
          <cell r="C27">
            <v>513807529</v>
          </cell>
          <cell r="D27">
            <v>3171860934</v>
          </cell>
          <cell r="E27">
            <v>0</v>
          </cell>
          <cell r="F27">
            <v>387887825</v>
          </cell>
          <cell r="G27">
            <v>104426596</v>
          </cell>
          <cell r="H27">
            <v>0</v>
          </cell>
          <cell r="I27">
            <v>0</v>
          </cell>
          <cell r="J27">
            <v>954375544.08000004</v>
          </cell>
          <cell r="K27">
            <v>1006184502.1872</v>
          </cell>
          <cell r="L27">
            <v>171787597.93440002</v>
          </cell>
          <cell r="M27">
            <v>73623256.257599995</v>
          </cell>
          <cell r="N27">
            <v>1202513185.5408001</v>
          </cell>
          <cell r="O27" t="str">
            <v>YOPAL</v>
          </cell>
        </row>
        <row r="28">
          <cell r="B28" t="str">
            <v>PUTUMAYO</v>
          </cell>
          <cell r="C28">
            <v>220058799</v>
          </cell>
          <cell r="D28">
            <v>1811283769</v>
          </cell>
          <cell r="E28">
            <v>0</v>
          </cell>
          <cell r="F28">
            <v>182641981</v>
          </cell>
          <cell r="G28">
            <v>57732922</v>
          </cell>
          <cell r="H28">
            <v>262706475</v>
          </cell>
          <cell r="I28">
            <v>0</v>
          </cell>
          <cell r="J28">
            <v>527632719.32000005</v>
          </cell>
          <cell r="K28">
            <v>556275638.36879992</v>
          </cell>
          <cell r="L28">
            <v>94973889.477599993</v>
          </cell>
          <cell r="M28">
            <v>40703095.490399994</v>
          </cell>
          <cell r="N28">
            <v>664817226.34319985</v>
          </cell>
          <cell r="O28" t="str">
            <v>MOCOA</v>
          </cell>
        </row>
        <row r="29">
          <cell r="B29" t="str">
            <v>SAN ANDRES</v>
          </cell>
        </row>
        <row r="30">
          <cell r="B30" t="str">
            <v>AMAZONAS</v>
          </cell>
          <cell r="C30">
            <v>415923815</v>
          </cell>
          <cell r="D30">
            <v>1739709510</v>
          </cell>
          <cell r="E30">
            <v>0</v>
          </cell>
          <cell r="F30">
            <v>349955695</v>
          </cell>
          <cell r="G30">
            <v>64483737</v>
          </cell>
          <cell r="H30">
            <v>319430251</v>
          </cell>
          <cell r="I30">
            <v>0</v>
          </cell>
          <cell r="J30">
            <v>589329767.32000005</v>
          </cell>
          <cell r="K30">
            <v>621321954.68879986</v>
          </cell>
          <cell r="L30">
            <v>106079358.11759999</v>
          </cell>
          <cell r="M30">
            <v>45462582.050399996</v>
          </cell>
          <cell r="N30">
            <v>742555506.82319987</v>
          </cell>
          <cell r="O30" t="str">
            <v>LETICIA</v>
          </cell>
        </row>
        <row r="31">
          <cell r="B31" t="str">
            <v>GUAINIA</v>
          </cell>
          <cell r="C31">
            <v>471931032</v>
          </cell>
          <cell r="D31">
            <v>1497785961</v>
          </cell>
          <cell r="E31">
            <v>0</v>
          </cell>
          <cell r="F31">
            <v>441149817</v>
          </cell>
          <cell r="G31">
            <v>63883324</v>
          </cell>
          <cell r="H31">
            <v>552697804</v>
          </cell>
          <cell r="I31">
            <v>0</v>
          </cell>
          <cell r="J31">
            <v>583842474.88000011</v>
          </cell>
          <cell r="K31">
            <v>615536780.65919995</v>
          </cell>
          <cell r="L31">
            <v>105091645.47840001</v>
          </cell>
          <cell r="M31">
            <v>45039276.633599997</v>
          </cell>
          <cell r="N31">
            <v>735641518.34879994</v>
          </cell>
          <cell r="O31" t="str">
            <v>INIRIDA</v>
          </cell>
        </row>
        <row r="32">
          <cell r="B32" t="str">
            <v>GUAVIARE</v>
          </cell>
          <cell r="C32">
            <v>805021474</v>
          </cell>
          <cell r="D32">
            <v>2744380167</v>
          </cell>
          <cell r="E32">
            <v>0</v>
          </cell>
          <cell r="F32">
            <v>621143966</v>
          </cell>
          <cell r="G32">
            <v>80677825</v>
          </cell>
          <cell r="H32">
            <v>239011734</v>
          </cell>
          <cell r="I32">
            <v>0</v>
          </cell>
          <cell r="J32">
            <v>737330782.44000006</v>
          </cell>
          <cell r="K32">
            <v>777357310.62959993</v>
          </cell>
          <cell r="L32">
            <v>132719540.8392</v>
          </cell>
          <cell r="M32">
            <v>56879803.216799997</v>
          </cell>
          <cell r="N32">
            <v>929036785.8743999</v>
          </cell>
          <cell r="O32" t="str">
            <v>SAN JOSE DEL GUAVIAR</v>
          </cell>
        </row>
        <row r="33">
          <cell r="B33" t="str">
            <v>VAUPES</v>
          </cell>
          <cell r="C33">
            <v>490133031</v>
          </cell>
          <cell r="D33">
            <v>1643201917</v>
          </cell>
          <cell r="E33">
            <v>0</v>
          </cell>
          <cell r="F33">
            <v>402271830</v>
          </cell>
          <cell r="G33">
            <v>53162041</v>
          </cell>
          <cell r="H33">
            <v>1216509587</v>
          </cell>
          <cell r="I33">
            <v>0</v>
          </cell>
          <cell r="J33">
            <v>485858524.76000005</v>
          </cell>
          <cell r="K33">
            <v>512233701.81839997</v>
          </cell>
          <cell r="L33">
            <v>87454534.456800014</v>
          </cell>
          <cell r="M33">
            <v>37480514.767200001</v>
          </cell>
          <cell r="N33">
            <v>612181741.19760001</v>
          </cell>
          <cell r="O33" t="str">
            <v>MITU</v>
          </cell>
        </row>
        <row r="34">
          <cell r="B34" t="str">
            <v>VICHADA</v>
          </cell>
          <cell r="C34">
            <v>221097330</v>
          </cell>
          <cell r="D34">
            <v>868530330</v>
          </cell>
          <cell r="E34">
            <v>0</v>
          </cell>
          <cell r="F34">
            <v>328184345</v>
          </cell>
          <cell r="G34">
            <v>36262509</v>
          </cell>
          <cell r="H34">
            <v>129782564</v>
          </cell>
          <cell r="I34">
            <v>0</v>
          </cell>
          <cell r="J34">
            <v>331410326.52000004</v>
          </cell>
          <cell r="K34">
            <v>349401172.8168</v>
          </cell>
          <cell r="L34">
            <v>59653858.773600005</v>
          </cell>
          <cell r="M34">
            <v>25565939.474399999</v>
          </cell>
          <cell r="N34">
            <v>417577011.4152</v>
          </cell>
          <cell r="O34" t="str">
            <v>PUERTO CARRENO</v>
          </cell>
        </row>
        <row r="39">
          <cell r="B39" t="str">
            <v>ANTIOQUIA</v>
          </cell>
          <cell r="C39">
            <v>79267064547</v>
          </cell>
          <cell r="D39">
            <v>109933322400</v>
          </cell>
          <cell r="E39">
            <v>49468571276</v>
          </cell>
          <cell r="F39">
            <v>14433086854</v>
          </cell>
          <cell r="G39">
            <v>5530701195</v>
          </cell>
          <cell r="H39">
            <v>1136360329</v>
          </cell>
          <cell r="I39">
            <v>704666417</v>
          </cell>
          <cell r="J39">
            <v>44764597399.200005</v>
          </cell>
          <cell r="K39">
            <v>55660570785.937988</v>
          </cell>
          <cell r="L39">
            <v>9503024280.5259972</v>
          </cell>
          <cell r="M39">
            <v>4072724691.6540027</v>
          </cell>
          <cell r="N39">
            <v>66521169963.682014</v>
          </cell>
        </row>
        <row r="40">
          <cell r="B40" t="str">
            <v>ATLANTICO</v>
          </cell>
          <cell r="C40">
            <v>24074055744</v>
          </cell>
          <cell r="D40">
            <v>29665613381</v>
          </cell>
          <cell r="E40">
            <v>13080280414</v>
          </cell>
          <cell r="F40">
            <v>3147953348</v>
          </cell>
          <cell r="G40">
            <v>1119371540</v>
          </cell>
          <cell r="H40">
            <v>0</v>
          </cell>
          <cell r="I40">
            <v>298644340</v>
          </cell>
          <cell r="J40">
            <v>8052953883.5200005</v>
          </cell>
          <cell r="K40">
            <v>11678166629.4168</v>
          </cell>
          <cell r="L40">
            <v>1993833326.9736001</v>
          </cell>
          <cell r="M40">
            <v>854499997.2744</v>
          </cell>
          <cell r="N40">
            <v>13956833288.815199</v>
          </cell>
        </row>
        <row r="41">
          <cell r="B41" t="str">
            <v>BOGOTA</v>
          </cell>
        </row>
        <row r="42">
          <cell r="B42" t="str">
            <v>BOLIVAR</v>
          </cell>
          <cell r="C42">
            <v>18875285124</v>
          </cell>
          <cell r="D42">
            <v>46786759448</v>
          </cell>
          <cell r="E42">
            <v>16211934856</v>
          </cell>
          <cell r="F42">
            <v>5139235603</v>
          </cell>
          <cell r="G42">
            <v>2411604855</v>
          </cell>
          <cell r="H42">
            <v>0</v>
          </cell>
          <cell r="I42">
            <v>2385799155</v>
          </cell>
          <cell r="J42">
            <v>21455919877</v>
          </cell>
          <cell r="K42">
            <v>23476133634.430004</v>
          </cell>
          <cell r="L42">
            <v>4008120376.6100011</v>
          </cell>
          <cell r="M42">
            <v>1717765875.6899998</v>
          </cell>
          <cell r="N42">
            <v>28056842636.27</v>
          </cell>
        </row>
        <row r="43">
          <cell r="B43" t="str">
            <v>BOYACA</v>
          </cell>
          <cell r="C43">
            <v>35220532388</v>
          </cell>
          <cell r="D43">
            <v>56869781879</v>
          </cell>
          <cell r="E43">
            <v>465189624</v>
          </cell>
          <cell r="F43">
            <v>4150725212</v>
          </cell>
          <cell r="G43">
            <v>4288681770</v>
          </cell>
          <cell r="H43">
            <v>246012452</v>
          </cell>
          <cell r="I43">
            <v>201333262</v>
          </cell>
          <cell r="J43">
            <v>39195120446.439995</v>
          </cell>
          <cell r="K43">
            <v>41322855556.38961</v>
          </cell>
          <cell r="L43">
            <v>7055121680.3592024</v>
          </cell>
          <cell r="M43">
            <v>3023623577.2967987</v>
          </cell>
          <cell r="N43">
            <v>49385851762.514412</v>
          </cell>
        </row>
        <row r="44">
          <cell r="B44" t="str">
            <v>CALDAS</v>
          </cell>
          <cell r="C44">
            <v>5567690446</v>
          </cell>
          <cell r="D44">
            <v>23953958958</v>
          </cell>
          <cell r="E44">
            <v>8496511796</v>
          </cell>
          <cell r="F44">
            <v>2253276503</v>
          </cell>
          <cell r="G44">
            <v>1045092395</v>
          </cell>
          <cell r="H44">
            <v>3940686875</v>
          </cell>
          <cell r="I44">
            <v>201333262</v>
          </cell>
          <cell r="J44">
            <v>8864205778.9600029</v>
          </cell>
          <cell r="K44">
            <v>10351520088.5364</v>
          </cell>
          <cell r="L44">
            <v>1767332698.0428002</v>
          </cell>
          <cell r="M44">
            <v>757428299.16120005</v>
          </cell>
          <cell r="N44">
            <v>12371328886.299601</v>
          </cell>
        </row>
        <row r="45">
          <cell r="B45" t="str">
            <v>CAQUETA</v>
          </cell>
          <cell r="C45">
            <v>3454554370</v>
          </cell>
          <cell r="D45">
            <v>13454578154</v>
          </cell>
          <cell r="E45">
            <v>0</v>
          </cell>
          <cell r="F45">
            <v>3133505665</v>
          </cell>
          <cell r="G45">
            <v>745678360</v>
          </cell>
          <cell r="H45">
            <v>440865802</v>
          </cell>
          <cell r="I45">
            <v>0</v>
          </cell>
          <cell r="J45">
            <v>6814903676.000001</v>
          </cell>
          <cell r="K45">
            <v>7184855589.8399992</v>
          </cell>
          <cell r="L45">
            <v>1226682661.6800001</v>
          </cell>
          <cell r="M45">
            <v>525721140.71999997</v>
          </cell>
          <cell r="N45">
            <v>8586778631.7600002</v>
          </cell>
        </row>
        <row r="46">
          <cell r="B46" t="str">
            <v>CAUCA</v>
          </cell>
          <cell r="C46">
            <v>8369643656</v>
          </cell>
          <cell r="D46">
            <v>48152045296</v>
          </cell>
          <cell r="E46">
            <v>802597440</v>
          </cell>
          <cell r="F46">
            <v>4461448748</v>
          </cell>
          <cell r="G46">
            <v>2022944117</v>
          </cell>
          <cell r="H46">
            <v>14985218912</v>
          </cell>
          <cell r="I46">
            <v>0</v>
          </cell>
          <cell r="J46">
            <v>18488090879.16</v>
          </cell>
          <cell r="K46">
            <v>19491730098.314396</v>
          </cell>
          <cell r="L46">
            <v>3327856358.2488008</v>
          </cell>
          <cell r="M46">
            <v>1426224153.5351996</v>
          </cell>
          <cell r="N46">
            <v>23294994507.7416</v>
          </cell>
        </row>
        <row r="47">
          <cell r="B47" t="str">
            <v>CESAR</v>
          </cell>
          <cell r="C47">
            <v>5204912650</v>
          </cell>
          <cell r="D47">
            <v>34694958116</v>
          </cell>
          <cell r="E47">
            <v>8823303196</v>
          </cell>
          <cell r="F47">
            <v>2968647934</v>
          </cell>
          <cell r="G47">
            <v>1133167374</v>
          </cell>
          <cell r="H47">
            <v>221689441</v>
          </cell>
          <cell r="I47">
            <v>322133219</v>
          </cell>
          <cell r="J47">
            <v>10356243272.199999</v>
          </cell>
          <cell r="K47">
            <v>10918439335.547998</v>
          </cell>
          <cell r="L47">
            <v>1864123788.9960001</v>
          </cell>
          <cell r="M47">
            <v>798910195.28400004</v>
          </cell>
          <cell r="N47">
            <v>13048866522.972</v>
          </cell>
        </row>
        <row r="48">
          <cell r="B48" t="str">
            <v>CORDOBA</v>
          </cell>
          <cell r="C48">
            <v>33404167404</v>
          </cell>
          <cell r="D48">
            <v>42081468165</v>
          </cell>
          <cell r="E48">
            <v>14015598752</v>
          </cell>
          <cell r="F48">
            <v>5224546134</v>
          </cell>
          <cell r="G48">
            <v>1705907008</v>
          </cell>
          <cell r="H48">
            <v>2042145686</v>
          </cell>
          <cell r="I48">
            <v>0</v>
          </cell>
          <cell r="J48">
            <v>14846805980.160006</v>
          </cell>
          <cell r="K48">
            <v>16741939450.534397</v>
          </cell>
          <cell r="L48">
            <v>2858379906.1888008</v>
          </cell>
          <cell r="M48">
            <v>1225019959.7951999</v>
          </cell>
          <cell r="N48">
            <v>20008659343.321594</v>
          </cell>
        </row>
        <row r="49">
          <cell r="B49" t="str">
            <v>CUNDINAMARCA</v>
          </cell>
          <cell r="C49">
            <v>52260568648</v>
          </cell>
          <cell r="D49">
            <v>80883693004</v>
          </cell>
          <cell r="E49">
            <v>2247967807</v>
          </cell>
          <cell r="F49">
            <v>7587352128</v>
          </cell>
          <cell r="G49">
            <v>4661637059</v>
          </cell>
          <cell r="H49">
            <v>0</v>
          </cell>
          <cell r="I49">
            <v>687888645</v>
          </cell>
          <cell r="J49">
            <v>39278797044.199989</v>
          </cell>
          <cell r="K49">
            <v>46279584989.928001</v>
          </cell>
          <cell r="L49">
            <v>7901392559.2560005</v>
          </cell>
          <cell r="M49">
            <v>3386311096.8240008</v>
          </cell>
          <cell r="N49">
            <v>55309747914.792007</v>
          </cell>
        </row>
        <row r="50">
          <cell r="B50" t="str">
            <v>CHOCO</v>
          </cell>
          <cell r="C50">
            <v>4096598577</v>
          </cell>
          <cell r="D50">
            <v>17550792899</v>
          </cell>
          <cell r="E50">
            <v>0</v>
          </cell>
          <cell r="F50">
            <v>2206932737</v>
          </cell>
          <cell r="G50">
            <v>1313295369</v>
          </cell>
          <cell r="H50">
            <v>2890938011</v>
          </cell>
          <cell r="I50">
            <v>0</v>
          </cell>
          <cell r="J50">
            <v>12002469023.440001</v>
          </cell>
          <cell r="K50">
            <v>12654031627.569601</v>
          </cell>
          <cell r="L50">
            <v>2160444424.2192001</v>
          </cell>
          <cell r="M50">
            <v>925904753.23679996</v>
          </cell>
          <cell r="N50">
            <v>15123110969.534399</v>
          </cell>
        </row>
        <row r="51">
          <cell r="B51" t="str">
            <v>HUILA</v>
          </cell>
          <cell r="C51">
            <v>7102830019</v>
          </cell>
          <cell r="D51">
            <v>28373779150</v>
          </cell>
          <cell r="E51">
            <v>9065398800</v>
          </cell>
          <cell r="F51">
            <v>2620701357</v>
          </cell>
          <cell r="G51">
            <v>1393862615</v>
          </cell>
          <cell r="H51">
            <v>138129576</v>
          </cell>
          <cell r="I51">
            <v>1573754998</v>
          </cell>
          <cell r="J51">
            <v>12738789205.24</v>
          </cell>
          <cell r="K51">
            <v>13430323476.381599</v>
          </cell>
          <cell r="L51">
            <v>2292982056.9431996</v>
          </cell>
          <cell r="M51">
            <v>982706595.83279955</v>
          </cell>
          <cell r="N51">
            <v>16050874398.602404</v>
          </cell>
        </row>
        <row r="52">
          <cell r="B52" t="str">
            <v>GUAJIRA</v>
          </cell>
          <cell r="C52">
            <v>9548639348</v>
          </cell>
          <cell r="D52">
            <v>18170425440</v>
          </cell>
          <cell r="E52">
            <v>635784639</v>
          </cell>
          <cell r="F52">
            <v>1896911951</v>
          </cell>
          <cell r="G52">
            <v>669357384</v>
          </cell>
          <cell r="H52">
            <v>12168326967</v>
          </cell>
          <cell r="I52">
            <v>0</v>
          </cell>
          <cell r="J52">
            <v>6117391002.5200005</v>
          </cell>
          <cell r="K52">
            <v>6449477942.6567993</v>
          </cell>
          <cell r="L52">
            <v>1101130380.4536002</v>
          </cell>
          <cell r="M52">
            <v>471913020.19440001</v>
          </cell>
          <cell r="N52">
            <v>7707912663.1751995</v>
          </cell>
        </row>
        <row r="53">
          <cell r="B53" t="str">
            <v>MAGDALENA</v>
          </cell>
          <cell r="C53">
            <v>21740144344</v>
          </cell>
          <cell r="D53">
            <v>35532848958</v>
          </cell>
          <cell r="E53">
            <v>2607551237</v>
          </cell>
          <cell r="F53">
            <v>3763761431</v>
          </cell>
          <cell r="G53">
            <v>1699262939</v>
          </cell>
          <cell r="H53">
            <v>410529353</v>
          </cell>
          <cell r="I53">
            <v>1154310702</v>
          </cell>
          <cell r="J53">
            <v>14531961534.719999</v>
          </cell>
          <cell r="K53">
            <v>16782112116.224794</v>
          </cell>
          <cell r="L53">
            <v>2865238653.9896002</v>
          </cell>
          <cell r="M53">
            <v>1227959423.1383998</v>
          </cell>
          <cell r="N53">
            <v>20056670577.9272</v>
          </cell>
        </row>
        <row r="54">
          <cell r="B54" t="str">
            <v>META</v>
          </cell>
          <cell r="C54">
            <v>4499651470</v>
          </cell>
          <cell r="D54">
            <v>15066509081</v>
          </cell>
          <cell r="E54">
            <v>5066044089</v>
          </cell>
          <cell r="F54">
            <v>3225834332</v>
          </cell>
          <cell r="G54">
            <v>1107371746</v>
          </cell>
          <cell r="H54">
            <v>695315020</v>
          </cell>
          <cell r="I54">
            <v>0</v>
          </cell>
          <cell r="J54">
            <v>10120491855.040001</v>
          </cell>
          <cell r="K54">
            <v>10669889984.313599</v>
          </cell>
          <cell r="L54">
            <v>1821688533.9071999</v>
          </cell>
          <cell r="M54">
            <v>780723657.38880014</v>
          </cell>
          <cell r="N54">
            <v>12751819737.350397</v>
          </cell>
        </row>
        <row r="55">
          <cell r="B55" t="str">
            <v>NARIÑO</v>
          </cell>
          <cell r="C55">
            <v>21171242331</v>
          </cell>
          <cell r="D55">
            <v>70120786499</v>
          </cell>
          <cell r="E55">
            <v>15105479835</v>
          </cell>
          <cell r="F55">
            <v>4960611626</v>
          </cell>
          <cell r="G55">
            <v>2770635222</v>
          </cell>
          <cell r="H55">
            <v>7069828845</v>
          </cell>
          <cell r="I55">
            <v>0</v>
          </cell>
          <cell r="J55">
            <v>24025260871.639996</v>
          </cell>
          <cell r="K55">
            <v>27227391843.227592</v>
          </cell>
          <cell r="L55">
            <v>4648579095.1852007</v>
          </cell>
          <cell r="M55">
            <v>1992248183.6507995</v>
          </cell>
          <cell r="N55">
            <v>32540053666.296398</v>
          </cell>
        </row>
        <row r="56">
          <cell r="B56" t="str">
            <v>NORTE DE SANTANDER</v>
          </cell>
          <cell r="C56">
            <v>5308228073</v>
          </cell>
          <cell r="D56">
            <v>27435564174</v>
          </cell>
          <cell r="E56">
            <v>2427602737</v>
          </cell>
          <cell r="F56">
            <v>3038494295</v>
          </cell>
          <cell r="G56">
            <v>1530017341</v>
          </cell>
          <cell r="H56">
            <v>351202746</v>
          </cell>
          <cell r="I56">
            <v>0</v>
          </cell>
          <cell r="J56">
            <v>13451607413.720007</v>
          </cell>
          <cell r="K56">
            <v>14960145016.684797</v>
          </cell>
          <cell r="L56">
            <v>2554171100.4095998</v>
          </cell>
          <cell r="M56">
            <v>1094644757.3184001</v>
          </cell>
          <cell r="N56">
            <v>17879197702.867199</v>
          </cell>
        </row>
        <row r="57">
          <cell r="B57" t="str">
            <v>QUINDIO</v>
          </cell>
          <cell r="C57">
            <v>1988865464</v>
          </cell>
          <cell r="D57">
            <v>14209389630</v>
          </cell>
          <cell r="E57">
            <v>753544757</v>
          </cell>
          <cell r="F57">
            <v>993481996</v>
          </cell>
          <cell r="G57">
            <v>409425684</v>
          </cell>
          <cell r="H57">
            <v>0</v>
          </cell>
          <cell r="I57">
            <v>0</v>
          </cell>
          <cell r="J57">
            <v>3741823208.2000003</v>
          </cell>
          <cell r="K57">
            <v>3944950753.7880001</v>
          </cell>
          <cell r="L57">
            <v>673528177.47600019</v>
          </cell>
          <cell r="M57">
            <v>288654933.204</v>
          </cell>
          <cell r="N57">
            <v>4714697242.3320007</v>
          </cell>
        </row>
        <row r="58">
          <cell r="B58" t="str">
            <v>RISARALDA</v>
          </cell>
          <cell r="C58">
            <v>16446068847</v>
          </cell>
          <cell r="D58">
            <v>15396102997</v>
          </cell>
          <cell r="E58">
            <v>5370801532</v>
          </cell>
          <cell r="F58">
            <v>1893724453</v>
          </cell>
          <cell r="G58">
            <v>580468178</v>
          </cell>
          <cell r="H58">
            <v>839458031</v>
          </cell>
          <cell r="I58">
            <v>0</v>
          </cell>
          <cell r="J58">
            <v>4044925017.8400002</v>
          </cell>
          <cell r="K58">
            <v>6109638110.5355988</v>
          </cell>
          <cell r="L58">
            <v>1043108945.7012001</v>
          </cell>
          <cell r="M58">
            <v>447046691.01479995</v>
          </cell>
          <cell r="N58">
            <v>7301762619.9084005</v>
          </cell>
        </row>
        <row r="59">
          <cell r="B59" t="str">
            <v>SANTANDER</v>
          </cell>
          <cell r="C59">
            <v>55160068495</v>
          </cell>
          <cell r="D59">
            <v>56230936971</v>
          </cell>
          <cell r="E59">
            <v>8928539346</v>
          </cell>
          <cell r="F59">
            <v>5546532962</v>
          </cell>
          <cell r="G59">
            <v>3292517565</v>
          </cell>
          <cell r="H59">
            <v>65788809</v>
          </cell>
          <cell r="I59">
            <v>828821929</v>
          </cell>
          <cell r="J59">
            <v>27333133928.240005</v>
          </cell>
          <cell r="K59">
            <v>32855202143.651596</v>
          </cell>
          <cell r="L59">
            <v>5609424756.2332001</v>
          </cell>
          <cell r="M59">
            <v>2404039181.2427979</v>
          </cell>
          <cell r="N59">
            <v>39265973293.632401</v>
          </cell>
        </row>
        <row r="60">
          <cell r="B60" t="str">
            <v>SUCRE</v>
          </cell>
          <cell r="C60">
            <v>5997717130</v>
          </cell>
          <cell r="D60">
            <v>24995355844</v>
          </cell>
          <cell r="E60">
            <v>5707980338</v>
          </cell>
          <cell r="F60">
            <v>2327183912</v>
          </cell>
          <cell r="G60">
            <v>1229509482</v>
          </cell>
          <cell r="H60">
            <v>943750797</v>
          </cell>
          <cell r="I60">
            <v>0</v>
          </cell>
          <cell r="J60">
            <v>11236733054.960005</v>
          </cell>
          <cell r="K60">
            <v>11846727135.086397</v>
          </cell>
          <cell r="L60">
            <v>2022611949.8928006</v>
          </cell>
          <cell r="M60">
            <v>866833692.8111999</v>
          </cell>
          <cell r="N60">
            <v>14158283649.249599</v>
          </cell>
        </row>
        <row r="61">
          <cell r="B61" t="str">
            <v xml:space="preserve">TOLIMA </v>
          </cell>
          <cell r="C61">
            <v>6638063153</v>
          </cell>
          <cell r="D61">
            <v>32083643905</v>
          </cell>
          <cell r="E61">
            <v>14739655142</v>
          </cell>
          <cell r="F61">
            <v>3597854172</v>
          </cell>
          <cell r="G61">
            <v>2044950050</v>
          </cell>
          <cell r="H61">
            <v>1476254219</v>
          </cell>
          <cell r="I61">
            <v>1020088528</v>
          </cell>
          <cell r="J61">
            <v>18051437223.120003</v>
          </cell>
          <cell r="K61">
            <v>19965250269.600788</v>
          </cell>
          <cell r="L61">
            <v>3408701265.5415998</v>
          </cell>
          <cell r="M61">
            <v>1460871970.9463997</v>
          </cell>
          <cell r="N61">
            <v>23860908858.791206</v>
          </cell>
        </row>
        <row r="62">
          <cell r="B62" t="str">
            <v>VALLE DEL CAUCA</v>
          </cell>
          <cell r="C62">
            <v>77990059039</v>
          </cell>
          <cell r="D62">
            <v>54314266755</v>
          </cell>
          <cell r="E62">
            <v>11400666470</v>
          </cell>
          <cell r="F62">
            <v>8376421115</v>
          </cell>
          <cell r="G62">
            <v>2165620831</v>
          </cell>
          <cell r="H62">
            <v>602420860</v>
          </cell>
          <cell r="I62">
            <v>0</v>
          </cell>
          <cell r="J62">
            <v>11250757444.08</v>
          </cell>
          <cell r="K62">
            <v>24368393664.967197</v>
          </cell>
          <cell r="L62">
            <v>4160457454.9944015</v>
          </cell>
          <cell r="M62">
            <v>1783053194.9976006</v>
          </cell>
          <cell r="N62">
            <v>29123202184.960804</v>
          </cell>
        </row>
        <row r="63">
          <cell r="B63" t="str">
            <v>ARAUCA</v>
          </cell>
          <cell r="C63">
            <v>1777391873</v>
          </cell>
          <cell r="D63">
            <v>6620540177</v>
          </cell>
          <cell r="E63">
            <v>0</v>
          </cell>
          <cell r="F63">
            <v>1105791246</v>
          </cell>
          <cell r="G63">
            <v>290997895</v>
          </cell>
          <cell r="H63">
            <v>212893666</v>
          </cell>
          <cell r="I63">
            <v>0</v>
          </cell>
          <cell r="J63">
            <v>2659487956.1599998</v>
          </cell>
          <cell r="K63">
            <v>2803860159.4944</v>
          </cell>
          <cell r="L63">
            <v>478707832.10880005</v>
          </cell>
          <cell r="M63">
            <v>205160499.47519997</v>
          </cell>
          <cell r="N63">
            <v>3350954824.7616005</v>
          </cell>
        </row>
        <row r="64">
          <cell r="B64" t="str">
            <v>CASANARE</v>
          </cell>
          <cell r="C64">
            <v>2638716523</v>
          </cell>
          <cell r="D64">
            <v>13206145161</v>
          </cell>
          <cell r="E64">
            <v>0</v>
          </cell>
          <cell r="F64">
            <v>1665011730</v>
          </cell>
          <cell r="G64">
            <v>639749370</v>
          </cell>
          <cell r="H64">
            <v>494896994</v>
          </cell>
          <cell r="I64">
            <v>0</v>
          </cell>
          <cell r="J64">
            <v>5846797435.0800009</v>
          </cell>
          <cell r="K64">
            <v>6164195010.1271992</v>
          </cell>
          <cell r="L64">
            <v>1052423538.3144</v>
          </cell>
          <cell r="M64">
            <v>451038659.27759999</v>
          </cell>
          <cell r="N64">
            <v>7366964768.2007999</v>
          </cell>
        </row>
        <row r="65">
          <cell r="B65" t="str">
            <v>PUTUMAYO</v>
          </cell>
          <cell r="C65">
            <v>3406930358</v>
          </cell>
          <cell r="D65">
            <v>15769410905</v>
          </cell>
          <cell r="E65">
            <v>1032518642</v>
          </cell>
          <cell r="F65">
            <v>2026421760</v>
          </cell>
          <cell r="G65">
            <v>734774005</v>
          </cell>
          <cell r="H65">
            <v>977677359</v>
          </cell>
          <cell r="I65">
            <v>0</v>
          </cell>
          <cell r="J65">
            <v>6715246572.1599998</v>
          </cell>
          <cell r="K65">
            <v>7079788528.9343996</v>
          </cell>
          <cell r="L65">
            <v>1208744382.9888</v>
          </cell>
          <cell r="M65">
            <v>518033306.99519998</v>
          </cell>
          <cell r="N65">
            <v>8461210680.9215994</v>
          </cell>
        </row>
        <row r="66">
          <cell r="B66" t="str">
            <v>SAN ANDRES</v>
          </cell>
          <cell r="C66">
            <v>88458800</v>
          </cell>
          <cell r="D66">
            <v>164466235</v>
          </cell>
          <cell r="E66">
            <v>0</v>
          </cell>
          <cell r="F66">
            <v>15237956</v>
          </cell>
          <cell r="G66">
            <v>33086466</v>
          </cell>
          <cell r="H66">
            <v>0</v>
          </cell>
          <cell r="I66">
            <v>0</v>
          </cell>
          <cell r="J66">
            <v>302383834.20000005</v>
          </cell>
          <cell r="K66">
            <v>318798956.62799996</v>
          </cell>
          <cell r="L66">
            <v>54429090.156000003</v>
          </cell>
          <cell r="M66">
            <v>23326752.923999999</v>
          </cell>
          <cell r="N66">
            <v>381003631.09199995</v>
          </cell>
        </row>
        <row r="67">
          <cell r="B67" t="str">
            <v>AMAZONAS</v>
          </cell>
          <cell r="C67">
            <v>157026349</v>
          </cell>
          <cell r="D67">
            <v>553119092</v>
          </cell>
          <cell r="E67">
            <v>0</v>
          </cell>
          <cell r="F67">
            <v>67905757</v>
          </cell>
          <cell r="G67">
            <v>39607231</v>
          </cell>
          <cell r="H67">
            <v>308929172</v>
          </cell>
          <cell r="I67">
            <v>0</v>
          </cell>
          <cell r="J67">
            <v>361978409.52000004</v>
          </cell>
          <cell r="K67">
            <v>381628666.03679997</v>
          </cell>
          <cell r="L67">
            <v>65156113.71360001</v>
          </cell>
          <cell r="M67">
            <v>27924048.7344</v>
          </cell>
          <cell r="N67">
            <v>456092795.99519998</v>
          </cell>
        </row>
        <row r="68">
          <cell r="B68" t="str">
            <v>GUAINIA</v>
          </cell>
        </row>
        <row r="69">
          <cell r="B69" t="str">
            <v>GUAVIARE</v>
          </cell>
          <cell r="C69">
            <v>913187092</v>
          </cell>
          <cell r="D69">
            <v>3358100375</v>
          </cell>
          <cell r="E69">
            <v>0</v>
          </cell>
          <cell r="F69">
            <v>1092017064</v>
          </cell>
          <cell r="G69">
            <v>170402251</v>
          </cell>
          <cell r="H69">
            <v>168107013</v>
          </cell>
          <cell r="I69">
            <v>0</v>
          </cell>
          <cell r="J69">
            <v>1557340248.8000002</v>
          </cell>
          <cell r="K69">
            <v>1641881576.592</v>
          </cell>
          <cell r="L69">
            <v>280321244.78400004</v>
          </cell>
          <cell r="M69">
            <v>120137676.336</v>
          </cell>
          <cell r="N69">
            <v>1962248713.4879999</v>
          </cell>
        </row>
        <row r="70">
          <cell r="B70" t="str">
            <v>VAUPES</v>
          </cell>
          <cell r="C70">
            <v>124222080</v>
          </cell>
          <cell r="D70">
            <v>350828194</v>
          </cell>
          <cell r="E70">
            <v>0</v>
          </cell>
          <cell r="F70">
            <v>271977711</v>
          </cell>
          <cell r="G70">
            <v>119110749</v>
          </cell>
          <cell r="H70">
            <v>221958698</v>
          </cell>
          <cell r="I70">
            <v>0</v>
          </cell>
          <cell r="J70">
            <v>1088576959.96</v>
          </cell>
          <cell r="K70">
            <v>1147671137.7863998</v>
          </cell>
          <cell r="L70">
            <v>195943852.79280004</v>
          </cell>
          <cell r="M70">
            <v>83975936.911200002</v>
          </cell>
          <cell r="N70">
            <v>1371606969.5496001</v>
          </cell>
        </row>
        <row r="71">
          <cell r="B71" t="str">
            <v>VICHADA</v>
          </cell>
          <cell r="C71">
            <v>1035472937</v>
          </cell>
          <cell r="D71">
            <v>3029334143</v>
          </cell>
          <cell r="E71">
            <v>0</v>
          </cell>
          <cell r="F71">
            <v>2026293813</v>
          </cell>
          <cell r="G71">
            <v>175659049</v>
          </cell>
          <cell r="H71">
            <v>1597061494</v>
          </cell>
          <cell r="I71">
            <v>0</v>
          </cell>
          <cell r="J71">
            <v>1605383183.0400002</v>
          </cell>
          <cell r="K71">
            <v>1692532555.8335996</v>
          </cell>
          <cell r="L71">
            <v>288968972.9472</v>
          </cell>
          <cell r="M71">
            <v>123843845.54879998</v>
          </cell>
          <cell r="N71">
            <v>2022782810.6303997</v>
          </cell>
        </row>
        <row r="76">
          <cell r="B76" t="str">
            <v>ANTIOQUIA</v>
          </cell>
          <cell r="C76">
            <v>243273060254</v>
          </cell>
          <cell r="D76">
            <v>0</v>
          </cell>
          <cell r="E76">
            <v>50679915627</v>
          </cell>
          <cell r="F76">
            <v>17258680947</v>
          </cell>
          <cell r="G76">
            <v>0</v>
          </cell>
          <cell r="H76">
            <v>0</v>
          </cell>
          <cell r="I76">
            <v>0</v>
          </cell>
        </row>
        <row r="77">
          <cell r="B77" t="str">
            <v>ATLANTICO</v>
          </cell>
          <cell r="C77">
            <v>62631807780</v>
          </cell>
          <cell r="D77">
            <v>0</v>
          </cell>
          <cell r="E77">
            <v>15184804151</v>
          </cell>
          <cell r="F77">
            <v>6366460414</v>
          </cell>
          <cell r="G77">
            <v>0</v>
          </cell>
          <cell r="H77">
            <v>0</v>
          </cell>
          <cell r="I77">
            <v>0</v>
          </cell>
        </row>
        <row r="79">
          <cell r="B79" t="str">
            <v>BOLIVAR</v>
          </cell>
          <cell r="C79">
            <v>95405173931</v>
          </cell>
          <cell r="D79">
            <v>0</v>
          </cell>
          <cell r="E79">
            <v>23588622914</v>
          </cell>
          <cell r="F79">
            <v>7208842505</v>
          </cell>
          <cell r="G79">
            <v>0</v>
          </cell>
          <cell r="H79">
            <v>0</v>
          </cell>
          <cell r="I79">
            <v>0</v>
          </cell>
        </row>
        <row r="80">
          <cell r="B80" t="str">
            <v>BOYACA</v>
          </cell>
          <cell r="C80">
            <v>185153177092</v>
          </cell>
          <cell r="D80">
            <v>0</v>
          </cell>
          <cell r="E80">
            <v>33814551824</v>
          </cell>
          <cell r="F80">
            <v>3688243595</v>
          </cell>
          <cell r="G80">
            <v>0</v>
          </cell>
          <cell r="H80">
            <v>0</v>
          </cell>
          <cell r="I80">
            <v>0</v>
          </cell>
        </row>
        <row r="81">
          <cell r="B81" t="str">
            <v>CALDAS</v>
          </cell>
          <cell r="C81">
            <v>71745065786</v>
          </cell>
          <cell r="D81">
            <v>0</v>
          </cell>
          <cell r="E81">
            <v>17763042705</v>
          </cell>
          <cell r="F81">
            <v>2588742072</v>
          </cell>
          <cell r="G81">
            <v>0</v>
          </cell>
          <cell r="H81">
            <v>0</v>
          </cell>
          <cell r="I81">
            <v>0</v>
          </cell>
        </row>
        <row r="82">
          <cell r="B82" t="str">
            <v>CAQUETA</v>
          </cell>
          <cell r="C82">
            <v>29820919546</v>
          </cell>
          <cell r="D82">
            <v>0</v>
          </cell>
          <cell r="E82">
            <v>24575236218</v>
          </cell>
          <cell r="F82">
            <v>3016980435</v>
          </cell>
          <cell r="G82">
            <v>0</v>
          </cell>
          <cell r="H82">
            <v>0</v>
          </cell>
          <cell r="I82">
            <v>0</v>
          </cell>
        </row>
        <row r="83">
          <cell r="B83" t="str">
            <v>CAUCA</v>
          </cell>
          <cell r="C83">
            <v>113696618184</v>
          </cell>
          <cell r="D83">
            <v>0</v>
          </cell>
          <cell r="E83">
            <v>40510093201</v>
          </cell>
          <cell r="F83">
            <v>4124346913</v>
          </cell>
          <cell r="G83">
            <v>0</v>
          </cell>
          <cell r="H83">
            <v>0</v>
          </cell>
          <cell r="I83">
            <v>0</v>
          </cell>
        </row>
        <row r="84">
          <cell r="B84" t="str">
            <v>CESAR</v>
          </cell>
          <cell r="C84">
            <v>62461592594</v>
          </cell>
          <cell r="D84">
            <v>0</v>
          </cell>
          <cell r="E84">
            <v>13994525029</v>
          </cell>
          <cell r="F84">
            <v>3683632115</v>
          </cell>
          <cell r="G84">
            <v>0</v>
          </cell>
          <cell r="H84">
            <v>0</v>
          </cell>
          <cell r="I84">
            <v>0</v>
          </cell>
        </row>
        <row r="85">
          <cell r="B85" t="str">
            <v>CORDOBA</v>
          </cell>
          <cell r="C85">
            <v>99926898938</v>
          </cell>
          <cell r="D85">
            <v>0</v>
          </cell>
          <cell r="E85">
            <v>24724120598</v>
          </cell>
          <cell r="F85">
            <v>4859473123</v>
          </cell>
          <cell r="G85">
            <v>0</v>
          </cell>
          <cell r="H85">
            <v>0</v>
          </cell>
          <cell r="I85">
            <v>0</v>
          </cell>
        </row>
        <row r="86">
          <cell r="B86" t="str">
            <v>CUNDINAMARCA</v>
          </cell>
          <cell r="C86">
            <v>224072478543</v>
          </cell>
          <cell r="D86">
            <v>0</v>
          </cell>
          <cell r="E86">
            <v>50946480954</v>
          </cell>
          <cell r="F86">
            <v>6207833561</v>
          </cell>
          <cell r="G86">
            <v>0</v>
          </cell>
          <cell r="H86">
            <v>0</v>
          </cell>
          <cell r="I86">
            <v>0</v>
          </cell>
        </row>
        <row r="87">
          <cell r="B87" t="str">
            <v>CHOCO</v>
          </cell>
          <cell r="C87">
            <v>79587045105</v>
          </cell>
          <cell r="D87">
            <v>0</v>
          </cell>
          <cell r="E87">
            <v>24586044155</v>
          </cell>
          <cell r="F87">
            <v>2366765740</v>
          </cell>
          <cell r="G87">
            <v>0</v>
          </cell>
          <cell r="H87">
            <v>0</v>
          </cell>
          <cell r="I87">
            <v>0</v>
          </cell>
        </row>
        <row r="88">
          <cell r="B88" t="str">
            <v>HUILA</v>
          </cell>
          <cell r="C88">
            <v>73850537209</v>
          </cell>
          <cell r="D88">
            <v>0</v>
          </cell>
          <cell r="E88">
            <v>12492600012</v>
          </cell>
          <cell r="F88">
            <v>3212329746</v>
          </cell>
          <cell r="G88">
            <v>0</v>
          </cell>
          <cell r="H88">
            <v>0</v>
          </cell>
          <cell r="I88">
            <v>0</v>
          </cell>
        </row>
        <row r="89">
          <cell r="B89" t="str">
            <v>GUAJIRA</v>
          </cell>
          <cell r="C89">
            <v>49389838419</v>
          </cell>
          <cell r="D89">
            <v>0</v>
          </cell>
          <cell r="E89">
            <v>17822172535</v>
          </cell>
          <cell r="F89">
            <v>1945765506</v>
          </cell>
          <cell r="G89">
            <v>0</v>
          </cell>
          <cell r="H89">
            <v>0</v>
          </cell>
          <cell r="I89">
            <v>0</v>
          </cell>
        </row>
        <row r="90">
          <cell r="B90" t="str">
            <v>MAGDALENA</v>
          </cell>
          <cell r="C90">
            <v>70459820100</v>
          </cell>
          <cell r="D90">
            <v>0</v>
          </cell>
          <cell r="E90">
            <v>28544323727</v>
          </cell>
          <cell r="F90">
            <v>4361475790</v>
          </cell>
          <cell r="G90">
            <v>0</v>
          </cell>
          <cell r="H90">
            <v>0</v>
          </cell>
          <cell r="I90">
            <v>0</v>
          </cell>
        </row>
        <row r="91">
          <cell r="B91" t="str">
            <v>META</v>
          </cell>
          <cell r="C91">
            <v>43659167737</v>
          </cell>
          <cell r="D91">
            <v>0</v>
          </cell>
          <cell r="E91">
            <v>27443592519</v>
          </cell>
          <cell r="F91">
            <v>3668411394</v>
          </cell>
          <cell r="G91">
            <v>0</v>
          </cell>
          <cell r="H91">
            <v>0</v>
          </cell>
          <cell r="I91">
            <v>0</v>
          </cell>
        </row>
        <row r="92">
          <cell r="B92" t="str">
            <v>NARIÑO</v>
          </cell>
          <cell r="C92">
            <v>125340273117</v>
          </cell>
          <cell r="D92">
            <v>0</v>
          </cell>
          <cell r="E92">
            <v>29638795425</v>
          </cell>
          <cell r="F92">
            <v>4952758661</v>
          </cell>
          <cell r="G92">
            <v>0</v>
          </cell>
          <cell r="H92">
            <v>0</v>
          </cell>
          <cell r="I92">
            <v>0</v>
          </cell>
        </row>
        <row r="93">
          <cell r="B93" t="str">
            <v>NORTE DE SANTANDER</v>
          </cell>
          <cell r="C93">
            <v>109114556317</v>
          </cell>
          <cell r="D93">
            <v>0</v>
          </cell>
          <cell r="E93">
            <v>33247043053</v>
          </cell>
          <cell r="F93">
            <v>4501575011</v>
          </cell>
          <cell r="G93">
            <v>0</v>
          </cell>
          <cell r="H93">
            <v>0</v>
          </cell>
          <cell r="I93">
            <v>0</v>
          </cell>
        </row>
        <row r="94">
          <cell r="B94" t="str">
            <v>QUINDIO</v>
          </cell>
          <cell r="C94">
            <v>33542760471</v>
          </cell>
          <cell r="D94">
            <v>0</v>
          </cell>
          <cell r="E94">
            <v>8567627990</v>
          </cell>
          <cell r="F94">
            <v>1639799485</v>
          </cell>
          <cell r="G94">
            <v>0</v>
          </cell>
          <cell r="H94">
            <v>0</v>
          </cell>
          <cell r="I94">
            <v>0</v>
          </cell>
        </row>
        <row r="95">
          <cell r="B95" t="str">
            <v>RISARALDA</v>
          </cell>
          <cell r="C95">
            <v>34219349321</v>
          </cell>
          <cell r="D95">
            <v>0</v>
          </cell>
          <cell r="E95">
            <v>11819467798</v>
          </cell>
          <cell r="F95">
            <v>3040629518</v>
          </cell>
          <cell r="G95">
            <v>0</v>
          </cell>
          <cell r="H95">
            <v>0</v>
          </cell>
          <cell r="I95">
            <v>0</v>
          </cell>
        </row>
        <row r="96">
          <cell r="B96" t="str">
            <v>SANTANDER</v>
          </cell>
          <cell r="C96">
            <v>139760709524</v>
          </cell>
          <cell r="D96">
            <v>0</v>
          </cell>
          <cell r="E96">
            <v>34076376496</v>
          </cell>
          <cell r="F96">
            <v>6022027800</v>
          </cell>
          <cell r="G96">
            <v>0</v>
          </cell>
          <cell r="H96">
            <v>0</v>
          </cell>
          <cell r="I96">
            <v>0</v>
          </cell>
        </row>
        <row r="97">
          <cell r="B97" t="str">
            <v>SUCRE</v>
          </cell>
          <cell r="C97">
            <v>72534021352</v>
          </cell>
          <cell r="D97">
            <v>0</v>
          </cell>
          <cell r="E97">
            <v>15853630056</v>
          </cell>
          <cell r="F97">
            <v>2647586707</v>
          </cell>
          <cell r="G97">
            <v>0</v>
          </cell>
          <cell r="H97">
            <v>0</v>
          </cell>
          <cell r="I97">
            <v>0</v>
          </cell>
        </row>
        <row r="98">
          <cell r="B98" t="str">
            <v xml:space="preserve">TOLIMA </v>
          </cell>
          <cell r="C98">
            <v>122935303434</v>
          </cell>
          <cell r="D98">
            <v>0</v>
          </cell>
          <cell r="E98">
            <v>18832321314</v>
          </cell>
          <cell r="F98">
            <v>4286256262</v>
          </cell>
          <cell r="G98">
            <v>0</v>
          </cell>
          <cell r="H98">
            <v>0</v>
          </cell>
          <cell r="I98">
            <v>0</v>
          </cell>
        </row>
        <row r="99">
          <cell r="B99" t="str">
            <v>VALLE DEL CAUCA</v>
          </cell>
          <cell r="C99">
            <v>159139211491</v>
          </cell>
          <cell r="D99">
            <v>0</v>
          </cell>
          <cell r="E99">
            <v>62416178138</v>
          </cell>
          <cell r="F99">
            <v>13608808772</v>
          </cell>
          <cell r="G99">
            <v>0</v>
          </cell>
          <cell r="H99">
            <v>0</v>
          </cell>
          <cell r="I99">
            <v>0</v>
          </cell>
        </row>
        <row r="100">
          <cell r="B100" t="str">
            <v>ARAUCA</v>
          </cell>
          <cell r="C100">
            <v>43160023818</v>
          </cell>
          <cell r="D100">
            <v>0</v>
          </cell>
          <cell r="E100">
            <v>14102218367</v>
          </cell>
          <cell r="F100">
            <v>1241805735</v>
          </cell>
          <cell r="G100">
            <v>0</v>
          </cell>
          <cell r="H100">
            <v>0</v>
          </cell>
          <cell r="I100">
            <v>0</v>
          </cell>
        </row>
        <row r="101">
          <cell r="B101" t="str">
            <v>CASANARE</v>
          </cell>
          <cell r="C101">
            <v>45560909427</v>
          </cell>
          <cell r="D101">
            <v>0</v>
          </cell>
          <cell r="E101">
            <v>14016766687</v>
          </cell>
          <cell r="F101">
            <v>1679645090</v>
          </cell>
          <cell r="G101">
            <v>0</v>
          </cell>
          <cell r="H101">
            <v>0</v>
          </cell>
          <cell r="I101">
            <v>0</v>
          </cell>
        </row>
        <row r="102">
          <cell r="B102" t="str">
            <v>PUTUMAYO</v>
          </cell>
          <cell r="C102">
            <v>45438783867</v>
          </cell>
          <cell r="D102">
            <v>0</v>
          </cell>
          <cell r="E102">
            <v>16792561462</v>
          </cell>
          <cell r="F102">
            <v>1807415787</v>
          </cell>
          <cell r="G102">
            <v>0</v>
          </cell>
          <cell r="H102">
            <v>0</v>
          </cell>
          <cell r="I102">
            <v>0</v>
          </cell>
        </row>
        <row r="103">
          <cell r="B103" t="str">
            <v>SAN ANDRES</v>
          </cell>
          <cell r="C103">
            <v>10150949503</v>
          </cell>
          <cell r="D103">
            <v>1933414086</v>
          </cell>
          <cell r="E103">
            <v>4143249896</v>
          </cell>
          <cell r="F103">
            <v>430615124</v>
          </cell>
          <cell r="G103">
            <v>63017033</v>
          </cell>
          <cell r="H103">
            <v>0</v>
          </cell>
          <cell r="I103">
            <v>0</v>
          </cell>
        </row>
        <row r="104">
          <cell r="B104" t="str">
            <v>AMAZONAS</v>
          </cell>
          <cell r="C104">
            <v>13413941973</v>
          </cell>
          <cell r="D104">
            <v>1245329865</v>
          </cell>
          <cell r="E104">
            <v>8909489863</v>
          </cell>
          <cell r="F104">
            <v>3284003878</v>
          </cell>
          <cell r="G104">
            <v>0</v>
          </cell>
          <cell r="H104">
            <v>1228715967</v>
          </cell>
          <cell r="I104">
            <v>0</v>
          </cell>
        </row>
        <row r="105">
          <cell r="B105" t="str">
            <v>GUAINIA</v>
          </cell>
          <cell r="C105">
            <v>11220135856</v>
          </cell>
          <cell r="D105">
            <v>682637961</v>
          </cell>
          <cell r="E105">
            <v>4595061410</v>
          </cell>
          <cell r="F105">
            <v>2237367136</v>
          </cell>
          <cell r="G105">
            <v>0</v>
          </cell>
          <cell r="H105">
            <v>670902254</v>
          </cell>
          <cell r="I105">
            <v>0</v>
          </cell>
        </row>
        <row r="106">
          <cell r="B106" t="str">
            <v>GUAVIARE</v>
          </cell>
          <cell r="C106">
            <v>14417175626</v>
          </cell>
          <cell r="D106">
            <v>0</v>
          </cell>
          <cell r="E106">
            <v>16064886134</v>
          </cell>
          <cell r="F106">
            <v>1401677206</v>
          </cell>
          <cell r="G106">
            <v>0</v>
          </cell>
          <cell r="H106">
            <v>0</v>
          </cell>
          <cell r="I106">
            <v>0</v>
          </cell>
        </row>
        <row r="107">
          <cell r="B107" t="str">
            <v>VAUPES</v>
          </cell>
          <cell r="C107">
            <v>10953467457</v>
          </cell>
          <cell r="D107">
            <v>309123758</v>
          </cell>
          <cell r="E107">
            <v>1874889910</v>
          </cell>
          <cell r="F107">
            <v>1451924070</v>
          </cell>
          <cell r="G107">
            <v>0</v>
          </cell>
          <cell r="H107">
            <v>154823597</v>
          </cell>
          <cell r="I107">
            <v>0</v>
          </cell>
        </row>
        <row r="108">
          <cell r="B108" t="str">
            <v>VICHADA</v>
          </cell>
          <cell r="C108">
            <v>13990831917</v>
          </cell>
          <cell r="D108">
            <v>0</v>
          </cell>
          <cell r="E108">
            <v>13242921795</v>
          </cell>
          <cell r="F108">
            <v>1926391225</v>
          </cell>
          <cell r="G108">
            <v>0</v>
          </cell>
          <cell r="H108">
            <v>0</v>
          </cell>
          <cell r="I108">
            <v>0</v>
          </cell>
        </row>
      </sheetData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se"/>
      <sheetName val="MOD"/>
      <sheetName val="BCol"/>
      <sheetName val="INI98"/>
    </sheetNames>
    <sheetDataSet>
      <sheetData sheetId="0" refreshError="1"/>
      <sheetData sheetId="1" refreshError="1"/>
      <sheetData sheetId="2" refreshError="1">
        <row r="3">
          <cell r="P3">
            <v>31</v>
          </cell>
          <cell r="Q3">
            <v>28</v>
          </cell>
          <cell r="R3">
            <v>31</v>
          </cell>
          <cell r="S3">
            <v>30</v>
          </cell>
          <cell r="T3">
            <v>31</v>
          </cell>
          <cell r="U3">
            <v>30</v>
          </cell>
          <cell r="V3">
            <v>31</v>
          </cell>
          <cell r="W3">
            <v>31</v>
          </cell>
          <cell r="X3">
            <v>30</v>
          </cell>
          <cell r="Y3">
            <v>31</v>
          </cell>
          <cell r="Z3">
            <v>30</v>
          </cell>
          <cell r="AA3">
            <v>31</v>
          </cell>
        </row>
        <row r="4">
          <cell r="AA4">
            <v>365</v>
          </cell>
        </row>
      </sheetData>
      <sheetData sheetId="3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PA90"/>
      <sheetName val="TASAS"/>
      <sheetName val="DIARIO"/>
      <sheetName val="ITCR FIN DE"/>
      <sheetName val="GRAFICO ITCR (IPP)"/>
      <sheetName val="GRAFICO ITCR (IPC)"/>
      <sheetName val="ITCRIPC(NT)"/>
      <sheetName val="ITCRIPP(NT)"/>
      <sheetName val="EST. IPM - IPC"/>
      <sheetName val="grfipc"/>
      <sheetName val="ITCRIPP(T)"/>
      <sheetName val="ITCRIPC(T)"/>
      <sheetName val="revista"/>
      <sheetName val="ITCRFMI"/>
      <sheetName val="ITCR(TR-NTR)"/>
      <sheetName val="RESULTADOS"/>
      <sheetName val="Gráfico3"/>
      <sheetName val="GRAFICO ITCR"/>
    </sheetNames>
    <sheetDataSet>
      <sheetData sheetId="0">
        <row r="12">
          <cell r="A12">
            <v>4</v>
          </cell>
        </row>
      </sheetData>
      <sheetData sheetId="1" refreshError="1">
        <row r="12">
          <cell r="A12">
            <v>4</v>
          </cell>
        </row>
        <row r="58">
          <cell r="A58">
            <v>1</v>
          </cell>
          <cell r="B58">
            <v>1.7258</v>
          </cell>
          <cell r="C58">
            <v>1.7262999999999999</v>
          </cell>
          <cell r="D58">
            <v>115.54</v>
          </cell>
          <cell r="E58">
            <v>115.64</v>
          </cell>
          <cell r="F58">
            <v>1.9462999999999999</v>
          </cell>
          <cell r="G58">
            <v>1.9473</v>
          </cell>
          <cell r="H58">
            <v>146.86000000000001</v>
          </cell>
          <cell r="I58">
            <v>146.96</v>
          </cell>
          <cell r="J58">
            <v>5.7859999999999996</v>
          </cell>
          <cell r="K58">
            <v>5.7869999999999999</v>
          </cell>
          <cell r="L58">
            <v>0.60997926070513608</v>
          </cell>
          <cell r="M58">
            <v>0.60960741282613995</v>
          </cell>
          <cell r="N58">
            <v>1710.23</v>
          </cell>
          <cell r="O58">
            <v>1710.63</v>
          </cell>
          <cell r="P58">
            <v>35.567999999999998</v>
          </cell>
          <cell r="Q58">
            <v>35.578000000000003</v>
          </cell>
          <cell r="R58">
            <v>1.4194</v>
          </cell>
          <cell r="S58">
            <v>1.4204000000000001</v>
          </cell>
          <cell r="T58">
            <v>1.51</v>
          </cell>
          <cell r="U58">
            <v>1.5109999999999999</v>
          </cell>
          <cell r="V58">
            <v>7.8280000000000003</v>
          </cell>
          <cell r="W58">
            <v>7.8380000000000001</v>
          </cell>
          <cell r="X58">
            <v>10070</v>
          </cell>
          <cell r="Y58">
            <v>10090</v>
          </cell>
          <cell r="Z58">
            <v>574</v>
          </cell>
          <cell r="AA58">
            <v>575</v>
          </cell>
          <cell r="AB58">
            <v>7210</v>
          </cell>
          <cell r="AC58">
            <v>7230</v>
          </cell>
          <cell r="AD58">
            <v>2.0699999999999998</v>
          </cell>
          <cell r="AE58">
            <v>2.1</v>
          </cell>
          <cell r="AF58">
            <v>488</v>
          </cell>
          <cell r="AG58">
            <v>488.3</v>
          </cell>
          <cell r="AH58">
            <v>3334500</v>
          </cell>
          <cell r="AI58">
            <v>3350000</v>
          </cell>
          <cell r="AJ58">
            <v>1</v>
          </cell>
          <cell r="AK58">
            <v>1</v>
          </cell>
          <cell r="AL58">
            <v>0.99997100000000005</v>
          </cell>
          <cell r="AM58">
            <v>0.99999000000000005</v>
          </cell>
          <cell r="AN58">
            <v>1582.9</v>
          </cell>
        </row>
        <row r="59">
          <cell r="A59">
            <v>2</v>
          </cell>
          <cell r="B59">
            <v>1.7228000000000001</v>
          </cell>
          <cell r="C59">
            <v>1.7233000000000001</v>
          </cell>
          <cell r="D59">
            <v>112.09</v>
          </cell>
          <cell r="E59">
            <v>112.19</v>
          </cell>
          <cell r="F59">
            <v>1.9420999999999999</v>
          </cell>
          <cell r="G59">
            <v>1.9431</v>
          </cell>
          <cell r="H59">
            <v>146.71</v>
          </cell>
          <cell r="I59">
            <v>146.81</v>
          </cell>
          <cell r="J59">
            <v>5.7843999999999998</v>
          </cell>
          <cell r="K59">
            <v>5.7854000000000001</v>
          </cell>
          <cell r="L59">
            <v>0.60808756460930369</v>
          </cell>
          <cell r="M59">
            <v>0.607976653696498</v>
          </cell>
          <cell r="N59">
            <v>1707.06</v>
          </cell>
          <cell r="O59">
            <v>1707.46</v>
          </cell>
          <cell r="P59">
            <v>35.576000000000001</v>
          </cell>
          <cell r="Q59">
            <v>35.585999999999999</v>
          </cell>
          <cell r="R59">
            <v>1.41</v>
          </cell>
          <cell r="S59">
            <v>1.411</v>
          </cell>
          <cell r="T59">
            <v>1.5107999999999999</v>
          </cell>
          <cell r="U59">
            <v>1.5118</v>
          </cell>
          <cell r="V59">
            <v>7.8239999999999998</v>
          </cell>
          <cell r="W59">
            <v>7.8339999999999996</v>
          </cell>
          <cell r="X59">
            <v>10084</v>
          </cell>
          <cell r="Y59">
            <v>10094</v>
          </cell>
          <cell r="Z59">
            <v>575.75</v>
          </cell>
          <cell r="AA59">
            <v>576.75</v>
          </cell>
          <cell r="AB59">
            <v>7240</v>
          </cell>
          <cell r="AC59">
            <v>7260</v>
          </cell>
          <cell r="AD59">
            <v>1.79</v>
          </cell>
          <cell r="AE59">
            <v>1.81</v>
          </cell>
          <cell r="AF59">
            <v>492.3</v>
          </cell>
          <cell r="AG59">
            <v>492.6</v>
          </cell>
          <cell r="AH59">
            <v>3365500</v>
          </cell>
          <cell r="AI59">
            <v>3381100</v>
          </cell>
          <cell r="AJ59">
            <v>1</v>
          </cell>
          <cell r="AK59">
            <v>1</v>
          </cell>
          <cell r="AL59">
            <v>0.99997999999999998</v>
          </cell>
          <cell r="AM59">
            <v>0.99999000000000005</v>
          </cell>
          <cell r="AN59">
            <v>1581.27</v>
          </cell>
        </row>
        <row r="60">
          <cell r="A60">
            <v>3</v>
          </cell>
          <cell r="B60">
            <v>1.7243999999999999</v>
          </cell>
          <cell r="C60">
            <v>1.7249000000000001</v>
          </cell>
          <cell r="D60">
            <v>112.29</v>
          </cell>
          <cell r="E60">
            <v>112.39</v>
          </cell>
          <cell r="F60">
            <v>1.9416</v>
          </cell>
          <cell r="G60">
            <v>1.9426000000000001</v>
          </cell>
          <cell r="H60">
            <v>146.63</v>
          </cell>
          <cell r="I60">
            <v>146.72999999999999</v>
          </cell>
          <cell r="J60">
            <v>5.7836999999999996</v>
          </cell>
          <cell r="K60">
            <v>5.7847</v>
          </cell>
          <cell r="L60">
            <v>0.61064973131411826</v>
          </cell>
          <cell r="M60">
            <v>0.61027706578786767</v>
          </cell>
          <cell r="N60">
            <v>1707.32</v>
          </cell>
          <cell r="O60">
            <v>1707.72</v>
          </cell>
          <cell r="P60">
            <v>35.567</v>
          </cell>
          <cell r="Q60">
            <v>35.576999999999998</v>
          </cell>
          <cell r="R60">
            <v>1.4128000000000001</v>
          </cell>
          <cell r="S60">
            <v>1.4133</v>
          </cell>
          <cell r="T60">
            <v>1.5135000000000001</v>
          </cell>
          <cell r="U60">
            <v>1.5145</v>
          </cell>
          <cell r="V60">
            <v>7.8615000000000004</v>
          </cell>
          <cell r="W60">
            <v>7.8643000000000001</v>
          </cell>
          <cell r="X60">
            <v>10110</v>
          </cell>
          <cell r="Y60">
            <v>10120</v>
          </cell>
          <cell r="Z60">
            <v>576</v>
          </cell>
          <cell r="AA60">
            <v>577</v>
          </cell>
          <cell r="AB60">
            <v>7238</v>
          </cell>
          <cell r="AC60">
            <v>7240</v>
          </cell>
          <cell r="AD60">
            <v>1.77</v>
          </cell>
          <cell r="AE60">
            <v>1.79</v>
          </cell>
          <cell r="AF60">
            <v>490.5</v>
          </cell>
          <cell r="AG60">
            <v>491</v>
          </cell>
          <cell r="AH60">
            <v>3376500</v>
          </cell>
          <cell r="AI60">
            <v>3380000</v>
          </cell>
          <cell r="AJ60">
            <v>1</v>
          </cell>
          <cell r="AK60">
            <v>1</v>
          </cell>
          <cell r="AL60">
            <v>0.997</v>
          </cell>
          <cell r="AM60">
            <v>0.99990000000000001</v>
          </cell>
          <cell r="AN60">
            <v>1576.22</v>
          </cell>
        </row>
        <row r="61">
          <cell r="A61">
            <v>4</v>
          </cell>
          <cell r="B61">
            <v>1.7321</v>
          </cell>
          <cell r="C61">
            <v>1.7325999999999999</v>
          </cell>
          <cell r="D61">
            <v>111.9</v>
          </cell>
          <cell r="E61">
            <v>112</v>
          </cell>
          <cell r="F61">
            <v>1.9494</v>
          </cell>
          <cell r="G61">
            <v>1.9503999999999999</v>
          </cell>
          <cell r="H61">
            <v>147.24</v>
          </cell>
          <cell r="I61">
            <v>147.34</v>
          </cell>
          <cell r="J61">
            <v>5.8055000000000003</v>
          </cell>
          <cell r="K61">
            <v>5.8064999999999998</v>
          </cell>
          <cell r="L61">
            <v>0.60968174612852089</v>
          </cell>
          <cell r="M61">
            <v>0.60931026078479167</v>
          </cell>
          <cell r="N61">
            <v>1715.13</v>
          </cell>
          <cell r="O61">
            <v>1715.53</v>
          </cell>
          <cell r="P61">
            <v>35.709000000000003</v>
          </cell>
          <cell r="Q61">
            <v>35.719000000000001</v>
          </cell>
          <cell r="R61">
            <v>1.4155</v>
          </cell>
          <cell r="S61">
            <v>1.4165000000000001</v>
          </cell>
          <cell r="T61">
            <v>1.4910000000000001</v>
          </cell>
          <cell r="U61">
            <v>1.4915</v>
          </cell>
          <cell r="V61">
            <v>7.8445999999999998</v>
          </cell>
          <cell r="W61">
            <v>7.8545999999999996</v>
          </cell>
          <cell r="X61">
            <v>10110</v>
          </cell>
          <cell r="Y61">
            <v>10130</v>
          </cell>
          <cell r="Z61">
            <v>575.5</v>
          </cell>
          <cell r="AA61">
            <v>576.5</v>
          </cell>
          <cell r="AB61">
            <v>7305</v>
          </cell>
          <cell r="AC61">
            <v>7308</v>
          </cell>
          <cell r="AD61">
            <v>1.79</v>
          </cell>
          <cell r="AE61">
            <v>1.81</v>
          </cell>
          <cell r="AF61">
            <v>488</v>
          </cell>
          <cell r="AG61">
            <v>488.5</v>
          </cell>
          <cell r="AH61">
            <v>3388000</v>
          </cell>
          <cell r="AI61">
            <v>3390000</v>
          </cell>
          <cell r="AJ61">
            <v>1</v>
          </cell>
          <cell r="AK61">
            <v>1</v>
          </cell>
          <cell r="AL61">
            <v>0.99998299999999996</v>
          </cell>
          <cell r="AM61">
            <v>0.99998399999999998</v>
          </cell>
          <cell r="AN61">
            <v>1574.0719999999999</v>
          </cell>
        </row>
        <row r="62">
          <cell r="A62">
            <v>5</v>
          </cell>
          <cell r="B62">
            <v>1.7324999999999999</v>
          </cell>
          <cell r="C62">
            <v>1.7330000000000001</v>
          </cell>
          <cell r="D62">
            <v>112.91</v>
          </cell>
          <cell r="E62">
            <v>112.99</v>
          </cell>
          <cell r="F62">
            <v>1.9524999999999999</v>
          </cell>
          <cell r="G62">
            <v>1.9535</v>
          </cell>
          <cell r="H62">
            <v>147.37</v>
          </cell>
          <cell r="I62">
            <v>147.47</v>
          </cell>
          <cell r="J62">
            <v>5.8110999999999997</v>
          </cell>
          <cell r="K62">
            <v>5.8121</v>
          </cell>
          <cell r="L62">
            <v>0.61087354917532066</v>
          </cell>
          <cell r="M62">
            <v>0.61050061050061055</v>
          </cell>
          <cell r="N62">
            <v>1715.79</v>
          </cell>
          <cell r="O62">
            <v>1716.19</v>
          </cell>
          <cell r="P62">
            <v>35.75</v>
          </cell>
          <cell r="Q62">
            <v>35.76</v>
          </cell>
          <cell r="R62">
            <v>1.4157999999999999</v>
          </cell>
          <cell r="S62">
            <v>1.4168000000000001</v>
          </cell>
          <cell r="T62">
            <v>1.4890000000000001</v>
          </cell>
          <cell r="U62">
            <v>1.49</v>
          </cell>
          <cell r="V62">
            <v>7.851</v>
          </cell>
          <cell r="W62">
            <v>7.8517999999999999</v>
          </cell>
          <cell r="X62">
            <v>10080</v>
          </cell>
          <cell r="Y62">
            <v>10100</v>
          </cell>
          <cell r="Z62">
            <v>576</v>
          </cell>
          <cell r="AA62">
            <v>576.75</v>
          </cell>
          <cell r="AB62">
            <v>7298</v>
          </cell>
          <cell r="AC62">
            <v>7305</v>
          </cell>
          <cell r="AD62">
            <v>1.84</v>
          </cell>
          <cell r="AE62">
            <v>1.85</v>
          </cell>
          <cell r="AF62">
            <v>489</v>
          </cell>
          <cell r="AG62">
            <v>489.5</v>
          </cell>
          <cell r="AH62">
            <v>3385000</v>
          </cell>
          <cell r="AI62">
            <v>3388000</v>
          </cell>
          <cell r="AJ62">
            <v>1</v>
          </cell>
          <cell r="AK62">
            <v>1</v>
          </cell>
          <cell r="AL62">
            <v>0.99983</v>
          </cell>
          <cell r="AM62">
            <v>0.99983999999999995</v>
          </cell>
          <cell r="AN62">
            <v>1575.69</v>
          </cell>
        </row>
        <row r="63">
          <cell r="A63">
            <v>8</v>
          </cell>
          <cell r="B63">
            <v>1.7332000000000001</v>
          </cell>
          <cell r="C63">
            <v>1.7337</v>
          </cell>
          <cell r="D63">
            <v>113.95</v>
          </cell>
          <cell r="E63">
            <v>114.05</v>
          </cell>
          <cell r="F63">
            <v>1.9498</v>
          </cell>
          <cell r="G63">
            <v>1.9508000000000001</v>
          </cell>
          <cell r="H63">
            <v>147.77000000000001</v>
          </cell>
          <cell r="I63">
            <v>147.87</v>
          </cell>
          <cell r="J63">
            <v>5.8269000000000002</v>
          </cell>
          <cell r="K63">
            <v>5.8278999999999996</v>
          </cell>
          <cell r="L63">
            <v>0.61079892499389199</v>
          </cell>
          <cell r="M63">
            <v>0.61042607740202659</v>
          </cell>
          <cell r="N63">
            <v>1713.54</v>
          </cell>
          <cell r="O63">
            <v>1713.94</v>
          </cell>
          <cell r="P63">
            <v>35.744</v>
          </cell>
          <cell r="Q63">
            <v>35.753999999999998</v>
          </cell>
          <cell r="R63">
            <v>1.4172</v>
          </cell>
          <cell r="S63">
            <v>1.4181999999999999</v>
          </cell>
          <cell r="T63">
            <v>1.4850000000000001</v>
          </cell>
          <cell r="U63">
            <v>1.486</v>
          </cell>
          <cell r="V63">
            <v>7.8651</v>
          </cell>
          <cell r="W63">
            <v>7.8750999999999998</v>
          </cell>
          <cell r="X63">
            <v>10085</v>
          </cell>
          <cell r="Y63">
            <v>10095</v>
          </cell>
          <cell r="Z63">
            <v>576.25</v>
          </cell>
          <cell r="AA63">
            <v>577.25</v>
          </cell>
          <cell r="AB63">
            <v>7294.3</v>
          </cell>
          <cell r="AC63">
            <v>7298</v>
          </cell>
          <cell r="AD63">
            <v>1.87</v>
          </cell>
          <cell r="AE63">
            <v>1.88</v>
          </cell>
          <cell r="AF63">
            <v>490.4</v>
          </cell>
          <cell r="AG63">
            <v>490.7</v>
          </cell>
          <cell r="AH63">
            <v>3382000</v>
          </cell>
          <cell r="AI63">
            <v>3395000</v>
          </cell>
          <cell r="AJ63">
            <v>1</v>
          </cell>
          <cell r="AK63">
            <v>1</v>
          </cell>
          <cell r="AL63">
            <v>0.99997499999999995</v>
          </cell>
          <cell r="AM63">
            <v>0.99999000000000005</v>
          </cell>
          <cell r="AN63">
            <v>1570.94</v>
          </cell>
        </row>
        <row r="64">
          <cell r="A64">
            <v>9</v>
          </cell>
          <cell r="B64">
            <v>1.7281</v>
          </cell>
          <cell r="C64">
            <v>1.7285999999999999</v>
          </cell>
          <cell r="D64">
            <v>114.6</v>
          </cell>
          <cell r="E64">
            <v>114.7</v>
          </cell>
          <cell r="F64">
            <v>1.9446000000000001</v>
          </cell>
          <cell r="G64">
            <v>1.9456</v>
          </cell>
          <cell r="H64">
            <v>146.99</v>
          </cell>
          <cell r="I64">
            <v>147.09</v>
          </cell>
          <cell r="J64">
            <v>5.7903000000000002</v>
          </cell>
          <cell r="K64">
            <v>5.7912999999999997</v>
          </cell>
          <cell r="L64">
            <v>0.61068702290076338</v>
          </cell>
          <cell r="M64">
            <v>0.61031431187061336</v>
          </cell>
          <cell r="N64">
            <v>1709.15</v>
          </cell>
          <cell r="O64">
            <v>1709.55</v>
          </cell>
          <cell r="P64">
            <v>35.643999999999998</v>
          </cell>
          <cell r="Q64">
            <v>35.654000000000003</v>
          </cell>
          <cell r="R64">
            <v>1.4139999999999999</v>
          </cell>
          <cell r="S64">
            <v>1.415</v>
          </cell>
          <cell r="T64">
            <v>1.4907999999999999</v>
          </cell>
          <cell r="U64">
            <v>1.4918</v>
          </cell>
          <cell r="V64">
            <v>7.8505000000000003</v>
          </cell>
          <cell r="W64">
            <v>7.86</v>
          </cell>
          <cell r="X64">
            <v>10076</v>
          </cell>
          <cell r="Y64">
            <v>10086</v>
          </cell>
          <cell r="Z64">
            <v>576.91</v>
          </cell>
          <cell r="AA64">
            <v>577.9</v>
          </cell>
          <cell r="AB64">
            <v>7280</v>
          </cell>
          <cell r="AC64">
            <v>7290</v>
          </cell>
          <cell r="AD64">
            <v>1.9</v>
          </cell>
          <cell r="AE64">
            <v>1.91</v>
          </cell>
          <cell r="AF64">
            <v>490.4</v>
          </cell>
          <cell r="AG64">
            <v>490.7</v>
          </cell>
          <cell r="AH64">
            <v>3387000</v>
          </cell>
          <cell r="AI64">
            <v>3389000</v>
          </cell>
          <cell r="AJ64">
            <v>1</v>
          </cell>
          <cell r="AK64">
            <v>1</v>
          </cell>
          <cell r="AL64">
            <v>0.99997499999999995</v>
          </cell>
          <cell r="AM64">
            <v>0.99999000000000005</v>
          </cell>
          <cell r="AN64">
            <v>1562.14</v>
          </cell>
        </row>
        <row r="65">
          <cell r="A65">
            <v>10</v>
          </cell>
          <cell r="B65">
            <v>1.7273000000000001</v>
          </cell>
          <cell r="C65">
            <v>1.7278</v>
          </cell>
          <cell r="D65">
            <v>114.56</v>
          </cell>
          <cell r="E65">
            <v>114.66</v>
          </cell>
          <cell r="F65">
            <v>1.9449000000000001</v>
          </cell>
          <cell r="G65">
            <v>1.9459</v>
          </cell>
          <cell r="H65">
            <v>146.91</v>
          </cell>
          <cell r="I65">
            <v>147.01</v>
          </cell>
          <cell r="J65">
            <v>5.7907000000000002</v>
          </cell>
          <cell r="K65">
            <v>5.7916999999999996</v>
          </cell>
          <cell r="L65">
            <v>0.61409972979611882</v>
          </cell>
          <cell r="M65">
            <v>0.61372284276420774</v>
          </cell>
          <cell r="N65">
            <v>1710.03</v>
          </cell>
          <cell r="O65">
            <v>1710.43</v>
          </cell>
          <cell r="P65">
            <v>35.625999999999998</v>
          </cell>
          <cell r="Q65">
            <v>35.636000000000003</v>
          </cell>
          <cell r="R65">
            <v>1.4079999999999999</v>
          </cell>
          <cell r="S65">
            <v>1.409</v>
          </cell>
          <cell r="T65">
            <v>1.494</v>
          </cell>
          <cell r="U65">
            <v>1.4950000000000001</v>
          </cell>
          <cell r="V65">
            <v>7.8796999999999997</v>
          </cell>
          <cell r="W65">
            <v>7.8846999999999996</v>
          </cell>
          <cell r="X65">
            <v>10056</v>
          </cell>
          <cell r="Y65">
            <v>10066</v>
          </cell>
          <cell r="Z65">
            <v>577.25</v>
          </cell>
          <cell r="AA65">
            <v>578.25</v>
          </cell>
          <cell r="AB65">
            <v>7285.3</v>
          </cell>
          <cell r="AC65">
            <v>7299</v>
          </cell>
          <cell r="AD65">
            <v>1.89</v>
          </cell>
          <cell r="AE65">
            <v>1.9</v>
          </cell>
          <cell r="AF65">
            <v>493.5</v>
          </cell>
          <cell r="AG65">
            <v>493.8</v>
          </cell>
          <cell r="AH65">
            <v>3383000</v>
          </cell>
          <cell r="AI65">
            <v>3387000</v>
          </cell>
          <cell r="AJ65">
            <v>1</v>
          </cell>
          <cell r="AK65">
            <v>1</v>
          </cell>
          <cell r="AL65">
            <v>0.99997499999999995</v>
          </cell>
          <cell r="AM65">
            <v>0.99999000000000005</v>
          </cell>
          <cell r="AN65">
            <v>1563.39</v>
          </cell>
        </row>
        <row r="66">
          <cell r="A66">
            <v>11</v>
          </cell>
          <cell r="B66">
            <v>1.7315</v>
          </cell>
          <cell r="C66">
            <v>1.732</v>
          </cell>
          <cell r="D66">
            <v>114.26</v>
          </cell>
          <cell r="E66">
            <v>114.36</v>
          </cell>
          <cell r="F66">
            <v>1.9499</v>
          </cell>
          <cell r="G66">
            <v>1.9509000000000001</v>
          </cell>
          <cell r="H66">
            <v>147.22</v>
          </cell>
          <cell r="I66">
            <v>147.32</v>
          </cell>
          <cell r="J66">
            <v>5.8055000000000003</v>
          </cell>
          <cell r="K66">
            <v>5.8064999999999998</v>
          </cell>
          <cell r="L66">
            <v>0.61633281972265019</v>
          </cell>
          <cell r="M66">
            <v>0.61595318755774564</v>
          </cell>
          <cell r="N66">
            <v>1713.62</v>
          </cell>
          <cell r="O66">
            <v>1714.02</v>
          </cell>
          <cell r="P66">
            <v>35.700000000000003</v>
          </cell>
          <cell r="Q66">
            <v>35.71</v>
          </cell>
          <cell r="R66">
            <v>1.4159999999999999</v>
          </cell>
          <cell r="S66">
            <v>1.417</v>
          </cell>
          <cell r="T66">
            <v>1.4910000000000001</v>
          </cell>
          <cell r="U66">
            <v>1.492</v>
          </cell>
          <cell r="V66">
            <v>7.8845000000000001</v>
          </cell>
          <cell r="W66">
            <v>7.8940000000000001</v>
          </cell>
          <cell r="X66">
            <v>9987</v>
          </cell>
          <cell r="Y66">
            <v>9997</v>
          </cell>
          <cell r="Z66">
            <v>577.25</v>
          </cell>
          <cell r="AA66">
            <v>578.25</v>
          </cell>
          <cell r="AB66">
            <v>7280.3</v>
          </cell>
          <cell r="AC66">
            <v>7300</v>
          </cell>
          <cell r="AD66">
            <v>1.87</v>
          </cell>
          <cell r="AE66">
            <v>1.88</v>
          </cell>
          <cell r="AF66">
            <v>492.7</v>
          </cell>
          <cell r="AG66">
            <v>493</v>
          </cell>
          <cell r="AH66">
            <v>3384000</v>
          </cell>
          <cell r="AI66">
            <v>3389500</v>
          </cell>
          <cell r="AJ66">
            <v>1</v>
          </cell>
          <cell r="AK66">
            <v>1</v>
          </cell>
          <cell r="AL66">
            <v>0.99999000000000005</v>
          </cell>
          <cell r="AM66">
            <v>0.99999899999999997</v>
          </cell>
          <cell r="AN66">
            <v>1570.81</v>
          </cell>
        </row>
        <row r="67">
          <cell r="A67">
            <v>12</v>
          </cell>
          <cell r="B67">
            <v>1.7333000000000001</v>
          </cell>
          <cell r="C67">
            <v>1.7338</v>
          </cell>
          <cell r="D67">
            <v>114.25</v>
          </cell>
          <cell r="E67">
            <v>114.35</v>
          </cell>
          <cell r="F67">
            <v>1.9527000000000001</v>
          </cell>
          <cell r="G67">
            <v>1.9537</v>
          </cell>
          <cell r="H67">
            <v>147.38</v>
          </cell>
          <cell r="I67">
            <v>147.47999999999999</v>
          </cell>
          <cell r="J67">
            <v>5.8137999999999996</v>
          </cell>
          <cell r="K67">
            <v>5.8148</v>
          </cell>
          <cell r="L67">
            <v>0.61379818315737789</v>
          </cell>
          <cell r="M67">
            <v>0.613421666053245</v>
          </cell>
          <cell r="N67">
            <v>1715.52</v>
          </cell>
          <cell r="O67">
            <v>1715.92</v>
          </cell>
          <cell r="P67">
            <v>35.738</v>
          </cell>
          <cell r="Q67">
            <v>35.747999999999998</v>
          </cell>
          <cell r="R67">
            <v>1.4148000000000001</v>
          </cell>
          <cell r="S67">
            <v>1.4157999999999999</v>
          </cell>
          <cell r="T67">
            <v>1.492</v>
          </cell>
          <cell r="U67">
            <v>1.4930000000000001</v>
          </cell>
          <cell r="V67">
            <v>7.8784999999999998</v>
          </cell>
          <cell r="W67">
            <v>7.8834999999999997</v>
          </cell>
          <cell r="X67">
            <v>9963</v>
          </cell>
          <cell r="Y67">
            <v>9968</v>
          </cell>
          <cell r="Z67">
            <v>577.29999999999995</v>
          </cell>
          <cell r="AA67">
            <v>578</v>
          </cell>
          <cell r="AB67">
            <v>7284.8</v>
          </cell>
          <cell r="AC67">
            <v>7320.6</v>
          </cell>
          <cell r="AD67">
            <v>1.91</v>
          </cell>
          <cell r="AE67">
            <v>1.92</v>
          </cell>
          <cell r="AF67">
            <v>495.2</v>
          </cell>
          <cell r="AG67">
            <v>495.7</v>
          </cell>
          <cell r="AH67">
            <v>3390500</v>
          </cell>
          <cell r="AI67">
            <v>3399300</v>
          </cell>
          <cell r="AJ67">
            <v>1</v>
          </cell>
          <cell r="AK67">
            <v>1</v>
          </cell>
          <cell r="AL67">
            <v>0.99999000000000005</v>
          </cell>
          <cell r="AM67">
            <v>0.99999899999999997</v>
          </cell>
          <cell r="AN67">
            <v>1564.04</v>
          </cell>
        </row>
        <row r="68">
          <cell r="A68">
            <v>15</v>
          </cell>
          <cell r="B68">
            <v>1.7408999999999999</v>
          </cell>
          <cell r="C68">
            <v>1.7414000000000001</v>
          </cell>
          <cell r="D68">
            <v>115.64</v>
          </cell>
          <cell r="E68">
            <v>115.74</v>
          </cell>
          <cell r="F68">
            <v>1.9608000000000001</v>
          </cell>
          <cell r="G68">
            <v>1.9618</v>
          </cell>
          <cell r="H68">
            <v>148.03</v>
          </cell>
          <cell r="I68">
            <v>148.13</v>
          </cell>
          <cell r="J68">
            <v>5.8376000000000001</v>
          </cell>
          <cell r="K68">
            <v>5.8385999999999996</v>
          </cell>
          <cell r="L68">
            <v>0.61493051285204769</v>
          </cell>
          <cell r="M68">
            <v>0.61455260570304815</v>
          </cell>
          <cell r="N68">
            <v>1723.37</v>
          </cell>
          <cell r="O68">
            <v>1723.77</v>
          </cell>
          <cell r="P68">
            <v>35.901000000000003</v>
          </cell>
          <cell r="Q68">
            <v>35.911000000000001</v>
          </cell>
          <cell r="R68">
            <v>1.4218</v>
          </cell>
          <cell r="S68">
            <v>1.4228000000000001</v>
          </cell>
          <cell r="T68">
            <v>1.4930000000000001</v>
          </cell>
          <cell r="U68">
            <v>1.494</v>
          </cell>
          <cell r="V68">
            <v>7.8944999999999999</v>
          </cell>
          <cell r="W68">
            <v>7.8994999999999997</v>
          </cell>
          <cell r="X68">
            <v>9930</v>
          </cell>
          <cell r="Y68">
            <v>9940</v>
          </cell>
          <cell r="Z68">
            <v>577</v>
          </cell>
          <cell r="AA68">
            <v>578</v>
          </cell>
          <cell r="AB68">
            <v>7518</v>
          </cell>
          <cell r="AC68">
            <v>7626</v>
          </cell>
          <cell r="AD68">
            <v>1.89</v>
          </cell>
          <cell r="AE68">
            <v>1.9</v>
          </cell>
          <cell r="AF68">
            <v>496.8</v>
          </cell>
          <cell r="AG68">
            <v>497.8</v>
          </cell>
          <cell r="AH68">
            <v>3393000</v>
          </cell>
          <cell r="AI68">
            <v>3398200</v>
          </cell>
          <cell r="AJ68">
            <v>1</v>
          </cell>
          <cell r="AK68">
            <v>1</v>
          </cell>
          <cell r="AL68">
            <v>0.99999099999999996</v>
          </cell>
          <cell r="AM68">
            <v>0.99999899999999997</v>
          </cell>
          <cell r="AN68">
            <v>1565.67</v>
          </cell>
        </row>
        <row r="69">
          <cell r="A69">
            <v>16</v>
          </cell>
          <cell r="B69">
            <v>1.7464999999999999</v>
          </cell>
          <cell r="C69">
            <v>1.7470000000000001</v>
          </cell>
          <cell r="D69">
            <v>118.15</v>
          </cell>
          <cell r="E69">
            <v>118.2</v>
          </cell>
          <cell r="F69">
            <v>1.9673</v>
          </cell>
          <cell r="G69">
            <v>1.9682999999999999</v>
          </cell>
          <cell r="H69">
            <v>148.55000000000001</v>
          </cell>
          <cell r="I69">
            <v>148.65</v>
          </cell>
          <cell r="J69">
            <v>5.8578999999999999</v>
          </cell>
          <cell r="K69">
            <v>5.8589000000000002</v>
          </cell>
          <cell r="L69">
            <v>0.61282019855374437</v>
          </cell>
          <cell r="M69">
            <v>0.61244487996080355</v>
          </cell>
          <cell r="N69">
            <v>1729.1</v>
          </cell>
          <cell r="O69">
            <v>1729.5</v>
          </cell>
          <cell r="P69">
            <v>36.023000000000003</v>
          </cell>
          <cell r="Q69">
            <v>36.033000000000001</v>
          </cell>
          <cell r="R69">
            <v>1.4258</v>
          </cell>
          <cell r="S69">
            <v>1.4268000000000001</v>
          </cell>
          <cell r="T69">
            <v>1.4942</v>
          </cell>
          <cell r="U69">
            <v>1.4952000000000001</v>
          </cell>
          <cell r="V69">
            <v>7.9279999999999999</v>
          </cell>
          <cell r="W69">
            <v>7.9375</v>
          </cell>
          <cell r="X69">
            <v>9907</v>
          </cell>
          <cell r="Y69">
            <v>9917</v>
          </cell>
          <cell r="Z69">
            <v>577</v>
          </cell>
          <cell r="AA69">
            <v>577.75</v>
          </cell>
          <cell r="AB69">
            <v>7450</v>
          </cell>
          <cell r="AC69">
            <v>7500</v>
          </cell>
          <cell r="AD69">
            <v>1.89</v>
          </cell>
          <cell r="AE69">
            <v>1.92</v>
          </cell>
          <cell r="AF69">
            <v>497.5</v>
          </cell>
          <cell r="AG69">
            <v>498</v>
          </cell>
          <cell r="AH69">
            <v>3380500</v>
          </cell>
          <cell r="AI69">
            <v>3384500</v>
          </cell>
          <cell r="AJ69">
            <v>1</v>
          </cell>
          <cell r="AK69">
            <v>1</v>
          </cell>
          <cell r="AL69">
            <v>0.99997999999999998</v>
          </cell>
          <cell r="AM69">
            <v>0.99998699999999996</v>
          </cell>
          <cell r="AN69">
            <v>1557.79</v>
          </cell>
        </row>
        <row r="70">
          <cell r="A70">
            <v>17</v>
          </cell>
          <cell r="B70">
            <v>1.7406999999999999</v>
          </cell>
          <cell r="C70">
            <v>1.7412000000000001</v>
          </cell>
          <cell r="D70">
            <v>118.86</v>
          </cell>
          <cell r="E70">
            <v>118.93</v>
          </cell>
          <cell r="F70">
            <v>1.9621999999999999</v>
          </cell>
          <cell r="G70">
            <v>1.9632000000000001</v>
          </cell>
          <cell r="H70">
            <v>148.06</v>
          </cell>
          <cell r="I70">
            <v>148.16</v>
          </cell>
          <cell r="J70">
            <v>5.8403999999999998</v>
          </cell>
          <cell r="K70">
            <v>5.8414000000000001</v>
          </cell>
          <cell r="L70">
            <v>0.61143381228981963</v>
          </cell>
          <cell r="M70">
            <v>0.6110601894286587</v>
          </cell>
          <cell r="N70">
            <v>1724.17</v>
          </cell>
          <cell r="O70">
            <v>1724.57</v>
          </cell>
          <cell r="P70">
            <v>35.917999999999999</v>
          </cell>
          <cell r="Q70">
            <v>35.927999999999997</v>
          </cell>
          <cell r="R70">
            <v>1.4238</v>
          </cell>
          <cell r="S70">
            <v>1.4248000000000001</v>
          </cell>
          <cell r="T70">
            <v>1.4982</v>
          </cell>
          <cell r="U70">
            <v>1.4992000000000001</v>
          </cell>
          <cell r="V70">
            <v>7.9260999999999999</v>
          </cell>
          <cell r="W70">
            <v>7.9360999999999997</v>
          </cell>
          <cell r="X70">
            <v>9910</v>
          </cell>
          <cell r="Y70">
            <v>9920</v>
          </cell>
          <cell r="Z70">
            <v>577</v>
          </cell>
          <cell r="AA70">
            <v>578</v>
          </cell>
          <cell r="AB70">
            <v>7450</v>
          </cell>
          <cell r="AC70">
            <v>7490</v>
          </cell>
          <cell r="AD70">
            <v>1.92</v>
          </cell>
          <cell r="AE70">
            <v>1.93</v>
          </cell>
          <cell r="AF70">
            <v>497.4</v>
          </cell>
          <cell r="AG70">
            <v>497.7</v>
          </cell>
          <cell r="AH70">
            <v>3378800</v>
          </cell>
          <cell r="AI70">
            <v>3381500</v>
          </cell>
          <cell r="AJ70">
            <v>1</v>
          </cell>
          <cell r="AK70">
            <v>1</v>
          </cell>
          <cell r="AL70">
            <v>0.99998299999999996</v>
          </cell>
          <cell r="AM70">
            <v>0.99998900000000002</v>
          </cell>
          <cell r="AN70">
            <v>1561.53</v>
          </cell>
        </row>
        <row r="71">
          <cell r="A71">
            <v>18</v>
          </cell>
          <cell r="B71">
            <v>1.7426999999999999</v>
          </cell>
          <cell r="C71">
            <v>1.7432000000000001</v>
          </cell>
          <cell r="D71">
            <v>119.78</v>
          </cell>
          <cell r="E71">
            <v>119.88</v>
          </cell>
          <cell r="F71">
            <v>1.9629000000000001</v>
          </cell>
          <cell r="G71">
            <v>1.9639</v>
          </cell>
          <cell r="H71">
            <v>148.22999999999999</v>
          </cell>
          <cell r="I71">
            <v>148.33000000000001</v>
          </cell>
          <cell r="J71">
            <v>5.8451000000000004</v>
          </cell>
          <cell r="K71">
            <v>5.8460999999999999</v>
          </cell>
          <cell r="L71">
            <v>0.61221990939145343</v>
          </cell>
          <cell r="M71">
            <v>0.61184532550171311</v>
          </cell>
          <cell r="N71">
            <v>1724.93</v>
          </cell>
          <cell r="O71">
            <v>1725.33</v>
          </cell>
          <cell r="P71">
            <v>35.944000000000003</v>
          </cell>
          <cell r="Q71">
            <v>35.954000000000001</v>
          </cell>
          <cell r="R71">
            <v>1.4239999999999999</v>
          </cell>
          <cell r="S71">
            <v>1.425</v>
          </cell>
          <cell r="T71">
            <v>1.4867999999999999</v>
          </cell>
          <cell r="U71">
            <v>1.4878</v>
          </cell>
          <cell r="V71">
            <v>7.9619999999999997</v>
          </cell>
          <cell r="W71">
            <v>7.9714999999999998</v>
          </cell>
          <cell r="X71">
            <v>9875</v>
          </cell>
          <cell r="Y71">
            <v>9885</v>
          </cell>
          <cell r="Z71">
            <v>576.5</v>
          </cell>
          <cell r="AA71">
            <v>577.5</v>
          </cell>
          <cell r="AB71">
            <v>7510</v>
          </cell>
          <cell r="AC71">
            <v>7590</v>
          </cell>
          <cell r="AD71">
            <v>1.89</v>
          </cell>
          <cell r="AE71">
            <v>1.91</v>
          </cell>
          <cell r="AF71">
            <v>496.9</v>
          </cell>
          <cell r="AG71">
            <v>497.4</v>
          </cell>
          <cell r="AH71">
            <v>3379000</v>
          </cell>
          <cell r="AI71">
            <v>3380200</v>
          </cell>
          <cell r="AJ71">
            <v>1</v>
          </cell>
          <cell r="AK71">
            <v>1</v>
          </cell>
          <cell r="AL71">
            <v>0.99999000000000005</v>
          </cell>
          <cell r="AM71">
            <v>0.99999899999999997</v>
          </cell>
          <cell r="AN71">
            <v>1569.4</v>
          </cell>
        </row>
        <row r="72">
          <cell r="A72">
            <v>19</v>
          </cell>
          <cell r="B72">
            <v>1.7623</v>
          </cell>
          <cell r="C72">
            <v>1.7630999999999999</v>
          </cell>
          <cell r="D72">
            <v>120.5</v>
          </cell>
          <cell r="E72">
            <v>120.56</v>
          </cell>
          <cell r="F72">
            <v>1.9857</v>
          </cell>
          <cell r="G72">
            <v>1.9865999999999999</v>
          </cell>
          <cell r="H72">
            <v>149.91999999999999</v>
          </cell>
          <cell r="I72">
            <v>149.99</v>
          </cell>
          <cell r="J72">
            <v>5.9105999999999996</v>
          </cell>
          <cell r="K72">
            <v>5.9132999999999996</v>
          </cell>
          <cell r="L72">
            <v>0.6139</v>
          </cell>
          <cell r="M72">
            <v>0.61349693251533743</v>
          </cell>
          <cell r="N72">
            <v>1744.7</v>
          </cell>
          <cell r="O72">
            <v>1745.49</v>
          </cell>
          <cell r="P72">
            <v>36.35</v>
          </cell>
          <cell r="Q72">
            <v>36.369999999999997</v>
          </cell>
          <cell r="R72">
            <v>1.4414</v>
          </cell>
          <cell r="S72">
            <v>1.4423999999999999</v>
          </cell>
          <cell r="T72">
            <v>1.4910000000000001</v>
          </cell>
          <cell r="U72">
            <v>1.492</v>
          </cell>
          <cell r="V72">
            <v>8.0124999999999993</v>
          </cell>
          <cell r="W72">
            <v>8.0220000000000002</v>
          </cell>
          <cell r="X72">
            <v>9920</v>
          </cell>
          <cell r="Y72">
            <v>9930</v>
          </cell>
          <cell r="Z72">
            <v>576.25</v>
          </cell>
          <cell r="AA72">
            <v>577.51</v>
          </cell>
          <cell r="AB72">
            <v>7590</v>
          </cell>
          <cell r="AC72">
            <v>7680</v>
          </cell>
          <cell r="AD72">
            <v>1.92</v>
          </cell>
          <cell r="AE72">
            <v>1.94</v>
          </cell>
          <cell r="AF72">
            <v>495.9</v>
          </cell>
          <cell r="AG72">
            <v>496.4</v>
          </cell>
          <cell r="AH72">
            <v>3384300</v>
          </cell>
          <cell r="AI72">
            <v>3386200</v>
          </cell>
          <cell r="AJ72">
            <v>1</v>
          </cell>
          <cell r="AK72">
            <v>1</v>
          </cell>
          <cell r="AL72">
            <v>0.99999000000000005</v>
          </cell>
          <cell r="AM72">
            <v>0.99999899999999997</v>
          </cell>
          <cell r="AN72">
            <v>1567.17</v>
          </cell>
        </row>
        <row r="73">
          <cell r="A73">
            <v>22</v>
          </cell>
          <cell r="B73">
            <v>1.7662</v>
          </cell>
          <cell r="C73">
            <v>1.7666999999999999</v>
          </cell>
          <cell r="D73">
            <v>120.98</v>
          </cell>
          <cell r="E73">
            <v>121.08</v>
          </cell>
          <cell r="F73">
            <v>1.9892000000000001</v>
          </cell>
          <cell r="G73">
            <v>1.9902</v>
          </cell>
          <cell r="H73">
            <v>150.19999999999999</v>
          </cell>
          <cell r="I73">
            <v>150.30000000000001</v>
          </cell>
          <cell r="J73">
            <v>5.9240000000000004</v>
          </cell>
          <cell r="K73">
            <v>5.9249999999999998</v>
          </cell>
          <cell r="L73">
            <v>0.61671292013567691</v>
          </cell>
          <cell r="M73">
            <v>0.61633281972265019</v>
          </cell>
          <cell r="N73">
            <v>1750.42</v>
          </cell>
          <cell r="O73">
            <v>1750.82</v>
          </cell>
          <cell r="P73">
            <v>36.429000000000002</v>
          </cell>
          <cell r="Q73">
            <v>36.439</v>
          </cell>
          <cell r="R73">
            <v>1.4464999999999999</v>
          </cell>
          <cell r="S73">
            <v>1.4475</v>
          </cell>
          <cell r="T73">
            <v>1.4870000000000001</v>
          </cell>
          <cell r="U73">
            <v>1.488</v>
          </cell>
          <cell r="V73">
            <v>8.0124999999999993</v>
          </cell>
          <cell r="W73">
            <v>8.0220000000000002</v>
          </cell>
          <cell r="X73">
            <v>9950</v>
          </cell>
          <cell r="Y73">
            <v>9960</v>
          </cell>
          <cell r="Z73">
            <v>576.75</v>
          </cell>
          <cell r="AA73">
            <v>577.75</v>
          </cell>
          <cell r="AB73">
            <v>7590</v>
          </cell>
          <cell r="AC73">
            <v>7680</v>
          </cell>
          <cell r="AD73">
            <v>1.92</v>
          </cell>
          <cell r="AE73">
            <v>1.93</v>
          </cell>
          <cell r="AF73">
            <v>495.9</v>
          </cell>
          <cell r="AG73">
            <v>496.4</v>
          </cell>
          <cell r="AH73">
            <v>3384300</v>
          </cell>
          <cell r="AI73">
            <v>3386200</v>
          </cell>
          <cell r="AJ73">
            <v>1</v>
          </cell>
          <cell r="AK73">
            <v>1</v>
          </cell>
          <cell r="AL73">
            <v>0.99999000000000005</v>
          </cell>
          <cell r="AM73">
            <v>0.99999899999999997</v>
          </cell>
          <cell r="AN73">
            <v>1560.46</v>
          </cell>
        </row>
        <row r="74">
          <cell r="A74">
            <v>23</v>
          </cell>
          <cell r="B74">
            <v>1.7776000000000001</v>
          </cell>
          <cell r="C74">
            <v>1.7781</v>
          </cell>
          <cell r="D74">
            <v>120.82</v>
          </cell>
          <cell r="E74">
            <v>120.92</v>
          </cell>
          <cell r="F74">
            <v>2.0030000000000001</v>
          </cell>
          <cell r="G74">
            <v>2.004</v>
          </cell>
          <cell r="H74">
            <v>151.55000000000001</v>
          </cell>
          <cell r="I74">
            <v>151.65</v>
          </cell>
          <cell r="J74">
            <v>5.9657999999999998</v>
          </cell>
          <cell r="K74">
            <v>5.9668000000000001</v>
          </cell>
          <cell r="L74">
            <v>0.62019350037211607</v>
          </cell>
          <cell r="M74">
            <v>0.6198090987975704</v>
          </cell>
          <cell r="N74">
            <v>1761.34</v>
          </cell>
          <cell r="O74">
            <v>1761.74</v>
          </cell>
          <cell r="P74">
            <v>36.725000000000001</v>
          </cell>
          <cell r="Q74">
            <v>36.734999999999999</v>
          </cell>
          <cell r="R74">
            <v>1.448</v>
          </cell>
          <cell r="S74">
            <v>1.4484999999999999</v>
          </cell>
          <cell r="T74">
            <v>1.4970000000000001</v>
          </cell>
          <cell r="U74">
            <v>1.498</v>
          </cell>
          <cell r="V74">
            <v>8.0869</v>
          </cell>
          <cell r="W74">
            <v>8.0919000000000008</v>
          </cell>
          <cell r="X74">
            <v>9945</v>
          </cell>
          <cell r="Y74">
            <v>9955</v>
          </cell>
          <cell r="Z74">
            <v>577</v>
          </cell>
          <cell r="AA74">
            <v>578</v>
          </cell>
          <cell r="AB74">
            <v>8650</v>
          </cell>
          <cell r="AC74">
            <v>8900</v>
          </cell>
          <cell r="AD74">
            <v>2.0499999999999998</v>
          </cell>
          <cell r="AE74">
            <v>2.0699999999999998</v>
          </cell>
          <cell r="AF74">
            <v>495.4</v>
          </cell>
          <cell r="AG74">
            <v>495.7</v>
          </cell>
          <cell r="AH74">
            <v>3422000</v>
          </cell>
          <cell r="AI74">
            <v>3426000</v>
          </cell>
          <cell r="AJ74">
            <v>1</v>
          </cell>
          <cell r="AK74">
            <v>1</v>
          </cell>
          <cell r="AL74">
            <v>0.99985999999999997</v>
          </cell>
          <cell r="AM74">
            <v>0.99987999999999999</v>
          </cell>
          <cell r="AN74">
            <v>1556.65</v>
          </cell>
        </row>
        <row r="75">
          <cell r="A75">
            <v>24</v>
          </cell>
          <cell r="B75">
            <v>1.7853000000000001</v>
          </cell>
          <cell r="C75">
            <v>1.7858000000000001</v>
          </cell>
          <cell r="D75">
            <v>121.9</v>
          </cell>
          <cell r="E75">
            <v>122</v>
          </cell>
          <cell r="F75">
            <v>2.0108999999999999</v>
          </cell>
          <cell r="G75">
            <v>2.0118999999999998</v>
          </cell>
          <cell r="H75">
            <v>152.08000000000001</v>
          </cell>
          <cell r="I75">
            <v>152.18</v>
          </cell>
          <cell r="J75">
            <v>5.9911000000000003</v>
          </cell>
          <cell r="K75">
            <v>5.9920999999999998</v>
          </cell>
          <cell r="L75">
            <v>0.62593890836254384</v>
          </cell>
          <cell r="M75">
            <v>0.62554735393469285</v>
          </cell>
          <cell r="N75">
            <v>1768.63</v>
          </cell>
          <cell r="O75">
            <v>1769.03</v>
          </cell>
          <cell r="P75">
            <v>36.853000000000002</v>
          </cell>
          <cell r="Q75">
            <v>36.863</v>
          </cell>
          <cell r="R75">
            <v>1.4521999999999999</v>
          </cell>
          <cell r="S75">
            <v>1.4532</v>
          </cell>
          <cell r="T75">
            <v>1.4970000000000001</v>
          </cell>
          <cell r="U75">
            <v>1.498</v>
          </cell>
          <cell r="V75">
            <v>8.1397999999999993</v>
          </cell>
          <cell r="W75">
            <v>8.1498000000000008</v>
          </cell>
          <cell r="X75">
            <v>9930</v>
          </cell>
          <cell r="Y75">
            <v>9940</v>
          </cell>
          <cell r="Z75">
            <v>576.5</v>
          </cell>
          <cell r="AA75">
            <v>577.5</v>
          </cell>
          <cell r="AB75">
            <v>8895</v>
          </cell>
          <cell r="AC75">
            <v>8900</v>
          </cell>
          <cell r="AD75">
            <v>2</v>
          </cell>
          <cell r="AE75">
            <v>2.02</v>
          </cell>
          <cell r="AF75">
            <v>494.8</v>
          </cell>
          <cell r="AG75">
            <v>495.3</v>
          </cell>
          <cell r="AH75">
            <v>3414000</v>
          </cell>
          <cell r="AI75">
            <v>3421000</v>
          </cell>
          <cell r="AJ75">
            <v>1</v>
          </cell>
          <cell r="AK75">
            <v>1</v>
          </cell>
          <cell r="AL75">
            <v>0.99998299999999996</v>
          </cell>
          <cell r="AM75">
            <v>0.99999499999999997</v>
          </cell>
          <cell r="AN75">
            <v>1550.88</v>
          </cell>
        </row>
        <row r="76">
          <cell r="A76">
            <v>25</v>
          </cell>
          <cell r="B76">
            <v>1.7695000000000001</v>
          </cell>
          <cell r="C76">
            <v>1.7701</v>
          </cell>
          <cell r="D76">
            <v>119.71</v>
          </cell>
          <cell r="E76">
            <v>119.81</v>
          </cell>
          <cell r="F76">
            <v>1.9945999999999999</v>
          </cell>
          <cell r="G76">
            <v>1.9956</v>
          </cell>
          <cell r="H76">
            <v>150.62</v>
          </cell>
          <cell r="I76">
            <v>150.72</v>
          </cell>
          <cell r="J76">
            <v>5.9394999999999998</v>
          </cell>
          <cell r="K76">
            <v>5.9405000000000001</v>
          </cell>
          <cell r="L76">
            <v>0.62360000000000004</v>
          </cell>
          <cell r="M76">
            <v>0.62339999999999995</v>
          </cell>
          <cell r="N76">
            <v>1752.2</v>
          </cell>
          <cell r="O76">
            <v>1752.6</v>
          </cell>
          <cell r="P76">
            <v>36.520000000000003</v>
          </cell>
          <cell r="Q76">
            <v>36.53</v>
          </cell>
          <cell r="R76">
            <v>1.4370000000000001</v>
          </cell>
          <cell r="S76">
            <v>1.4379999999999999</v>
          </cell>
          <cell r="T76">
            <v>1.5029999999999999</v>
          </cell>
          <cell r="U76">
            <v>1.504</v>
          </cell>
          <cell r="V76">
            <v>8.1235999999999997</v>
          </cell>
          <cell r="W76">
            <v>8.1287000000000003</v>
          </cell>
          <cell r="X76">
            <v>9970</v>
          </cell>
          <cell r="Y76">
            <v>9980</v>
          </cell>
          <cell r="Z76">
            <v>575.74</v>
          </cell>
          <cell r="AA76">
            <v>577</v>
          </cell>
          <cell r="AB76">
            <v>8780</v>
          </cell>
          <cell r="AC76">
            <v>8785</v>
          </cell>
          <cell r="AD76">
            <v>2.0299999999999998</v>
          </cell>
          <cell r="AE76">
            <v>2.04</v>
          </cell>
          <cell r="AF76">
            <v>498.3</v>
          </cell>
          <cell r="AG76">
            <v>498.8</v>
          </cell>
          <cell r="AH76">
            <v>3440000</v>
          </cell>
          <cell r="AI76">
            <v>3445000</v>
          </cell>
          <cell r="AJ76">
            <v>1</v>
          </cell>
          <cell r="AK76">
            <v>1</v>
          </cell>
          <cell r="AL76">
            <v>0.99998299999999996</v>
          </cell>
          <cell r="AM76">
            <v>0.99999300000000002</v>
          </cell>
          <cell r="AN76">
            <v>1557.97</v>
          </cell>
        </row>
        <row r="77">
          <cell r="A77">
            <v>26</v>
          </cell>
          <cell r="B77">
            <v>1.7802</v>
          </cell>
          <cell r="C77">
            <v>1.7806999999999999</v>
          </cell>
          <cell r="D77">
            <v>118.67</v>
          </cell>
          <cell r="E77">
            <v>118.77</v>
          </cell>
          <cell r="F77">
            <v>2.0068999999999999</v>
          </cell>
          <cell r="G77">
            <v>2.0078999999999998</v>
          </cell>
          <cell r="H77">
            <v>151.55000000000001</v>
          </cell>
          <cell r="I77">
            <v>151.65</v>
          </cell>
          <cell r="J77">
            <v>5.9725000000000001</v>
          </cell>
          <cell r="K77">
            <v>5.9734999999999996</v>
          </cell>
          <cell r="L77">
            <v>0.62421972534332082</v>
          </cell>
          <cell r="M77">
            <v>0.62402496099843996</v>
          </cell>
          <cell r="N77">
            <v>1762.8</v>
          </cell>
          <cell r="O77">
            <v>1763.2</v>
          </cell>
          <cell r="P77">
            <v>36.723999999999997</v>
          </cell>
          <cell r="Q77">
            <v>36.734000000000002</v>
          </cell>
          <cell r="R77">
            <v>1.4498</v>
          </cell>
          <cell r="S77">
            <v>1.4508000000000001</v>
          </cell>
          <cell r="T77">
            <v>1.508</v>
          </cell>
          <cell r="U77">
            <v>1.5089999999999999</v>
          </cell>
          <cell r="V77">
            <v>8.1999999999999993</v>
          </cell>
          <cell r="W77">
            <v>8.2100000000000009</v>
          </cell>
          <cell r="X77">
            <v>9925</v>
          </cell>
          <cell r="Y77">
            <v>9930</v>
          </cell>
          <cell r="Z77">
            <v>574.25</v>
          </cell>
          <cell r="AA77">
            <v>575.25</v>
          </cell>
          <cell r="AB77">
            <v>8830</v>
          </cell>
          <cell r="AC77">
            <v>9000</v>
          </cell>
          <cell r="AD77">
            <v>2.0299999999999998</v>
          </cell>
          <cell r="AE77">
            <v>2.04</v>
          </cell>
          <cell r="AF77">
            <v>501.8</v>
          </cell>
          <cell r="AG77">
            <v>502.3</v>
          </cell>
          <cell r="AH77">
            <v>3462000</v>
          </cell>
          <cell r="AI77">
            <v>3475000</v>
          </cell>
          <cell r="AJ77">
            <v>1</v>
          </cell>
          <cell r="AK77">
            <v>1</v>
          </cell>
          <cell r="AL77">
            <v>0.99998799999999999</v>
          </cell>
          <cell r="AM77">
            <v>0.99999499999999997</v>
          </cell>
          <cell r="AN77">
            <v>1572.46</v>
          </cell>
        </row>
        <row r="78">
          <cell r="A78" t="str">
            <v xml:space="preserve"> </v>
          </cell>
        </row>
        <row r="81">
          <cell r="A81" t="str">
            <v xml:space="preserve">  PROMEDI0</v>
          </cell>
          <cell r="B81">
            <v>1.7451450000000002</v>
          </cell>
          <cell r="C81">
            <v>1.745665</v>
          </cell>
          <cell r="D81">
            <v>116.56800000000001</v>
          </cell>
          <cell r="E81">
            <v>116.66099999999999</v>
          </cell>
          <cell r="F81">
            <v>1.9658650000000002</v>
          </cell>
          <cell r="G81">
            <v>1.9668600000000001</v>
          </cell>
          <cell r="H81">
            <v>148.49350000000001</v>
          </cell>
          <cell r="I81">
            <v>148.59200000000001</v>
          </cell>
          <cell r="J81">
            <v>5.85412</v>
          </cell>
          <cell r="K81">
            <v>5.8552049999999998</v>
          </cell>
          <cell r="L81">
            <v>0.61454790099019629</v>
          </cell>
          <cell r="M81">
            <v>0.61420121279033313</v>
          </cell>
          <cell r="N81">
            <v>1727.9525000000001</v>
          </cell>
          <cell r="O81">
            <v>1728.3719999999998</v>
          </cell>
          <cell r="P81">
            <v>36.000450000000001</v>
          </cell>
          <cell r="Q81">
            <v>36.010949999999994</v>
          </cell>
          <cell r="R81">
            <v>1.4256899999999999</v>
          </cell>
          <cell r="S81">
            <v>1.4266400000000001</v>
          </cell>
          <cell r="T81">
            <v>1.4961149999999999</v>
          </cell>
          <cell r="U81">
            <v>1.4970900000000005</v>
          </cell>
          <cell r="V81">
            <v>7.9426650000000008</v>
          </cell>
          <cell r="W81">
            <v>7.9504500000000018</v>
          </cell>
          <cell r="X81">
            <v>9994.15</v>
          </cell>
          <cell r="Y81">
            <v>10005.15</v>
          </cell>
          <cell r="Z81">
            <v>576.30999999999995</v>
          </cell>
          <cell r="AA81">
            <v>577.29549999999995</v>
          </cell>
          <cell r="AB81">
            <v>7648.9350000000004</v>
          </cell>
          <cell r="AC81">
            <v>7700.08</v>
          </cell>
          <cell r="AD81">
            <v>1.9120000000000001</v>
          </cell>
          <cell r="AE81">
            <v>1.9275000000000002</v>
          </cell>
          <cell r="AF81">
            <v>494.03499999999985</v>
          </cell>
          <cell r="AG81">
            <v>494.47999999999985</v>
          </cell>
          <cell r="AH81">
            <v>3390695</v>
          </cell>
          <cell r="AI81">
            <v>3396635</v>
          </cell>
          <cell r="AJ81">
            <v>1</v>
          </cell>
          <cell r="AK81">
            <v>1</v>
          </cell>
          <cell r="AL81">
            <v>0.99982035000000002</v>
          </cell>
          <cell r="AM81">
            <v>0.99997535000000004</v>
          </cell>
          <cell r="AN81">
            <v>1567.0726</v>
          </cell>
        </row>
        <row r="82">
          <cell r="A82" t="str">
            <v>PROM</v>
          </cell>
          <cell r="B82">
            <v>1.7454050000000001</v>
          </cell>
          <cell r="D82">
            <v>116.61449999999999</v>
          </cell>
          <cell r="F82">
            <v>1.9663625000000002</v>
          </cell>
          <cell r="H82">
            <v>148.54275000000001</v>
          </cell>
          <cell r="J82">
            <v>5.8546624999999999</v>
          </cell>
          <cell r="K82" t="str">
            <v xml:space="preserve"> </v>
          </cell>
          <cell r="L82">
            <v>0.61437455689026477</v>
          </cell>
          <cell r="N82">
            <v>1728.1622499999999</v>
          </cell>
          <cell r="P82">
            <v>36.005699999999997</v>
          </cell>
          <cell r="R82">
            <v>1.4261650000000001</v>
          </cell>
          <cell r="T82">
            <v>1.4966025000000003</v>
          </cell>
          <cell r="V82">
            <v>7.9465575000000008</v>
          </cell>
          <cell r="X82">
            <v>9999.65</v>
          </cell>
          <cell r="Z82">
            <v>576.80274999999995</v>
          </cell>
          <cell r="AB82">
            <v>7674.5074999999997</v>
          </cell>
          <cell r="AD82">
            <v>1.9197500000000001</v>
          </cell>
          <cell r="AF82">
            <v>494.25749999999982</v>
          </cell>
          <cell r="AH82">
            <v>3393665</v>
          </cell>
          <cell r="AJ82">
            <v>1</v>
          </cell>
          <cell r="AL82">
            <v>0.99989784999999998</v>
          </cell>
          <cell r="AN82">
            <v>1567.0726</v>
          </cell>
        </row>
        <row r="83">
          <cell r="A83" t="str">
            <v xml:space="preserve"> FIN DE (t-1)</v>
          </cell>
          <cell r="B83">
            <v>1.9983</v>
          </cell>
          <cell r="D83">
            <v>110.3</v>
          </cell>
          <cell r="F83">
            <v>2.2609000000000004</v>
          </cell>
          <cell r="H83">
            <v>169.995</v>
          </cell>
          <cell r="J83">
            <v>6.7301000000000002</v>
          </cell>
          <cell r="L83">
            <v>0.62814076547750974</v>
          </cell>
          <cell r="N83">
            <v>1986.6</v>
          </cell>
          <cell r="P83">
            <v>41.21</v>
          </cell>
          <cell r="R83">
            <v>1.6503000000000001</v>
          </cell>
          <cell r="T83">
            <v>1.4487000000000001</v>
          </cell>
          <cell r="V83">
            <v>8.6983999999999995</v>
          </cell>
          <cell r="X83">
            <v>9383</v>
          </cell>
          <cell r="Z83">
            <v>661.5</v>
          </cell>
          <cell r="AB83">
            <v>24997.5</v>
          </cell>
          <cell r="AD83">
            <v>1.76</v>
          </cell>
          <cell r="AF83">
            <v>506.35</v>
          </cell>
          <cell r="AH83">
            <v>3468000</v>
          </cell>
          <cell r="AJ83">
            <v>1</v>
          </cell>
          <cell r="AL83">
            <v>0.99944</v>
          </cell>
          <cell r="AN83">
            <v>1947.72</v>
          </cell>
        </row>
        <row r="84">
          <cell r="A84" t="str">
            <v>FIN DE (t)</v>
          </cell>
          <cell r="B84">
            <v>1.9983</v>
          </cell>
          <cell r="D84">
            <v>110.3</v>
          </cell>
          <cell r="F84">
            <v>2.2609000000000004</v>
          </cell>
          <cell r="H84">
            <v>169.995</v>
          </cell>
          <cell r="J84">
            <v>6.7301000000000002</v>
          </cell>
          <cell r="L84">
            <v>0.62814076547750974</v>
          </cell>
          <cell r="N84">
            <v>1986.6</v>
          </cell>
          <cell r="P84">
            <v>41.21</v>
          </cell>
          <cell r="R84">
            <v>1.6503000000000001</v>
          </cell>
          <cell r="T84">
            <v>1.4487000000000001</v>
          </cell>
          <cell r="V84">
            <v>8.6983999999999995</v>
          </cell>
          <cell r="X84">
            <v>9383</v>
          </cell>
          <cell r="Z84">
            <v>661.5</v>
          </cell>
          <cell r="AB84">
            <v>24997.5</v>
          </cell>
          <cell r="AD84">
            <v>1.76</v>
          </cell>
          <cell r="AF84">
            <v>506.35</v>
          </cell>
          <cell r="AH84">
            <v>3468000</v>
          </cell>
          <cell r="AJ84">
            <v>1</v>
          </cell>
          <cell r="AL84">
            <v>0.99944</v>
          </cell>
          <cell r="AN84">
            <v>1947.72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OR.LEY21"/>
      <sheetName val="Hoja2"/>
      <sheetName val="ART.86 LEY 30-92"/>
      <sheetName val="JUNTA CENTRAL DE CONTADORES"/>
      <sheetName val="CALCULO LEY 21 1982 =&gt; 1998 "/>
      <sheetName val="CALCULO LEY 21 DE 1982 =&gt; 1999"/>
      <sheetName val="ART.87 LEY 30 1992"/>
      <sheetName val="NORMAS LEGALES"/>
      <sheetName val="JUSTIFICACION DIFERENCIAS"/>
      <sheetName val="GASTOS"/>
      <sheetName val="GASTOS (2)"/>
      <sheetName val="APOR.LEY21-2000 Y 2001"/>
      <sheetName val="JUNTA CENT.CONTAD. 2000 Y 200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icadores inflación"/>
      <sheetName val="Gráficos"/>
      <sheetName val="Resumen gráficos"/>
      <sheetName val="devaluación"/>
      <sheetName val="Indicadores inflación IPC-08"/>
      <sheetName val="Componentes IPC-08"/>
      <sheetName val="Componentes IPC-98"/>
      <sheetName val="resumen"/>
    </sheetNames>
    <sheetDataSet>
      <sheetData sheetId="0" refreshError="1">
        <row r="1">
          <cell r="C1" t="str">
            <v>IPC60</v>
          </cell>
          <cell r="D1" t="str">
            <v>IPC2000</v>
          </cell>
          <cell r="E1">
            <v>32478</v>
          </cell>
          <cell r="F1">
            <v>32509</v>
          </cell>
          <cell r="G1">
            <v>32540</v>
          </cell>
          <cell r="H1">
            <v>32568</v>
          </cell>
          <cell r="I1">
            <v>32599</v>
          </cell>
          <cell r="J1">
            <v>32629</v>
          </cell>
          <cell r="K1">
            <v>32660</v>
          </cell>
          <cell r="L1">
            <v>32690</v>
          </cell>
          <cell r="M1">
            <v>32721</v>
          </cell>
          <cell r="N1">
            <v>32752</v>
          </cell>
          <cell r="O1">
            <v>32782</v>
          </cell>
          <cell r="P1">
            <v>32813</v>
          </cell>
          <cell r="Q1">
            <v>32843</v>
          </cell>
          <cell r="R1">
            <v>32874</v>
          </cell>
          <cell r="S1">
            <v>32905</v>
          </cell>
          <cell r="T1">
            <v>32933</v>
          </cell>
          <cell r="U1">
            <v>32964</v>
          </cell>
          <cell r="V1">
            <v>32994</v>
          </cell>
          <cell r="W1">
            <v>33025</v>
          </cell>
          <cell r="X1">
            <v>33055</v>
          </cell>
          <cell r="Y1">
            <v>33086</v>
          </cell>
          <cell r="Z1">
            <v>33117</v>
          </cell>
          <cell r="AA1">
            <v>33147</v>
          </cell>
          <cell r="AB1">
            <v>33178</v>
          </cell>
          <cell r="AC1">
            <v>33208</v>
          </cell>
          <cell r="AD1">
            <v>33239</v>
          </cell>
          <cell r="AE1">
            <v>33270</v>
          </cell>
          <cell r="AF1">
            <v>33298</v>
          </cell>
          <cell r="AG1">
            <v>33329</v>
          </cell>
          <cell r="AH1">
            <v>33359</v>
          </cell>
          <cell r="AI1">
            <v>33390</v>
          </cell>
          <cell r="AJ1">
            <v>33420</v>
          </cell>
          <cell r="AK1">
            <v>33451</v>
          </cell>
          <cell r="AL1">
            <v>33482</v>
          </cell>
          <cell r="AM1">
            <v>33512</v>
          </cell>
          <cell r="AN1">
            <v>33543</v>
          </cell>
          <cell r="AO1">
            <v>33573</v>
          </cell>
          <cell r="AP1">
            <v>33604</v>
          </cell>
          <cell r="AQ1">
            <v>33635</v>
          </cell>
          <cell r="AR1">
            <v>33664</v>
          </cell>
          <cell r="AS1">
            <v>33695</v>
          </cell>
          <cell r="AT1">
            <v>33725</v>
          </cell>
          <cell r="AU1">
            <v>33756</v>
          </cell>
          <cell r="AV1">
            <v>33786</v>
          </cell>
          <cell r="AW1">
            <v>33817</v>
          </cell>
          <cell r="AX1">
            <v>33848</v>
          </cell>
          <cell r="AY1">
            <v>33878</v>
          </cell>
          <cell r="AZ1">
            <v>33909</v>
          </cell>
          <cell r="BA1">
            <v>33939</v>
          </cell>
          <cell r="BB1">
            <v>33970</v>
          </cell>
          <cell r="BC1">
            <v>34001</v>
          </cell>
          <cell r="BD1">
            <v>34029</v>
          </cell>
          <cell r="BE1">
            <v>34060</v>
          </cell>
          <cell r="BF1">
            <v>34090</v>
          </cell>
          <cell r="BG1">
            <v>34121</v>
          </cell>
          <cell r="BH1">
            <v>34151</v>
          </cell>
          <cell r="BI1">
            <v>34182</v>
          </cell>
          <cell r="BJ1">
            <v>34213</v>
          </cell>
          <cell r="BK1">
            <v>34243</v>
          </cell>
          <cell r="BL1">
            <v>34274</v>
          </cell>
          <cell r="BM1">
            <v>34304</v>
          </cell>
          <cell r="BN1">
            <v>34335</v>
          </cell>
          <cell r="BO1">
            <v>34366</v>
          </cell>
          <cell r="BP1">
            <v>34394</v>
          </cell>
          <cell r="BQ1">
            <v>34425</v>
          </cell>
          <cell r="BR1">
            <v>34455</v>
          </cell>
          <cell r="BS1">
            <v>34486</v>
          </cell>
          <cell r="BT1">
            <v>34516</v>
          </cell>
          <cell r="BU1">
            <v>34547</v>
          </cell>
          <cell r="BV1">
            <v>34578</v>
          </cell>
          <cell r="BW1">
            <v>34608</v>
          </cell>
          <cell r="BX1">
            <v>34639</v>
          </cell>
          <cell r="BY1">
            <v>34669</v>
          </cell>
          <cell r="BZ1">
            <v>34700</v>
          </cell>
          <cell r="CA1">
            <v>34731</v>
          </cell>
          <cell r="CB1">
            <v>34759</v>
          </cell>
          <cell r="CC1">
            <v>34790</v>
          </cell>
          <cell r="CD1">
            <v>34820</v>
          </cell>
          <cell r="CE1">
            <v>34851</v>
          </cell>
          <cell r="CF1">
            <v>34881</v>
          </cell>
          <cell r="CG1">
            <v>34912</v>
          </cell>
          <cell r="CH1">
            <v>34943</v>
          </cell>
          <cell r="CI1">
            <v>34973</v>
          </cell>
          <cell r="CJ1">
            <v>35004</v>
          </cell>
          <cell r="CK1">
            <v>35034</v>
          </cell>
          <cell r="CL1">
            <v>35065</v>
          </cell>
          <cell r="CM1">
            <v>35096</v>
          </cell>
          <cell r="CN1">
            <v>35125</v>
          </cell>
          <cell r="CO1">
            <v>35156</v>
          </cell>
          <cell r="CP1">
            <v>35186</v>
          </cell>
          <cell r="CQ1">
            <v>35217</v>
          </cell>
          <cell r="CR1">
            <v>35247</v>
          </cell>
          <cell r="CS1">
            <v>35278</v>
          </cell>
          <cell r="CT1">
            <v>35309</v>
          </cell>
          <cell r="CU1">
            <v>35339</v>
          </cell>
          <cell r="CV1">
            <v>35370</v>
          </cell>
          <cell r="CW1">
            <v>35400</v>
          </cell>
          <cell r="CX1">
            <v>35431</v>
          </cell>
          <cell r="CY1">
            <v>35462</v>
          </cell>
          <cell r="CZ1">
            <v>35490</v>
          </cell>
          <cell r="DA1">
            <v>35521</v>
          </cell>
          <cell r="DB1">
            <v>35551</v>
          </cell>
          <cell r="DC1">
            <v>35582</v>
          </cell>
          <cell r="DD1">
            <v>35612</v>
          </cell>
          <cell r="DE1">
            <v>35643</v>
          </cell>
          <cell r="DF1">
            <v>35674</v>
          </cell>
          <cell r="DG1">
            <v>35704</v>
          </cell>
          <cell r="DH1">
            <v>35735</v>
          </cell>
          <cell r="DI1">
            <v>35765</v>
          </cell>
          <cell r="DJ1">
            <v>35796</v>
          </cell>
          <cell r="DK1">
            <v>35827</v>
          </cell>
          <cell r="DL1">
            <v>35855</v>
          </cell>
          <cell r="DM1">
            <v>35886</v>
          </cell>
          <cell r="DN1">
            <v>35916</v>
          </cell>
          <cell r="DO1">
            <v>35947</v>
          </cell>
          <cell r="DP1">
            <v>35977</v>
          </cell>
          <cell r="DQ1">
            <v>36008</v>
          </cell>
          <cell r="DR1">
            <v>36039</v>
          </cell>
          <cell r="DS1">
            <v>36069</v>
          </cell>
          <cell r="DT1">
            <v>36100</v>
          </cell>
          <cell r="DU1">
            <v>36130</v>
          </cell>
          <cell r="DV1">
            <v>36161</v>
          </cell>
          <cell r="DW1">
            <v>36192</v>
          </cell>
          <cell r="DX1">
            <v>36220</v>
          </cell>
          <cell r="DY1">
            <v>36251</v>
          </cell>
          <cell r="DZ1">
            <v>36281</v>
          </cell>
          <cell r="EA1">
            <v>36312</v>
          </cell>
          <cell r="EB1">
            <v>36342</v>
          </cell>
          <cell r="EC1">
            <v>36373</v>
          </cell>
          <cell r="ED1">
            <v>36404</v>
          </cell>
          <cell r="EE1">
            <v>36434</v>
          </cell>
          <cell r="EF1">
            <v>36465</v>
          </cell>
          <cell r="EG1">
            <v>36495</v>
          </cell>
          <cell r="EH1">
            <v>36526</v>
          </cell>
          <cell r="EI1">
            <v>36557</v>
          </cell>
          <cell r="EJ1">
            <v>36586</v>
          </cell>
          <cell r="EK1">
            <v>36617</v>
          </cell>
          <cell r="EL1">
            <v>36647</v>
          </cell>
          <cell r="EM1">
            <v>36678</v>
          </cell>
          <cell r="EN1">
            <v>36708</v>
          </cell>
          <cell r="EO1">
            <v>36739</v>
          </cell>
          <cell r="EP1">
            <v>36770</v>
          </cell>
          <cell r="EQ1">
            <v>36800</v>
          </cell>
          <cell r="ER1">
            <v>36831</v>
          </cell>
          <cell r="ES1">
            <v>36861</v>
          </cell>
          <cell r="ET1">
            <v>36892</v>
          </cell>
          <cell r="EU1">
            <v>36923</v>
          </cell>
          <cell r="EV1">
            <v>36951</v>
          </cell>
          <cell r="EW1">
            <v>36982</v>
          </cell>
          <cell r="EX1">
            <v>37012</v>
          </cell>
          <cell r="EY1">
            <v>37043</v>
          </cell>
          <cell r="EZ1">
            <v>37073</v>
          </cell>
          <cell r="FA1">
            <v>37104</v>
          </cell>
          <cell r="FB1">
            <v>37135</v>
          </cell>
          <cell r="FC1">
            <v>37165</v>
          </cell>
          <cell r="FD1">
            <v>37196</v>
          </cell>
          <cell r="FE1">
            <v>37226</v>
          </cell>
          <cell r="FF1">
            <v>37257</v>
          </cell>
          <cell r="FG1">
            <v>37288</v>
          </cell>
          <cell r="FH1">
            <v>37316</v>
          </cell>
          <cell r="FI1">
            <v>37347</v>
          </cell>
          <cell r="FJ1">
            <v>37377</v>
          </cell>
          <cell r="FK1">
            <v>37408</v>
          </cell>
          <cell r="FL1">
            <v>37438</v>
          </cell>
          <cell r="FM1">
            <v>37469</v>
          </cell>
          <cell r="FN1">
            <v>37500</v>
          </cell>
          <cell r="FO1">
            <v>37530</v>
          </cell>
          <cell r="FP1">
            <v>37561</v>
          </cell>
          <cell r="FQ1">
            <v>37591</v>
          </cell>
          <cell r="FR1">
            <v>37622</v>
          </cell>
          <cell r="FS1">
            <v>37653</v>
          </cell>
          <cell r="FT1">
            <v>37681</v>
          </cell>
          <cell r="FU1">
            <v>37712</v>
          </cell>
          <cell r="FV1">
            <v>37742</v>
          </cell>
          <cell r="FW1">
            <v>37773</v>
          </cell>
          <cell r="FX1">
            <v>37803</v>
          </cell>
          <cell r="FY1">
            <v>37834</v>
          </cell>
          <cell r="FZ1">
            <v>37865</v>
          </cell>
          <cell r="GA1">
            <v>37895</v>
          </cell>
          <cell r="GB1">
            <v>37926</v>
          </cell>
          <cell r="GC1">
            <v>37956</v>
          </cell>
          <cell r="GD1">
            <v>37987</v>
          </cell>
          <cell r="GE1">
            <v>38018</v>
          </cell>
          <cell r="GF1">
            <v>38047</v>
          </cell>
          <cell r="GG1">
            <v>38078</v>
          </cell>
          <cell r="GH1">
            <v>38108</v>
          </cell>
          <cell r="GI1">
            <v>38139</v>
          </cell>
          <cell r="GJ1">
            <v>38169</v>
          </cell>
          <cell r="GK1">
            <v>38200</v>
          </cell>
          <cell r="GL1">
            <v>38231</v>
          </cell>
          <cell r="GM1">
            <v>38261</v>
          </cell>
          <cell r="GN1">
            <v>38292</v>
          </cell>
          <cell r="GO1">
            <v>38322</v>
          </cell>
          <cell r="GP1">
            <v>38353</v>
          </cell>
          <cell r="GQ1">
            <v>38384</v>
          </cell>
          <cell r="GR1">
            <v>38412</v>
          </cell>
          <cell r="GS1">
            <v>38443</v>
          </cell>
          <cell r="GT1">
            <v>38473</v>
          </cell>
          <cell r="GU1">
            <v>38504</v>
          </cell>
          <cell r="GV1">
            <v>38534</v>
          </cell>
          <cell r="GW1">
            <v>38565</v>
          </cell>
          <cell r="GX1">
            <v>38596</v>
          </cell>
          <cell r="GY1">
            <v>38626</v>
          </cell>
          <cell r="GZ1">
            <v>38657</v>
          </cell>
        </row>
        <row r="2">
          <cell r="C2" t="str">
            <v>TOTAL NACIONAL</v>
          </cell>
        </row>
        <row r="3">
          <cell r="A3" t="str">
            <v>TOTAL IPC</v>
          </cell>
          <cell r="C3">
            <v>100</v>
          </cell>
          <cell r="D3">
            <v>0.99999999979999998</v>
          </cell>
          <cell r="E3">
            <v>12.581531413900729</v>
          </cell>
          <cell r="F3">
            <v>12.93728879662368</v>
          </cell>
          <cell r="G3">
            <v>13.367463345864387</v>
          </cell>
          <cell r="H3">
            <v>13.699359049042862</v>
          </cell>
          <cell r="I3">
            <v>14.046492383313558</v>
          </cell>
          <cell r="J3">
            <v>14.292372295539035</v>
          </cell>
          <cell r="K3">
            <v>14.489255622859542</v>
          </cell>
          <cell r="L3">
            <v>14.713870306178425</v>
          </cell>
          <cell r="M3">
            <v>14.917367555840253</v>
          </cell>
          <cell r="N3">
            <v>15.124929734741995</v>
          </cell>
          <cell r="O3">
            <v>15.367847413466784</v>
          </cell>
          <cell r="P3">
            <v>15.64161909621617</v>
          </cell>
          <cell r="Q3">
            <v>15.867534571486411</v>
          </cell>
          <cell r="R3">
            <v>16.391457369908728</v>
          </cell>
          <cell r="S3">
            <v>16.9929188631187</v>
          </cell>
          <cell r="T3">
            <v>17.485921277356685</v>
          </cell>
          <cell r="U3">
            <v>17.977756704229904</v>
          </cell>
          <cell r="V3">
            <v>18.329256773516082</v>
          </cell>
          <cell r="W3">
            <v>18.687512785470176</v>
          </cell>
          <cell r="X3">
            <v>18.941089751494854</v>
          </cell>
          <cell r="Y3">
            <v>19.241702948851845</v>
          </cell>
          <cell r="Z3">
            <v>19.699433423507664</v>
          </cell>
          <cell r="AA3">
            <v>20.078912119919874</v>
          </cell>
          <cell r="AB3">
            <v>20.486951037329245</v>
          </cell>
          <cell r="AC3">
            <v>21.003761798000035</v>
          </cell>
          <cell r="AD3">
            <v>21.634618252781134</v>
          </cell>
          <cell r="AE3">
            <v>22.372785092716136</v>
          </cell>
          <cell r="AF3">
            <v>22.93966274916928</v>
          </cell>
          <cell r="AG3">
            <v>23.58127140585977</v>
          </cell>
          <cell r="AH3">
            <v>24.101212287986421</v>
          </cell>
          <cell r="AI3">
            <v>24.482592714325666</v>
          </cell>
          <cell r="AJ3">
            <v>24.927679599163884</v>
          </cell>
          <cell r="AK3">
            <v>25.245209224126857</v>
          </cell>
          <cell r="AL3">
            <v>25.612109825141395</v>
          </cell>
          <cell r="AM3">
            <v>25.952545381163901</v>
          </cell>
          <cell r="AN3">
            <v>26.269352632468131</v>
          </cell>
          <cell r="AO3">
            <v>26.637777453301482</v>
          </cell>
          <cell r="AP3">
            <v>27.569910806384712</v>
          </cell>
          <cell r="AQ3">
            <v>28.492282124080841</v>
          </cell>
          <cell r="AR3">
            <v>29.152309148820283</v>
          </cell>
          <cell r="AS3">
            <v>29.984292769538524</v>
          </cell>
          <cell r="AT3">
            <v>30.682809806511358</v>
          </cell>
          <cell r="AU3">
            <v>31.371548580437857</v>
          </cell>
          <cell r="AV3">
            <v>31.998934681474289</v>
          </cell>
          <cell r="AW3">
            <v>32.240001403042065</v>
          </cell>
          <cell r="AX3">
            <v>32.507667381830061</v>
          </cell>
          <cell r="AY3">
            <v>32.783960189588754</v>
          </cell>
          <cell r="AZ3">
            <v>33.022616868488072</v>
          </cell>
          <cell r="BA3">
            <v>33.333155283694602</v>
          </cell>
          <cell r="BB3">
            <v>34.413265764915046</v>
          </cell>
          <cell r="BC3">
            <v>35.534388616368261</v>
          </cell>
          <cell r="BD3">
            <v>36.202057625543929</v>
          </cell>
          <cell r="BE3">
            <v>36.905499841385577</v>
          </cell>
          <cell r="BF3">
            <v>37.499028213522436</v>
          </cell>
          <cell r="BG3">
            <v>38.079907025905023</v>
          </cell>
          <cell r="BH3">
            <v>38.548325077434114</v>
          </cell>
          <cell r="BI3">
            <v>39.034262181728252</v>
          </cell>
          <cell r="BJ3">
            <v>39.474329249418346</v>
          </cell>
          <cell r="BK3">
            <v>39.89632616810443</v>
          </cell>
          <cell r="BL3">
            <v>40.411023596362099</v>
          </cell>
          <cell r="BM3">
            <v>40.869242291053666</v>
          </cell>
          <cell r="BN3">
            <v>42.158210962145262</v>
          </cell>
          <cell r="BO3">
            <v>43.712086545093463</v>
          </cell>
          <cell r="BP3">
            <v>44.680317720934688</v>
          </cell>
          <cell r="BQ3">
            <v>45.741537535998425</v>
          </cell>
          <cell r="BR3">
            <v>46.449764467975875</v>
          </cell>
          <cell r="BS3">
            <v>46.870997136634067</v>
          </cell>
          <cell r="BT3">
            <v>47.299467945216819</v>
          </cell>
          <cell r="BU3">
            <v>47.762343832158081</v>
          </cell>
          <cell r="BV3">
            <v>48.283904737432657</v>
          </cell>
          <cell r="BW3">
            <v>48.82343836033202</v>
          </cell>
          <cell r="BX3">
            <v>49.367750323047019</v>
          </cell>
          <cell r="BY3">
            <v>50.104140550094144</v>
          </cell>
          <cell r="BZ3">
            <v>51.030743892348887</v>
          </cell>
          <cell r="CA3">
            <v>52.83084434795088</v>
          </cell>
          <cell r="CB3">
            <v>54.214603547449471</v>
          </cell>
          <cell r="CC3">
            <v>55.427217911376111</v>
          </cell>
          <cell r="CD3">
            <v>56.345704613307937</v>
          </cell>
          <cell r="CE3">
            <v>57.027166503742023</v>
          </cell>
          <cell r="CF3">
            <v>57.471393986946559</v>
          </cell>
          <cell r="CG3">
            <v>57.837424003862303</v>
          </cell>
          <cell r="CH3">
            <v>58.324926512360179</v>
          </cell>
          <cell r="CI3">
            <v>58.842906084717775</v>
          </cell>
          <cell r="CJ3">
            <v>59.310074865666664</v>
          </cell>
          <cell r="CK3">
            <v>59.858416026072391</v>
          </cell>
          <cell r="CL3">
            <v>61.363115083053323</v>
          </cell>
          <cell r="CM3">
            <v>63.825276503828356</v>
          </cell>
          <cell r="CN3">
            <v>65.170735473429716</v>
          </cell>
          <cell r="CO3">
            <v>66.459289557898188</v>
          </cell>
          <cell r="CP3">
            <v>67.491507735225852</v>
          </cell>
          <cell r="CQ3">
            <v>68.265284599364421</v>
          </cell>
          <cell r="CR3">
            <v>69.296412146641472</v>
          </cell>
          <cell r="CS3">
            <v>70.060922914449833</v>
          </cell>
          <cell r="CT3">
            <v>70.895155533982773</v>
          </cell>
          <cell r="CU3">
            <v>71.71317351643475</v>
          </cell>
          <cell r="CV3">
            <v>72.289011274044213</v>
          </cell>
          <cell r="CW3">
            <v>72.811114317507418</v>
          </cell>
          <cell r="CX3">
            <v>74.017908125300622</v>
          </cell>
          <cell r="CY3">
            <v>76.326716332081588</v>
          </cell>
          <cell r="CZ3">
            <v>77.513191155364339</v>
          </cell>
          <cell r="DA3">
            <v>78.772038966258407</v>
          </cell>
          <cell r="DB3">
            <v>80.050729552460382</v>
          </cell>
          <cell r="DC3">
            <v>81.013744324725181</v>
          </cell>
          <cell r="DD3">
            <v>81.690559221498916</v>
          </cell>
          <cell r="DE3">
            <v>82.629089420213063</v>
          </cell>
          <cell r="DF3">
            <v>83.670134397371754</v>
          </cell>
          <cell r="DG3">
            <v>84.478388067179395</v>
          </cell>
          <cell r="DH3">
            <v>85.16519046541579</v>
          </cell>
          <cell r="DI3">
            <v>85.687394249201034</v>
          </cell>
          <cell r="DJ3">
            <v>87.224215780203721</v>
          </cell>
          <cell r="DK3">
            <v>90.089116704383699</v>
          </cell>
          <cell r="DL3">
            <v>92.432813673916854</v>
          </cell>
          <cell r="DM3">
            <v>95.117259819306028</v>
          </cell>
          <cell r="DN3">
            <v>96.603674375732254</v>
          </cell>
          <cell r="DO3">
            <v>97.783280462917986</v>
          </cell>
          <cell r="DP3">
            <v>98.250818046297155</v>
          </cell>
          <cell r="DQ3">
            <v>98.282492668126721</v>
          </cell>
          <cell r="DR3">
            <v>98.567693967599894</v>
          </cell>
          <cell r="DS3">
            <v>98.91929522007797</v>
          </cell>
          <cell r="DT3">
            <v>99.094747743022211</v>
          </cell>
          <cell r="DU3">
            <v>100</v>
          </cell>
          <cell r="DV3">
            <v>102.2070097168034</v>
          </cell>
          <cell r="DW3">
            <v>103.94490676899599</v>
          </cell>
          <cell r="DX3">
            <v>104.92092514238722</v>
          </cell>
          <cell r="DY3">
            <v>105.74455779771493</v>
          </cell>
          <cell r="DZ3">
            <v>106.24797700901162</v>
          </cell>
          <cell r="EA3">
            <v>106.5470212531624</v>
          </cell>
          <cell r="EB3">
            <v>106.87748420056379</v>
          </cell>
          <cell r="EC3">
            <v>107.40732327556046</v>
          </cell>
          <cell r="ED3">
            <v>107.75915996834482</v>
          </cell>
          <cell r="EE3">
            <v>108.13739429691348</v>
          </cell>
          <cell r="EF3">
            <v>108.65707594562571</v>
          </cell>
          <cell r="EG3">
            <v>109.2329086661433</v>
          </cell>
          <cell r="EH3">
            <v>110.63882329344689</v>
          </cell>
          <cell r="EI3">
            <v>113.18659197023368</v>
          </cell>
          <cell r="EJ3">
            <v>115.12287478525826</v>
          </cell>
          <cell r="EK3">
            <v>116.27098006052911</v>
          </cell>
          <cell r="EL3">
            <v>116.8758974825576</v>
          </cell>
          <cell r="EM3">
            <v>116.85498483075949</v>
          </cell>
          <cell r="EN3">
            <v>116.80842165674186</v>
          </cell>
          <cell r="EO3">
            <v>117.17839742222685</v>
          </cell>
          <cell r="EP3">
            <v>117.67595060041762</v>
          </cell>
          <cell r="EQ3">
            <v>117.85617069852862</v>
          </cell>
          <cell r="ER3">
            <v>118.24116456573213</v>
          </cell>
          <cell r="ES3">
            <v>118.78757722982476</v>
          </cell>
          <cell r="ET3">
            <v>120.0346447258875</v>
          </cell>
          <cell r="EU3">
            <v>122.30615276512319</v>
          </cell>
          <cell r="EV3">
            <v>124.1184748023574</v>
          </cell>
          <cell r="EW3">
            <v>125.54279169865508</v>
          </cell>
          <cell r="EX3">
            <v>126.07026625941582</v>
          </cell>
          <cell r="EY3">
            <v>126.11988692698294</v>
          </cell>
          <cell r="EZ3">
            <v>126.25742782538167</v>
          </cell>
          <cell r="FA3">
            <v>126.58573328262422</v>
          </cell>
          <cell r="FB3">
            <v>127.05523775898442</v>
          </cell>
          <cell r="FC3">
            <v>127.29203673154623</v>
          </cell>
          <cell r="FD3">
            <v>127.44085758711074</v>
          </cell>
          <cell r="FE3">
            <v>127.87119048494445</v>
          </cell>
          <cell r="FF3">
            <v>128.88871262793532</v>
          </cell>
          <cell r="FG3">
            <v>130.50893622064027</v>
          </cell>
          <cell r="FH3">
            <v>131.43105311606661</v>
          </cell>
          <cell r="FI3">
            <v>132.63364927187177</v>
          </cell>
          <cell r="FJ3">
            <v>133.42907988571719</v>
          </cell>
          <cell r="FK3">
            <v>134.00188650913731</v>
          </cell>
          <cell r="FL3">
            <v>134.03113777713759</v>
          </cell>
          <cell r="FM3">
            <v>134.15891156993627</v>
          </cell>
          <cell r="FN3">
            <v>134.6412427918635</v>
          </cell>
          <cell r="FO3">
            <v>135.3938615735828</v>
          </cell>
          <cell r="FP3">
            <v>136.4475212288167</v>
          </cell>
          <cell r="FQ3">
            <v>136.81174005037533</v>
          </cell>
          <cell r="FR3">
            <v>138.41821951729546</v>
          </cell>
          <cell r="FS3">
            <v>139.95548746795626</v>
          </cell>
          <cell r="FT3">
            <v>141.42073924980673</v>
          </cell>
          <cell r="FU3">
            <v>143.04449857000549</v>
          </cell>
          <cell r="FV3">
            <v>143.74543560188232</v>
          </cell>
          <cell r="FW3">
            <v>143.66736524714872</v>
          </cell>
          <cell r="FX3">
            <v>143.46037482864287</v>
          </cell>
          <cell r="FY3">
            <v>143.90287676365</v>
          </cell>
          <cell r="FZ3">
            <v>144.22191406823831</v>
          </cell>
          <cell r="GA3">
            <v>144.30695836000882</v>
          </cell>
          <cell r="GB3">
            <v>144.80972185304407</v>
          </cell>
          <cell r="GC3">
            <v>145.69268507415313</v>
          </cell>
          <cell r="GD3">
            <v>146.98284973644709</v>
          </cell>
          <cell r="GE3">
            <v>148.74600461416213</v>
          </cell>
          <cell r="GF3">
            <v>150.21010464649785</v>
          </cell>
          <cell r="GG3">
            <v>150.89619427540401</v>
          </cell>
          <cell r="GH3">
            <v>151.47059894869997</v>
          </cell>
          <cell r="GI3">
            <v>152.38498677378101</v>
          </cell>
          <cell r="GJ3">
            <v>152.338075891751</v>
          </cell>
          <cell r="GK3">
            <v>152.38352210261499</v>
          </cell>
          <cell r="GL3">
            <v>152.83364746411002</v>
          </cell>
          <cell r="GM3">
            <v>152.81900860492397</v>
          </cell>
          <cell r="GN3">
            <v>153.24427278612299</v>
          </cell>
          <cell r="GO3">
            <v>153.70246508179798</v>
          </cell>
          <cell r="GP3">
            <v>154.96484933434101</v>
          </cell>
          <cell r="GQ3">
            <v>156.55021838830899</v>
          </cell>
          <cell r="GR3">
            <v>157.76056007838397</v>
          </cell>
          <cell r="GS3">
            <v>158.45211532221302</v>
          </cell>
          <cell r="GT3">
            <v>159.09819051339198</v>
          </cell>
          <cell r="GU3">
            <v>159.73546864110003</v>
          </cell>
          <cell r="GV3">
            <v>159.81394796283197</v>
          </cell>
          <cell r="GW3">
            <v>159.817943926266</v>
          </cell>
          <cell r="GX3">
            <v>160.49962773797</v>
          </cell>
          <cell r="GY3">
            <v>160.86984910591701</v>
          </cell>
          <cell r="GZ3">
            <v>161.05383829825297</v>
          </cell>
        </row>
        <row r="6">
          <cell r="A6">
            <v>1</v>
          </cell>
          <cell r="B6" t="str">
            <v>ALIMENTOS</v>
          </cell>
          <cell r="C6">
            <v>34.840000000000003</v>
          </cell>
          <cell r="D6">
            <v>0.29512341479999998</v>
          </cell>
          <cell r="E6">
            <v>14.685102584425854</v>
          </cell>
          <cell r="F6">
            <v>15.169073744164056</v>
          </cell>
          <cell r="G6">
            <v>15.651452640884949</v>
          </cell>
          <cell r="H6">
            <v>16.093527000629198</v>
          </cell>
          <cell r="I6">
            <v>16.455413829792558</v>
          </cell>
          <cell r="J6">
            <v>16.676836767583321</v>
          </cell>
          <cell r="K6">
            <v>16.792056318501409</v>
          </cell>
          <cell r="L6">
            <v>16.971862164509318</v>
          </cell>
          <cell r="M6">
            <v>17.110443462822708</v>
          </cell>
          <cell r="N6">
            <v>17.191944433362359</v>
          </cell>
          <cell r="O6">
            <v>17.465643048644143</v>
          </cell>
          <cell r="P6">
            <v>17.863645198436096</v>
          </cell>
          <cell r="Q6">
            <v>18.05387122906086</v>
          </cell>
          <cell r="R6">
            <v>18.556430972052958</v>
          </cell>
          <cell r="S6">
            <v>19.135689311408591</v>
          </cell>
          <cell r="T6">
            <v>19.823363328952183</v>
          </cell>
          <cell r="U6">
            <v>20.505422149362609</v>
          </cell>
          <cell r="V6">
            <v>20.848412320028707</v>
          </cell>
          <cell r="W6">
            <v>21.277219886651402</v>
          </cell>
          <cell r="X6">
            <v>21.496595424405026</v>
          </cell>
          <cell r="Y6">
            <v>21.735586322390038</v>
          </cell>
          <cell r="Z6">
            <v>22.19231813423853</v>
          </cell>
          <cell r="AA6">
            <v>22.723526430156806</v>
          </cell>
          <cell r="AB6">
            <v>23.298957369813593</v>
          </cell>
          <cell r="AC6">
            <v>23.927660710901748</v>
          </cell>
          <cell r="AD6">
            <v>24.722956129730019</v>
          </cell>
          <cell r="AE6">
            <v>25.349539277519952</v>
          </cell>
          <cell r="AF6">
            <v>26.029907582978161</v>
          </cell>
          <cell r="AG6">
            <v>26.831016852465666</v>
          </cell>
          <cell r="AH6">
            <v>27.450931724468674</v>
          </cell>
          <cell r="AI6">
            <v>27.916616433029123</v>
          </cell>
          <cell r="AJ6">
            <v>28.41569453377501</v>
          </cell>
          <cell r="AK6">
            <v>28.64688695945571</v>
          </cell>
          <cell r="AL6">
            <v>28.859109983958202</v>
          </cell>
          <cell r="AM6">
            <v>29.251678561493684</v>
          </cell>
          <cell r="AN6">
            <v>29.548101024220959</v>
          </cell>
          <cell r="AO6">
            <v>30.009322414188492</v>
          </cell>
          <cell r="AP6">
            <v>31.150477204653093</v>
          </cell>
          <cell r="AQ6">
            <v>32.08760871208311</v>
          </cell>
          <cell r="AR6">
            <v>33.079378116304213</v>
          </cell>
          <cell r="AS6">
            <v>34.520743611731376</v>
          </cell>
          <cell r="AT6">
            <v>35.815852608788305</v>
          </cell>
          <cell r="AU6">
            <v>37.138304769485991</v>
          </cell>
          <cell r="AV6">
            <v>38.385573124912803</v>
          </cell>
          <cell r="AW6">
            <v>38.364472015022983</v>
          </cell>
          <cell r="AX6">
            <v>38.206252300361371</v>
          </cell>
          <cell r="AY6">
            <v>38.294774006010016</v>
          </cell>
          <cell r="AZ6">
            <v>38.238671097420642</v>
          </cell>
          <cell r="BA6">
            <v>38.358854541783217</v>
          </cell>
          <cell r="BB6">
            <v>39.537251199193221</v>
          </cell>
          <cell r="BC6">
            <v>40.118395377167474</v>
          </cell>
          <cell r="BD6">
            <v>40.67202568350595</v>
          </cell>
          <cell r="BE6">
            <v>41.401757767411148</v>
          </cell>
          <cell r="BF6">
            <v>41.65795974050549</v>
          </cell>
          <cell r="BG6">
            <v>42.066901870221614</v>
          </cell>
          <cell r="BH6">
            <v>42.286308135414352</v>
          </cell>
          <cell r="BI6">
            <v>42.347384589826213</v>
          </cell>
          <cell r="BJ6">
            <v>42.528688071827027</v>
          </cell>
          <cell r="BK6">
            <v>42.814551802485681</v>
          </cell>
          <cell r="BL6">
            <v>43.405231518311467</v>
          </cell>
          <cell r="BM6">
            <v>43.92127900536584</v>
          </cell>
          <cell r="BN6">
            <v>45.655135790220484</v>
          </cell>
          <cell r="BO6">
            <v>47.323354971636689</v>
          </cell>
          <cell r="BP6">
            <v>48.531086301662505</v>
          </cell>
          <cell r="BQ6">
            <v>50.242431254186506</v>
          </cell>
          <cell r="BR6">
            <v>50.898327198678807</v>
          </cell>
          <cell r="BS6">
            <v>51.070602208798498</v>
          </cell>
          <cell r="BT6">
            <v>51.179976717966916</v>
          </cell>
          <cell r="BU6">
            <v>51.620439762838608</v>
          </cell>
          <cell r="BV6">
            <v>51.796179007204032</v>
          </cell>
          <cell r="BW6">
            <v>52.348984646401121</v>
          </cell>
          <cell r="BX6">
            <v>52.943129650225664</v>
          </cell>
          <cell r="BY6">
            <v>54.041737180010088</v>
          </cell>
          <cell r="BZ6">
            <v>55.123846013900945</v>
          </cell>
          <cell r="CA6">
            <v>56.783551207827962</v>
          </cell>
          <cell r="CB6">
            <v>58.469613505436321</v>
          </cell>
          <cell r="CC6">
            <v>60.222027345253437</v>
          </cell>
          <cell r="CD6">
            <v>61.250429741044307</v>
          </cell>
          <cell r="CE6">
            <v>61.642665939575934</v>
          </cell>
          <cell r="CF6">
            <v>61.510058283035164</v>
          </cell>
          <cell r="CG6">
            <v>61.285597838836111</v>
          </cell>
          <cell r="CH6">
            <v>61.495036105923262</v>
          </cell>
          <cell r="CI6">
            <v>61.752663132500018</v>
          </cell>
          <cell r="CJ6">
            <v>62.078123615282855</v>
          </cell>
          <cell r="CK6">
            <v>62.790783382281091</v>
          </cell>
          <cell r="CL6">
            <v>65.105339071218793</v>
          </cell>
          <cell r="CM6">
            <v>67.094211513977683</v>
          </cell>
          <cell r="CN6">
            <v>68.13023694483411</v>
          </cell>
          <cell r="CO6">
            <v>69.001725032108823</v>
          </cell>
          <cell r="CP6">
            <v>69.294745727071515</v>
          </cell>
          <cell r="CQ6">
            <v>69.5413210759002</v>
          </cell>
          <cell r="CR6">
            <v>70.548139506861048</v>
          </cell>
          <cell r="CS6">
            <v>71.043965347168921</v>
          </cell>
          <cell r="CT6">
            <v>71.679760740529858</v>
          </cell>
          <cell r="CU6">
            <v>72.860760083687239</v>
          </cell>
          <cell r="CV6">
            <v>73.753574151753838</v>
          </cell>
          <cell r="CW6">
            <v>74.261020653466744</v>
          </cell>
          <cell r="CX6">
            <v>75.307661255405449</v>
          </cell>
          <cell r="CY6">
            <v>76.415473908233224</v>
          </cell>
          <cell r="CZ6">
            <v>77.358084931552966</v>
          </cell>
          <cell r="DA6">
            <v>78.307000619679712</v>
          </cell>
          <cell r="DB6">
            <v>79.850313628163704</v>
          </cell>
          <cell r="DC6">
            <v>80.931546835415375</v>
          </cell>
          <cell r="DD6">
            <v>81.54538212552859</v>
          </cell>
          <cell r="DE6">
            <v>82.94726127686171</v>
          </cell>
          <cell r="DF6">
            <v>84.471517727409278</v>
          </cell>
          <cell r="DG6">
            <v>85.898442253759953</v>
          </cell>
          <cell r="DH6">
            <v>86.681896396600436</v>
          </cell>
          <cell r="DI6">
            <v>86.442827815940163</v>
          </cell>
          <cell r="DJ6">
            <v>88.346745464993845</v>
          </cell>
          <cell r="DK6">
            <v>91.281196426127735</v>
          </cell>
          <cell r="DL6">
            <v>95.231877645465218</v>
          </cell>
          <cell r="DM6">
            <v>100.94572182879055</v>
          </cell>
          <cell r="DN6">
            <v>103.15150453295419</v>
          </cell>
          <cell r="DO6">
            <v>105.22226399922221</v>
          </cell>
          <cell r="DP6">
            <v>104.7195389013006</v>
          </cell>
          <cell r="DQ6">
            <v>103.22371409915026</v>
          </cell>
          <cell r="DR6">
            <v>101.65451432207433</v>
          </cell>
          <cell r="DS6">
            <v>100.42923231340437</v>
          </cell>
          <cell r="DT6">
            <v>99.53875450016254</v>
          </cell>
          <cell r="DU6">
            <v>100</v>
          </cell>
          <cell r="DV6">
            <v>103.86</v>
          </cell>
          <cell r="DW6">
            <v>106.1</v>
          </cell>
          <cell r="DX6">
            <v>106.4</v>
          </cell>
          <cell r="DY6">
            <v>106.26</v>
          </cell>
          <cell r="DZ6">
            <v>106</v>
          </cell>
          <cell r="EA6">
            <v>105.57</v>
          </cell>
          <cell r="EB6">
            <v>105.38762026481245</v>
          </cell>
          <cell r="EC6">
            <v>105.82</v>
          </cell>
          <cell r="ED6">
            <v>105.97</v>
          </cell>
          <cell r="EE6">
            <v>105.91</v>
          </cell>
          <cell r="EF6">
            <v>106.47</v>
          </cell>
          <cell r="EG6">
            <v>107.49</v>
          </cell>
          <cell r="EH6">
            <v>109.71</v>
          </cell>
          <cell r="EI6">
            <v>113.23</v>
          </cell>
          <cell r="EJ6">
            <v>115.46</v>
          </cell>
          <cell r="EK6">
            <v>116.86</v>
          </cell>
          <cell r="EL6">
            <v>116.85</v>
          </cell>
          <cell r="EM6">
            <v>116.03</v>
          </cell>
          <cell r="EN6">
            <v>114.43</v>
          </cell>
          <cell r="EO6">
            <v>114.36</v>
          </cell>
          <cell r="EP6">
            <v>114.65</v>
          </cell>
          <cell r="EQ6">
            <v>114.75</v>
          </cell>
          <cell r="ER6">
            <v>115.05</v>
          </cell>
          <cell r="ES6">
            <v>115.46</v>
          </cell>
          <cell r="ET6">
            <v>117.84</v>
          </cell>
          <cell r="EU6">
            <v>121.74</v>
          </cell>
          <cell r="EV6">
            <v>123.64</v>
          </cell>
          <cell r="EW6">
            <v>125.92</v>
          </cell>
          <cell r="EX6">
            <v>126.63</v>
          </cell>
          <cell r="EY6">
            <v>125.86</v>
          </cell>
          <cell r="EZ6">
            <v>125.6</v>
          </cell>
          <cell r="FA6">
            <v>126.12</v>
          </cell>
          <cell r="FB6">
            <v>126.8</v>
          </cell>
          <cell r="FC6">
            <v>126.85</v>
          </cell>
          <cell r="FD6">
            <v>126.73</v>
          </cell>
          <cell r="FE6">
            <v>127.64</v>
          </cell>
          <cell r="FF6">
            <v>129.52000000000001</v>
          </cell>
          <cell r="FG6">
            <v>131.91999999999999</v>
          </cell>
          <cell r="FH6">
            <v>132.53</v>
          </cell>
          <cell r="FI6">
            <v>134.28</v>
          </cell>
          <cell r="FJ6">
            <v>136.35</v>
          </cell>
          <cell r="FK6">
            <v>137.41999999999999</v>
          </cell>
          <cell r="FL6">
            <v>136.79</v>
          </cell>
          <cell r="FM6">
            <v>136.71</v>
          </cell>
          <cell r="FN6">
            <v>137.65</v>
          </cell>
          <cell r="FO6">
            <v>139.27000000000001</v>
          </cell>
          <cell r="FP6">
            <v>141.31</v>
          </cell>
          <cell r="FQ6">
            <v>141.58000000000001</v>
          </cell>
          <cell r="FR6">
            <v>143.32</v>
          </cell>
          <cell r="FS6">
            <v>144.26</v>
          </cell>
          <cell r="FT6">
            <v>145.62</v>
          </cell>
          <cell r="FU6">
            <v>148.74</v>
          </cell>
          <cell r="FV6">
            <v>149.65</v>
          </cell>
          <cell r="FW6">
            <v>148.05000000000001</v>
          </cell>
          <cell r="FX6">
            <v>146.91</v>
          </cell>
          <cell r="FY6">
            <v>146.91</v>
          </cell>
          <cell r="FZ6">
            <v>146.63</v>
          </cell>
          <cell r="GA6">
            <v>146.43</v>
          </cell>
          <cell r="GB6">
            <v>147.27000000000001</v>
          </cell>
          <cell r="GC6">
            <v>149.1</v>
          </cell>
          <cell r="GD6">
            <v>151.12</v>
          </cell>
          <cell r="GE6">
            <v>153.35</v>
          </cell>
          <cell r="GF6">
            <v>155.18</v>
          </cell>
          <cell r="GG6">
            <v>155.74092456049681</v>
          </cell>
          <cell r="GH6">
            <v>156.63454006209543</v>
          </cell>
          <cell r="GI6">
            <v>157.66522143611357</v>
          </cell>
          <cell r="GJ6">
            <v>156.56863651632563</v>
          </cell>
          <cell r="GK6">
            <v>156.55658050012846</v>
          </cell>
          <cell r="GL6">
            <v>157.20334622824717</v>
          </cell>
          <cell r="GM6">
            <v>157.01535999877575</v>
          </cell>
          <cell r="GN6">
            <v>157.23753913010432</v>
          </cell>
          <cell r="GO6">
            <v>157.20611072920198</v>
          </cell>
          <cell r="GP6">
            <v>159.47798511704198</v>
          </cell>
          <cell r="GQ6">
            <v>161.67633136205842</v>
          </cell>
          <cell r="GR6">
            <v>163.70796488833523</v>
          </cell>
          <cell r="GS6">
            <v>164.77021815957588</v>
          </cell>
          <cell r="GT6">
            <v>165.9863140767101</v>
          </cell>
          <cell r="GU6">
            <v>167.20753005951261</v>
          </cell>
          <cell r="GV6">
            <v>166.77232285343223</v>
          </cell>
          <cell r="GW6">
            <v>166.14092533105577</v>
          </cell>
          <cell r="GX6">
            <v>167.18294229154804</v>
          </cell>
          <cell r="GY6">
            <v>168.00659777548768</v>
          </cell>
          <cell r="GZ6">
            <v>167.80850460431176</v>
          </cell>
        </row>
        <row r="7">
          <cell r="A7">
            <v>11101</v>
          </cell>
          <cell r="B7" t="str">
            <v>Arroz</v>
          </cell>
          <cell r="C7">
            <v>1.8009999999999999</v>
          </cell>
          <cell r="D7">
            <v>1.0543600799999999E-2</v>
          </cell>
          <cell r="E7">
            <v>18.544618351754323</v>
          </cell>
          <cell r="F7">
            <v>18.590979897633705</v>
          </cell>
          <cell r="G7">
            <v>18.65032267635932</v>
          </cell>
          <cell r="H7">
            <v>18.74304576811809</v>
          </cell>
          <cell r="I7">
            <v>18.767153771975373</v>
          </cell>
          <cell r="J7">
            <v>18.759735924634672</v>
          </cell>
          <cell r="K7">
            <v>18.724501149766336</v>
          </cell>
          <cell r="L7">
            <v>18.704102069579406</v>
          </cell>
          <cell r="M7">
            <v>18.657740523700024</v>
          </cell>
          <cell r="N7">
            <v>18.505674653215635</v>
          </cell>
          <cell r="O7">
            <v>18.272012461983532</v>
          </cell>
          <cell r="P7">
            <v>18.223796454268971</v>
          </cell>
          <cell r="Q7">
            <v>18.470439878347303</v>
          </cell>
          <cell r="R7">
            <v>18.718937764260808</v>
          </cell>
          <cell r="S7">
            <v>19.290112009494845</v>
          </cell>
          <cell r="T7">
            <v>19.40879756694607</v>
          </cell>
          <cell r="U7">
            <v>19.57940805578221</v>
          </cell>
          <cell r="V7">
            <v>20.05415028558712</v>
          </cell>
          <cell r="W7">
            <v>20.430606038127735</v>
          </cell>
          <cell r="X7">
            <v>20.521474668051333</v>
          </cell>
          <cell r="Y7">
            <v>20.638305763667383</v>
          </cell>
          <cell r="Z7">
            <v>20.564127290260366</v>
          </cell>
          <cell r="AA7">
            <v>20.504784511534751</v>
          </cell>
          <cell r="AB7">
            <v>20.4788220458423</v>
          </cell>
          <cell r="AC7">
            <v>20.608634374304575</v>
          </cell>
          <cell r="AD7">
            <v>20.85898672205326</v>
          </cell>
          <cell r="AE7">
            <v>21.561827757584748</v>
          </cell>
          <cell r="AF7">
            <v>23.431125287441585</v>
          </cell>
          <cell r="AG7">
            <v>24.846079667680439</v>
          </cell>
          <cell r="AH7">
            <v>25.647207180476229</v>
          </cell>
          <cell r="AI7">
            <v>25.830798902158591</v>
          </cell>
          <cell r="AJ7">
            <v>25.847489058675173</v>
          </cell>
          <cell r="AK7">
            <v>25.917958608411833</v>
          </cell>
          <cell r="AL7">
            <v>26.17201987983087</v>
          </cell>
          <cell r="AM7">
            <v>26.46873377345894</v>
          </cell>
          <cell r="AN7">
            <v>26.533639937690083</v>
          </cell>
          <cell r="AO7">
            <v>26.528076552184558</v>
          </cell>
          <cell r="AP7">
            <v>26.945330465099033</v>
          </cell>
          <cell r="AQ7">
            <v>27.928195237742003</v>
          </cell>
          <cell r="AR7">
            <v>28.786811067428232</v>
          </cell>
          <cell r="AS7">
            <v>29.085379422891478</v>
          </cell>
          <cell r="AT7">
            <v>29.484088717454192</v>
          </cell>
          <cell r="AU7">
            <v>30.120169126919365</v>
          </cell>
          <cell r="AV7">
            <v>30.756249536384537</v>
          </cell>
          <cell r="AW7">
            <v>31.099324975891996</v>
          </cell>
          <cell r="AX7">
            <v>31.062235739188488</v>
          </cell>
          <cell r="AY7">
            <v>30.867517246495062</v>
          </cell>
          <cell r="AZ7">
            <v>30.832282471626733</v>
          </cell>
          <cell r="BA7">
            <v>30.741413841703142</v>
          </cell>
          <cell r="BB7">
            <v>30.904606483198577</v>
          </cell>
          <cell r="BC7">
            <v>31.344113938135155</v>
          </cell>
          <cell r="BD7">
            <v>31.475780728432607</v>
          </cell>
          <cell r="BE7">
            <v>31.48690749944366</v>
          </cell>
          <cell r="BF7">
            <v>31.75209554187375</v>
          </cell>
          <cell r="BG7">
            <v>32.356650100140939</v>
          </cell>
          <cell r="BH7">
            <v>32.694162154142873</v>
          </cell>
          <cell r="BI7">
            <v>32.911134188858391</v>
          </cell>
          <cell r="BJ7">
            <v>32.974185891254358</v>
          </cell>
          <cell r="BK7">
            <v>33.063200059342776</v>
          </cell>
          <cell r="BL7">
            <v>33.256064090201029</v>
          </cell>
          <cell r="BM7">
            <v>33.513834285290407</v>
          </cell>
          <cell r="BN7">
            <v>34.630220310066015</v>
          </cell>
          <cell r="BO7">
            <v>37.745716193160746</v>
          </cell>
          <cell r="BP7">
            <v>41.810696535865297</v>
          </cell>
          <cell r="BQ7">
            <v>43.902529485943184</v>
          </cell>
          <cell r="BR7">
            <v>46.815889029003785</v>
          </cell>
          <cell r="BS7">
            <v>47.735702099250801</v>
          </cell>
          <cell r="BT7">
            <v>47.589199614271941</v>
          </cell>
          <cell r="BU7">
            <v>47.416734663600622</v>
          </cell>
          <cell r="BV7">
            <v>47.223870632742376</v>
          </cell>
          <cell r="BW7">
            <v>47.194199243379572</v>
          </cell>
          <cell r="BX7">
            <v>48.039833840219572</v>
          </cell>
          <cell r="BY7">
            <v>49.508567613678515</v>
          </cell>
          <cell r="BZ7">
            <v>49.987018767153771</v>
          </cell>
          <cell r="CA7">
            <v>50.268896966100442</v>
          </cell>
          <cell r="CB7">
            <v>50.335657592166747</v>
          </cell>
          <cell r="CC7">
            <v>50.587864401750615</v>
          </cell>
          <cell r="CD7">
            <v>51.10896817743491</v>
          </cell>
          <cell r="CE7">
            <v>51.528076552184551</v>
          </cell>
          <cell r="CF7">
            <v>51.772865514427714</v>
          </cell>
          <cell r="CG7">
            <v>52.058452637044738</v>
          </cell>
          <cell r="CH7">
            <v>52.075142793561312</v>
          </cell>
          <cell r="CI7">
            <v>52.08070617906683</v>
          </cell>
          <cell r="CJ7">
            <v>52.156739114309026</v>
          </cell>
          <cell r="CK7">
            <v>52.217936354869806</v>
          </cell>
          <cell r="CL7">
            <v>52.874415844521913</v>
          </cell>
          <cell r="CM7">
            <v>56.01958311697944</v>
          </cell>
          <cell r="CN7">
            <v>60.920925747348122</v>
          </cell>
          <cell r="CO7">
            <v>64.909873154810469</v>
          </cell>
          <cell r="CP7">
            <v>66.480602329204061</v>
          </cell>
          <cell r="CQ7">
            <v>66.996142719382831</v>
          </cell>
          <cell r="CR7">
            <v>67.278020918329503</v>
          </cell>
          <cell r="CS7">
            <v>67.86588532008011</v>
          </cell>
          <cell r="CT7">
            <v>68.414806023292044</v>
          </cell>
          <cell r="CU7">
            <v>68.689266374897997</v>
          </cell>
          <cell r="CV7">
            <v>68.856167940063798</v>
          </cell>
          <cell r="CW7">
            <v>69.737037311772127</v>
          </cell>
          <cell r="CX7">
            <v>72.283213411467983</v>
          </cell>
          <cell r="CY7">
            <v>74.484459609821229</v>
          </cell>
          <cell r="CZ7">
            <v>75.452488687782804</v>
          </cell>
          <cell r="DA7">
            <v>76.103404791929393</v>
          </cell>
          <cell r="DB7">
            <v>77.772420443587265</v>
          </cell>
          <cell r="DC7">
            <v>78.647726429790083</v>
          </cell>
          <cell r="DD7">
            <v>79.78636599658779</v>
          </cell>
          <cell r="DE7">
            <v>82.084044210370138</v>
          </cell>
          <cell r="DF7">
            <v>83.487871819597942</v>
          </cell>
          <cell r="DG7">
            <v>84.060900526667155</v>
          </cell>
          <cell r="DH7">
            <v>85.488836139752237</v>
          </cell>
          <cell r="DI7">
            <v>86.968696684222252</v>
          </cell>
          <cell r="DJ7">
            <v>87.805058971886368</v>
          </cell>
          <cell r="DK7">
            <v>92.693420369408798</v>
          </cell>
          <cell r="DL7">
            <v>98.29945849714413</v>
          </cell>
          <cell r="DM7">
            <v>100</v>
          </cell>
          <cell r="DN7">
            <v>100.40241821823305</v>
          </cell>
          <cell r="DO7">
            <v>100.78814627994956</v>
          </cell>
          <cell r="DP7">
            <v>100.73807581039982</v>
          </cell>
          <cell r="DQ7">
            <v>100.4450708404421</v>
          </cell>
          <cell r="DR7">
            <v>100.34307543950747</v>
          </cell>
          <cell r="DS7">
            <v>100.25035234774869</v>
          </cell>
          <cell r="DT7">
            <v>99.99072769082413</v>
          </cell>
          <cell r="DU7">
            <v>100</v>
          </cell>
          <cell r="DV7">
            <v>100.69</v>
          </cell>
          <cell r="DW7">
            <v>100.49</v>
          </cell>
          <cell r="DX7">
            <v>101</v>
          </cell>
          <cell r="DY7">
            <v>101.43</v>
          </cell>
          <cell r="DZ7">
            <v>102.21</v>
          </cell>
          <cell r="EA7">
            <v>102.2</v>
          </cell>
          <cell r="EB7">
            <v>102.33841769999999</v>
          </cell>
          <cell r="EC7">
            <v>101.68</v>
          </cell>
          <cell r="ED7">
            <v>101.39</v>
          </cell>
          <cell r="EE7">
            <v>100.91</v>
          </cell>
          <cell r="EF7">
            <v>100.59</v>
          </cell>
          <cell r="EG7">
            <v>100.38</v>
          </cell>
          <cell r="EH7">
            <v>100.38</v>
          </cell>
          <cell r="EI7">
            <v>100.52</v>
          </cell>
          <cell r="EJ7">
            <v>100.73</v>
          </cell>
          <cell r="EK7">
            <v>101.13</v>
          </cell>
          <cell r="EL7">
            <v>101.48</v>
          </cell>
          <cell r="EM7">
            <v>101.59</v>
          </cell>
          <cell r="EN7">
            <v>101.15</v>
          </cell>
          <cell r="EO7">
            <v>100.92</v>
          </cell>
          <cell r="EP7">
            <v>100.34</v>
          </cell>
          <cell r="EQ7">
            <v>99.99</v>
          </cell>
          <cell r="ER7">
            <v>100.49</v>
          </cell>
          <cell r="ES7">
            <v>100.66</v>
          </cell>
          <cell r="ET7">
            <v>101.39</v>
          </cell>
          <cell r="EU7">
            <v>104.09</v>
          </cell>
          <cell r="EV7">
            <v>111.23</v>
          </cell>
          <cell r="EW7">
            <v>114.76</v>
          </cell>
          <cell r="EX7">
            <v>116.06</v>
          </cell>
          <cell r="EY7">
            <v>116.93</v>
          </cell>
          <cell r="EZ7">
            <v>116.92</v>
          </cell>
          <cell r="FA7">
            <v>116.62</v>
          </cell>
          <cell r="FB7">
            <v>116.6</v>
          </cell>
          <cell r="FC7">
            <v>116.21</v>
          </cell>
          <cell r="FD7">
            <v>116.51</v>
          </cell>
          <cell r="FE7">
            <v>116.58</v>
          </cell>
          <cell r="FF7">
            <v>115.94</v>
          </cell>
          <cell r="FG7">
            <v>115.94</v>
          </cell>
          <cell r="FH7">
            <v>116.07</v>
          </cell>
          <cell r="FI7">
            <v>116.29</v>
          </cell>
          <cell r="FJ7">
            <v>117.49</v>
          </cell>
          <cell r="FK7">
            <v>119.17</v>
          </cell>
          <cell r="FL7">
            <v>121</v>
          </cell>
          <cell r="FM7">
            <v>121.47</v>
          </cell>
          <cell r="FN7">
            <v>120.52</v>
          </cell>
          <cell r="FO7">
            <v>119.32</v>
          </cell>
          <cell r="FP7">
            <v>119.23</v>
          </cell>
          <cell r="FQ7">
            <v>119.74</v>
          </cell>
          <cell r="FR7">
            <v>121.39</v>
          </cell>
          <cell r="FS7">
            <v>124.81</v>
          </cell>
          <cell r="FT7">
            <v>131.11000000000001</v>
          </cell>
          <cell r="FU7">
            <v>133.41</v>
          </cell>
          <cell r="FV7">
            <v>133.41999999999999</v>
          </cell>
          <cell r="FW7">
            <v>133.06</v>
          </cell>
          <cell r="FX7">
            <v>133.13999999999999</v>
          </cell>
          <cell r="FY7">
            <v>132.37</v>
          </cell>
          <cell r="FZ7">
            <v>130.51</v>
          </cell>
          <cell r="GA7">
            <v>129.86000000000001</v>
          </cell>
          <cell r="GB7">
            <v>132.09</v>
          </cell>
          <cell r="GC7">
            <v>136.44</v>
          </cell>
          <cell r="GD7">
            <v>139.19</v>
          </cell>
          <cell r="GE7">
            <v>146.02000000000001</v>
          </cell>
          <cell r="GF7">
            <v>148.66</v>
          </cell>
          <cell r="GG7">
            <v>148.96</v>
          </cell>
          <cell r="GH7">
            <v>148.99</v>
          </cell>
          <cell r="GI7">
            <v>148.61000000000001</v>
          </cell>
          <cell r="GJ7">
            <v>146.25</v>
          </cell>
          <cell r="GK7">
            <v>144.38</v>
          </cell>
          <cell r="GL7">
            <v>139.58000000000001</v>
          </cell>
          <cell r="GM7">
            <v>137.32</v>
          </cell>
          <cell r="GN7">
            <v>135.31</v>
          </cell>
          <cell r="GO7">
            <v>134.77000000000001</v>
          </cell>
          <cell r="GP7">
            <v>136.31</v>
          </cell>
          <cell r="GQ7">
            <v>137.84</v>
          </cell>
          <cell r="GR7">
            <v>138.04</v>
          </cell>
          <cell r="GS7">
            <v>138.21</v>
          </cell>
          <cell r="GT7">
            <v>138.18</v>
          </cell>
          <cell r="GU7">
            <v>137.65</v>
          </cell>
          <cell r="GV7">
            <v>137.9</v>
          </cell>
          <cell r="GW7">
            <v>138.74</v>
          </cell>
          <cell r="GX7">
            <v>138.80000000000001</v>
          </cell>
          <cell r="GY7">
            <v>138.74</v>
          </cell>
          <cell r="GZ7">
            <v>139.18</v>
          </cell>
        </row>
        <row r="8">
          <cell r="A8">
            <v>11102</v>
          </cell>
          <cell r="B8" t="str">
            <v>Harina de maíz y otras harinas</v>
          </cell>
          <cell r="C8">
            <v>0.63900000000000001</v>
          </cell>
          <cell r="D8">
            <v>1.4311725E-3</v>
          </cell>
          <cell r="E8">
            <v>15.105299182434548</v>
          </cell>
          <cell r="F8">
            <v>15.572766823940649</v>
          </cell>
          <cell r="G8">
            <v>16.508735129760783</v>
          </cell>
          <cell r="H8">
            <v>16.986802483557032</v>
          </cell>
          <cell r="I8">
            <v>17.329567488479256</v>
          </cell>
          <cell r="J8">
            <v>17.563184296351313</v>
          </cell>
          <cell r="K8">
            <v>17.921636119016046</v>
          </cell>
          <cell r="L8">
            <v>18.183267465324889</v>
          </cell>
          <cell r="M8">
            <v>18.41586543376852</v>
          </cell>
          <cell r="N8">
            <v>18.844872477825763</v>
          </cell>
          <cell r="O8">
            <v>19.767610054455901</v>
          </cell>
          <cell r="P8">
            <v>20.432777459111385</v>
          </cell>
          <cell r="Q8">
            <v>20.958359134279608</v>
          </cell>
          <cell r="R8">
            <v>21.321796414843522</v>
          </cell>
          <cell r="S8">
            <v>21.939385672919212</v>
          </cell>
          <cell r="T8">
            <v>22.330759483332578</v>
          </cell>
          <cell r="U8">
            <v>22.860605627941354</v>
          </cell>
          <cell r="V8">
            <v>23.382487804953001</v>
          </cell>
          <cell r="W8">
            <v>23.947269977201401</v>
          </cell>
          <cell r="X8">
            <v>24.816429837717319</v>
          </cell>
          <cell r="Y8">
            <v>25.2601781408828</v>
          </cell>
          <cell r="Z8">
            <v>25.567312132569214</v>
          </cell>
          <cell r="AA8">
            <v>26.161730476312162</v>
          </cell>
          <cell r="AB8">
            <v>26.578180501706321</v>
          </cell>
          <cell r="AC8">
            <v>26.742785712656314</v>
          </cell>
          <cell r="AD8">
            <v>26.97206477029367</v>
          </cell>
          <cell r="AE8">
            <v>27.203154572715643</v>
          </cell>
          <cell r="AF8">
            <v>27.295493101145109</v>
          </cell>
          <cell r="AG8">
            <v>28.028029194595611</v>
          </cell>
          <cell r="AH8">
            <v>28.487232653638205</v>
          </cell>
          <cell r="AI8">
            <v>28.69754380507214</v>
          </cell>
          <cell r="AJ8">
            <v>28.727818228644825</v>
          </cell>
          <cell r="AK8">
            <v>28.650427563885195</v>
          </cell>
          <cell r="AL8">
            <v>28.68856099804659</v>
          </cell>
          <cell r="AM8">
            <v>29.105289963237869</v>
          </cell>
          <cell r="AN8">
            <v>29.575613191819457</v>
          </cell>
          <cell r="AO8">
            <v>29.989115438171282</v>
          </cell>
          <cell r="AP8">
            <v>30.373610309520345</v>
          </cell>
          <cell r="AQ8">
            <v>30.575881848666413</v>
          </cell>
          <cell r="AR8">
            <v>30.88686899178747</v>
          </cell>
          <cell r="AS8">
            <v>31.589891836365876</v>
          </cell>
          <cell r="AT8">
            <v>32.779014555338641</v>
          </cell>
          <cell r="AU8">
            <v>33.809645099931956</v>
          </cell>
          <cell r="AV8">
            <v>34.773036970042455</v>
          </cell>
          <cell r="AW8">
            <v>36.04215867726748</v>
          </cell>
          <cell r="AX8">
            <v>37.282632321770762</v>
          </cell>
          <cell r="AY8">
            <v>37.86802530834963</v>
          </cell>
          <cell r="AZ8">
            <v>38.116882157509501</v>
          </cell>
          <cell r="BA8">
            <v>38.294800834029992</v>
          </cell>
          <cell r="BB8">
            <v>38.568204385335477</v>
          </cell>
          <cell r="BC8">
            <v>39.216271362090211</v>
          </cell>
          <cell r="BD8">
            <v>40.199314304517394</v>
          </cell>
          <cell r="BE8">
            <v>40.798302060360449</v>
          </cell>
          <cell r="BF8">
            <v>41.121801308109454</v>
          </cell>
          <cell r="BG8">
            <v>41.302866330985474</v>
          </cell>
          <cell r="BH8">
            <v>41.564216373600622</v>
          </cell>
          <cell r="BI8">
            <v>42.076018895570968</v>
          </cell>
          <cell r="BJ8">
            <v>42.665506151036212</v>
          </cell>
          <cell r="BK8">
            <v>43.141259250075088</v>
          </cell>
          <cell r="BL8">
            <v>43.574485849537744</v>
          </cell>
          <cell r="BM8">
            <v>43.82538510534765</v>
          </cell>
          <cell r="BN8">
            <v>44.21248735463071</v>
          </cell>
          <cell r="BO8">
            <v>44.872539287074794</v>
          </cell>
          <cell r="BP8">
            <v>45.036867922124266</v>
          </cell>
          <cell r="BQ8">
            <v>45.754189977149387</v>
          </cell>
          <cell r="BR8">
            <v>46.311336763426077</v>
          </cell>
          <cell r="BS8">
            <v>46.508748131192</v>
          </cell>
          <cell r="BT8">
            <v>46.641100337127114</v>
          </cell>
          <cell r="BU8">
            <v>47.03277909020003</v>
          </cell>
          <cell r="BV8">
            <v>47.809420766145969</v>
          </cell>
          <cell r="BW8">
            <v>48.273961903679009</v>
          </cell>
          <cell r="BX8">
            <v>48.791489783179856</v>
          </cell>
          <cell r="BY8">
            <v>48.974183530803401</v>
          </cell>
          <cell r="BZ8">
            <v>49.539386476644054</v>
          </cell>
          <cell r="CA8">
            <v>50.272340979790222</v>
          </cell>
          <cell r="CB8">
            <v>50.713656833369051</v>
          </cell>
          <cell r="CC8">
            <v>51.196050117917068</v>
          </cell>
          <cell r="CD8">
            <v>52.481995677142315</v>
          </cell>
          <cell r="CE8">
            <v>53.53995995795573</v>
          </cell>
          <cell r="CF8">
            <v>54.263125565340644</v>
          </cell>
          <cell r="CG8">
            <v>54.848565829851225</v>
          </cell>
          <cell r="CH8">
            <v>55.458358956987361</v>
          </cell>
          <cell r="CI8">
            <v>56.65021906820634</v>
          </cell>
          <cell r="CJ8">
            <v>57.584941600525831</v>
          </cell>
          <cell r="CK8">
            <v>58.778383158560608</v>
          </cell>
          <cell r="CL8">
            <v>59.55612168252231</v>
          </cell>
          <cell r="CM8">
            <v>61.304317763489067</v>
          </cell>
          <cell r="CN8">
            <v>64.422065698123092</v>
          </cell>
          <cell r="CO8">
            <v>66.265980679636812</v>
          </cell>
          <cell r="CP8">
            <v>68.243907322488809</v>
          </cell>
          <cell r="CQ8">
            <v>70.411851064586742</v>
          </cell>
          <cell r="CR8">
            <v>72.135814841653797</v>
          </cell>
          <cell r="CS8">
            <v>72.559068161421507</v>
          </cell>
          <cell r="CT8">
            <v>73.333475955094002</v>
          </cell>
          <cell r="CU8">
            <v>73.460273004052794</v>
          </cell>
          <cell r="CV8">
            <v>73.867539291211614</v>
          </cell>
          <cell r="CW8">
            <v>74.281214102014189</v>
          </cell>
          <cell r="CX8">
            <v>75.116182562314975</v>
          </cell>
          <cell r="CY8">
            <v>77.423404727344035</v>
          </cell>
          <cell r="CZ8">
            <v>78.176511448883048</v>
          </cell>
          <cell r="DA8">
            <v>79.919079092079329</v>
          </cell>
          <cell r="DB8">
            <v>80.796704066268532</v>
          </cell>
          <cell r="DC8">
            <v>81.271171205564784</v>
          </cell>
          <cell r="DD8">
            <v>81.51305692369354</v>
          </cell>
          <cell r="DE8">
            <v>81.917001936149504</v>
          </cell>
          <cell r="DF8">
            <v>82.775016024263977</v>
          </cell>
          <cell r="DG8">
            <v>83.600181405423982</v>
          </cell>
          <cell r="DH8">
            <v>84.778735142762201</v>
          </cell>
          <cell r="DI8">
            <v>86.608305999794098</v>
          </cell>
          <cell r="DJ8">
            <v>88.100801750985482</v>
          </cell>
          <cell r="DK8">
            <v>88.809935268237851</v>
          </cell>
          <cell r="DL8">
            <v>90.382576569269787</v>
          </cell>
          <cell r="DM8">
            <v>92.05380417740713</v>
          </cell>
          <cell r="DN8">
            <v>92.907128294695653</v>
          </cell>
          <cell r="DO8">
            <v>93.409458683047205</v>
          </cell>
          <cell r="DP8">
            <v>94.267179647985074</v>
          </cell>
          <cell r="DQ8">
            <v>96.083713615346994</v>
          </cell>
          <cell r="DR8">
            <v>98.078237176126962</v>
          </cell>
          <cell r="DS8">
            <v>99.164213631480592</v>
          </cell>
          <cell r="DT8">
            <v>100.11247183564961</v>
          </cell>
          <cell r="DU8">
            <v>100</v>
          </cell>
          <cell r="DV8">
            <v>100.96</v>
          </cell>
          <cell r="DW8">
            <v>101.6</v>
          </cell>
          <cell r="DX8">
            <v>102.44</v>
          </cell>
          <cell r="DY8">
            <v>103.4</v>
          </cell>
          <cell r="DZ8">
            <v>104.9</v>
          </cell>
          <cell r="EA8">
            <v>107.01</v>
          </cell>
          <cell r="EB8">
            <v>108.64149119</v>
          </cell>
          <cell r="EC8">
            <v>110.18</v>
          </cell>
          <cell r="ED8">
            <v>113.14</v>
          </cell>
          <cell r="EE8">
            <v>115.23</v>
          </cell>
          <cell r="EF8">
            <v>117.09</v>
          </cell>
          <cell r="EG8">
            <v>117.62</v>
          </cell>
          <cell r="EH8">
            <v>117.84</v>
          </cell>
          <cell r="EI8">
            <v>118.15</v>
          </cell>
          <cell r="EJ8">
            <v>119.19</v>
          </cell>
          <cell r="EK8">
            <v>121.63</v>
          </cell>
          <cell r="EL8">
            <v>123.74</v>
          </cell>
          <cell r="EM8">
            <v>125.51</v>
          </cell>
          <cell r="EN8">
            <v>126.4</v>
          </cell>
          <cell r="EO8">
            <v>127.38</v>
          </cell>
          <cell r="EP8">
            <v>127.62</v>
          </cell>
          <cell r="EQ8">
            <v>127.16</v>
          </cell>
          <cell r="ER8">
            <v>125.82</v>
          </cell>
          <cell r="ES8">
            <v>125.44</v>
          </cell>
          <cell r="ET8">
            <v>125.48</v>
          </cell>
          <cell r="EU8">
            <v>126.34</v>
          </cell>
          <cell r="EV8">
            <v>128.27000000000001</v>
          </cell>
          <cell r="EW8">
            <v>129.99</v>
          </cell>
          <cell r="EX8">
            <v>130.71</v>
          </cell>
          <cell r="EY8">
            <v>131.72</v>
          </cell>
          <cell r="EZ8">
            <v>132.52000000000001</v>
          </cell>
          <cell r="FA8">
            <v>133.13</v>
          </cell>
          <cell r="FB8">
            <v>133.5</v>
          </cell>
          <cell r="FC8">
            <v>133.65</v>
          </cell>
          <cell r="FD8">
            <v>134.22</v>
          </cell>
          <cell r="FE8">
            <v>134.62</v>
          </cell>
          <cell r="FF8">
            <v>135.63999999999999</v>
          </cell>
          <cell r="FG8">
            <v>136.47</v>
          </cell>
          <cell r="FH8">
            <v>138.19999999999999</v>
          </cell>
          <cell r="FI8">
            <v>139.15</v>
          </cell>
          <cell r="FJ8">
            <v>138.72999999999999</v>
          </cell>
          <cell r="FK8">
            <v>137.83000000000001</v>
          </cell>
          <cell r="FL8">
            <v>137.76</v>
          </cell>
          <cell r="FM8">
            <v>140.01</v>
          </cell>
          <cell r="FN8">
            <v>143.22</v>
          </cell>
          <cell r="FO8">
            <v>145.27000000000001</v>
          </cell>
          <cell r="FP8">
            <v>146.9</v>
          </cell>
          <cell r="FQ8">
            <v>150.56</v>
          </cell>
          <cell r="FR8">
            <v>156.56</v>
          </cell>
          <cell r="FS8">
            <v>161.72999999999999</v>
          </cell>
          <cell r="FT8">
            <v>160.77000000000001</v>
          </cell>
          <cell r="FU8">
            <v>162</v>
          </cell>
          <cell r="FV8">
            <v>162.38</v>
          </cell>
          <cell r="FW8">
            <v>164.92</v>
          </cell>
          <cell r="FX8">
            <v>166.02</v>
          </cell>
          <cell r="FY8">
            <v>166.84</v>
          </cell>
          <cell r="FZ8">
            <v>169.45</v>
          </cell>
          <cell r="GA8">
            <v>171.91</v>
          </cell>
          <cell r="GB8">
            <v>172.9</v>
          </cell>
          <cell r="GC8">
            <v>173.5</v>
          </cell>
          <cell r="GD8">
            <v>173.85</v>
          </cell>
          <cell r="GE8">
            <v>174.81</v>
          </cell>
          <cell r="GF8">
            <v>174.58</v>
          </cell>
          <cell r="GG8">
            <v>174.13</v>
          </cell>
          <cell r="GH8">
            <v>173.91</v>
          </cell>
          <cell r="GI8">
            <v>174.47</v>
          </cell>
          <cell r="GJ8">
            <v>174.82</v>
          </cell>
          <cell r="GK8">
            <v>174.35</v>
          </cell>
          <cell r="GL8">
            <v>174.56</v>
          </cell>
          <cell r="GM8">
            <v>174.41</v>
          </cell>
          <cell r="GN8">
            <v>174.67</v>
          </cell>
          <cell r="GO8">
            <v>173.99</v>
          </cell>
          <cell r="GP8">
            <v>176.92</v>
          </cell>
          <cell r="GQ8">
            <v>178.11</v>
          </cell>
          <cell r="GR8">
            <v>177.84</v>
          </cell>
          <cell r="GS8">
            <v>177.69</v>
          </cell>
          <cell r="GT8">
            <v>176.6</v>
          </cell>
          <cell r="GU8">
            <v>175.3</v>
          </cell>
          <cell r="GV8">
            <v>176.66</v>
          </cell>
          <cell r="GW8">
            <v>176.9</v>
          </cell>
          <cell r="GX8">
            <v>177.25</v>
          </cell>
          <cell r="GY8">
            <v>176.45</v>
          </cell>
          <cell r="GZ8">
            <v>175.62</v>
          </cell>
        </row>
        <row r="9">
          <cell r="A9">
            <v>11103</v>
          </cell>
          <cell r="B9" t="str">
            <v>Pastas secos</v>
          </cell>
          <cell r="C9">
            <v>0.28299999999999997</v>
          </cell>
          <cell r="D9">
            <v>1.5024269000000002E-3</v>
          </cell>
          <cell r="E9">
            <v>14.822939981916013</v>
          </cell>
          <cell r="F9">
            <v>14.987474615715282</v>
          </cell>
          <cell r="G9">
            <v>15.835346782680876</v>
          </cell>
          <cell r="H9">
            <v>17.279101136919493</v>
          </cell>
          <cell r="I9">
            <v>18.473830099461928</v>
          </cell>
          <cell r="J9">
            <v>18.899248476942919</v>
          </cell>
          <cell r="K9">
            <v>19.812341579828942</v>
          </cell>
          <cell r="L9">
            <v>21.113795710241167</v>
          </cell>
          <cell r="M9">
            <v>21.416183685872252</v>
          </cell>
          <cell r="N9">
            <v>21.751182129463558</v>
          </cell>
          <cell r="O9">
            <v>21.985384581177829</v>
          </cell>
          <cell r="P9">
            <v>22.120273335013266</v>
          </cell>
          <cell r="Q9">
            <v>22.15140150897529</v>
          </cell>
          <cell r="R9">
            <v>22.296666320798064</v>
          </cell>
          <cell r="S9">
            <v>22.806575456175981</v>
          </cell>
          <cell r="T9">
            <v>23.793783258971583</v>
          </cell>
          <cell r="U9">
            <v>24.915879815602626</v>
          </cell>
          <cell r="V9">
            <v>25.351674251070961</v>
          </cell>
          <cell r="W9">
            <v>25.489527592902778</v>
          </cell>
          <cell r="X9">
            <v>25.526584942857568</v>
          </cell>
          <cell r="Y9">
            <v>25.708907104635131</v>
          </cell>
          <cell r="Z9">
            <v>25.863065680447058</v>
          </cell>
          <cell r="AA9">
            <v>25.769681158560985</v>
          </cell>
          <cell r="AB9">
            <v>25.77412804055556</v>
          </cell>
          <cell r="AC9">
            <v>26.284037175933474</v>
          </cell>
          <cell r="AD9">
            <v>27.097816580940666</v>
          </cell>
          <cell r="AE9">
            <v>27.637371596282406</v>
          </cell>
          <cell r="AF9">
            <v>27.864162578005718</v>
          </cell>
          <cell r="AG9">
            <v>27.95458251189541</v>
          </cell>
          <cell r="AH9">
            <v>28.050931621777863</v>
          </cell>
          <cell r="AI9">
            <v>28.096882735721806</v>
          </cell>
          <cell r="AJ9">
            <v>28.246594429539158</v>
          </cell>
          <cell r="AK9">
            <v>28.365177949394489</v>
          </cell>
          <cell r="AL9">
            <v>28.999599780620489</v>
          </cell>
          <cell r="AM9">
            <v>29.75260513170182</v>
          </cell>
          <cell r="AN9">
            <v>30.102426515275045</v>
          </cell>
          <cell r="AO9">
            <v>30.259549679083346</v>
          </cell>
          <cell r="AP9">
            <v>30.447801016853681</v>
          </cell>
          <cell r="AQ9">
            <v>30.719060818522749</v>
          </cell>
          <cell r="AR9">
            <v>31.598061159450364</v>
          </cell>
          <cell r="AS9">
            <v>32.465203148392455</v>
          </cell>
          <cell r="AT9">
            <v>32.850599587922268</v>
          </cell>
          <cell r="AU9">
            <v>33.089248921631118</v>
          </cell>
          <cell r="AV9">
            <v>33.270088789410494</v>
          </cell>
          <cell r="AW9">
            <v>33.940085676593093</v>
          </cell>
          <cell r="AX9">
            <v>34.875413189451997</v>
          </cell>
          <cell r="AY9">
            <v>35.348264974875114</v>
          </cell>
          <cell r="AZ9">
            <v>35.48760061070513</v>
          </cell>
          <cell r="BA9">
            <v>35.554303840623753</v>
          </cell>
          <cell r="BB9">
            <v>35.830010524287388</v>
          </cell>
          <cell r="BC9">
            <v>36.999540488860561</v>
          </cell>
          <cell r="BD9">
            <v>37.733276017965409</v>
          </cell>
          <cell r="BE9">
            <v>38.032699405600106</v>
          </cell>
          <cell r="BF9">
            <v>38.025287935609143</v>
          </cell>
          <cell r="BG9">
            <v>38.167588159435546</v>
          </cell>
          <cell r="BH9">
            <v>38.286171679290874</v>
          </cell>
          <cell r="BI9">
            <v>38.289136267287255</v>
          </cell>
          <cell r="BJ9">
            <v>38.441812549100987</v>
          </cell>
          <cell r="BK9">
            <v>38.481834487052161</v>
          </cell>
          <cell r="BL9">
            <v>38.468493841068437</v>
          </cell>
          <cell r="BM9">
            <v>38.979885270444541</v>
          </cell>
          <cell r="BN9">
            <v>39.599484161688622</v>
          </cell>
          <cell r="BO9">
            <v>40.643019136415518</v>
          </cell>
          <cell r="BP9">
            <v>40.817929828202125</v>
          </cell>
          <cell r="BQ9">
            <v>41.170715799771727</v>
          </cell>
          <cell r="BR9">
            <v>41.132176155818748</v>
          </cell>
          <cell r="BS9">
            <v>41.393059899500464</v>
          </cell>
          <cell r="BT9">
            <v>41.253724263670456</v>
          </cell>
          <cell r="BU9">
            <v>41.268547203652375</v>
          </cell>
          <cell r="BV9">
            <v>41.403435957487808</v>
          </cell>
          <cell r="BW9">
            <v>41.778456339030285</v>
          </cell>
          <cell r="BX9">
            <v>43.471236084965085</v>
          </cell>
          <cell r="BY9">
            <v>44.713398455449649</v>
          </cell>
          <cell r="BZ9">
            <v>45.23368364881491</v>
          </cell>
          <cell r="CA9">
            <v>45.433793338570773</v>
          </cell>
          <cell r="CB9">
            <v>45.690230200257922</v>
          </cell>
          <cell r="CC9">
            <v>46.471399137304893</v>
          </cell>
          <cell r="CD9">
            <v>47.765441797726162</v>
          </cell>
          <cell r="CE9">
            <v>48.374664630982913</v>
          </cell>
          <cell r="CF9">
            <v>48.912737352326459</v>
          </cell>
          <cell r="CG9">
            <v>50.098572550879751</v>
          </cell>
          <cell r="CH9">
            <v>51.966262988601152</v>
          </cell>
          <cell r="CI9">
            <v>52.849710211523359</v>
          </cell>
          <cell r="CJ9">
            <v>54.864147755065737</v>
          </cell>
          <cell r="CK9">
            <v>57.62121459170212</v>
          </cell>
          <cell r="CL9">
            <v>59.484458147428967</v>
          </cell>
          <cell r="CM9">
            <v>60.563568178112448</v>
          </cell>
          <cell r="CN9">
            <v>61.415887227072616</v>
          </cell>
          <cell r="CO9">
            <v>61.627855268814017</v>
          </cell>
          <cell r="CP9">
            <v>63.400678890651172</v>
          </cell>
          <cell r="CQ9">
            <v>66.439381586943952</v>
          </cell>
          <cell r="CR9">
            <v>67.991343403050564</v>
          </cell>
          <cell r="CS9">
            <v>68.406385722544215</v>
          </cell>
          <cell r="CT9">
            <v>68.993374145828085</v>
          </cell>
          <cell r="CU9">
            <v>68.768065458102967</v>
          </cell>
          <cell r="CV9">
            <v>69.052665905755745</v>
          </cell>
          <cell r="CW9">
            <v>71.038939863332502</v>
          </cell>
          <cell r="CX9">
            <v>72.979262706965301</v>
          </cell>
          <cell r="CY9">
            <v>74.657219512918189</v>
          </cell>
          <cell r="CZ9">
            <v>75.176022412285263</v>
          </cell>
          <cell r="DA9">
            <v>75.122659828350351</v>
          </cell>
          <cell r="DB9">
            <v>76.622741354520258</v>
          </cell>
          <cell r="DC9">
            <v>79.304211197248861</v>
          </cell>
          <cell r="DD9">
            <v>81.812252642189037</v>
          </cell>
          <cell r="DE9">
            <v>82.639372693179965</v>
          </cell>
          <cell r="DF9">
            <v>82.584527815246872</v>
          </cell>
          <cell r="DG9">
            <v>81.938247632035328</v>
          </cell>
          <cell r="DH9">
            <v>82.543023583297511</v>
          </cell>
          <cell r="DI9">
            <v>82.925455434830951</v>
          </cell>
          <cell r="DJ9">
            <v>83.613239849991857</v>
          </cell>
          <cell r="DK9">
            <v>85.18150690007856</v>
          </cell>
          <cell r="DL9">
            <v>87.892622622771015</v>
          </cell>
          <cell r="DM9">
            <v>88.123860486488894</v>
          </cell>
          <cell r="DN9">
            <v>88.427730756118166</v>
          </cell>
          <cell r="DO9">
            <v>89.364540562975264</v>
          </cell>
          <cell r="DP9">
            <v>91.915568533863009</v>
          </cell>
          <cell r="DQ9">
            <v>93.664675451729096</v>
          </cell>
          <cell r="DR9">
            <v>94.393964098839362</v>
          </cell>
          <cell r="DS9">
            <v>94.989846286112396</v>
          </cell>
          <cell r="DT9">
            <v>98.052265686376245</v>
          </cell>
          <cell r="DU9">
            <v>100</v>
          </cell>
          <cell r="DV9">
            <v>103.19</v>
          </cell>
          <cell r="DW9">
            <v>103.26</v>
          </cell>
          <cell r="DX9">
            <v>103.39</v>
          </cell>
          <cell r="DY9">
            <v>103.56</v>
          </cell>
          <cell r="DZ9">
            <v>103.09</v>
          </cell>
          <cell r="EA9">
            <v>102.89</v>
          </cell>
          <cell r="EB9">
            <v>104.43306681</v>
          </cell>
          <cell r="EC9">
            <v>108.53</v>
          </cell>
          <cell r="ED9">
            <v>112.35</v>
          </cell>
          <cell r="EE9">
            <v>112.74</v>
          </cell>
          <cell r="EF9">
            <v>113.95</v>
          </cell>
          <cell r="EG9">
            <v>112.9</v>
          </cell>
          <cell r="EH9">
            <v>113.68</v>
          </cell>
          <cell r="EI9">
            <v>113.64</v>
          </cell>
          <cell r="EJ9">
            <v>113.78</v>
          </cell>
          <cell r="EK9">
            <v>113.48</v>
          </cell>
          <cell r="EL9">
            <v>113.04</v>
          </cell>
          <cell r="EM9">
            <v>113.49</v>
          </cell>
          <cell r="EN9">
            <v>113.3</v>
          </cell>
          <cell r="EO9">
            <v>114.84</v>
          </cell>
          <cell r="EP9">
            <v>119.08</v>
          </cell>
          <cell r="EQ9">
            <v>120.91</v>
          </cell>
          <cell r="ER9">
            <v>121.58</v>
          </cell>
          <cell r="ES9">
            <v>122.23</v>
          </cell>
          <cell r="ET9">
            <v>122.33</v>
          </cell>
          <cell r="EU9">
            <v>122.21</v>
          </cell>
          <cell r="EV9">
            <v>122.29</v>
          </cell>
          <cell r="EW9">
            <v>122.16</v>
          </cell>
          <cell r="EX9">
            <v>124.02</v>
          </cell>
          <cell r="EY9">
            <v>127.68</v>
          </cell>
          <cell r="EZ9">
            <v>128.5</v>
          </cell>
          <cell r="FA9">
            <v>128.25</v>
          </cell>
          <cell r="FB9">
            <v>128.72</v>
          </cell>
          <cell r="FC9">
            <v>128.72999999999999</v>
          </cell>
          <cell r="FD9">
            <v>128.75</v>
          </cell>
          <cell r="FE9">
            <v>128.79</v>
          </cell>
          <cell r="FF9">
            <v>128.59</v>
          </cell>
          <cell r="FG9">
            <v>128.81</v>
          </cell>
          <cell r="FH9">
            <v>129.38</v>
          </cell>
          <cell r="FI9">
            <v>129</v>
          </cell>
          <cell r="FJ9">
            <v>129.47</v>
          </cell>
          <cell r="FK9">
            <v>129.88</v>
          </cell>
          <cell r="FL9">
            <v>129.66</v>
          </cell>
          <cell r="FM9">
            <v>131.97999999999999</v>
          </cell>
          <cell r="FN9">
            <v>138.62</v>
          </cell>
          <cell r="FO9">
            <v>144.30000000000001</v>
          </cell>
          <cell r="FP9">
            <v>152.6</v>
          </cell>
          <cell r="FQ9">
            <v>154.94</v>
          </cell>
          <cell r="FR9">
            <v>162.35</v>
          </cell>
          <cell r="FS9">
            <v>167.05</v>
          </cell>
          <cell r="FT9">
            <v>167.99</v>
          </cell>
          <cell r="FU9">
            <v>167.56</v>
          </cell>
          <cell r="FV9">
            <v>167.62</v>
          </cell>
          <cell r="FW9">
            <v>167.85</v>
          </cell>
          <cell r="FX9">
            <v>168</v>
          </cell>
          <cell r="FY9">
            <v>168.17</v>
          </cell>
          <cell r="FZ9">
            <v>167.4</v>
          </cell>
          <cell r="GA9">
            <v>167.59</v>
          </cell>
          <cell r="GB9">
            <v>167.88</v>
          </cell>
          <cell r="GC9">
            <v>167.96</v>
          </cell>
          <cell r="GD9">
            <v>168.89</v>
          </cell>
          <cell r="GE9">
            <v>170.57</v>
          </cell>
          <cell r="GF9">
            <v>175.15</v>
          </cell>
          <cell r="GG9">
            <v>177.61</v>
          </cell>
          <cell r="GH9">
            <v>178.47</v>
          </cell>
          <cell r="GI9">
            <v>178.05</v>
          </cell>
          <cell r="GJ9">
            <v>178.16</v>
          </cell>
          <cell r="GK9">
            <v>178.09</v>
          </cell>
          <cell r="GL9">
            <v>177.23</v>
          </cell>
          <cell r="GM9">
            <v>178.97</v>
          </cell>
          <cell r="GN9">
            <v>178.66</v>
          </cell>
          <cell r="GO9">
            <v>178.31</v>
          </cell>
          <cell r="GP9">
            <v>181.48</v>
          </cell>
          <cell r="GQ9">
            <v>183.29</v>
          </cell>
          <cell r="GR9">
            <v>185.75</v>
          </cell>
          <cell r="GS9">
            <v>186.18</v>
          </cell>
          <cell r="GT9">
            <v>186.7</v>
          </cell>
          <cell r="GU9">
            <v>187.62</v>
          </cell>
          <cell r="GV9">
            <v>186.52</v>
          </cell>
          <cell r="GW9">
            <v>184.35</v>
          </cell>
          <cell r="GX9">
            <v>179.26</v>
          </cell>
          <cell r="GY9">
            <v>175.79</v>
          </cell>
          <cell r="GZ9">
            <v>175.09</v>
          </cell>
        </row>
        <row r="10">
          <cell r="A10">
            <v>11104</v>
          </cell>
          <cell r="B10" t="str">
            <v>Cereales preparados</v>
          </cell>
          <cell r="D10">
            <v>7.6294219999999992E-4</v>
          </cell>
          <cell r="DU10">
            <v>100</v>
          </cell>
          <cell r="DV10">
            <v>107.52</v>
          </cell>
          <cell r="DW10">
            <v>117.82</v>
          </cell>
          <cell r="DX10">
            <v>118.69</v>
          </cell>
          <cell r="DY10">
            <v>118.52</v>
          </cell>
          <cell r="DZ10">
            <v>118.98</v>
          </cell>
          <cell r="EA10">
            <v>120.47</v>
          </cell>
          <cell r="EB10">
            <v>120.46333794</v>
          </cell>
          <cell r="EC10">
            <v>122.9</v>
          </cell>
          <cell r="ED10">
            <v>124.38</v>
          </cell>
          <cell r="EE10">
            <v>124.45</v>
          </cell>
          <cell r="EF10">
            <v>126.07</v>
          </cell>
          <cell r="EG10">
            <v>128.22</v>
          </cell>
          <cell r="EH10">
            <v>129.46</v>
          </cell>
          <cell r="EI10">
            <v>131.55000000000001</v>
          </cell>
          <cell r="EJ10">
            <v>132.34</v>
          </cell>
          <cell r="EK10">
            <v>131.86000000000001</v>
          </cell>
          <cell r="EL10">
            <v>132.83000000000001</v>
          </cell>
          <cell r="EM10">
            <v>132.99</v>
          </cell>
          <cell r="EN10">
            <v>132.69999999999999</v>
          </cell>
          <cell r="EO10">
            <v>132.55000000000001</v>
          </cell>
          <cell r="EP10">
            <v>133.30000000000001</v>
          </cell>
          <cell r="EQ10">
            <v>133.97</v>
          </cell>
          <cell r="ER10">
            <v>136.16</v>
          </cell>
          <cell r="ES10">
            <v>141.12</v>
          </cell>
          <cell r="ET10">
            <v>142.78</v>
          </cell>
          <cell r="EU10">
            <v>140.6</v>
          </cell>
          <cell r="EV10">
            <v>138.91</v>
          </cell>
          <cell r="EW10">
            <v>140</v>
          </cell>
          <cell r="EX10">
            <v>145.66</v>
          </cell>
          <cell r="EY10">
            <v>148.41999999999999</v>
          </cell>
          <cell r="EZ10">
            <v>150.69</v>
          </cell>
          <cell r="FA10">
            <v>151.09</v>
          </cell>
          <cell r="FB10">
            <v>150.56</v>
          </cell>
          <cell r="FC10">
            <v>153</v>
          </cell>
          <cell r="FD10">
            <v>154.19999999999999</v>
          </cell>
          <cell r="FE10">
            <v>154.65</v>
          </cell>
          <cell r="FF10">
            <v>155.35</v>
          </cell>
          <cell r="FG10">
            <v>155.87</v>
          </cell>
          <cell r="FH10">
            <v>154.5</v>
          </cell>
          <cell r="FI10">
            <v>155.88999999999999</v>
          </cell>
          <cell r="FJ10">
            <v>157.1</v>
          </cell>
          <cell r="FK10">
            <v>156.94</v>
          </cell>
          <cell r="FL10">
            <v>154.22999999999999</v>
          </cell>
          <cell r="FM10">
            <v>154.94999999999999</v>
          </cell>
          <cell r="FN10">
            <v>159.07</v>
          </cell>
          <cell r="FO10">
            <v>162.22</v>
          </cell>
          <cell r="FP10">
            <v>164.06</v>
          </cell>
          <cell r="FQ10">
            <v>165.57</v>
          </cell>
          <cell r="FR10">
            <v>168.21</v>
          </cell>
          <cell r="FS10">
            <v>171.89</v>
          </cell>
          <cell r="FT10">
            <v>173.95</v>
          </cell>
          <cell r="FU10">
            <v>174.19</v>
          </cell>
          <cell r="FV10">
            <v>174.93</v>
          </cell>
          <cell r="FW10">
            <v>177.65</v>
          </cell>
          <cell r="FX10">
            <v>178.53</v>
          </cell>
          <cell r="FY10">
            <v>178.95</v>
          </cell>
          <cell r="FZ10">
            <v>180.21</v>
          </cell>
          <cell r="GA10">
            <v>184.04</v>
          </cell>
          <cell r="GB10">
            <v>185.73</v>
          </cell>
          <cell r="GC10">
            <v>185.98</v>
          </cell>
          <cell r="GD10">
            <v>187</v>
          </cell>
          <cell r="GE10">
            <v>187.16</v>
          </cell>
          <cell r="GF10">
            <v>186.34</v>
          </cell>
          <cell r="GG10">
            <v>186.22</v>
          </cell>
          <cell r="GH10">
            <v>187.04</v>
          </cell>
          <cell r="GI10">
            <v>186.94</v>
          </cell>
          <cell r="GJ10">
            <v>187.05</v>
          </cell>
          <cell r="GK10">
            <v>190.85</v>
          </cell>
          <cell r="GL10">
            <v>192.57</v>
          </cell>
          <cell r="GM10">
            <v>195.01</v>
          </cell>
          <cell r="GN10">
            <v>194.36</v>
          </cell>
          <cell r="GO10">
            <v>193.42</v>
          </cell>
          <cell r="GP10">
            <v>197.23</v>
          </cell>
          <cell r="GQ10">
            <v>199.49</v>
          </cell>
          <cell r="GR10">
            <v>200.5</v>
          </cell>
          <cell r="GS10">
            <v>199.51</v>
          </cell>
          <cell r="GT10">
            <v>201.07</v>
          </cell>
          <cell r="GU10">
            <v>201.98</v>
          </cell>
          <cell r="GV10">
            <v>202.16</v>
          </cell>
          <cell r="GW10">
            <v>201.38</v>
          </cell>
          <cell r="GX10">
            <v>202.13</v>
          </cell>
          <cell r="GY10">
            <v>202.04</v>
          </cell>
          <cell r="GZ10">
            <v>202.6</v>
          </cell>
        </row>
        <row r="11">
          <cell r="A11">
            <v>11105</v>
          </cell>
          <cell r="B11" t="str">
            <v>Cereales para sopa</v>
          </cell>
          <cell r="D11">
            <v>1.5502634000000002E-3</v>
          </cell>
          <cell r="DU11">
            <v>100</v>
          </cell>
          <cell r="DV11">
            <v>103.28</v>
          </cell>
          <cell r="DW11">
            <v>111.57</v>
          </cell>
          <cell r="DX11">
            <v>115.08</v>
          </cell>
          <cell r="DY11">
            <v>117.28</v>
          </cell>
          <cell r="DZ11">
            <v>118.45</v>
          </cell>
          <cell r="EA11">
            <v>118.81</v>
          </cell>
          <cell r="EB11">
            <v>118.69059129</v>
          </cell>
          <cell r="EC11">
            <v>119.42</v>
          </cell>
          <cell r="ED11">
            <v>122.74</v>
          </cell>
          <cell r="EE11">
            <v>124.92</v>
          </cell>
          <cell r="EF11">
            <v>129.46</v>
          </cell>
          <cell r="EG11">
            <v>130.87</v>
          </cell>
          <cell r="EH11">
            <v>132.1</v>
          </cell>
          <cell r="EI11">
            <v>133.4</v>
          </cell>
          <cell r="EJ11">
            <v>134.38</v>
          </cell>
          <cell r="EK11">
            <v>133.4</v>
          </cell>
          <cell r="EL11">
            <v>133.24</v>
          </cell>
          <cell r="EM11">
            <v>134.66</v>
          </cell>
          <cell r="EN11">
            <v>135.43</v>
          </cell>
          <cell r="EO11">
            <v>135.43</v>
          </cell>
          <cell r="EP11">
            <v>131.55000000000001</v>
          </cell>
          <cell r="EQ11">
            <v>130.32</v>
          </cell>
          <cell r="ER11">
            <v>129.66</v>
          </cell>
          <cell r="ES11">
            <v>128.02000000000001</v>
          </cell>
          <cell r="ET11">
            <v>128.31</v>
          </cell>
          <cell r="EU11">
            <v>131.05000000000001</v>
          </cell>
          <cell r="EV11">
            <v>133.06</v>
          </cell>
          <cell r="EW11">
            <v>134.93</v>
          </cell>
          <cell r="EX11">
            <v>136.49</v>
          </cell>
          <cell r="EY11">
            <v>136.94</v>
          </cell>
          <cell r="EZ11">
            <v>138.16</v>
          </cell>
          <cell r="FA11">
            <v>138.53</v>
          </cell>
          <cell r="FB11">
            <v>139.51</v>
          </cell>
          <cell r="FC11">
            <v>139.28</v>
          </cell>
          <cell r="FD11">
            <v>140.38999999999999</v>
          </cell>
          <cell r="FE11">
            <v>143.88999999999999</v>
          </cell>
          <cell r="FF11">
            <v>145.1</v>
          </cell>
          <cell r="FG11">
            <v>146.52000000000001</v>
          </cell>
          <cell r="FH11">
            <v>147.37</v>
          </cell>
          <cell r="FI11">
            <v>148.1</v>
          </cell>
          <cell r="FJ11">
            <v>149.03</v>
          </cell>
          <cell r="FK11">
            <v>149.43</v>
          </cell>
          <cell r="FL11">
            <v>149.32</v>
          </cell>
          <cell r="FM11">
            <v>150.91</v>
          </cell>
          <cell r="FN11">
            <v>150.57</v>
          </cell>
          <cell r="FO11">
            <v>150.21</v>
          </cell>
          <cell r="FP11">
            <v>155.32</v>
          </cell>
          <cell r="FQ11">
            <v>158.13</v>
          </cell>
          <cell r="FR11">
            <v>160.47999999999999</v>
          </cell>
          <cell r="FS11">
            <v>162.03</v>
          </cell>
          <cell r="FT11">
            <v>163.13999999999999</v>
          </cell>
          <cell r="FU11">
            <v>164.18</v>
          </cell>
          <cell r="FV11">
            <v>165.33</v>
          </cell>
          <cell r="FW11">
            <v>166.44</v>
          </cell>
          <cell r="FX11">
            <v>166.7</v>
          </cell>
          <cell r="FY11">
            <v>166.29</v>
          </cell>
          <cell r="FZ11">
            <v>168.39</v>
          </cell>
          <cell r="GA11">
            <v>168.74</v>
          </cell>
          <cell r="GB11">
            <v>168.94</v>
          </cell>
          <cell r="GC11">
            <v>169.46</v>
          </cell>
          <cell r="GD11">
            <v>170.55</v>
          </cell>
          <cell r="GE11">
            <v>172.03</v>
          </cell>
          <cell r="GF11">
            <v>172.35</v>
          </cell>
          <cell r="GG11">
            <v>173.05</v>
          </cell>
          <cell r="GH11">
            <v>173.53</v>
          </cell>
          <cell r="GI11">
            <v>174.12</v>
          </cell>
          <cell r="GJ11">
            <v>174.03</v>
          </cell>
          <cell r="GK11">
            <v>174.4</v>
          </cell>
          <cell r="GL11">
            <v>177.06</v>
          </cell>
          <cell r="GM11">
            <v>178.37</v>
          </cell>
          <cell r="GN11">
            <v>178.38</v>
          </cell>
          <cell r="GO11">
            <v>177.8</v>
          </cell>
          <cell r="GP11">
            <v>178.53</v>
          </cell>
          <cell r="GQ11">
            <v>178.33</v>
          </cell>
          <cell r="GR11">
            <v>176.79</v>
          </cell>
          <cell r="GS11">
            <v>177.56</v>
          </cell>
          <cell r="GT11">
            <v>176.15</v>
          </cell>
          <cell r="GU11">
            <v>175.63</v>
          </cell>
          <cell r="GV11">
            <v>176.4</v>
          </cell>
          <cell r="GW11">
            <v>175.1</v>
          </cell>
          <cell r="GX11">
            <v>178.27</v>
          </cell>
          <cell r="GY11">
            <v>177.81</v>
          </cell>
          <cell r="GZ11">
            <v>179.06</v>
          </cell>
        </row>
        <row r="12">
          <cell r="A12">
            <v>11201</v>
          </cell>
          <cell r="B12" t="str">
            <v>Pan</v>
          </cell>
          <cell r="C12">
            <v>1.651</v>
          </cell>
          <cell r="D12">
            <v>1.0479700199999999E-2</v>
          </cell>
          <cell r="E12">
            <v>16.151696735742092</v>
          </cell>
          <cell r="F12">
            <v>16.558719493482791</v>
          </cell>
          <cell r="G12">
            <v>18.022063217741024</v>
          </cell>
          <cell r="H12">
            <v>18.810266018445237</v>
          </cell>
          <cell r="I12">
            <v>19.714761035646795</v>
          </cell>
          <cell r="J12">
            <v>20.276840082050622</v>
          </cell>
          <cell r="K12">
            <v>20.685478009464894</v>
          </cell>
          <cell r="L12">
            <v>21.000436095811867</v>
          </cell>
          <cell r="M12">
            <v>21.10865246394134</v>
          </cell>
          <cell r="N12">
            <v>21.460759452780515</v>
          </cell>
          <cell r="O12">
            <v>22.467010159417246</v>
          </cell>
          <cell r="P12">
            <v>22.794889603152811</v>
          </cell>
          <cell r="Q12">
            <v>23.030704375494647</v>
          </cell>
          <cell r="R12">
            <v>23.902895999224722</v>
          </cell>
          <cell r="S12">
            <v>25.059357485503853</v>
          </cell>
          <cell r="T12">
            <v>25.627897210601976</v>
          </cell>
          <cell r="U12">
            <v>26.191591426679373</v>
          </cell>
          <cell r="V12">
            <v>26.223894820150861</v>
          </cell>
          <cell r="W12">
            <v>26.175439729943633</v>
          </cell>
          <cell r="X12">
            <v>26.921648119134918</v>
          </cell>
          <cell r="Y12">
            <v>27.504724371295204</v>
          </cell>
          <cell r="Z12">
            <v>28.123334356274128</v>
          </cell>
          <cell r="AA12">
            <v>28.351073280248091</v>
          </cell>
          <cell r="AB12">
            <v>28.661185857574335</v>
          </cell>
          <cell r="AC12">
            <v>29.832183870915642</v>
          </cell>
          <cell r="AD12">
            <v>30.408799444381636</v>
          </cell>
          <cell r="AE12">
            <v>31.549109233925027</v>
          </cell>
          <cell r="AF12">
            <v>32.061118020448049</v>
          </cell>
          <cell r="AG12">
            <v>32.818632597354352</v>
          </cell>
          <cell r="AH12">
            <v>33.396863340493923</v>
          </cell>
          <cell r="AI12">
            <v>32.94138549254599</v>
          </cell>
          <cell r="AJ12">
            <v>32.996301261447513</v>
          </cell>
          <cell r="AK12">
            <v>33.353253759307414</v>
          </cell>
          <cell r="AL12">
            <v>33.508310047970539</v>
          </cell>
          <cell r="AM12">
            <v>33.989630610695656</v>
          </cell>
          <cell r="AN12">
            <v>34.170529614135965</v>
          </cell>
          <cell r="AO12">
            <v>34.577552371876671</v>
          </cell>
          <cell r="AP12">
            <v>35.811542002487364</v>
          </cell>
          <cell r="AQ12">
            <v>36.569056579393667</v>
          </cell>
          <cell r="AR12">
            <v>37.152132831553956</v>
          </cell>
          <cell r="AS12">
            <v>37.313649798911378</v>
          </cell>
          <cell r="AT12">
            <v>37.696445011548462</v>
          </cell>
          <cell r="AU12">
            <v>38.513720866377014</v>
          </cell>
          <cell r="AV12">
            <v>38.691389530470175</v>
          </cell>
          <cell r="AW12">
            <v>38.869058194563337</v>
          </cell>
          <cell r="AX12">
            <v>39.339072569573439</v>
          </cell>
          <cell r="AY12">
            <v>39.59588454767173</v>
          </cell>
          <cell r="AZ12">
            <v>39.337457399899861</v>
          </cell>
          <cell r="BA12">
            <v>39.587808699303864</v>
          </cell>
          <cell r="BB12">
            <v>41.055997932582819</v>
          </cell>
          <cell r="BC12">
            <v>42.175310516369748</v>
          </cell>
          <cell r="BD12">
            <v>42.805226689063687</v>
          </cell>
          <cell r="BE12">
            <v>42.93767060229677</v>
          </cell>
          <cell r="BF12">
            <v>43.284932082115226</v>
          </cell>
          <cell r="BG12">
            <v>43.034580782711224</v>
          </cell>
          <cell r="BH12">
            <v>43.052347649120541</v>
          </cell>
          <cell r="BI12">
            <v>42.950591959685369</v>
          </cell>
          <cell r="BJ12">
            <v>42.911827887519586</v>
          </cell>
          <cell r="BK12">
            <v>42.902136869478142</v>
          </cell>
          <cell r="BL12">
            <v>43.297853439503818</v>
          </cell>
          <cell r="BM12">
            <v>43.57727779303216</v>
          </cell>
          <cell r="BN12">
            <v>44.410705344596444</v>
          </cell>
          <cell r="BO12">
            <v>45.66407701129004</v>
          </cell>
          <cell r="BP12">
            <v>45.45895046274611</v>
          </cell>
          <cell r="BQ12">
            <v>45.717377610517993</v>
          </cell>
          <cell r="BR12">
            <v>45.410495372538882</v>
          </cell>
          <cell r="BS12">
            <v>45.521942080015506</v>
          </cell>
          <cell r="BT12">
            <v>45.798136094196693</v>
          </cell>
          <cell r="BU12">
            <v>45.990341285352024</v>
          </cell>
          <cell r="BV12">
            <v>46.376366837336263</v>
          </cell>
          <cell r="BW12">
            <v>46.633178815434569</v>
          </cell>
          <cell r="BX12">
            <v>48.049682619159142</v>
          </cell>
          <cell r="BY12">
            <v>48.77166346324681</v>
          </cell>
          <cell r="BZ12">
            <v>49.876439519971576</v>
          </cell>
          <cell r="CA12">
            <v>50.449824754090422</v>
          </cell>
          <cell r="CB12">
            <v>51.386623164763456</v>
          </cell>
          <cell r="CC12">
            <v>51.809797619239895</v>
          </cell>
          <cell r="CD12">
            <v>52.533393633001147</v>
          </cell>
          <cell r="CE12">
            <v>52.993716989969798</v>
          </cell>
          <cell r="CF12">
            <v>53.64786070776735</v>
          </cell>
          <cell r="CG12">
            <v>54.075880671264521</v>
          </cell>
          <cell r="CH12">
            <v>54.466751732269479</v>
          </cell>
          <cell r="CI12">
            <v>54.739715407103517</v>
          </cell>
          <cell r="CJ12">
            <v>54.763942952207131</v>
          </cell>
          <cell r="CK12">
            <v>55.571527788994231</v>
          </cell>
          <cell r="CL12">
            <v>56.66661282767754</v>
          </cell>
          <cell r="CM12">
            <v>57.789155750811631</v>
          </cell>
          <cell r="CN12">
            <v>59.401095085038676</v>
          </cell>
          <cell r="CO12">
            <v>60.727149387043113</v>
          </cell>
          <cell r="CP12">
            <v>65.406295931387589</v>
          </cell>
          <cell r="CQ12">
            <v>69.297239675027868</v>
          </cell>
          <cell r="CR12">
            <v>70.999628510975072</v>
          </cell>
          <cell r="CS12">
            <v>71.582704763135368</v>
          </cell>
          <cell r="CT12">
            <v>71.881511152746597</v>
          </cell>
          <cell r="CU12">
            <v>72.343449679388812</v>
          </cell>
          <cell r="CV12">
            <v>72.27399738342514</v>
          </cell>
          <cell r="CW12">
            <v>71.776525123964277</v>
          </cell>
          <cell r="CX12">
            <v>75.328283236153965</v>
          </cell>
          <cell r="CY12">
            <v>77.428003811800423</v>
          </cell>
          <cell r="CZ12">
            <v>78.124141941110921</v>
          </cell>
          <cell r="DA12">
            <v>79.560027780918389</v>
          </cell>
          <cell r="DB12">
            <v>80.325618206192559</v>
          </cell>
          <cell r="DC12">
            <v>80.900618609984974</v>
          </cell>
          <cell r="DD12">
            <v>81.448161129326635</v>
          </cell>
          <cell r="DE12">
            <v>82.499636586823442</v>
          </cell>
          <cell r="DF12">
            <v>82.956729604444945</v>
          </cell>
          <cell r="DG12">
            <v>83.307221423610542</v>
          </cell>
          <cell r="DH12">
            <v>83.284609048180513</v>
          </cell>
          <cell r="DI12">
            <v>83.998514043900315</v>
          </cell>
          <cell r="DJ12">
            <v>85.972251385007993</v>
          </cell>
          <cell r="DK12">
            <v>89.48039991601118</v>
          </cell>
          <cell r="DL12">
            <v>90.699853019559697</v>
          </cell>
          <cell r="DM12">
            <v>92.190654628268703</v>
          </cell>
          <cell r="DN12">
            <v>94.655403550142935</v>
          </cell>
          <cell r="DO12">
            <v>94.600487781241426</v>
          </cell>
          <cell r="DP12">
            <v>94.831457044562526</v>
          </cell>
          <cell r="DQ12">
            <v>96.734126920032949</v>
          </cell>
          <cell r="DR12">
            <v>98.258847091887006</v>
          </cell>
          <cell r="DS12">
            <v>98.882302585886649</v>
          </cell>
          <cell r="DT12">
            <v>99.622050296383634</v>
          </cell>
          <cell r="DU12">
            <v>100</v>
          </cell>
          <cell r="DV12">
            <v>102.52</v>
          </cell>
          <cell r="DW12">
            <v>104.71</v>
          </cell>
          <cell r="DX12">
            <v>106.34</v>
          </cell>
          <cell r="DY12">
            <v>106.72</v>
          </cell>
          <cell r="DZ12">
            <v>107.81</v>
          </cell>
          <cell r="EA12">
            <v>108.35</v>
          </cell>
          <cell r="EB12">
            <v>108.60414695</v>
          </cell>
          <cell r="EC12">
            <v>110.33</v>
          </cell>
          <cell r="ED12">
            <v>111.17</v>
          </cell>
          <cell r="EE12">
            <v>111.39</v>
          </cell>
          <cell r="EF12">
            <v>112.04</v>
          </cell>
          <cell r="EG12">
            <v>112.26</v>
          </cell>
          <cell r="EH12">
            <v>113.39</v>
          </cell>
          <cell r="EI12">
            <v>113.97</v>
          </cell>
          <cell r="EJ12">
            <v>115</v>
          </cell>
          <cell r="EK12">
            <v>115</v>
          </cell>
          <cell r="EL12">
            <v>115.9</v>
          </cell>
          <cell r="EM12">
            <v>116.53</v>
          </cell>
          <cell r="EN12">
            <v>117.61</v>
          </cell>
          <cell r="EO12">
            <v>117.95</v>
          </cell>
          <cell r="EP12">
            <v>118.57</v>
          </cell>
          <cell r="EQ12">
            <v>119.58</v>
          </cell>
          <cell r="ER12">
            <v>119.6</v>
          </cell>
          <cell r="ES12">
            <v>120.54</v>
          </cell>
          <cell r="ET12">
            <v>121.43</v>
          </cell>
          <cell r="EU12">
            <v>123.42</v>
          </cell>
          <cell r="EV12">
            <v>123.84</v>
          </cell>
          <cell r="EW12">
            <v>124.35</v>
          </cell>
          <cell r="EX12">
            <v>124.47</v>
          </cell>
          <cell r="EY12">
            <v>124.26</v>
          </cell>
          <cell r="EZ12">
            <v>125.32</v>
          </cell>
          <cell r="FA12">
            <v>126.94</v>
          </cell>
          <cell r="FB12">
            <v>127.21</v>
          </cell>
          <cell r="FC12">
            <v>128.47</v>
          </cell>
          <cell r="FD12">
            <v>128.16999999999999</v>
          </cell>
          <cell r="FE12">
            <v>129.30000000000001</v>
          </cell>
          <cell r="FF12">
            <v>130.66999999999999</v>
          </cell>
          <cell r="FG12">
            <v>131.66</v>
          </cell>
          <cell r="FH12">
            <v>132.63999999999999</v>
          </cell>
          <cell r="FI12">
            <v>133.47</v>
          </cell>
          <cell r="FJ12">
            <v>134.6</v>
          </cell>
          <cell r="FK12">
            <v>135.28</v>
          </cell>
          <cell r="FL12">
            <v>134.37</v>
          </cell>
          <cell r="FM12">
            <v>137.26</v>
          </cell>
          <cell r="FN12">
            <v>143.71</v>
          </cell>
          <cell r="FO12">
            <v>145.76</v>
          </cell>
          <cell r="FP12">
            <v>147.09</v>
          </cell>
          <cell r="FQ12">
            <v>147.46</v>
          </cell>
          <cell r="FR12">
            <v>148.44999999999999</v>
          </cell>
          <cell r="FS12">
            <v>148.88</v>
          </cell>
          <cell r="FT12">
            <v>151</v>
          </cell>
          <cell r="FU12">
            <v>151.53</v>
          </cell>
          <cell r="FV12">
            <v>152.41999999999999</v>
          </cell>
          <cell r="FW12">
            <v>152.96</v>
          </cell>
          <cell r="FX12">
            <v>153.12</v>
          </cell>
          <cell r="FY12">
            <v>154.69999999999999</v>
          </cell>
          <cell r="FZ12">
            <v>155.6</v>
          </cell>
          <cell r="GA12">
            <v>155.91</v>
          </cell>
          <cell r="GB12">
            <v>155.96</v>
          </cell>
          <cell r="GC12">
            <v>157.26</v>
          </cell>
          <cell r="GD12">
            <v>158.38</v>
          </cell>
          <cell r="GE12">
            <v>162.34</v>
          </cell>
          <cell r="GF12">
            <v>163.28</v>
          </cell>
          <cell r="GG12">
            <v>164.74</v>
          </cell>
          <cell r="GH12">
            <v>166.39</v>
          </cell>
          <cell r="GI12">
            <v>166.53</v>
          </cell>
          <cell r="GJ12">
            <v>167.18</v>
          </cell>
          <cell r="GK12">
            <v>167.7</v>
          </cell>
          <cell r="GL12">
            <v>168.66</v>
          </cell>
          <cell r="GM12">
            <v>168.1</v>
          </cell>
          <cell r="GN12">
            <v>168.41</v>
          </cell>
          <cell r="GO12">
            <v>169.57</v>
          </cell>
          <cell r="GP12">
            <v>170.2</v>
          </cell>
          <cell r="GQ12">
            <v>171.17</v>
          </cell>
          <cell r="GR12">
            <v>171</v>
          </cell>
          <cell r="GS12">
            <v>170.92</v>
          </cell>
          <cell r="GT12">
            <v>172.23</v>
          </cell>
          <cell r="GU12">
            <v>173.49</v>
          </cell>
          <cell r="GV12">
            <v>173.52</v>
          </cell>
          <cell r="GW12">
            <v>173.59</v>
          </cell>
          <cell r="GX12">
            <v>174.06</v>
          </cell>
          <cell r="GY12">
            <v>172.44</v>
          </cell>
          <cell r="GZ12">
            <v>173.29</v>
          </cell>
        </row>
        <row r="13">
          <cell r="A13">
            <v>11202</v>
          </cell>
          <cell r="B13" t="str">
            <v>Otros productos de panadería</v>
          </cell>
          <cell r="C13">
            <v>0.54200000000000004</v>
          </cell>
          <cell r="D13">
            <v>6.2305414999999998E-3</v>
          </cell>
          <cell r="E13">
            <v>18.977492693665312</v>
          </cell>
          <cell r="F13">
            <v>19.193836110373098</v>
          </cell>
          <cell r="G13">
            <v>19.319087562151285</v>
          </cell>
          <cell r="H13">
            <v>19.440543515390743</v>
          </cell>
          <cell r="I13">
            <v>20.032641287433105</v>
          </cell>
          <cell r="J13">
            <v>21.83360534406194</v>
          </cell>
          <cell r="K13">
            <v>22.535772573727556</v>
          </cell>
          <cell r="L13">
            <v>22.569932060576157</v>
          </cell>
          <cell r="M13">
            <v>22.640148783542717</v>
          </cell>
          <cell r="N13">
            <v>23.501726951835124</v>
          </cell>
          <cell r="O13">
            <v>24.623296770030741</v>
          </cell>
          <cell r="P13">
            <v>25.143280069837171</v>
          </cell>
          <cell r="Q13">
            <v>25.456408699282644</v>
          </cell>
          <cell r="R13">
            <v>25.604433142293239</v>
          </cell>
          <cell r="S13">
            <v>25.775230576536224</v>
          </cell>
          <cell r="T13">
            <v>25.921357270277451</v>
          </cell>
          <cell r="U13">
            <v>26.338862109538084</v>
          </cell>
          <cell r="V13">
            <v>27.726116825445018</v>
          </cell>
          <cell r="W13">
            <v>28.316316848218008</v>
          </cell>
          <cell r="X13">
            <v>28.70915094697688</v>
          </cell>
          <cell r="Y13">
            <v>28.815424906061409</v>
          </cell>
          <cell r="Z13">
            <v>30.487342012373325</v>
          </cell>
          <cell r="AA13">
            <v>31.658253311572469</v>
          </cell>
          <cell r="AB13">
            <v>32.117508634759176</v>
          </cell>
          <cell r="AC13">
            <v>32.254146582153567</v>
          </cell>
          <cell r="AD13">
            <v>32.461001252514514</v>
          </cell>
          <cell r="AE13">
            <v>32.565377462329671</v>
          </cell>
          <cell r="AF13">
            <v>32.29210156754089</v>
          </cell>
          <cell r="AG13">
            <v>31.959995445401752</v>
          </cell>
          <cell r="AH13">
            <v>32.874710593236415</v>
          </cell>
          <cell r="AI13">
            <v>33.969711921660902</v>
          </cell>
          <cell r="AJ13">
            <v>33.935552434812308</v>
          </cell>
          <cell r="AK13">
            <v>33.863437962576384</v>
          </cell>
          <cell r="AL13">
            <v>33.965916423122174</v>
          </cell>
          <cell r="AM13">
            <v>36.085702357004592</v>
          </cell>
          <cell r="AN13">
            <v>38.476866436406418</v>
          </cell>
          <cell r="AO13">
            <v>39.239761642691768</v>
          </cell>
          <cell r="AP13">
            <v>39.95331536797358</v>
          </cell>
          <cell r="AQ13">
            <v>39.966599612859142</v>
          </cell>
          <cell r="AR13">
            <v>40.175352032489457</v>
          </cell>
          <cell r="AS13">
            <v>40.38030895358105</v>
          </cell>
          <cell r="AT13">
            <v>42.080692298933464</v>
          </cell>
          <cell r="AU13">
            <v>42.737313546134274</v>
          </cell>
          <cell r="AV13">
            <v>43.475538011917862</v>
          </cell>
          <cell r="AW13">
            <v>43.524879492921393</v>
          </cell>
          <cell r="AX13">
            <v>44.069533533229581</v>
          </cell>
          <cell r="AY13">
            <v>45.840133601548558</v>
          </cell>
          <cell r="AZ13">
            <v>46.864918207006482</v>
          </cell>
          <cell r="BA13">
            <v>47.424754241469614</v>
          </cell>
          <cell r="BB13">
            <v>48.005465517895772</v>
          </cell>
          <cell r="BC13">
            <v>48.559608304550792</v>
          </cell>
          <cell r="BD13">
            <v>50.047443731734162</v>
          </cell>
          <cell r="BE13">
            <v>50.983034121531858</v>
          </cell>
          <cell r="BF13">
            <v>51.59790488480661</v>
          </cell>
          <cell r="BG13">
            <v>51.540972406725615</v>
          </cell>
          <cell r="BH13">
            <v>52.518313280449377</v>
          </cell>
          <cell r="BI13">
            <v>53.670247086954873</v>
          </cell>
          <cell r="BJ13">
            <v>53.949216229551745</v>
          </cell>
          <cell r="BK13">
            <v>54.061183436444374</v>
          </cell>
          <cell r="BL13">
            <v>55.112536531673442</v>
          </cell>
          <cell r="BM13">
            <v>56.245492845485245</v>
          </cell>
          <cell r="BN13">
            <v>56.928682582457199</v>
          </cell>
          <cell r="BO13">
            <v>57.395528902721374</v>
          </cell>
          <cell r="BP13">
            <v>54.806998899305427</v>
          </cell>
          <cell r="BQ13">
            <v>54.245265115572913</v>
          </cell>
          <cell r="BR13">
            <v>54.021330701787683</v>
          </cell>
          <cell r="BS13">
            <v>54.05549018863627</v>
          </cell>
          <cell r="BT13">
            <v>53.75754355334572</v>
          </cell>
          <cell r="BU13">
            <v>54.852544881770214</v>
          </cell>
          <cell r="BV13">
            <v>56.374539795802171</v>
          </cell>
          <cell r="BW13">
            <v>58.063536645538385</v>
          </cell>
          <cell r="BX13">
            <v>59.228754696929443</v>
          </cell>
          <cell r="BY13">
            <v>60.251641553117999</v>
          </cell>
          <cell r="BZ13">
            <v>60.490757961058186</v>
          </cell>
          <cell r="CA13">
            <v>61.080957983831176</v>
          </cell>
          <cell r="CB13">
            <v>60.238357308232438</v>
          </cell>
          <cell r="CC13">
            <v>59.906251186093293</v>
          </cell>
          <cell r="CD13">
            <v>59.695601017193603</v>
          </cell>
          <cell r="CE13">
            <v>60.018218392985915</v>
          </cell>
          <cell r="CF13">
            <v>59.035184271454042</v>
          </cell>
          <cell r="CG13">
            <v>59.66523702888373</v>
          </cell>
          <cell r="CH13">
            <v>59.786692982123199</v>
          </cell>
          <cell r="CI13">
            <v>60.894978555433241</v>
          </cell>
          <cell r="CJ13">
            <v>61.716703989068954</v>
          </cell>
          <cell r="CK13">
            <v>63.491099555926667</v>
          </cell>
          <cell r="CL13">
            <v>65.033969711921657</v>
          </cell>
          <cell r="CM13">
            <v>69.746081147758744</v>
          </cell>
          <cell r="CN13">
            <v>72.404827874141247</v>
          </cell>
          <cell r="CO13">
            <v>75.080654343948069</v>
          </cell>
          <cell r="CP13">
            <v>78.09238243443275</v>
          </cell>
          <cell r="CQ13">
            <v>79.29365772194177</v>
          </cell>
          <cell r="CR13">
            <v>80.257714350779978</v>
          </cell>
          <cell r="CS13">
            <v>80.95039283409875</v>
          </cell>
          <cell r="CT13">
            <v>81.944813451246816</v>
          </cell>
          <cell r="CU13">
            <v>82.956313811819172</v>
          </cell>
          <cell r="CV13">
            <v>83.852051466960177</v>
          </cell>
          <cell r="CW13">
            <v>83.956427676775334</v>
          </cell>
          <cell r="CX13">
            <v>84.127225111018319</v>
          </cell>
          <cell r="CY13">
            <v>84.857858579724436</v>
          </cell>
          <cell r="CZ13">
            <v>84.660492655710314</v>
          </cell>
          <cell r="DA13">
            <v>84.573196189319461</v>
          </cell>
          <cell r="DB13">
            <v>83.550309333130897</v>
          </cell>
          <cell r="DC13">
            <v>84.804721600182177</v>
          </cell>
          <cell r="DD13">
            <v>85.353171139029101</v>
          </cell>
          <cell r="DE13">
            <v>87.074429726344547</v>
          </cell>
          <cell r="DF13">
            <v>87.499525562682649</v>
          </cell>
          <cell r="DG13">
            <v>86.87326830379169</v>
          </cell>
          <cell r="DH13">
            <v>86.770789843245907</v>
          </cell>
          <cell r="DI13">
            <v>87.50142331195201</v>
          </cell>
          <cell r="DJ13">
            <v>88.594526891107122</v>
          </cell>
          <cell r="DK13">
            <v>89.619311496565075</v>
          </cell>
          <cell r="DL13">
            <v>90.551106387824035</v>
          </cell>
          <cell r="DM13">
            <v>90.256955251072227</v>
          </cell>
          <cell r="DN13">
            <v>91.655596462595355</v>
          </cell>
          <cell r="DO13">
            <v>92.295137966371868</v>
          </cell>
          <cell r="DP13">
            <v>93.4280942801837</v>
          </cell>
          <cell r="DQ13">
            <v>96.923748434356852</v>
          </cell>
          <cell r="DR13">
            <v>98.646904770941646</v>
          </cell>
          <cell r="DS13">
            <v>99.108057843397717</v>
          </cell>
          <cell r="DT13">
            <v>99.717235358864386</v>
          </cell>
          <cell r="DU13">
            <v>100</v>
          </cell>
          <cell r="DV13">
            <v>101.17</v>
          </cell>
          <cell r="DW13">
            <v>104.07</v>
          </cell>
          <cell r="DX13">
            <v>105.93</v>
          </cell>
          <cell r="DY13">
            <v>106.28</v>
          </cell>
          <cell r="DZ13">
            <v>106.5</v>
          </cell>
          <cell r="EA13">
            <v>106.47</v>
          </cell>
          <cell r="EB13">
            <v>106.8336091</v>
          </cell>
          <cell r="EC13">
            <v>108.68</v>
          </cell>
          <cell r="ED13">
            <v>110.52</v>
          </cell>
          <cell r="EE13">
            <v>109.68</v>
          </cell>
          <cell r="EF13">
            <v>108.86</v>
          </cell>
          <cell r="EG13">
            <v>107.84</v>
          </cell>
          <cell r="EH13">
            <v>109.14</v>
          </cell>
          <cell r="EI13">
            <v>111.27</v>
          </cell>
          <cell r="EJ13">
            <v>111.91</v>
          </cell>
          <cell r="EK13">
            <v>111.99</v>
          </cell>
          <cell r="EL13">
            <v>112.51</v>
          </cell>
          <cell r="EM13">
            <v>112.37</v>
          </cell>
          <cell r="EN13">
            <v>112.55</v>
          </cell>
          <cell r="EO13">
            <v>115.83</v>
          </cell>
          <cell r="EP13">
            <v>117.11</v>
          </cell>
          <cell r="EQ13">
            <v>117.84</v>
          </cell>
          <cell r="ER13">
            <v>117.72</v>
          </cell>
          <cell r="ES13">
            <v>117.08</v>
          </cell>
          <cell r="ET13">
            <v>120.46</v>
          </cell>
          <cell r="EU13">
            <v>124.66</v>
          </cell>
          <cell r="EV13">
            <v>125.5</v>
          </cell>
          <cell r="EW13">
            <v>125.16</v>
          </cell>
          <cell r="EX13">
            <v>125.54</v>
          </cell>
          <cell r="EY13">
            <v>125.25</v>
          </cell>
          <cell r="EZ13">
            <v>126.67</v>
          </cell>
          <cell r="FA13">
            <v>128.46</v>
          </cell>
          <cell r="FB13">
            <v>128.84</v>
          </cell>
          <cell r="FC13">
            <v>129.33000000000001</v>
          </cell>
          <cell r="FD13">
            <v>130.26</v>
          </cell>
          <cell r="FE13">
            <v>130.87</v>
          </cell>
          <cell r="FF13">
            <v>131.15</v>
          </cell>
          <cell r="FG13">
            <v>132.24</v>
          </cell>
          <cell r="FH13">
            <v>133.44</v>
          </cell>
          <cell r="FI13">
            <v>136.07</v>
          </cell>
          <cell r="FJ13">
            <v>136.85</v>
          </cell>
          <cell r="FK13">
            <v>137.75</v>
          </cell>
          <cell r="FL13">
            <v>139.66</v>
          </cell>
          <cell r="FM13">
            <v>141.58000000000001</v>
          </cell>
          <cell r="FN13">
            <v>141.63</v>
          </cell>
          <cell r="FO13">
            <v>141.97999999999999</v>
          </cell>
          <cell r="FP13">
            <v>141.96</v>
          </cell>
          <cell r="FQ13">
            <v>143.83000000000001</v>
          </cell>
          <cell r="FR13">
            <v>151.88999999999999</v>
          </cell>
          <cell r="FS13">
            <v>157.11000000000001</v>
          </cell>
          <cell r="FT13">
            <v>158.44999999999999</v>
          </cell>
          <cell r="FU13">
            <v>159.52000000000001</v>
          </cell>
          <cell r="FV13">
            <v>161.69999999999999</v>
          </cell>
          <cell r="FW13">
            <v>163.85</v>
          </cell>
          <cell r="FX13">
            <v>164.48</v>
          </cell>
          <cell r="FY13">
            <v>166.27</v>
          </cell>
          <cell r="FZ13">
            <v>167.47</v>
          </cell>
          <cell r="GA13">
            <v>169.45</v>
          </cell>
          <cell r="GB13">
            <v>169.08</v>
          </cell>
          <cell r="GC13">
            <v>170.36</v>
          </cell>
          <cell r="GD13">
            <v>173.03</v>
          </cell>
          <cell r="GE13">
            <v>175.18</v>
          </cell>
          <cell r="GF13">
            <v>178.68</v>
          </cell>
          <cell r="GG13">
            <v>180.89</v>
          </cell>
          <cell r="GH13">
            <v>181.25</v>
          </cell>
          <cell r="GI13">
            <v>181.13</v>
          </cell>
          <cell r="GJ13">
            <v>182.31</v>
          </cell>
          <cell r="GK13">
            <v>182.23</v>
          </cell>
          <cell r="GL13">
            <v>181.77</v>
          </cell>
          <cell r="GM13">
            <v>184.02</v>
          </cell>
          <cell r="GN13">
            <v>181.63</v>
          </cell>
          <cell r="GO13">
            <v>184.43</v>
          </cell>
          <cell r="GP13">
            <v>189.06</v>
          </cell>
          <cell r="GQ13">
            <v>191.7</v>
          </cell>
          <cell r="GR13">
            <v>190.93</v>
          </cell>
          <cell r="GS13">
            <v>190.76</v>
          </cell>
          <cell r="GT13">
            <v>192</v>
          </cell>
          <cell r="GU13">
            <v>191.75</v>
          </cell>
          <cell r="GV13">
            <v>191.61</v>
          </cell>
          <cell r="GW13">
            <v>190.56</v>
          </cell>
          <cell r="GX13">
            <v>190.37</v>
          </cell>
          <cell r="GY13">
            <v>191.17</v>
          </cell>
          <cell r="GZ13">
            <v>190.57</v>
          </cell>
        </row>
        <row r="14">
          <cell r="A14">
            <v>12101</v>
          </cell>
          <cell r="B14" t="str">
            <v>Papa</v>
          </cell>
          <cell r="C14">
            <v>1.0920000000000001</v>
          </cell>
          <cell r="D14">
            <v>9.8279991000000001E-3</v>
          </cell>
          <cell r="E14">
            <v>14.23143153969858</v>
          </cell>
          <cell r="F14">
            <v>14.612833904962502</v>
          </cell>
          <cell r="G14">
            <v>15.414063500647531</v>
          </cell>
          <cell r="H14">
            <v>16.731894061223617</v>
          </cell>
          <cell r="I14">
            <v>18.367085545134987</v>
          </cell>
          <cell r="J14">
            <v>22.240881210240939</v>
          </cell>
          <cell r="K14">
            <v>21.284529010773195</v>
          </cell>
          <cell r="L14">
            <v>20.245634508375197</v>
          </cell>
          <cell r="M14">
            <v>18.449627848065237</v>
          </cell>
          <cell r="N14">
            <v>17.508930223291159</v>
          </cell>
          <cell r="O14">
            <v>17.91452602217257</v>
          </cell>
          <cell r="P14">
            <v>19.064425690580215</v>
          </cell>
          <cell r="Q14">
            <v>21.204832994150884</v>
          </cell>
          <cell r="R14">
            <v>24.48517796405141</v>
          </cell>
          <cell r="S14">
            <v>27.587630039705697</v>
          </cell>
          <cell r="T14">
            <v>31.91113894146612</v>
          </cell>
          <cell r="U14">
            <v>35.810551183343534</v>
          </cell>
          <cell r="V14">
            <v>31.326227105184511</v>
          </cell>
          <cell r="W14">
            <v>28.2436990336858</v>
          </cell>
          <cell r="X14">
            <v>25.435837590903272</v>
          </cell>
          <cell r="Y14">
            <v>25.010317787866281</v>
          </cell>
          <cell r="Z14">
            <v>29.407830133633141</v>
          </cell>
          <cell r="AA14">
            <v>38.940042978923252</v>
          </cell>
          <cell r="AB14">
            <v>46.408698250957073</v>
          </cell>
          <cell r="AC14">
            <v>46.647786300824002</v>
          </cell>
          <cell r="AD14">
            <v>44.665347887343991</v>
          </cell>
          <cell r="AE14">
            <v>40.132636941949997</v>
          </cell>
          <cell r="AF14">
            <v>38.772112086754809</v>
          </cell>
          <cell r="AG14">
            <v>36.819559679508167</v>
          </cell>
          <cell r="AH14">
            <v>37.58521069634395</v>
          </cell>
          <cell r="AI14">
            <v>37.1767686111546</v>
          </cell>
          <cell r="AJ14">
            <v>37.703331578123446</v>
          </cell>
          <cell r="AK14">
            <v>37.736063870664758</v>
          </cell>
          <cell r="AL14">
            <v>37.175345468000629</v>
          </cell>
          <cell r="AM14">
            <v>37.303428351857917</v>
          </cell>
          <cell r="AN14">
            <v>38.873155250686665</v>
          </cell>
          <cell r="AO14">
            <v>38.790612947756415</v>
          </cell>
          <cell r="AP14">
            <v>38.483214026498928</v>
          </cell>
          <cell r="AQ14">
            <v>37.306274638165853</v>
          </cell>
          <cell r="AR14">
            <v>36.109411245677201</v>
          </cell>
          <cell r="AS14">
            <v>46.671979734441486</v>
          </cell>
          <cell r="AT14">
            <v>53.483142869341229</v>
          </cell>
          <cell r="AU14">
            <v>64.935175829336671</v>
          </cell>
          <cell r="AV14">
            <v>72.87489148533453</v>
          </cell>
          <cell r="AW14">
            <v>62.322284998648023</v>
          </cell>
          <cell r="AX14">
            <v>53.269671396245755</v>
          </cell>
          <cell r="AY14">
            <v>48.446639247441901</v>
          </cell>
          <cell r="AZ14">
            <v>46.613630865128727</v>
          </cell>
          <cell r="BA14">
            <v>46.884028064382996</v>
          </cell>
          <cell r="BB14">
            <v>48.742653023467639</v>
          </cell>
          <cell r="BC14">
            <v>47.416283603967727</v>
          </cell>
          <cell r="BD14">
            <v>49.780124382711662</v>
          </cell>
          <cell r="BE14">
            <v>55.839867932315315</v>
          </cell>
          <cell r="BF14">
            <v>60.391079738710928</v>
          </cell>
          <cell r="BG14">
            <v>61.188039904934044</v>
          </cell>
          <cell r="BH14">
            <v>54.648697112442548</v>
          </cell>
          <cell r="BI14">
            <v>52.437132651173378</v>
          </cell>
          <cell r="BJ14">
            <v>53.641111759431894</v>
          </cell>
          <cell r="BK14">
            <v>54.267294747178617</v>
          </cell>
          <cell r="BL14">
            <v>56.107418845261648</v>
          </cell>
          <cell r="BM14">
            <v>56.211308295501453</v>
          </cell>
          <cell r="BN14">
            <v>57.702762320861858</v>
          </cell>
          <cell r="BO14">
            <v>61.149615039776862</v>
          </cell>
          <cell r="BP14">
            <v>67.899583019055896</v>
          </cell>
          <cell r="BQ14">
            <v>82.002931674897184</v>
          </cell>
          <cell r="BR14">
            <v>85.135269756784851</v>
          </cell>
          <cell r="BS14">
            <v>81.550372151934766</v>
          </cell>
          <cell r="BT14">
            <v>72.752501174093098</v>
          </cell>
          <cell r="BU14">
            <v>70.654788165141539</v>
          </cell>
          <cell r="BV14">
            <v>64.559466036688633</v>
          </cell>
          <cell r="BW14">
            <v>67.139624574835992</v>
          </cell>
          <cell r="BX14">
            <v>66.92615310174051</v>
          </cell>
          <cell r="BY14">
            <v>68.652425747505944</v>
          </cell>
          <cell r="BZ14">
            <v>69.766746837064346</v>
          </cell>
          <cell r="CA14">
            <v>75.529053467488311</v>
          </cell>
          <cell r="CB14">
            <v>91.945009748530609</v>
          </cell>
          <cell r="CC14">
            <v>95.374784749597964</v>
          </cell>
          <cell r="CD14">
            <v>101.55834175359699</v>
          </cell>
          <cell r="CE14">
            <v>103.80975422317734</v>
          </cell>
          <cell r="CF14">
            <v>92.603925028818651</v>
          </cell>
          <cell r="CG14">
            <v>81.096389485818392</v>
          </cell>
          <cell r="CH14">
            <v>75.446511164558046</v>
          </cell>
          <cell r="CI14">
            <v>72.038083310800232</v>
          </cell>
          <cell r="CJ14">
            <v>72.909046921029784</v>
          </cell>
          <cell r="CK14">
            <v>78.10351943301977</v>
          </cell>
          <cell r="CL14">
            <v>87.785162309476718</v>
          </cell>
          <cell r="CM14">
            <v>91.203552165312317</v>
          </cell>
          <cell r="CN14">
            <v>92.038937196692629</v>
          </cell>
          <cell r="CO14">
            <v>91.428408783639554</v>
          </cell>
          <cell r="CP14">
            <v>92.396146128339055</v>
          </cell>
          <cell r="CQ14">
            <v>90.583061750181457</v>
          </cell>
          <cell r="CR14">
            <v>89.403276075540447</v>
          </cell>
          <cell r="CS14">
            <v>90.006688772823679</v>
          </cell>
          <cell r="CT14">
            <v>98.263765352156781</v>
          </cell>
          <cell r="CU14">
            <v>130.57196123358051</v>
          </cell>
          <cell r="CV14">
            <v>154.85932229923009</v>
          </cell>
          <cell r="CW14">
            <v>157.33559138713764</v>
          </cell>
          <cell r="CX14">
            <v>148.42386895697842</v>
          </cell>
          <cell r="CY14">
            <v>125.83004824455293</v>
          </cell>
          <cell r="CZ14">
            <v>110.94112456772027</v>
          </cell>
          <cell r="DA14">
            <v>107.99094880954077</v>
          </cell>
          <cell r="DB14">
            <v>128.21381302745243</v>
          </cell>
          <cell r="DC14">
            <v>139.07666472170436</v>
          </cell>
          <cell r="DD14">
            <v>143.77161398665092</v>
          </cell>
          <cell r="DE14">
            <v>151.82945052442824</v>
          </cell>
          <cell r="DF14">
            <v>162.21697240525424</v>
          </cell>
          <cell r="DG14">
            <v>176.64906712966257</v>
          </cell>
          <cell r="DH14">
            <v>173.19367555182376</v>
          </cell>
          <cell r="DI14">
            <v>148.37263580343546</v>
          </cell>
          <cell r="DJ14">
            <v>141.73224984701213</v>
          </cell>
          <cell r="DK14">
            <v>138.4177494414163</v>
          </cell>
          <cell r="DL14">
            <v>153.57707031750326</v>
          </cell>
          <cell r="DM14">
            <v>236.06387066475017</v>
          </cell>
          <cell r="DN14">
            <v>280.12438271165701</v>
          </cell>
          <cell r="DO14">
            <v>301.21536425349029</v>
          </cell>
          <cell r="DP14">
            <v>245.89636671552793</v>
          </cell>
          <cell r="DQ14">
            <v>190.01665077490145</v>
          </cell>
          <cell r="DR14">
            <v>150.78201716310645</v>
          </cell>
          <cell r="DS14">
            <v>122.68490187427955</v>
          </cell>
          <cell r="DT14">
            <v>109.14511790741031</v>
          </cell>
          <cell r="DU14">
            <v>100</v>
          </cell>
          <cell r="DV14">
            <v>92.04</v>
          </cell>
          <cell r="DW14">
            <v>90.06</v>
          </cell>
          <cell r="DX14">
            <v>96.73</v>
          </cell>
          <cell r="DY14">
            <v>111.92</v>
          </cell>
          <cell r="DZ14">
            <v>127.77</v>
          </cell>
          <cell r="EA14">
            <v>125.63</v>
          </cell>
          <cell r="EB14">
            <v>120.66798123</v>
          </cell>
          <cell r="EC14">
            <v>113.94</v>
          </cell>
          <cell r="ED14">
            <v>117.07</v>
          </cell>
          <cell r="EE14">
            <v>116.87</v>
          </cell>
          <cell r="EF14">
            <v>114.92</v>
          </cell>
          <cell r="EG14">
            <v>114.14</v>
          </cell>
          <cell r="EH14">
            <v>121.95</v>
          </cell>
          <cell r="EI14">
            <v>170.73</v>
          </cell>
          <cell r="EJ14">
            <v>230.21</v>
          </cell>
          <cell r="EK14">
            <v>278.39999999999998</v>
          </cell>
          <cell r="EL14">
            <v>259.87</v>
          </cell>
          <cell r="EM14">
            <v>222.7</v>
          </cell>
          <cell r="EN14">
            <v>162.97999999999999</v>
          </cell>
          <cell r="EO14">
            <v>150.04</v>
          </cell>
          <cell r="EP14">
            <v>146.08000000000001</v>
          </cell>
          <cell r="EQ14">
            <v>143.74</v>
          </cell>
          <cell r="ER14">
            <v>137.74</v>
          </cell>
          <cell r="ES14">
            <v>135.05000000000001</v>
          </cell>
          <cell r="ET14">
            <v>163.19999999999999</v>
          </cell>
          <cell r="EU14">
            <v>213.93</v>
          </cell>
          <cell r="EV14">
            <v>221.28</v>
          </cell>
          <cell r="EW14">
            <v>219.46</v>
          </cell>
          <cell r="EX14">
            <v>204.45</v>
          </cell>
          <cell r="EY14">
            <v>175.8</v>
          </cell>
          <cell r="EZ14">
            <v>156.43</v>
          </cell>
          <cell r="FA14">
            <v>149.44999999999999</v>
          </cell>
          <cell r="FB14">
            <v>139.82</v>
          </cell>
          <cell r="FC14">
            <v>127.53</v>
          </cell>
          <cell r="FD14">
            <v>127.98</v>
          </cell>
          <cell r="FE14">
            <v>141.86000000000001</v>
          </cell>
          <cell r="FF14">
            <v>161.66999999999999</v>
          </cell>
          <cell r="FG14">
            <v>159.49</v>
          </cell>
          <cell r="FH14">
            <v>156.12</v>
          </cell>
          <cell r="FI14">
            <v>160.88</v>
          </cell>
          <cell r="FJ14">
            <v>178.08</v>
          </cell>
          <cell r="FK14">
            <v>189.93</v>
          </cell>
          <cell r="FL14">
            <v>183.05</v>
          </cell>
          <cell r="FM14">
            <v>181.89</v>
          </cell>
          <cell r="FN14">
            <v>211.57</v>
          </cell>
          <cell r="FO14">
            <v>250.41</v>
          </cell>
          <cell r="FP14">
            <v>282.85000000000002</v>
          </cell>
          <cell r="FQ14">
            <v>269.25</v>
          </cell>
          <cell r="FR14">
            <v>246.49</v>
          </cell>
          <cell r="FS14">
            <v>209.16</v>
          </cell>
          <cell r="FT14">
            <v>210.48</v>
          </cell>
          <cell r="FU14">
            <v>250.01</v>
          </cell>
          <cell r="FV14">
            <v>256.62</v>
          </cell>
          <cell r="FW14">
            <v>234.2</v>
          </cell>
          <cell r="FX14">
            <v>211.88</v>
          </cell>
          <cell r="FY14">
            <v>201.24</v>
          </cell>
          <cell r="FZ14">
            <v>184.9</v>
          </cell>
          <cell r="GA14">
            <v>179.63</v>
          </cell>
          <cell r="GB14">
            <v>174.23</v>
          </cell>
          <cell r="GC14">
            <v>167.77</v>
          </cell>
          <cell r="GD14">
            <v>167.12</v>
          </cell>
          <cell r="GE14">
            <v>184.46</v>
          </cell>
          <cell r="GF14">
            <v>200.28</v>
          </cell>
          <cell r="GG14">
            <v>231.52</v>
          </cell>
          <cell r="GH14">
            <v>240.01</v>
          </cell>
          <cell r="GI14">
            <v>239.7</v>
          </cell>
          <cell r="GJ14">
            <v>211.72</v>
          </cell>
          <cell r="GK14">
            <v>199.3</v>
          </cell>
          <cell r="GL14">
            <v>196.81</v>
          </cell>
          <cell r="GM14">
            <v>193.99</v>
          </cell>
          <cell r="GN14">
            <v>198.85</v>
          </cell>
          <cell r="GO14">
            <v>191.82</v>
          </cell>
          <cell r="GP14">
            <v>196.34</v>
          </cell>
          <cell r="GQ14">
            <v>207.08</v>
          </cell>
          <cell r="GR14">
            <v>225.42</v>
          </cell>
          <cell r="GS14">
            <v>247.91</v>
          </cell>
          <cell r="GT14">
            <v>278.33999999999997</v>
          </cell>
          <cell r="GU14">
            <v>297.31</v>
          </cell>
          <cell r="GV14">
            <v>289.57</v>
          </cell>
          <cell r="GW14">
            <v>276.63</v>
          </cell>
          <cell r="GX14">
            <v>284.63</v>
          </cell>
          <cell r="GY14">
            <v>301.83</v>
          </cell>
          <cell r="GZ14">
            <v>291.74</v>
          </cell>
        </row>
        <row r="15">
          <cell r="A15">
            <v>12102</v>
          </cell>
          <cell r="B15" t="str">
            <v>Yuca</v>
          </cell>
          <cell r="C15">
            <v>0.44400000000000001</v>
          </cell>
          <cell r="D15">
            <v>1.9025592999999999E-3</v>
          </cell>
          <cell r="E15">
            <v>20.377389248889433</v>
          </cell>
          <cell r="F15">
            <v>22.390675306679707</v>
          </cell>
          <cell r="G15">
            <v>21.667277988344132</v>
          </cell>
          <cell r="H15">
            <v>20.493540367608102</v>
          </cell>
          <cell r="I15">
            <v>20.063577454456532</v>
          </cell>
          <cell r="J15">
            <v>20.071728410156091</v>
          </cell>
          <cell r="K15">
            <v>21.247503769817012</v>
          </cell>
          <cell r="L15">
            <v>22.58018502669438</v>
          </cell>
          <cell r="M15">
            <v>23.158902881362842</v>
          </cell>
          <cell r="N15">
            <v>23.2954313893304</v>
          </cell>
          <cell r="O15">
            <v>23.711130130007742</v>
          </cell>
          <cell r="P15">
            <v>23.11814810286506</v>
          </cell>
          <cell r="Q15">
            <v>23.138525492113949</v>
          </cell>
          <cell r="R15">
            <v>23.558299710641073</v>
          </cell>
          <cell r="S15">
            <v>22.969393161348169</v>
          </cell>
          <cell r="T15">
            <v>22.67595875616416</v>
          </cell>
          <cell r="U15">
            <v>22.123731507519253</v>
          </cell>
          <cell r="V15">
            <v>21.540938175001017</v>
          </cell>
          <cell r="W15">
            <v>21.418673839507683</v>
          </cell>
          <cell r="X15">
            <v>21.221013163793454</v>
          </cell>
          <cell r="Y15">
            <v>20.988710926356116</v>
          </cell>
          <cell r="Z15">
            <v>22.20931654236459</v>
          </cell>
          <cell r="AA15">
            <v>22.478298080449932</v>
          </cell>
          <cell r="AB15">
            <v>22.152259852467701</v>
          </cell>
          <cell r="AC15">
            <v>21.585768431348576</v>
          </cell>
          <cell r="AD15">
            <v>22.025920039124589</v>
          </cell>
          <cell r="AE15">
            <v>21.917919876105472</v>
          </cell>
          <cell r="AF15">
            <v>21.816032929861027</v>
          </cell>
          <cell r="AG15">
            <v>22.282675143660594</v>
          </cell>
          <cell r="AH15">
            <v>22.193014630965479</v>
          </cell>
          <cell r="AI15">
            <v>22.58018502669438</v>
          </cell>
          <cell r="AJ15">
            <v>24.385621714145984</v>
          </cell>
          <cell r="AK15">
            <v>26.303134042466482</v>
          </cell>
          <cell r="AL15">
            <v>28.703590495985658</v>
          </cell>
          <cell r="AM15">
            <v>30.321555202347479</v>
          </cell>
          <cell r="AN15">
            <v>31.311896319843502</v>
          </cell>
          <cell r="AO15">
            <v>32.907445898031547</v>
          </cell>
          <cell r="AP15">
            <v>36.976810531034765</v>
          </cell>
          <cell r="AQ15">
            <v>38.635530015894361</v>
          </cell>
          <cell r="AR15">
            <v>40.49802339324286</v>
          </cell>
          <cell r="AS15">
            <v>42.855687329339368</v>
          </cell>
          <cell r="AT15">
            <v>44.019236255450956</v>
          </cell>
          <cell r="AU15">
            <v>43.4751599625056</v>
          </cell>
          <cell r="AV15">
            <v>44.353425439132735</v>
          </cell>
          <cell r="AW15">
            <v>44.868973387129643</v>
          </cell>
          <cell r="AX15">
            <v>45.243917349309207</v>
          </cell>
          <cell r="AY15">
            <v>46.193503688307452</v>
          </cell>
          <cell r="AZ15">
            <v>45.563842360516773</v>
          </cell>
          <cell r="BA15">
            <v>45.119615274890975</v>
          </cell>
          <cell r="BB15">
            <v>45.500672453845212</v>
          </cell>
          <cell r="BC15">
            <v>43.399763622284709</v>
          </cell>
          <cell r="BD15">
            <v>43.018706443330487</v>
          </cell>
          <cell r="BE15">
            <v>42.778253250193586</v>
          </cell>
          <cell r="BF15">
            <v>41.029873252638872</v>
          </cell>
          <cell r="BG15">
            <v>39.894852671475725</v>
          </cell>
          <cell r="BH15">
            <v>39.913192321799727</v>
          </cell>
          <cell r="BI15">
            <v>40.587683905937972</v>
          </cell>
          <cell r="BJ15">
            <v>40.483759220768633</v>
          </cell>
          <cell r="BK15">
            <v>41.229571667277995</v>
          </cell>
          <cell r="BL15">
            <v>41.088967681460645</v>
          </cell>
          <cell r="BM15">
            <v>41.694176142152664</v>
          </cell>
          <cell r="BN15">
            <v>42.362554509516237</v>
          </cell>
          <cell r="BO15">
            <v>41.81032726087134</v>
          </cell>
          <cell r="BP15">
            <v>42.450177283286465</v>
          </cell>
          <cell r="BQ15">
            <v>44.923992338101641</v>
          </cell>
          <cell r="BR15">
            <v>48.0641480213555</v>
          </cell>
          <cell r="BS15">
            <v>49.152300607246204</v>
          </cell>
          <cell r="BT15">
            <v>51.322492562252933</v>
          </cell>
          <cell r="BU15">
            <v>54.550271019277005</v>
          </cell>
          <cell r="BV15">
            <v>57.700615397155318</v>
          </cell>
          <cell r="BW15">
            <v>60.392468516933604</v>
          </cell>
          <cell r="BX15">
            <v>60.341525043811387</v>
          </cell>
          <cell r="BY15">
            <v>59.257447935770472</v>
          </cell>
          <cell r="BZ15">
            <v>63.821983127521698</v>
          </cell>
          <cell r="CA15">
            <v>65.882137180584422</v>
          </cell>
          <cell r="CB15">
            <v>67.795574031055139</v>
          </cell>
          <cell r="CC15">
            <v>71.728410156090803</v>
          </cell>
          <cell r="CD15">
            <v>73.815054815177078</v>
          </cell>
          <cell r="CE15">
            <v>77.307739332436725</v>
          </cell>
          <cell r="CF15">
            <v>80.10147939845946</v>
          </cell>
          <cell r="CG15">
            <v>77.790683457635396</v>
          </cell>
          <cell r="CH15">
            <v>77.444267840404294</v>
          </cell>
          <cell r="CI15">
            <v>76.042303460080689</v>
          </cell>
          <cell r="CJ15">
            <v>74.373395280596654</v>
          </cell>
          <cell r="CK15">
            <v>73.692790479683737</v>
          </cell>
          <cell r="CL15">
            <v>74.87264131719445</v>
          </cell>
          <cell r="CM15">
            <v>73.815054815177078</v>
          </cell>
          <cell r="CN15">
            <v>70.786974772792107</v>
          </cell>
          <cell r="CO15">
            <v>69.884256429066312</v>
          </cell>
          <cell r="CP15">
            <v>68.639197945959168</v>
          </cell>
          <cell r="CQ15">
            <v>67.91783836654848</v>
          </cell>
          <cell r="CR15">
            <v>68.68402820230672</v>
          </cell>
          <cell r="CS15">
            <v>68.914292700819175</v>
          </cell>
          <cell r="CT15">
            <v>71.357541671761012</v>
          </cell>
          <cell r="CU15">
            <v>71.728410156090803</v>
          </cell>
          <cell r="CV15">
            <v>71.734523372865468</v>
          </cell>
          <cell r="CW15">
            <v>72.53331703142193</v>
          </cell>
          <cell r="CX15">
            <v>75.241472062599328</v>
          </cell>
          <cell r="CY15">
            <v>74.640339079757098</v>
          </cell>
          <cell r="CZ15">
            <v>74.126828870685074</v>
          </cell>
          <cell r="DA15">
            <v>78.990911684394987</v>
          </cell>
          <cell r="DB15">
            <v>81.089782777030607</v>
          </cell>
          <cell r="DC15">
            <v>84.484655825895601</v>
          </cell>
          <cell r="DD15">
            <v>88.525492113950364</v>
          </cell>
          <cell r="DE15">
            <v>96.262786811753671</v>
          </cell>
          <cell r="DF15">
            <v>105.92574479357705</v>
          </cell>
          <cell r="DG15">
            <v>109.82190161796473</v>
          </cell>
          <cell r="DH15">
            <v>108.34657863634511</v>
          </cell>
          <cell r="DI15">
            <v>104.07140237192812</v>
          </cell>
          <cell r="DJ15">
            <v>104.86000733586013</v>
          </cell>
          <cell r="DK15">
            <v>104.03268533235521</v>
          </cell>
          <cell r="DL15">
            <v>104.44227085625788</v>
          </cell>
          <cell r="DM15">
            <v>109.06386273790602</v>
          </cell>
          <cell r="DN15">
            <v>105.0882340954477</v>
          </cell>
          <cell r="DO15">
            <v>107.20952031625708</v>
          </cell>
          <cell r="DP15">
            <v>111.50303623099809</v>
          </cell>
          <cell r="DQ15">
            <v>109.66092024289847</v>
          </cell>
          <cell r="DR15">
            <v>106.53910420996861</v>
          </cell>
          <cell r="DS15">
            <v>104.56249745282634</v>
          </cell>
          <cell r="DT15">
            <v>101.70151200228226</v>
          </cell>
          <cell r="DU15">
            <v>100</v>
          </cell>
          <cell r="DV15">
            <v>100.29</v>
          </cell>
          <cell r="DW15">
            <v>98.46</v>
          </cell>
          <cell r="DX15">
            <v>94.61</v>
          </cell>
          <cell r="DY15">
            <v>92.04</v>
          </cell>
          <cell r="DZ15">
            <v>90.64</v>
          </cell>
          <cell r="EA15">
            <v>89.32</v>
          </cell>
          <cell r="EB15">
            <v>87.301863859999997</v>
          </cell>
          <cell r="EC15">
            <v>87.44</v>
          </cell>
          <cell r="ED15">
            <v>90.38</v>
          </cell>
          <cell r="EE15">
            <v>89.67</v>
          </cell>
          <cell r="EF15">
            <v>89.23</v>
          </cell>
          <cell r="EG15">
            <v>90.2</v>
          </cell>
          <cell r="EH15">
            <v>97.61</v>
          </cell>
          <cell r="EI15">
            <v>98.35</v>
          </cell>
          <cell r="EJ15">
            <v>100.2</v>
          </cell>
          <cell r="EK15">
            <v>108.81</v>
          </cell>
          <cell r="EL15">
            <v>119.02</v>
          </cell>
          <cell r="EM15">
            <v>124.83</v>
          </cell>
          <cell r="EN15">
            <v>136.35</v>
          </cell>
          <cell r="EO15">
            <v>143.88999999999999</v>
          </cell>
          <cell r="EP15">
            <v>148.85</v>
          </cell>
          <cell r="EQ15">
            <v>148.62</v>
          </cell>
          <cell r="ER15">
            <v>144.97</v>
          </cell>
          <cell r="ES15">
            <v>141.33000000000001</v>
          </cell>
          <cell r="ET15">
            <v>141.21</v>
          </cell>
          <cell r="EU15">
            <v>139.79</v>
          </cell>
          <cell r="EV15">
            <v>139.86000000000001</v>
          </cell>
          <cell r="EW15">
            <v>139.84</v>
          </cell>
          <cell r="EX15">
            <v>134.63</v>
          </cell>
          <cell r="EY15">
            <v>134.41</v>
          </cell>
          <cell r="EZ15">
            <v>134.27000000000001</v>
          </cell>
          <cell r="FA15">
            <v>134.65</v>
          </cell>
          <cell r="FB15">
            <v>131.63999999999999</v>
          </cell>
          <cell r="FC15">
            <v>127.72</v>
          </cell>
          <cell r="FD15">
            <v>122.53</v>
          </cell>
          <cell r="FE15">
            <v>120.5</v>
          </cell>
          <cell r="FF15">
            <v>119.4</v>
          </cell>
          <cell r="FG15">
            <v>117.5</v>
          </cell>
          <cell r="FH15">
            <v>113.99</v>
          </cell>
          <cell r="FI15">
            <v>113.15</v>
          </cell>
          <cell r="FJ15">
            <v>111.26</v>
          </cell>
          <cell r="FK15">
            <v>110.2</v>
          </cell>
          <cell r="FL15">
            <v>108.68</v>
          </cell>
          <cell r="FM15">
            <v>109.72</v>
          </cell>
          <cell r="FN15">
            <v>110.84</v>
          </cell>
          <cell r="FO15">
            <v>111</v>
          </cell>
          <cell r="FP15">
            <v>111.74</v>
          </cell>
          <cell r="FQ15">
            <v>111.61</v>
          </cell>
          <cell r="FR15">
            <v>113.59</v>
          </cell>
          <cell r="FS15">
            <v>115.05</v>
          </cell>
          <cell r="FT15">
            <v>119.68</v>
          </cell>
          <cell r="FU15">
            <v>124.7</v>
          </cell>
          <cell r="FV15">
            <v>128.02000000000001</v>
          </cell>
          <cell r="FW15">
            <v>132.02000000000001</v>
          </cell>
          <cell r="FX15">
            <v>139.72999999999999</v>
          </cell>
          <cell r="FY15">
            <v>147.91999999999999</v>
          </cell>
          <cell r="FZ15">
            <v>154.81</v>
          </cell>
          <cell r="GA15">
            <v>162.03</v>
          </cell>
          <cell r="GB15">
            <v>160.52000000000001</v>
          </cell>
          <cell r="GC15">
            <v>159.94</v>
          </cell>
          <cell r="GD15">
            <v>164.29</v>
          </cell>
          <cell r="GE15">
            <v>162.21</v>
          </cell>
          <cell r="GF15">
            <v>162.91999999999999</v>
          </cell>
          <cell r="GG15">
            <v>162.54</v>
          </cell>
          <cell r="GH15">
            <v>160.75</v>
          </cell>
          <cell r="GI15">
            <v>160.65</v>
          </cell>
          <cell r="GJ15">
            <v>156.43</v>
          </cell>
          <cell r="GK15">
            <v>158.38</v>
          </cell>
          <cell r="GL15">
            <v>158.06</v>
          </cell>
          <cell r="GM15">
            <v>155.16</v>
          </cell>
          <cell r="GN15">
            <v>152.78</v>
          </cell>
          <cell r="GO15">
            <v>152.85</v>
          </cell>
          <cell r="GP15">
            <v>152.94</v>
          </cell>
          <cell r="GQ15">
            <v>151.03</v>
          </cell>
          <cell r="GR15">
            <v>148.71</v>
          </cell>
          <cell r="GS15">
            <v>145.53</v>
          </cell>
          <cell r="GT15">
            <v>145.58000000000001</v>
          </cell>
          <cell r="GU15">
            <v>145.51</v>
          </cell>
          <cell r="GV15">
            <v>141.79</v>
          </cell>
          <cell r="GW15">
            <v>143.18</v>
          </cell>
          <cell r="GX15">
            <v>142.76</v>
          </cell>
          <cell r="GY15">
            <v>143.68</v>
          </cell>
          <cell r="GZ15">
            <v>141.78</v>
          </cell>
        </row>
        <row r="16">
          <cell r="A16">
            <v>12103</v>
          </cell>
          <cell r="B16" t="str">
            <v>Otros tubérculos</v>
          </cell>
          <cell r="C16">
            <v>0.157</v>
          </cell>
          <cell r="D16">
            <v>7.3661099999999997E-4</v>
          </cell>
          <cell r="E16">
            <v>11.16430471696852</v>
          </cell>
          <cell r="F16">
            <v>10.940855069120557</v>
          </cell>
          <cell r="G16">
            <v>10.958689512579255</v>
          </cell>
          <cell r="H16">
            <v>11.243286839574489</v>
          </cell>
          <cell r="I16">
            <v>11.104181025005483</v>
          </cell>
          <cell r="J16">
            <v>11.032836140148575</v>
          </cell>
          <cell r="K16">
            <v>13.195354852803264</v>
          </cell>
          <cell r="L16">
            <v>15.792541903120005</v>
          </cell>
          <cell r="M16">
            <v>18.386443661220664</v>
          </cell>
          <cell r="N16">
            <v>19.559079651696447</v>
          </cell>
          <cell r="O16">
            <v>17.087643916421026</v>
          </cell>
          <cell r="P16">
            <v>16.580905369646572</v>
          </cell>
          <cell r="Q16">
            <v>16.186008978660958</v>
          </cell>
          <cell r="R16">
            <v>16.099617171013541</v>
          </cell>
          <cell r="S16">
            <v>15.532513157524216</v>
          </cell>
          <cell r="T16">
            <v>16.836247951670082</v>
          </cell>
          <cell r="U16">
            <v>20.371208154123728</v>
          </cell>
          <cell r="V16">
            <v>21.17635363283631</v>
          </cell>
          <cell r="W16">
            <v>23.09755269907377</v>
          </cell>
          <cell r="X16">
            <v>27.915206181241754</v>
          </cell>
          <cell r="Y16">
            <v>30.015268786680434</v>
          </cell>
          <cell r="Z16">
            <v>23.58558925769178</v>
          </cell>
          <cell r="AA16">
            <v>20.214587892091096</v>
          </cell>
          <cell r="AB16">
            <v>20.234064981657831</v>
          </cell>
          <cell r="AC16">
            <v>21.58724982357554</v>
          </cell>
          <cell r="AD16">
            <v>28.363285906608386</v>
          </cell>
          <cell r="AE16">
            <v>31.552643323361785</v>
          </cell>
          <cell r="AF16">
            <v>40.932124156170566</v>
          </cell>
          <cell r="AG16">
            <v>46.157544979348167</v>
          </cell>
          <cell r="AH16">
            <v>47.071922868734234</v>
          </cell>
          <cell r="AI16">
            <v>47.576791216693032</v>
          </cell>
          <cell r="AJ16">
            <v>48.53850006926136</v>
          </cell>
          <cell r="AK16">
            <v>36.110147172558058</v>
          </cell>
          <cell r="AL16">
            <v>27.147962450389958</v>
          </cell>
          <cell r="AM16">
            <v>25.379373029713541</v>
          </cell>
          <cell r="AN16">
            <v>24.895091090771061</v>
          </cell>
          <cell r="AO16">
            <v>26.008719819755498</v>
          </cell>
          <cell r="AP16">
            <v>32.844090271296878</v>
          </cell>
          <cell r="AQ16">
            <v>35.569382384974247</v>
          </cell>
          <cell r="AR16">
            <v>46.753754406344846</v>
          </cell>
          <cell r="AS16">
            <v>55.712604059142087</v>
          </cell>
          <cell r="AT16">
            <v>61.614610192256436</v>
          </cell>
          <cell r="AU16">
            <v>65.286770455352865</v>
          </cell>
          <cell r="AV16">
            <v>74.230850515222002</v>
          </cell>
          <cell r="AW16">
            <v>67.059093162638462</v>
          </cell>
          <cell r="AX16">
            <v>48.092653204838115</v>
          </cell>
          <cell r="AY16">
            <v>40.269071121314326</v>
          </cell>
          <cell r="AZ16">
            <v>32.592381421572966</v>
          </cell>
          <cell r="BA16">
            <v>33.649633967247773</v>
          </cell>
          <cell r="BB16">
            <v>38.885465326798396</v>
          </cell>
          <cell r="BC16">
            <v>37.460004056127012</v>
          </cell>
          <cell r="BD16">
            <v>38.645887880798789</v>
          </cell>
          <cell r="BE16">
            <v>46.033777639476298</v>
          </cell>
          <cell r="BF16">
            <v>46.487674180931137</v>
          </cell>
          <cell r="BG16">
            <v>58.673868330607924</v>
          </cell>
          <cell r="BH16">
            <v>72.703196745768736</v>
          </cell>
          <cell r="BI16">
            <v>61.733783811843487</v>
          </cell>
          <cell r="BJ16">
            <v>50.830226053704152</v>
          </cell>
          <cell r="BK16">
            <v>44.824804326004525</v>
          </cell>
          <cell r="BL16">
            <v>40.059758185426439</v>
          </cell>
          <cell r="BM16">
            <v>43.065267236477609</v>
          </cell>
          <cell r="BN16">
            <v>45.098699564720114</v>
          </cell>
          <cell r="BO16">
            <v>43.482776677781665</v>
          </cell>
          <cell r="BP16">
            <v>44.923946196300044</v>
          </cell>
          <cell r="BQ16">
            <v>45.056822755498317</v>
          </cell>
          <cell r="BR16">
            <v>47.318120676320774</v>
          </cell>
          <cell r="BS16">
            <v>53.455835859405433</v>
          </cell>
          <cell r="BT16">
            <v>60.586313728624617</v>
          </cell>
          <cell r="BU16">
            <v>61.676447640548638</v>
          </cell>
          <cell r="BV16">
            <v>58.508465956266065</v>
          </cell>
          <cell r="BW16">
            <v>56.142301792347347</v>
          </cell>
          <cell r="BX16">
            <v>51.967719372898877</v>
          </cell>
          <cell r="BY16">
            <v>49.950734838803086</v>
          </cell>
          <cell r="BZ16">
            <v>49.484564673181694</v>
          </cell>
          <cell r="CA16">
            <v>47.495995783448322</v>
          </cell>
          <cell r="CB16">
            <v>48.231375024213023</v>
          </cell>
          <cell r="CC16">
            <v>50.268931745280909</v>
          </cell>
          <cell r="CD16">
            <v>52.386985236664771</v>
          </cell>
          <cell r="CE16">
            <v>54.988332234917436</v>
          </cell>
          <cell r="CF16">
            <v>68.167303292773013</v>
          </cell>
          <cell r="CG16">
            <v>75.754721220911293</v>
          </cell>
          <cell r="CH16">
            <v>70.166439161365872</v>
          </cell>
          <cell r="CI16">
            <v>60.150912955684966</v>
          </cell>
          <cell r="CJ16">
            <v>60.768270562444883</v>
          </cell>
          <cell r="CK16">
            <v>56.691087812874308</v>
          </cell>
          <cell r="CL16">
            <v>58.862708633833272</v>
          </cell>
          <cell r="CM16">
            <v>55.090595843920468</v>
          </cell>
          <cell r="CN16">
            <v>53.516926650375787</v>
          </cell>
          <cell r="CO16">
            <v>52.882175483528172</v>
          </cell>
          <cell r="CP16">
            <v>54.190034670499422</v>
          </cell>
          <cell r="CQ16">
            <v>52.715841565289566</v>
          </cell>
          <cell r="CR16">
            <v>53.109095310167142</v>
          </cell>
          <cell r="CS16">
            <v>54.100563790277192</v>
          </cell>
          <cell r="CT16">
            <v>53.975523577447134</v>
          </cell>
          <cell r="CU16">
            <v>54.527047341487503</v>
          </cell>
          <cell r="CV16">
            <v>55.362030668985049</v>
          </cell>
          <cell r="CW16">
            <v>55.497730303962058</v>
          </cell>
          <cell r="CX16">
            <v>57.605031929911497</v>
          </cell>
          <cell r="CY16">
            <v>55.628850440698486</v>
          </cell>
          <cell r="CZ16">
            <v>54.190710217600127</v>
          </cell>
          <cell r="DA16">
            <v>56.625901073167014</v>
          </cell>
          <cell r="DB16">
            <v>61.478818113991963</v>
          </cell>
          <cell r="DC16">
            <v>74.737681505283902</v>
          </cell>
          <cell r="DD16">
            <v>98.294748453281585</v>
          </cell>
          <cell r="DE16">
            <v>121.67019989652042</v>
          </cell>
          <cell r="DF16">
            <v>125.69962502158194</v>
          </cell>
          <cell r="DG16">
            <v>120.71304920912635</v>
          </cell>
          <cell r="DH16">
            <v>112.62612464370225</v>
          </cell>
          <cell r="DI16">
            <v>104.77254115788487</v>
          </cell>
          <cell r="DJ16">
            <v>113.16264415108475</v>
          </cell>
          <cell r="DK16">
            <v>120.00231677100433</v>
          </cell>
          <cell r="DL16">
            <v>132.95419733769018</v>
          </cell>
          <cell r="DM16">
            <v>147.3477167503539</v>
          </cell>
          <cell r="DN16">
            <v>156.53041426823745</v>
          </cell>
          <cell r="DO16">
            <v>165.53508734752899</v>
          </cell>
          <cell r="DP16">
            <v>203.46879214169476</v>
          </cell>
          <cell r="DQ16">
            <v>219.49151783060347</v>
          </cell>
          <cell r="DR16">
            <v>160.14852365225511</v>
          </cell>
          <cell r="DS16">
            <v>119.62127976211639</v>
          </cell>
          <cell r="DT16">
            <v>105.62035988029589</v>
          </cell>
          <cell r="DU16">
            <v>100</v>
          </cell>
          <cell r="DV16">
            <v>98.3</v>
          </cell>
          <cell r="DW16">
            <v>96</v>
          </cell>
          <cell r="DX16">
            <v>88.18</v>
          </cell>
          <cell r="DY16">
            <v>85.71</v>
          </cell>
          <cell r="DZ16">
            <v>84.12</v>
          </cell>
          <cell r="EA16">
            <v>85.05</v>
          </cell>
          <cell r="EB16">
            <v>85.158447159999994</v>
          </cell>
          <cell r="EC16">
            <v>85.61</v>
          </cell>
          <cell r="ED16">
            <v>83.2</v>
          </cell>
          <cell r="EE16">
            <v>82.68</v>
          </cell>
          <cell r="EF16">
            <v>80.05</v>
          </cell>
          <cell r="EG16">
            <v>80.11</v>
          </cell>
          <cell r="EH16">
            <v>80.150000000000006</v>
          </cell>
          <cell r="EI16">
            <v>77.59</v>
          </cell>
          <cell r="EJ16">
            <v>78.38</v>
          </cell>
          <cell r="EK16">
            <v>85.51</v>
          </cell>
          <cell r="EL16">
            <v>90.78</v>
          </cell>
          <cell r="EM16">
            <v>96.42</v>
          </cell>
          <cell r="EN16">
            <v>98.04</v>
          </cell>
          <cell r="EO16">
            <v>107.12</v>
          </cell>
          <cell r="EP16">
            <v>101.07</v>
          </cell>
          <cell r="EQ16">
            <v>96.85</v>
          </cell>
          <cell r="ER16">
            <v>96.75</v>
          </cell>
          <cell r="ES16">
            <v>95.23</v>
          </cell>
          <cell r="ET16">
            <v>97.31</v>
          </cell>
          <cell r="EU16">
            <v>101.29</v>
          </cell>
          <cell r="EV16">
            <v>102.93</v>
          </cell>
          <cell r="EW16">
            <v>108.57</v>
          </cell>
          <cell r="EX16">
            <v>119.08</v>
          </cell>
          <cell r="EY16">
            <v>123.84</v>
          </cell>
          <cell r="EZ16">
            <v>131.24</v>
          </cell>
          <cell r="FA16">
            <v>144.79</v>
          </cell>
          <cell r="FB16">
            <v>139.69999999999999</v>
          </cell>
          <cell r="FC16">
            <v>130.75</v>
          </cell>
          <cell r="FD16">
            <v>118.12</v>
          </cell>
          <cell r="FE16">
            <v>113.52</v>
          </cell>
          <cell r="FF16">
            <v>113.84</v>
          </cell>
          <cell r="FG16">
            <v>114.09</v>
          </cell>
          <cell r="FH16">
            <v>114.77</v>
          </cell>
          <cell r="FI16">
            <v>113.46</v>
          </cell>
          <cell r="FJ16">
            <v>112.87</v>
          </cell>
          <cell r="FK16">
            <v>119.57</v>
          </cell>
          <cell r="FL16">
            <v>124.23</v>
          </cell>
          <cell r="FM16">
            <v>118.9</v>
          </cell>
          <cell r="FN16">
            <v>114.43</v>
          </cell>
          <cell r="FO16">
            <v>115.16</v>
          </cell>
          <cell r="FP16">
            <v>110.61</v>
          </cell>
          <cell r="FQ16">
            <v>112.47</v>
          </cell>
          <cell r="FR16">
            <v>115.09</v>
          </cell>
          <cell r="FS16">
            <v>112.62</v>
          </cell>
          <cell r="FT16">
            <v>109.35</v>
          </cell>
          <cell r="FU16">
            <v>117.04</v>
          </cell>
          <cell r="FV16">
            <v>122.96</v>
          </cell>
          <cell r="FW16">
            <v>122.57</v>
          </cell>
          <cell r="FX16">
            <v>135.65</v>
          </cell>
          <cell r="FY16">
            <v>132.38999999999999</v>
          </cell>
          <cell r="FZ16">
            <v>128.11000000000001</v>
          </cell>
          <cell r="GA16">
            <v>114.37</v>
          </cell>
          <cell r="GB16">
            <v>110.45</v>
          </cell>
          <cell r="GC16">
            <v>109.88</v>
          </cell>
          <cell r="GD16">
            <v>113.14</v>
          </cell>
          <cell r="GE16">
            <v>114.48</v>
          </cell>
          <cell r="GF16">
            <v>111.9</v>
          </cell>
          <cell r="GG16">
            <v>112.14</v>
          </cell>
          <cell r="GH16">
            <v>111.74</v>
          </cell>
          <cell r="GI16">
            <v>116.92</v>
          </cell>
          <cell r="GJ16">
            <v>120.91</v>
          </cell>
          <cell r="GK16">
            <v>128.06</v>
          </cell>
          <cell r="GL16">
            <v>123.69</v>
          </cell>
          <cell r="GM16">
            <v>126.69</v>
          </cell>
          <cell r="GN16">
            <v>122.14</v>
          </cell>
          <cell r="GO16">
            <v>122.7</v>
          </cell>
          <cell r="GP16">
            <v>128.74</v>
          </cell>
          <cell r="GQ16">
            <v>128</v>
          </cell>
          <cell r="GR16">
            <v>127.74</v>
          </cell>
          <cell r="GS16">
            <v>131.44</v>
          </cell>
          <cell r="GT16">
            <v>134.33000000000001</v>
          </cell>
          <cell r="GU16">
            <v>144.28</v>
          </cell>
          <cell r="GV16">
            <v>140.71</v>
          </cell>
          <cell r="GW16">
            <v>138.61000000000001</v>
          </cell>
          <cell r="GX16">
            <v>144.09</v>
          </cell>
          <cell r="GY16">
            <v>141.07</v>
          </cell>
          <cell r="GZ16">
            <v>136.74</v>
          </cell>
        </row>
        <row r="17">
          <cell r="A17">
            <v>12201</v>
          </cell>
          <cell r="B17" t="str">
            <v>Plátano</v>
          </cell>
          <cell r="C17">
            <v>0.91100000000000003</v>
          </cell>
          <cell r="D17">
            <v>5.1111569999999999E-3</v>
          </cell>
          <cell r="E17">
            <v>14.45107588259946</v>
          </cell>
          <cell r="F17">
            <v>15.033454240668217</v>
          </cell>
          <cell r="G17">
            <v>16.680876891284559</v>
          </cell>
          <cell r="H17">
            <v>17.909218341305511</v>
          </cell>
          <cell r="I17">
            <v>19.602884434746169</v>
          </cell>
          <cell r="J17">
            <v>20.059538432636309</v>
          </cell>
          <cell r="K17">
            <v>20.688160233529384</v>
          </cell>
          <cell r="L17">
            <v>21.575456292720993</v>
          </cell>
          <cell r="M17">
            <v>22.137603144554109</v>
          </cell>
          <cell r="N17">
            <v>21.641931241780949</v>
          </cell>
          <cell r="O17">
            <v>21.442506394601075</v>
          </cell>
          <cell r="P17">
            <v>21.010419225711352</v>
          </cell>
          <cell r="Q17">
            <v>20.05086778710675</v>
          </cell>
          <cell r="R17">
            <v>20.416480006936517</v>
          </cell>
          <cell r="S17">
            <v>21.383256983482422</v>
          </cell>
          <cell r="T17">
            <v>22.624604401797711</v>
          </cell>
          <cell r="U17">
            <v>22.993106836803999</v>
          </cell>
          <cell r="V17">
            <v>23.28790878480903</v>
          </cell>
          <cell r="W17">
            <v>23.192531683983873</v>
          </cell>
          <cell r="X17">
            <v>23.719995953698749</v>
          </cell>
          <cell r="Y17">
            <v>23.839939883524327</v>
          </cell>
          <cell r="Z17">
            <v>24.571164323183861</v>
          </cell>
          <cell r="AA17">
            <v>24.845734764953249</v>
          </cell>
          <cell r="AB17">
            <v>24.055260914175062</v>
          </cell>
          <cell r="AC17">
            <v>24.176649951588896</v>
          </cell>
          <cell r="AD17">
            <v>24.211332533707132</v>
          </cell>
          <cell r="AE17">
            <v>24.640529487420338</v>
          </cell>
          <cell r="AF17">
            <v>25.28215725660775</v>
          </cell>
          <cell r="AG17">
            <v>26.615991560571683</v>
          </cell>
          <cell r="AH17">
            <v>27.407910518938134</v>
          </cell>
          <cell r="AI17">
            <v>27.072645558461829</v>
          </cell>
          <cell r="AJ17">
            <v>27.022066792872728</v>
          </cell>
          <cell r="AK17">
            <v>26.681021402043381</v>
          </cell>
          <cell r="AL17">
            <v>26.789404471162875</v>
          </cell>
          <cell r="AM17">
            <v>27.123224324050927</v>
          </cell>
          <cell r="AN17">
            <v>27.072645558461829</v>
          </cell>
          <cell r="AO17">
            <v>27.139120507521785</v>
          </cell>
          <cell r="AP17">
            <v>27.709938004884467</v>
          </cell>
          <cell r="AQ17">
            <v>28.142025173774186</v>
          </cell>
          <cell r="AR17">
            <v>28.392028786543154</v>
          </cell>
          <cell r="AS17">
            <v>29.301001459558663</v>
          </cell>
          <cell r="AT17">
            <v>31.181086431884854</v>
          </cell>
          <cell r="AU17">
            <v>33.6074220725733</v>
          </cell>
          <cell r="AV17">
            <v>35.916703998612689</v>
          </cell>
          <cell r="AW17">
            <v>35.942715935201377</v>
          </cell>
          <cell r="AX17">
            <v>35.419586988251275</v>
          </cell>
          <cell r="AY17">
            <v>34.905128686830736</v>
          </cell>
          <cell r="AZ17">
            <v>32.666657032616079</v>
          </cell>
          <cell r="BA17">
            <v>32.311160565904132</v>
          </cell>
          <cell r="BB17">
            <v>33.194121302330956</v>
          </cell>
          <cell r="BC17">
            <v>33.494703680689028</v>
          </cell>
          <cell r="BD17">
            <v>33.962918539285255</v>
          </cell>
          <cell r="BE17">
            <v>35.772193239786695</v>
          </cell>
          <cell r="BF17">
            <v>35.730285119727164</v>
          </cell>
          <cell r="BG17">
            <v>35.134900793364068</v>
          </cell>
          <cell r="BH17">
            <v>35.321319672249594</v>
          </cell>
          <cell r="BI17">
            <v>35.899362707553571</v>
          </cell>
          <cell r="BJ17">
            <v>37.136374803104097</v>
          </cell>
          <cell r="BK17">
            <v>37.715862945996328</v>
          </cell>
          <cell r="BL17">
            <v>37.412390352461742</v>
          </cell>
          <cell r="BM17">
            <v>38.000549140883535</v>
          </cell>
          <cell r="BN17">
            <v>40.687004147458779</v>
          </cell>
          <cell r="BO17">
            <v>42.374889810546392</v>
          </cell>
          <cell r="BP17">
            <v>46.909637422506108</v>
          </cell>
          <cell r="BQ17">
            <v>54.21176606598361</v>
          </cell>
          <cell r="BR17">
            <v>53.522449746383614</v>
          </cell>
          <cell r="BS17">
            <v>53.890952181389906</v>
          </cell>
          <cell r="BT17">
            <v>55.799939305481296</v>
          </cell>
          <cell r="BU17">
            <v>57.457477709215453</v>
          </cell>
          <cell r="BV17">
            <v>56.065839101721124</v>
          </cell>
          <cell r="BW17">
            <v>55.337504877238111</v>
          </cell>
          <cell r="BX17">
            <v>54.467550109105623</v>
          </cell>
          <cell r="BY17">
            <v>55.038367606468306</v>
          </cell>
          <cell r="BZ17">
            <v>56.093296145898066</v>
          </cell>
          <cell r="CA17">
            <v>58.830329918062404</v>
          </cell>
          <cell r="CB17">
            <v>62.401190768652725</v>
          </cell>
          <cell r="CC17">
            <v>66.196043295423351</v>
          </cell>
          <cell r="CD17">
            <v>66.730733103079515</v>
          </cell>
          <cell r="CE17">
            <v>66.352114914955422</v>
          </cell>
          <cell r="CF17">
            <v>66.268298674836331</v>
          </cell>
          <cell r="CG17">
            <v>68.756773941819972</v>
          </cell>
          <cell r="CH17">
            <v>68.220639026575526</v>
          </cell>
          <cell r="CI17">
            <v>65.194583736759199</v>
          </cell>
          <cell r="CJ17">
            <v>65.122328357346206</v>
          </cell>
          <cell r="CK17">
            <v>64.337634936921049</v>
          </cell>
          <cell r="CL17">
            <v>66.820329773551634</v>
          </cell>
          <cell r="CM17">
            <v>67.667162820271969</v>
          </cell>
          <cell r="CN17">
            <v>67.813118686686224</v>
          </cell>
          <cell r="CO17">
            <v>69.019783522883287</v>
          </cell>
          <cell r="CP17">
            <v>66.548649546958771</v>
          </cell>
          <cell r="CQ17">
            <v>65.515397621352918</v>
          </cell>
          <cell r="CR17">
            <v>70.824722900619946</v>
          </cell>
          <cell r="CS17">
            <v>71.950461711874453</v>
          </cell>
          <cell r="CT17">
            <v>73.01695111201029</v>
          </cell>
          <cell r="CU17">
            <v>72.784288790300451</v>
          </cell>
          <cell r="CV17">
            <v>71.781384124048046</v>
          </cell>
          <cell r="CW17">
            <v>70.843509299267339</v>
          </cell>
          <cell r="CX17">
            <v>72.918683796008608</v>
          </cell>
          <cell r="CY17">
            <v>76.375381147126404</v>
          </cell>
          <cell r="CZ17">
            <v>80.772843538201428</v>
          </cell>
          <cell r="DA17">
            <v>85.043136461509562</v>
          </cell>
          <cell r="DB17">
            <v>84.106706744317123</v>
          </cell>
          <cell r="DC17">
            <v>85.457882339340159</v>
          </cell>
          <cell r="DD17">
            <v>87.283053223312479</v>
          </cell>
          <cell r="DE17">
            <v>86.375525657885234</v>
          </cell>
          <cell r="DF17">
            <v>87.294614084018562</v>
          </cell>
          <cell r="DG17">
            <v>90.322114481423142</v>
          </cell>
          <cell r="DH17">
            <v>91.015766123787927</v>
          </cell>
          <cell r="DI17">
            <v>89.849564300062141</v>
          </cell>
          <cell r="DJ17">
            <v>92.775907166288533</v>
          </cell>
          <cell r="DK17">
            <v>97.090998424832733</v>
          </cell>
          <cell r="DL17">
            <v>103.6445613375916</v>
          </cell>
          <cell r="DM17">
            <v>113.32822728652148</v>
          </cell>
          <cell r="DN17">
            <v>111.45247763696007</v>
          </cell>
          <cell r="DO17">
            <v>111.77040130637728</v>
          </cell>
          <cell r="DP17">
            <v>110.50304195147329</v>
          </cell>
          <cell r="DQ17">
            <v>109.13597017297938</v>
          </cell>
          <cell r="DR17">
            <v>105.82089336551105</v>
          </cell>
          <cell r="DS17">
            <v>101.24423763349182</v>
          </cell>
          <cell r="DT17">
            <v>97.111229931068365</v>
          </cell>
          <cell r="DU17">
            <v>100</v>
          </cell>
          <cell r="DV17">
            <v>100.39</v>
          </cell>
          <cell r="DW17">
            <v>99.39</v>
          </cell>
          <cell r="DX17">
            <v>101.54</v>
          </cell>
          <cell r="DY17">
            <v>100.63</v>
          </cell>
          <cell r="DZ17">
            <v>94.57</v>
          </cell>
          <cell r="EA17">
            <v>92.5</v>
          </cell>
          <cell r="EB17">
            <v>93.80033985</v>
          </cell>
          <cell r="EC17">
            <v>98.07</v>
          </cell>
          <cell r="ED17">
            <v>98.95</v>
          </cell>
          <cell r="EE17">
            <v>97.86</v>
          </cell>
          <cell r="EF17">
            <v>98.03</v>
          </cell>
          <cell r="EG17">
            <v>100.32</v>
          </cell>
          <cell r="EH17">
            <v>106.55</v>
          </cell>
          <cell r="EI17">
            <v>114.69</v>
          </cell>
          <cell r="EJ17">
            <v>120.21</v>
          </cell>
          <cell r="EK17">
            <v>122.2</v>
          </cell>
          <cell r="EL17">
            <v>126.52</v>
          </cell>
          <cell r="EM17">
            <v>125.97</v>
          </cell>
          <cell r="EN17">
            <v>124.24</v>
          </cell>
          <cell r="EO17">
            <v>125.42</v>
          </cell>
          <cell r="EP17">
            <v>123.8</v>
          </cell>
          <cell r="EQ17">
            <v>119.56</v>
          </cell>
          <cell r="ER17">
            <v>113.35</v>
          </cell>
          <cell r="ES17">
            <v>107.27</v>
          </cell>
          <cell r="ET17">
            <v>110.36</v>
          </cell>
          <cell r="EU17">
            <v>113.31</v>
          </cell>
          <cell r="EV17">
            <v>117.43</v>
          </cell>
          <cell r="EW17">
            <v>121.28</v>
          </cell>
          <cell r="EX17">
            <v>121.68</v>
          </cell>
          <cell r="EY17">
            <v>120.15</v>
          </cell>
          <cell r="EZ17">
            <v>121.52</v>
          </cell>
          <cell r="FA17">
            <v>123.72</v>
          </cell>
          <cell r="FB17">
            <v>117.22</v>
          </cell>
          <cell r="FC17">
            <v>113.52</v>
          </cell>
          <cell r="FD17">
            <v>110.88</v>
          </cell>
          <cell r="FE17">
            <v>109.99</v>
          </cell>
          <cell r="FF17">
            <v>107.87</v>
          </cell>
          <cell r="FG17">
            <v>110.11</v>
          </cell>
          <cell r="FH17">
            <v>114.12</v>
          </cell>
          <cell r="FI17">
            <v>127.27</v>
          </cell>
          <cell r="FJ17">
            <v>126.34</v>
          </cell>
          <cell r="FK17">
            <v>125.28</v>
          </cell>
          <cell r="FL17">
            <v>126.37</v>
          </cell>
          <cell r="FM17">
            <v>127.76</v>
          </cell>
          <cell r="FN17">
            <v>128.88</v>
          </cell>
          <cell r="FO17">
            <v>124.57</v>
          </cell>
          <cell r="FP17">
            <v>123.01</v>
          </cell>
          <cell r="FQ17">
            <v>122.17</v>
          </cell>
          <cell r="FR17">
            <v>121.35</v>
          </cell>
          <cell r="FS17">
            <v>118.25</v>
          </cell>
          <cell r="FT17">
            <v>122.23</v>
          </cell>
          <cell r="FU17">
            <v>129.85</v>
          </cell>
          <cell r="FV17">
            <v>133.94999999999999</v>
          </cell>
          <cell r="FW17">
            <v>134.57</v>
          </cell>
          <cell r="FX17">
            <v>135.08000000000001</v>
          </cell>
          <cell r="FY17">
            <v>139.47</v>
          </cell>
          <cell r="FZ17">
            <v>135.78</v>
          </cell>
          <cell r="GA17">
            <v>128.69</v>
          </cell>
          <cell r="GB17">
            <v>125.39</v>
          </cell>
          <cell r="GC17">
            <v>123.98</v>
          </cell>
          <cell r="GD17">
            <v>121.85</v>
          </cell>
          <cell r="GE17">
            <v>122.61</v>
          </cell>
          <cell r="GF17">
            <v>126.44</v>
          </cell>
          <cell r="GG17">
            <v>126.27</v>
          </cell>
          <cell r="GH17">
            <v>123.94</v>
          </cell>
          <cell r="GI17">
            <v>130.31</v>
          </cell>
          <cell r="GJ17">
            <v>134.97</v>
          </cell>
          <cell r="GK17">
            <v>138.12</v>
          </cell>
          <cell r="GL17">
            <v>137.35</v>
          </cell>
          <cell r="GM17">
            <v>136.22999999999999</v>
          </cell>
          <cell r="GN17">
            <v>128.97999999999999</v>
          </cell>
          <cell r="GO17">
            <v>128.9</v>
          </cell>
          <cell r="GP17">
            <v>135.54</v>
          </cell>
          <cell r="GQ17">
            <v>139.18</v>
          </cell>
          <cell r="GR17">
            <v>141.81</v>
          </cell>
          <cell r="GS17">
            <v>141.65</v>
          </cell>
          <cell r="GT17">
            <v>139.83000000000001</v>
          </cell>
          <cell r="GU17">
            <v>139.41999999999999</v>
          </cell>
          <cell r="GV17">
            <v>139.91999999999999</v>
          </cell>
          <cell r="GW17">
            <v>139.51</v>
          </cell>
          <cell r="GX17">
            <v>139.19</v>
          </cell>
          <cell r="GY17">
            <v>137.66</v>
          </cell>
          <cell r="GZ17">
            <v>137.38999999999999</v>
          </cell>
        </row>
        <row r="18">
          <cell r="A18">
            <v>13101</v>
          </cell>
          <cell r="B18" t="str">
            <v>Cebolla</v>
          </cell>
          <cell r="C18">
            <v>0.57099999999999995</v>
          </cell>
          <cell r="D18">
            <v>3.0877671E-3</v>
          </cell>
          <cell r="E18">
            <v>13.863148052400076</v>
          </cell>
          <cell r="F18">
            <v>19.516459708398994</v>
          </cell>
          <cell r="G18">
            <v>19.052136507772492</v>
          </cell>
          <cell r="H18">
            <v>16.970537484204264</v>
          </cell>
          <cell r="I18">
            <v>14.392329420639861</v>
          </cell>
          <cell r="J18">
            <v>14.055081030707333</v>
          </cell>
          <cell r="K18">
            <v>13.633726305427826</v>
          </cell>
          <cell r="L18">
            <v>13.205243348505267</v>
          </cell>
          <cell r="M18">
            <v>12.186010622036296</v>
          </cell>
          <cell r="N18">
            <v>10.850668985510849</v>
          </cell>
          <cell r="O18">
            <v>11.096728938017792</v>
          </cell>
          <cell r="P18">
            <v>11.121937531052479</v>
          </cell>
          <cell r="Q18">
            <v>10.14389364989156</v>
          </cell>
          <cell r="R18">
            <v>10.990519257684991</v>
          </cell>
          <cell r="S18">
            <v>11.038595975326606</v>
          </cell>
          <cell r="T18">
            <v>12.367006037825854</v>
          </cell>
          <cell r="U18">
            <v>14.67627388491732</v>
          </cell>
          <cell r="V18">
            <v>16.721032381594632</v>
          </cell>
          <cell r="W18">
            <v>25.491651325753967</v>
          </cell>
          <cell r="X18">
            <v>28.345274739916661</v>
          </cell>
          <cell r="Y18">
            <v>25.80949130841314</v>
          </cell>
          <cell r="Z18">
            <v>26.609997063246254</v>
          </cell>
          <cell r="AA18">
            <v>25.175178234925539</v>
          </cell>
          <cell r="AB18">
            <v>19.850469317332948</v>
          </cell>
          <cell r="AC18">
            <v>18.274566857957069</v>
          </cell>
          <cell r="AD18">
            <v>21.022684674612737</v>
          </cell>
          <cell r="AE18">
            <v>22.107885106113535</v>
          </cell>
          <cell r="AF18">
            <v>21.467380959502709</v>
          </cell>
          <cell r="AG18">
            <v>21.925862700547064</v>
          </cell>
          <cell r="AH18">
            <v>23.507638181838665</v>
          </cell>
          <cell r="AI18">
            <v>23.866710711498516</v>
          </cell>
          <cell r="AJ18">
            <v>21.392638925738588</v>
          </cell>
          <cell r="AK18">
            <v>20.207983153288833</v>
          </cell>
          <cell r="AL18">
            <v>20.243854959326345</v>
          </cell>
          <cell r="AM18">
            <v>19.407834295612229</v>
          </cell>
          <cell r="AN18">
            <v>17.804210395875177</v>
          </cell>
          <cell r="AO18">
            <v>17.632797790131651</v>
          </cell>
          <cell r="AP18">
            <v>19.492613151451422</v>
          </cell>
          <cell r="AQ18">
            <v>19.768455807488795</v>
          </cell>
          <cell r="AR18">
            <v>19.365443653756731</v>
          </cell>
          <cell r="AS18">
            <v>20.362223421698804</v>
          </cell>
          <cell r="AT18">
            <v>21.216360864881747</v>
          </cell>
          <cell r="AU18">
            <v>27.33067439286695</v>
          </cell>
          <cell r="AV18">
            <v>31.41340548450416</v>
          </cell>
          <cell r="AW18">
            <v>29.644902382072434</v>
          </cell>
          <cell r="AX18">
            <v>30.373008999441005</v>
          </cell>
          <cell r="AY18">
            <v>30.882689701278537</v>
          </cell>
          <cell r="AZ18">
            <v>31.419965594142962</v>
          </cell>
          <cell r="BA18">
            <v>30.056754417075748</v>
          </cell>
          <cell r="BB18">
            <v>33.353644099630536</v>
          </cell>
          <cell r="BC18">
            <v>33.70040974707014</v>
          </cell>
          <cell r="BD18">
            <v>32.92120613952455</v>
          </cell>
          <cell r="BE18">
            <v>34.118083818681086</v>
          </cell>
          <cell r="BF18">
            <v>35.170170506523974</v>
          </cell>
          <cell r="BG18">
            <v>45.047056525905781</v>
          </cell>
          <cell r="BH18">
            <v>46.111935670331519</v>
          </cell>
          <cell r="BI18">
            <v>40.924763263075256</v>
          </cell>
          <cell r="BJ18">
            <v>38.42101074440103</v>
          </cell>
          <cell r="BK18">
            <v>37.119936090644693</v>
          </cell>
          <cell r="BL18">
            <v>35.20752331436745</v>
          </cell>
          <cell r="BM18">
            <v>31.389432678222303</v>
          </cell>
          <cell r="BN18">
            <v>36.877022660007434</v>
          </cell>
          <cell r="BO18">
            <v>37.469119898410078</v>
          </cell>
          <cell r="BP18">
            <v>35.839177868219778</v>
          </cell>
          <cell r="BQ18">
            <v>36.010573478860614</v>
          </cell>
          <cell r="BR18">
            <v>36.797803630620088</v>
          </cell>
          <cell r="BS18">
            <v>36.632103807252612</v>
          </cell>
          <cell r="BT18">
            <v>36.954151291763758</v>
          </cell>
          <cell r="BU18">
            <v>33.696930606762074</v>
          </cell>
          <cell r="BV18">
            <v>34.003206635975786</v>
          </cell>
          <cell r="BW18">
            <v>35.946390259611363</v>
          </cell>
          <cell r="BX18">
            <v>41.100007050539737</v>
          </cell>
          <cell r="BY18">
            <v>55.074543433849811</v>
          </cell>
          <cell r="BZ18">
            <v>57.42184389289239</v>
          </cell>
          <cell r="CA18">
            <v>50.795798111387647</v>
          </cell>
          <cell r="CB18">
            <v>50.749022733037819</v>
          </cell>
          <cell r="CC18">
            <v>52.075276845367092</v>
          </cell>
          <cell r="CD18">
            <v>51.484536787307945</v>
          </cell>
          <cell r="CE18">
            <v>52.733756954881592</v>
          </cell>
          <cell r="CF18">
            <v>50.851058901724024</v>
          </cell>
          <cell r="CG18">
            <v>50.253384841766845</v>
          </cell>
          <cell r="CH18">
            <v>54.675840752585877</v>
          </cell>
          <cell r="CI18">
            <v>59.601796003606452</v>
          </cell>
          <cell r="CJ18">
            <v>54.155331742462231</v>
          </cell>
          <cell r="CK18">
            <v>53.754208473000709</v>
          </cell>
          <cell r="CL18">
            <v>53.385934309169471</v>
          </cell>
          <cell r="CM18">
            <v>52.758839298582004</v>
          </cell>
          <cell r="CN18">
            <v>50.523335052914007</v>
          </cell>
          <cell r="CO18">
            <v>47.862601198552909</v>
          </cell>
          <cell r="CP18">
            <v>47.91350395898489</v>
          </cell>
          <cell r="CQ18">
            <v>47.634276849640145</v>
          </cell>
          <cell r="CR18">
            <v>48.933965188591259</v>
          </cell>
          <cell r="CS18">
            <v>50.136023946196808</v>
          </cell>
          <cell r="CT18">
            <v>51.056325752028442</v>
          </cell>
          <cell r="CU18">
            <v>49.348308220074735</v>
          </cell>
          <cell r="CV18">
            <v>46.938647873514476</v>
          </cell>
          <cell r="CW18">
            <v>46.50071321162379</v>
          </cell>
          <cell r="CX18">
            <v>53.262314360065432</v>
          </cell>
          <cell r="CY18">
            <v>55.854390427425848</v>
          </cell>
          <cell r="CZ18">
            <v>60.365796277858848</v>
          </cell>
          <cell r="DA18">
            <v>61.999139756459208</v>
          </cell>
          <cell r="DB18">
            <v>60.042170676669237</v>
          </cell>
          <cell r="DC18">
            <v>65.389060631145668</v>
          </cell>
          <cell r="DD18">
            <v>67.088755418524286</v>
          </cell>
          <cell r="DE18">
            <v>66.892945128931643</v>
          </cell>
          <cell r="DF18">
            <v>70.728819926107249</v>
          </cell>
          <cell r="DG18">
            <v>70.420441359903435</v>
          </cell>
          <cell r="DH18">
            <v>66.040708709378308</v>
          </cell>
          <cell r="DI18">
            <v>57.613167475374581</v>
          </cell>
          <cell r="DJ18">
            <v>60.306536782646411</v>
          </cell>
          <cell r="DK18">
            <v>61.308223279522636</v>
          </cell>
          <cell r="DL18">
            <v>61.867265043190855</v>
          </cell>
          <cell r="DM18">
            <v>74.137114934674713</v>
          </cell>
          <cell r="DN18">
            <v>85.118553951778964</v>
          </cell>
          <cell r="DO18">
            <v>100.28764939666412</v>
          </cell>
          <cell r="DP18">
            <v>121.03619820912405</v>
          </cell>
          <cell r="DQ18">
            <v>123.3372986954365</v>
          </cell>
          <cell r="DR18">
            <v>125.14630355545316</v>
          </cell>
          <cell r="DS18">
            <v>122.92924627982057</v>
          </cell>
          <cell r="DT18">
            <v>105.4286825279856</v>
          </cell>
          <cell r="DU18">
            <v>100</v>
          </cell>
          <cell r="DV18">
            <v>107.19</v>
          </cell>
          <cell r="DW18">
            <v>100.62</v>
          </cell>
          <cell r="DX18">
            <v>95.46</v>
          </cell>
          <cell r="DY18">
            <v>87.98</v>
          </cell>
          <cell r="DZ18">
            <v>80.97</v>
          </cell>
          <cell r="EA18">
            <v>79.23</v>
          </cell>
          <cell r="EB18">
            <v>74.541102109999997</v>
          </cell>
          <cell r="EC18">
            <v>67.63</v>
          </cell>
          <cell r="ED18">
            <v>60.81</v>
          </cell>
          <cell r="EE18">
            <v>54.43</v>
          </cell>
          <cell r="EF18">
            <v>53.56</v>
          </cell>
          <cell r="EG18">
            <v>62.29</v>
          </cell>
          <cell r="EH18">
            <v>88.74</v>
          </cell>
          <cell r="EI18">
            <v>107.39</v>
          </cell>
          <cell r="EJ18">
            <v>98.8</v>
          </cell>
          <cell r="EK18">
            <v>87.7</v>
          </cell>
          <cell r="EL18">
            <v>91.28</v>
          </cell>
          <cell r="EM18">
            <v>90.1</v>
          </cell>
          <cell r="EN18">
            <v>93.26</v>
          </cell>
          <cell r="EO18">
            <v>85.38</v>
          </cell>
          <cell r="EP18">
            <v>81.98</v>
          </cell>
          <cell r="EQ18">
            <v>82.26</v>
          </cell>
          <cell r="ER18">
            <v>87.67</v>
          </cell>
          <cell r="ES18">
            <v>87.63</v>
          </cell>
          <cell r="ET18">
            <v>90.8</v>
          </cell>
          <cell r="EU18">
            <v>85.32</v>
          </cell>
          <cell r="EV18">
            <v>80.45</v>
          </cell>
          <cell r="EW18">
            <v>76.430000000000007</v>
          </cell>
          <cell r="EX18">
            <v>74.55</v>
          </cell>
          <cell r="EY18">
            <v>71.62</v>
          </cell>
          <cell r="EZ18">
            <v>75.88</v>
          </cell>
          <cell r="FA18">
            <v>86.26</v>
          </cell>
          <cell r="FB18">
            <v>83.85</v>
          </cell>
          <cell r="FC18">
            <v>83.34</v>
          </cell>
          <cell r="FD18">
            <v>80.52</v>
          </cell>
          <cell r="FE18">
            <v>78.959999999999994</v>
          </cell>
          <cell r="FF18">
            <v>89.6</v>
          </cell>
          <cell r="FG18">
            <v>112.68</v>
          </cell>
          <cell r="FH18">
            <v>116.88</v>
          </cell>
          <cell r="FI18">
            <v>111.3</v>
          </cell>
          <cell r="FJ18">
            <v>116.32</v>
          </cell>
          <cell r="FK18">
            <v>144.75</v>
          </cell>
          <cell r="FL18">
            <v>141.46</v>
          </cell>
          <cell r="FM18">
            <v>143.55000000000001</v>
          </cell>
          <cell r="FN18">
            <v>120.46</v>
          </cell>
          <cell r="FO18">
            <v>101.64</v>
          </cell>
          <cell r="FP18">
            <v>88.9</v>
          </cell>
          <cell r="FQ18">
            <v>82.52</v>
          </cell>
          <cell r="FR18">
            <v>85.67</v>
          </cell>
          <cell r="FS18">
            <v>88.75</v>
          </cell>
          <cell r="FT18">
            <v>83.5</v>
          </cell>
          <cell r="FU18">
            <v>81.790000000000006</v>
          </cell>
          <cell r="FV18">
            <v>95.73</v>
          </cell>
          <cell r="FW18">
            <v>125.01</v>
          </cell>
          <cell r="FX18">
            <v>117.08</v>
          </cell>
          <cell r="FY18">
            <v>110</v>
          </cell>
          <cell r="FZ18">
            <v>113.69</v>
          </cell>
          <cell r="GA18">
            <v>114.08</v>
          </cell>
          <cell r="GB18">
            <v>131.15</v>
          </cell>
          <cell r="GC18">
            <v>157.33000000000001</v>
          </cell>
          <cell r="GD18">
            <v>179.44</v>
          </cell>
          <cell r="GE18">
            <v>181.05</v>
          </cell>
          <cell r="GF18">
            <v>179.98</v>
          </cell>
          <cell r="GG18">
            <v>170.46</v>
          </cell>
          <cell r="GH18">
            <v>138.43</v>
          </cell>
          <cell r="GI18">
            <v>129.63999999999999</v>
          </cell>
          <cell r="GJ18">
            <v>128.66999999999999</v>
          </cell>
          <cell r="GK18">
            <v>127.6</v>
          </cell>
          <cell r="GL18">
            <v>122.24</v>
          </cell>
          <cell r="GM18">
            <v>117.15</v>
          </cell>
          <cell r="GN18">
            <v>102.57</v>
          </cell>
          <cell r="GO18">
            <v>104.96</v>
          </cell>
          <cell r="GP18">
            <v>138.04</v>
          </cell>
          <cell r="GQ18">
            <v>135.38</v>
          </cell>
          <cell r="GR18">
            <v>127.45</v>
          </cell>
          <cell r="GS18">
            <v>126.46</v>
          </cell>
          <cell r="GT18">
            <v>120.29</v>
          </cell>
          <cell r="GU18">
            <v>128.43</v>
          </cell>
          <cell r="GV18">
            <v>134.49</v>
          </cell>
          <cell r="GW18">
            <v>124.01</v>
          </cell>
          <cell r="GX18">
            <v>117.32</v>
          </cell>
          <cell r="GY18">
            <v>118.68</v>
          </cell>
          <cell r="GZ18">
            <v>125.73</v>
          </cell>
        </row>
        <row r="19">
          <cell r="A19">
            <v>13102</v>
          </cell>
          <cell r="B19" t="str">
            <v>Tomate</v>
          </cell>
          <cell r="C19">
            <v>0.57699999999999996</v>
          </cell>
          <cell r="D19">
            <v>3.0976101999999998E-3</v>
          </cell>
          <cell r="E19">
            <v>19.516003122560502</v>
          </cell>
          <cell r="F19">
            <v>17.289227166276348</v>
          </cell>
          <cell r="G19">
            <v>15.778688524590164</v>
          </cell>
          <cell r="H19">
            <v>14.558938329430132</v>
          </cell>
          <cell r="I19">
            <v>12.587822014051522</v>
          </cell>
          <cell r="J19">
            <v>12.457064793130366</v>
          </cell>
          <cell r="K19">
            <v>11.17096018735363</v>
          </cell>
          <cell r="L19">
            <v>10.072209211553474</v>
          </cell>
          <cell r="M19">
            <v>10.140515222482437</v>
          </cell>
          <cell r="N19">
            <v>12.476580796252929</v>
          </cell>
          <cell r="O19">
            <v>15.462529274004686</v>
          </cell>
          <cell r="P19">
            <v>19.648711943793913</v>
          </cell>
          <cell r="Q19">
            <v>16.520296643247466</v>
          </cell>
          <cell r="R19">
            <v>15.766978922716628</v>
          </cell>
          <cell r="S19">
            <v>17.630757220921154</v>
          </cell>
          <cell r="T19">
            <v>21.990632318501174</v>
          </cell>
          <cell r="U19">
            <v>20.977751756440281</v>
          </cell>
          <cell r="V19">
            <v>20.550351288056206</v>
          </cell>
          <cell r="W19">
            <v>19.959016393442621</v>
          </cell>
          <cell r="X19">
            <v>18.661202185792352</v>
          </cell>
          <cell r="Y19">
            <v>18.684621389539423</v>
          </cell>
          <cell r="Z19">
            <v>18.462138953942233</v>
          </cell>
          <cell r="AA19">
            <v>16.453942232630759</v>
          </cell>
          <cell r="AB19">
            <v>14.519906323185014</v>
          </cell>
          <cell r="AC19">
            <v>16.748633879781419</v>
          </cell>
          <cell r="AD19">
            <v>18.596799375487901</v>
          </cell>
          <cell r="AE19">
            <v>18.842701014832166</v>
          </cell>
          <cell r="AF19">
            <v>18.975409836065577</v>
          </cell>
          <cell r="AG19">
            <v>21.264637002341921</v>
          </cell>
          <cell r="AH19">
            <v>27.234582357533181</v>
          </cell>
          <cell r="AI19">
            <v>29.127634660421549</v>
          </cell>
          <cell r="AJ19">
            <v>26.485167837626854</v>
          </cell>
          <cell r="AK19">
            <v>25.669398907103826</v>
          </cell>
          <cell r="AL19">
            <v>23.175253708040593</v>
          </cell>
          <cell r="AM19">
            <v>25.181498829039818</v>
          </cell>
          <cell r="AN19">
            <v>23.957845433255269</v>
          </cell>
          <cell r="AO19">
            <v>22.546838407494146</v>
          </cell>
          <cell r="AP19">
            <v>22.468774395003905</v>
          </cell>
          <cell r="AQ19">
            <v>23.348946135831383</v>
          </cell>
          <cell r="AR19">
            <v>21.135831381733023</v>
          </cell>
          <cell r="AS19">
            <v>22.076502732240439</v>
          </cell>
          <cell r="AT19">
            <v>22.755659640905542</v>
          </cell>
          <cell r="AU19">
            <v>22.09211553473849</v>
          </cell>
          <cell r="AV19">
            <v>28.249414519906324</v>
          </cell>
          <cell r="AW19">
            <v>29.54527712724434</v>
          </cell>
          <cell r="AX19">
            <v>31.323185011709604</v>
          </cell>
          <cell r="AY19">
            <v>39.223263075722095</v>
          </cell>
          <cell r="AZ19">
            <v>35.349336455893834</v>
          </cell>
          <cell r="BA19">
            <v>33.386026541764245</v>
          </cell>
          <cell r="BB19">
            <v>31.949648711943794</v>
          </cell>
          <cell r="BC19">
            <v>31.98672911787666</v>
          </cell>
          <cell r="BD19">
            <v>33.196721311475407</v>
          </cell>
          <cell r="BE19">
            <v>34.354020296643249</v>
          </cell>
          <cell r="BF19">
            <v>32.570257611241217</v>
          </cell>
          <cell r="BG19">
            <v>30.659640905542545</v>
          </cell>
          <cell r="BH19">
            <v>31.619828259172522</v>
          </cell>
          <cell r="BI19">
            <v>29.072989851678376</v>
          </cell>
          <cell r="BJ19">
            <v>32.258001561280246</v>
          </cell>
          <cell r="BK19">
            <v>34.588212334113969</v>
          </cell>
          <cell r="BL19">
            <v>39.190085870413746</v>
          </cell>
          <cell r="BM19">
            <v>40.27322404371585</v>
          </cell>
          <cell r="BN19">
            <v>51.370023419203761</v>
          </cell>
          <cell r="BO19">
            <v>57.168227946916474</v>
          </cell>
          <cell r="BP19">
            <v>50.67720530835286</v>
          </cell>
          <cell r="BQ19">
            <v>43.444574551131929</v>
          </cell>
          <cell r="BR19">
            <v>39.104215456674474</v>
          </cell>
          <cell r="BS19">
            <v>36.785714285714292</v>
          </cell>
          <cell r="BT19">
            <v>37.205308352849336</v>
          </cell>
          <cell r="BU19">
            <v>39.412568306010932</v>
          </cell>
          <cell r="BV19">
            <v>42.361436377829826</v>
          </cell>
          <cell r="BW19">
            <v>46.350507416081186</v>
          </cell>
          <cell r="BX19">
            <v>52.43169398907105</v>
          </cell>
          <cell r="BY19">
            <v>55.966042154566743</v>
          </cell>
          <cell r="BZ19">
            <v>53.994925839188134</v>
          </cell>
          <cell r="CA19">
            <v>48.512880562060893</v>
          </cell>
          <cell r="CB19">
            <v>44.845823575331771</v>
          </cell>
          <cell r="CC19">
            <v>47.591725214676039</v>
          </cell>
          <cell r="CD19">
            <v>58.501170960187352</v>
          </cell>
          <cell r="CE19">
            <v>66.41881342701015</v>
          </cell>
          <cell r="CF19">
            <v>60.015612802498055</v>
          </cell>
          <cell r="CG19">
            <v>59.225214676034355</v>
          </cell>
          <cell r="CH19">
            <v>59.832162373145984</v>
          </cell>
          <cell r="CI19">
            <v>61.777907884465264</v>
          </cell>
          <cell r="CJ19">
            <v>54.65456674473068</v>
          </cell>
          <cell r="CK19">
            <v>55.236143637782973</v>
          </cell>
          <cell r="CL19">
            <v>59.25448868071819</v>
          </cell>
          <cell r="CM19">
            <v>62.991803278688522</v>
          </cell>
          <cell r="CN19">
            <v>64.701405152224822</v>
          </cell>
          <cell r="CO19">
            <v>83.631928181108506</v>
          </cell>
          <cell r="CP19">
            <v>78.955893832943019</v>
          </cell>
          <cell r="CQ19">
            <v>55.300546448087438</v>
          </cell>
          <cell r="CR19">
            <v>58.501170960187352</v>
          </cell>
          <cell r="CS19">
            <v>62.127244340359091</v>
          </cell>
          <cell r="CT19">
            <v>66.194379391100711</v>
          </cell>
          <cell r="CU19">
            <v>60.224434035909447</v>
          </cell>
          <cell r="CV19">
            <v>60.284933645589376</v>
          </cell>
          <cell r="CW19">
            <v>69.36572989851679</v>
          </cell>
          <cell r="CX19">
            <v>64.113973458235748</v>
          </cell>
          <cell r="CY19">
            <v>66.135831381733027</v>
          </cell>
          <cell r="CZ19">
            <v>63.376268540202972</v>
          </cell>
          <cell r="DA19">
            <v>65.054644808743163</v>
          </cell>
          <cell r="DB19">
            <v>60.005854800936774</v>
          </cell>
          <cell r="DC19">
            <v>58.29234972677596</v>
          </cell>
          <cell r="DD19">
            <v>62.560499609679944</v>
          </cell>
          <cell r="DE19">
            <v>80.747462919594071</v>
          </cell>
          <cell r="DF19">
            <v>100.7064793130367</v>
          </cell>
          <cell r="DG19">
            <v>116.34660421545668</v>
          </cell>
          <cell r="DH19">
            <v>101.20999219359877</v>
          </cell>
          <cell r="DI19">
            <v>85.95628415300547</v>
          </cell>
          <cell r="DJ19">
            <v>73.694379391100711</v>
          </cell>
          <cell r="DK19">
            <v>70.79430132708822</v>
          </cell>
          <cell r="DL19">
            <v>86.617876658860268</v>
          </cell>
          <cell r="DM19">
            <v>115.4664324746292</v>
          </cell>
          <cell r="DN19">
            <v>100.06440281030447</v>
          </cell>
          <cell r="DO19">
            <v>85.655737704918039</v>
          </cell>
          <cell r="DP19">
            <v>79.383294301327084</v>
          </cell>
          <cell r="DQ19">
            <v>74.121779859484775</v>
          </cell>
          <cell r="DR19">
            <v>74.523809523809518</v>
          </cell>
          <cell r="DS19">
            <v>67.872755659640902</v>
          </cell>
          <cell r="DT19">
            <v>71.383684621389548</v>
          </cell>
          <cell r="DU19">
            <v>100</v>
          </cell>
          <cell r="DV19">
            <v>172.49</v>
          </cell>
          <cell r="DW19">
            <v>179.9</v>
          </cell>
          <cell r="DX19">
            <v>123.22</v>
          </cell>
          <cell r="DY19">
            <v>86.37</v>
          </cell>
          <cell r="DZ19">
            <v>82.04</v>
          </cell>
          <cell r="EA19">
            <v>78.72</v>
          </cell>
          <cell r="EB19">
            <v>82.69123433</v>
          </cell>
          <cell r="EC19">
            <v>89.97</v>
          </cell>
          <cell r="ED19">
            <v>84.39</v>
          </cell>
          <cell r="EE19">
            <v>82.11</v>
          </cell>
          <cell r="EF19">
            <v>110.42</v>
          </cell>
          <cell r="EG19">
            <v>120.06</v>
          </cell>
          <cell r="EH19">
            <v>129.46</v>
          </cell>
          <cell r="EI19">
            <v>128.75</v>
          </cell>
          <cell r="EJ19">
            <v>97.4</v>
          </cell>
          <cell r="EK19">
            <v>95.84</v>
          </cell>
          <cell r="EL19">
            <v>96.24</v>
          </cell>
          <cell r="EM19">
            <v>84.37</v>
          </cell>
          <cell r="EN19">
            <v>95.65</v>
          </cell>
          <cell r="EO19">
            <v>112.86</v>
          </cell>
          <cell r="EP19">
            <v>101.43</v>
          </cell>
          <cell r="EQ19">
            <v>94.12</v>
          </cell>
          <cell r="ER19">
            <v>82.87</v>
          </cell>
          <cell r="ES19">
            <v>72.67</v>
          </cell>
          <cell r="ET19">
            <v>71.97</v>
          </cell>
          <cell r="EU19">
            <v>75.150000000000006</v>
          </cell>
          <cell r="EV19">
            <v>97.32</v>
          </cell>
          <cell r="EW19">
            <v>107.5</v>
          </cell>
          <cell r="EX19">
            <v>130.21</v>
          </cell>
          <cell r="EY19">
            <v>127.16</v>
          </cell>
          <cell r="EZ19">
            <v>110.53</v>
          </cell>
          <cell r="FA19">
            <v>108.2</v>
          </cell>
          <cell r="FB19">
            <v>104.7</v>
          </cell>
          <cell r="FC19">
            <v>110.85</v>
          </cell>
          <cell r="FD19">
            <v>114.34</v>
          </cell>
          <cell r="FE19">
            <v>111.76</v>
          </cell>
          <cell r="FF19">
            <v>111.19</v>
          </cell>
          <cell r="FG19">
            <v>139.16999999999999</v>
          </cell>
          <cell r="FH19">
            <v>104.75</v>
          </cell>
          <cell r="FI19">
            <v>96.41</v>
          </cell>
          <cell r="FJ19">
            <v>92.51</v>
          </cell>
          <cell r="FK19">
            <v>100.56</v>
          </cell>
          <cell r="FL19">
            <v>114.18</v>
          </cell>
          <cell r="FM19">
            <v>121.16</v>
          </cell>
          <cell r="FN19">
            <v>116.39</v>
          </cell>
          <cell r="FO19">
            <v>111.85</v>
          </cell>
          <cell r="FP19">
            <v>113.94</v>
          </cell>
          <cell r="FQ19">
            <v>108.45</v>
          </cell>
          <cell r="FR19">
            <v>117.13</v>
          </cell>
          <cell r="FS19">
            <v>127.26</v>
          </cell>
          <cell r="FT19">
            <v>112.74</v>
          </cell>
          <cell r="FU19">
            <v>142.78</v>
          </cell>
          <cell r="FV19">
            <v>142.72999999999999</v>
          </cell>
          <cell r="FW19">
            <v>120.7</v>
          </cell>
          <cell r="FX19">
            <v>103.57</v>
          </cell>
          <cell r="FY19">
            <v>116.38</v>
          </cell>
          <cell r="FZ19">
            <v>107.91</v>
          </cell>
          <cell r="GA19">
            <v>99.79</v>
          </cell>
          <cell r="GB19">
            <v>101.84</v>
          </cell>
          <cell r="GC19">
            <v>145.69</v>
          </cell>
          <cell r="GD19">
            <v>153.66999999999999</v>
          </cell>
          <cell r="GE19">
            <v>153.49</v>
          </cell>
          <cell r="GF19">
            <v>138.93</v>
          </cell>
          <cell r="GG19">
            <v>91.35</v>
          </cell>
          <cell r="GH19">
            <v>90.41</v>
          </cell>
          <cell r="GI19">
            <v>107.51</v>
          </cell>
          <cell r="GJ19">
            <v>121.14</v>
          </cell>
          <cell r="GK19">
            <v>115.04</v>
          </cell>
          <cell r="GL19">
            <v>132.82</v>
          </cell>
          <cell r="GM19">
            <v>133.29</v>
          </cell>
          <cell r="GN19">
            <v>166.68</v>
          </cell>
          <cell r="GO19">
            <v>156.63999999999999</v>
          </cell>
          <cell r="GP19">
            <v>141.30000000000001</v>
          </cell>
          <cell r="GQ19">
            <v>133.88999999999999</v>
          </cell>
          <cell r="GR19">
            <v>130.16999999999999</v>
          </cell>
          <cell r="GS19">
            <v>143.22999999999999</v>
          </cell>
          <cell r="GT19">
            <v>126.9</v>
          </cell>
          <cell r="GU19">
            <v>117.35</v>
          </cell>
          <cell r="GV19">
            <v>112.55</v>
          </cell>
          <cell r="GW19">
            <v>108.92</v>
          </cell>
          <cell r="GX19">
            <v>111.81</v>
          </cell>
          <cell r="GY19">
            <v>144.61000000000001</v>
          </cell>
          <cell r="GZ19">
            <v>147.07</v>
          </cell>
        </row>
        <row r="20">
          <cell r="A20">
            <v>13103</v>
          </cell>
          <cell r="B20" t="str">
            <v>Zanahoria</v>
          </cell>
          <cell r="C20">
            <v>0.16300000000000001</v>
          </cell>
          <cell r="D20">
            <v>1.1089888E-3</v>
          </cell>
          <cell r="E20">
            <v>15.781333838336018</v>
          </cell>
          <cell r="F20">
            <v>18.143799513934919</v>
          </cell>
          <cell r="G20">
            <v>19.128554745447087</v>
          </cell>
          <cell r="H20">
            <v>16.480446927374302</v>
          </cell>
          <cell r="I20">
            <v>14.580374333238646</v>
          </cell>
          <cell r="J20">
            <v>13.999621247987879</v>
          </cell>
          <cell r="K20">
            <v>13.590884701574979</v>
          </cell>
          <cell r="L20">
            <v>13.298930025565761</v>
          </cell>
          <cell r="M20">
            <v>13.134804153647067</v>
          </cell>
          <cell r="N20">
            <v>12.899662279455859</v>
          </cell>
          <cell r="O20">
            <v>12.997506549253544</v>
          </cell>
          <cell r="P20">
            <v>13.212132689454915</v>
          </cell>
          <cell r="Q20">
            <v>13.857589243442856</v>
          </cell>
          <cell r="R20">
            <v>16.666666666666668</v>
          </cell>
          <cell r="S20">
            <v>17.698765899693843</v>
          </cell>
          <cell r="T20">
            <v>16.980715210049553</v>
          </cell>
          <cell r="U20">
            <v>17.780828835653189</v>
          </cell>
          <cell r="V20">
            <v>19.603572893980999</v>
          </cell>
          <cell r="W20">
            <v>26.522109648707509</v>
          </cell>
          <cell r="X20">
            <v>29.419562541426004</v>
          </cell>
          <cell r="Y20">
            <v>25.742511757093713</v>
          </cell>
          <cell r="Z20">
            <v>26.162295237193451</v>
          </cell>
          <cell r="AA20">
            <v>25.144399204620775</v>
          </cell>
          <cell r="AB20">
            <v>21.213268945491272</v>
          </cell>
          <cell r="AC20">
            <v>20.290060915948615</v>
          </cell>
          <cell r="AD20">
            <v>22.291134046649624</v>
          </cell>
          <cell r="AE20">
            <v>24.770381592652214</v>
          </cell>
          <cell r="AF20">
            <v>24.08073730391693</v>
          </cell>
          <cell r="AG20">
            <v>22.518385253921664</v>
          </cell>
          <cell r="AH20">
            <v>21.680396427106018</v>
          </cell>
          <cell r="AI20">
            <v>24.610990120885017</v>
          </cell>
          <cell r="AJ20">
            <v>25.209102673357954</v>
          </cell>
          <cell r="AK20">
            <v>22.414228450588645</v>
          </cell>
          <cell r="AL20">
            <v>21.667771360035353</v>
          </cell>
          <cell r="AM20">
            <v>20.700375595745353</v>
          </cell>
          <cell r="AN20">
            <v>20.660922261149512</v>
          </cell>
          <cell r="AO20">
            <v>21.020736672663574</v>
          </cell>
          <cell r="AP20">
            <v>23.921345832149736</v>
          </cell>
          <cell r="AQ20">
            <v>26.245936306536631</v>
          </cell>
          <cell r="AR20">
            <v>26.637313385727364</v>
          </cell>
          <cell r="AS20">
            <v>34.502730170754035</v>
          </cell>
          <cell r="AT20">
            <v>35.916737682668945</v>
          </cell>
          <cell r="AU20">
            <v>48.758009026922956</v>
          </cell>
          <cell r="AV20">
            <v>60.120569390524892</v>
          </cell>
          <cell r="AW20">
            <v>56.637629012404133</v>
          </cell>
          <cell r="AX20">
            <v>52.430325411103752</v>
          </cell>
          <cell r="AY20">
            <v>46.449199886374402</v>
          </cell>
          <cell r="AZ20">
            <v>45.216677713600347</v>
          </cell>
          <cell r="BA20">
            <v>42.983618975475814</v>
          </cell>
          <cell r="BB20">
            <v>41.965722942903142</v>
          </cell>
          <cell r="BC20">
            <v>41.784237603762271</v>
          </cell>
          <cell r="BD20">
            <v>40.217151153615504</v>
          </cell>
          <cell r="BE20">
            <v>39.936243411293127</v>
          </cell>
          <cell r="BF20">
            <v>36.353880629990854</v>
          </cell>
          <cell r="BG20">
            <v>40.281854622352682</v>
          </cell>
          <cell r="BH20">
            <v>51.238834706309376</v>
          </cell>
          <cell r="BI20">
            <v>50.219360540352874</v>
          </cell>
          <cell r="BJ20">
            <v>43.91471767193763</v>
          </cell>
          <cell r="BK20">
            <v>43.597512861787081</v>
          </cell>
          <cell r="BL20">
            <v>46.054666540415994</v>
          </cell>
          <cell r="BM20">
            <v>45.271912382034536</v>
          </cell>
          <cell r="BN20">
            <v>48.688571158034279</v>
          </cell>
          <cell r="BO20">
            <v>48.844806363033804</v>
          </cell>
          <cell r="BP20">
            <v>50.367705078433232</v>
          </cell>
          <cell r="BQ20">
            <v>50.064703468737179</v>
          </cell>
          <cell r="BR20">
            <v>48.84954076318531</v>
          </cell>
          <cell r="BS20">
            <v>53.965849193573845</v>
          </cell>
          <cell r="BT20">
            <v>55.742827383770489</v>
          </cell>
          <cell r="BU20">
            <v>53.342486506959574</v>
          </cell>
          <cell r="BV20">
            <v>52.742795821102796</v>
          </cell>
          <cell r="BW20">
            <v>50.530252816968094</v>
          </cell>
          <cell r="BX20">
            <v>50.123094403939028</v>
          </cell>
          <cell r="BY20">
            <v>52.141527001862201</v>
          </cell>
          <cell r="BZ20">
            <v>66.292649054698103</v>
          </cell>
          <cell r="CA20">
            <v>70.376858252059478</v>
          </cell>
          <cell r="CB20">
            <v>65.972287977779885</v>
          </cell>
          <cell r="CC20">
            <v>58.100558659217882</v>
          </cell>
          <cell r="CD20">
            <v>54.983745226146517</v>
          </cell>
          <cell r="CE20">
            <v>66.250039453334594</v>
          </cell>
          <cell r="CF20">
            <v>70.45892118801882</v>
          </cell>
          <cell r="CG20">
            <v>66.237414386263936</v>
          </cell>
          <cell r="CH20">
            <v>61.749203042641163</v>
          </cell>
          <cell r="CI20">
            <v>63.650853770160651</v>
          </cell>
          <cell r="CJ20">
            <v>64.253700722785084</v>
          </cell>
          <cell r="CK20">
            <v>65.626676766720323</v>
          </cell>
          <cell r="CL20">
            <v>69.111195278224926</v>
          </cell>
          <cell r="CM20">
            <v>69.08278887731592</v>
          </cell>
          <cell r="CN20">
            <v>67.853422971309541</v>
          </cell>
          <cell r="CO20">
            <v>67.359467222169627</v>
          </cell>
          <cell r="CP20">
            <v>66.515165861818645</v>
          </cell>
          <cell r="CQ20">
            <v>68.50992645898431</v>
          </cell>
          <cell r="CR20">
            <v>70.275857715494112</v>
          </cell>
          <cell r="CS20">
            <v>73.474734084524826</v>
          </cell>
          <cell r="CT20">
            <v>76.212795505476123</v>
          </cell>
          <cell r="CU20">
            <v>74.274847710128455</v>
          </cell>
          <cell r="CV20">
            <v>73.499984218666171</v>
          </cell>
          <cell r="CW20">
            <v>76.515797115172177</v>
          </cell>
          <cell r="CX20">
            <v>75.4884322822965</v>
          </cell>
          <cell r="CY20">
            <v>72.052835905690742</v>
          </cell>
          <cell r="CZ20">
            <v>67.872360571915536</v>
          </cell>
          <cell r="DA20">
            <v>66.96651200959505</v>
          </cell>
          <cell r="DB20">
            <v>64.282107123694104</v>
          </cell>
          <cell r="DC20">
            <v>66.406274658334127</v>
          </cell>
          <cell r="DD20">
            <v>70.807688665846044</v>
          </cell>
          <cell r="DE20">
            <v>94.891582236530638</v>
          </cell>
          <cell r="DF20">
            <v>103.14206356721272</v>
          </cell>
          <cell r="DG20">
            <v>101.03367736641103</v>
          </cell>
          <cell r="DH20">
            <v>90.906795442350784</v>
          </cell>
          <cell r="DI20">
            <v>91.179812517754002</v>
          </cell>
          <cell r="DJ20">
            <v>121.34741028311713</v>
          </cell>
          <cell r="DK20">
            <v>145.39816305274121</v>
          </cell>
          <cell r="DL20">
            <v>134.71104377742006</v>
          </cell>
          <cell r="DM20">
            <v>130.00505002682829</v>
          </cell>
          <cell r="DN20">
            <v>130.94403939020927</v>
          </cell>
          <cell r="DO20">
            <v>185.29968752959002</v>
          </cell>
          <cell r="DP20">
            <v>195.53861692390242</v>
          </cell>
          <cell r="DQ20">
            <v>160.11110059022189</v>
          </cell>
          <cell r="DR20">
            <v>134.09872802449263</v>
          </cell>
          <cell r="DS20">
            <v>122.69987059306253</v>
          </cell>
          <cell r="DT20">
            <v>110.10478805668657</v>
          </cell>
          <cell r="DU20">
            <v>100</v>
          </cell>
          <cell r="DV20">
            <v>95.54</v>
          </cell>
          <cell r="DW20">
            <v>94.71</v>
          </cell>
          <cell r="DX20">
            <v>89.63</v>
          </cell>
          <cell r="DY20">
            <v>87.56</v>
          </cell>
          <cell r="DZ20">
            <v>97.98</v>
          </cell>
          <cell r="EA20">
            <v>122.04</v>
          </cell>
          <cell r="EB20">
            <v>127.21946881</v>
          </cell>
          <cell r="EC20">
            <v>147.75</v>
          </cell>
          <cell r="ED20">
            <v>153.01</v>
          </cell>
          <cell r="EE20">
            <v>126.9</v>
          </cell>
          <cell r="EF20">
            <v>106.53</v>
          </cell>
          <cell r="EG20">
            <v>117.02</v>
          </cell>
          <cell r="EH20">
            <v>128.86000000000001</v>
          </cell>
          <cell r="EI20">
            <v>119.94</v>
          </cell>
          <cell r="EJ20">
            <v>108.07</v>
          </cell>
          <cell r="EK20">
            <v>97.53</v>
          </cell>
          <cell r="EL20">
            <v>96.4</v>
          </cell>
          <cell r="EM20">
            <v>106.95</v>
          </cell>
          <cell r="EN20">
            <v>106.04</v>
          </cell>
          <cell r="EO20">
            <v>103.47</v>
          </cell>
          <cell r="EP20">
            <v>99.09</v>
          </cell>
          <cell r="EQ20">
            <v>94.33</v>
          </cell>
          <cell r="ER20">
            <v>93.1</v>
          </cell>
          <cell r="ES20">
            <v>97.11</v>
          </cell>
          <cell r="ET20">
            <v>108.59</v>
          </cell>
          <cell r="EU20">
            <v>105.12</v>
          </cell>
          <cell r="EV20">
            <v>102.44</v>
          </cell>
          <cell r="EW20">
            <v>103.07</v>
          </cell>
          <cell r="EX20">
            <v>115.35</v>
          </cell>
          <cell r="EY20">
            <v>132.52000000000001</v>
          </cell>
          <cell r="EZ20">
            <v>137.72999999999999</v>
          </cell>
          <cell r="FA20">
            <v>138.1</v>
          </cell>
          <cell r="FB20">
            <v>128.24</v>
          </cell>
          <cell r="FC20">
            <v>118.41</v>
          </cell>
          <cell r="FD20">
            <v>108.13</v>
          </cell>
          <cell r="FE20">
            <v>109.28</v>
          </cell>
          <cell r="FF20">
            <v>117.62</v>
          </cell>
          <cell r="FG20">
            <v>120.4</v>
          </cell>
          <cell r="FH20">
            <v>128.81</v>
          </cell>
          <cell r="FI20">
            <v>126.23</v>
          </cell>
          <cell r="FJ20">
            <v>124.07</v>
          </cell>
          <cell r="FK20">
            <v>149.15</v>
          </cell>
          <cell r="FL20">
            <v>172.82</v>
          </cell>
          <cell r="FM20">
            <v>152.58000000000001</v>
          </cell>
          <cell r="FN20">
            <v>133.56</v>
          </cell>
          <cell r="FO20">
            <v>128.01</v>
          </cell>
          <cell r="FP20">
            <v>128.47</v>
          </cell>
          <cell r="FQ20">
            <v>124.7</v>
          </cell>
          <cell r="FR20">
            <v>132.06</v>
          </cell>
          <cell r="FS20">
            <v>132.91</v>
          </cell>
          <cell r="FT20">
            <v>125.75</v>
          </cell>
          <cell r="FU20">
            <v>118.95</v>
          </cell>
          <cell r="FV20">
            <v>112.51</v>
          </cell>
          <cell r="FW20">
            <v>124.23</v>
          </cell>
          <cell r="FX20">
            <v>124.44</v>
          </cell>
          <cell r="FY20">
            <v>116.85</v>
          </cell>
          <cell r="FZ20">
            <v>113.88</v>
          </cell>
          <cell r="GA20">
            <v>113.42</v>
          </cell>
          <cell r="GB20">
            <v>128.57</v>
          </cell>
          <cell r="GC20">
            <v>162.69999999999999</v>
          </cell>
          <cell r="GD20">
            <v>196.9</v>
          </cell>
          <cell r="GE20">
            <v>215.45</v>
          </cell>
          <cell r="GF20">
            <v>203.41</v>
          </cell>
          <cell r="GG20">
            <v>183.93</v>
          </cell>
          <cell r="GH20">
            <v>177.49</v>
          </cell>
          <cell r="GI20">
            <v>275.14999999999998</v>
          </cell>
          <cell r="GJ20">
            <v>268.95</v>
          </cell>
          <cell r="GK20">
            <v>211.84</v>
          </cell>
          <cell r="GL20">
            <v>159.22999999999999</v>
          </cell>
          <cell r="GM20">
            <v>134.21</v>
          </cell>
          <cell r="GN20">
            <v>112.63</v>
          </cell>
          <cell r="GO20">
            <v>109.27</v>
          </cell>
          <cell r="GP20">
            <v>120.78</v>
          </cell>
          <cell r="GQ20">
            <v>119.52</v>
          </cell>
          <cell r="GR20">
            <v>116.32</v>
          </cell>
          <cell r="GS20">
            <v>129.93</v>
          </cell>
          <cell r="GT20">
            <v>141.22</v>
          </cell>
          <cell r="GU20">
            <v>173.18</v>
          </cell>
          <cell r="GV20">
            <v>207.55</v>
          </cell>
          <cell r="GW20">
            <v>194.29</v>
          </cell>
          <cell r="GX20">
            <v>153.99</v>
          </cell>
          <cell r="GY20">
            <v>145.69999999999999</v>
          </cell>
          <cell r="GZ20">
            <v>139.16999999999999</v>
          </cell>
        </row>
        <row r="21">
          <cell r="A21">
            <v>13104</v>
          </cell>
          <cell r="B21" t="str">
            <v>Otras hortalizas y legumbres frescas</v>
          </cell>
          <cell r="C21">
            <v>0.40100000000000002</v>
          </cell>
          <cell r="D21">
            <v>4.4409567E-3</v>
          </cell>
          <cell r="E21">
            <v>14.180973624626802</v>
          </cell>
          <cell r="F21">
            <v>15.466844901347637</v>
          </cell>
          <cell r="G21">
            <v>16.218036889981637</v>
          </cell>
          <cell r="H21">
            <v>15.484770925114031</v>
          </cell>
          <cell r="I21">
            <v>15.396997417542149</v>
          </cell>
          <cell r="J21">
            <v>14.474770863226984</v>
          </cell>
          <cell r="K21">
            <v>14.326889124059647</v>
          </cell>
          <cell r="L21">
            <v>14.95288185852092</v>
          </cell>
          <cell r="M21">
            <v>15.834864153522302</v>
          </cell>
          <cell r="N21">
            <v>16.187043859346673</v>
          </cell>
          <cell r="O21">
            <v>16.496928192465166</v>
          </cell>
          <cell r="P21">
            <v>16.72302807991916</v>
          </cell>
          <cell r="Q21">
            <v>16.917272054552544</v>
          </cell>
          <cell r="R21">
            <v>17.517438442285474</v>
          </cell>
          <cell r="S21">
            <v>17.696861354459802</v>
          </cell>
          <cell r="T21">
            <v>18.90809685852534</v>
          </cell>
          <cell r="U21">
            <v>18.503383895046653</v>
          </cell>
          <cell r="V21">
            <v>18.477196835273496</v>
          </cell>
          <cell r="W21">
            <v>19.631443214660514</v>
          </cell>
          <cell r="X21">
            <v>20.068429386443025</v>
          </cell>
          <cell r="Y21">
            <v>21.645707293741541</v>
          </cell>
          <cell r="Z21">
            <v>23.269708149550922</v>
          </cell>
          <cell r="AA21">
            <v>23.270334092775748</v>
          </cell>
          <cell r="AB21">
            <v>21.973637888308041</v>
          </cell>
          <cell r="AC21">
            <v>21.282943135533507</v>
          </cell>
          <cell r="AD21">
            <v>21.27273707820666</v>
          </cell>
          <cell r="AE21">
            <v>21.692730836456423</v>
          </cell>
          <cell r="AF21">
            <v>24.267210565355818</v>
          </cell>
          <cell r="AG21">
            <v>25.511472531436414</v>
          </cell>
          <cell r="AH21">
            <v>24.492797674461787</v>
          </cell>
          <cell r="AI21">
            <v>25.22219835150602</v>
          </cell>
          <cell r="AJ21">
            <v>26.132942207227885</v>
          </cell>
          <cell r="AK21">
            <v>26.973067643421011</v>
          </cell>
          <cell r="AL21">
            <v>27.234895804323784</v>
          </cell>
          <cell r="AM21">
            <v>27.399342052333459</v>
          </cell>
          <cell r="AN21">
            <v>26.385338782929434</v>
          </cell>
          <cell r="AO21">
            <v>26.425045509078387</v>
          </cell>
          <cell r="AP21">
            <v>26.963915434009404</v>
          </cell>
          <cell r="AQ21">
            <v>28.807130801799687</v>
          </cell>
          <cell r="AR21">
            <v>30.386717979865494</v>
          </cell>
          <cell r="AS21">
            <v>32.473241369188912</v>
          </cell>
          <cell r="AT21">
            <v>35.261701734516961</v>
          </cell>
          <cell r="AU21">
            <v>35.887114498984616</v>
          </cell>
          <cell r="AV21">
            <v>39.165338305515121</v>
          </cell>
          <cell r="AW21">
            <v>40.220986249583376</v>
          </cell>
          <cell r="AX21">
            <v>38.556337984586591</v>
          </cell>
          <cell r="AY21">
            <v>36.124909269175923</v>
          </cell>
          <cell r="AZ21">
            <v>35.929144641510469</v>
          </cell>
          <cell r="BA21">
            <v>35.12321268012446</v>
          </cell>
          <cell r="BB21">
            <v>36.36891396198191</v>
          </cell>
          <cell r="BC21">
            <v>37.948324319927721</v>
          </cell>
          <cell r="BD21">
            <v>38.026754652358377</v>
          </cell>
          <cell r="BE21">
            <v>37.820808722182882</v>
          </cell>
          <cell r="BF21">
            <v>35.979937989183917</v>
          </cell>
          <cell r="BG21">
            <v>36.083222157682883</v>
          </cell>
          <cell r="BH21">
            <v>38.120398587914529</v>
          </cell>
          <cell r="BI21">
            <v>39.753753228072327</v>
          </cell>
          <cell r="BJ21">
            <v>41.406533326614174</v>
          </cell>
          <cell r="BK21">
            <v>42.36521665327254</v>
          </cell>
          <cell r="BL21">
            <v>41.813290330680154</v>
          </cell>
          <cell r="BM21">
            <v>42.148721634737377</v>
          </cell>
          <cell r="BN21">
            <v>43.280918545159423</v>
          </cell>
          <cell r="BO21">
            <v>45.40425588346848</v>
          </cell>
          <cell r="BP21">
            <v>46.02173296095016</v>
          </cell>
          <cell r="BQ21">
            <v>47.253097667477398</v>
          </cell>
          <cell r="BR21">
            <v>46.218257915131659</v>
          </cell>
          <cell r="BS21">
            <v>46.332943444968727</v>
          </cell>
          <cell r="BT21">
            <v>48.343338699823981</v>
          </cell>
          <cell r="BU21">
            <v>53.759048990666557</v>
          </cell>
          <cell r="BV21">
            <v>55.537459784473953</v>
          </cell>
          <cell r="BW21">
            <v>53.127935545529859</v>
          </cell>
          <cell r="BX21">
            <v>52.146131219979267</v>
          </cell>
          <cell r="BY21">
            <v>52.844280709013326</v>
          </cell>
          <cell r="BZ21">
            <v>58.091789092497272</v>
          </cell>
          <cell r="CA21">
            <v>65.803915327917338</v>
          </cell>
          <cell r="CB21">
            <v>71.291520679555092</v>
          </cell>
          <cell r="CC21">
            <v>65.352214185747769</v>
          </cell>
          <cell r="CD21">
            <v>62.137315322435917</v>
          </cell>
          <cell r="CE21">
            <v>61.911496225332485</v>
          </cell>
          <cell r="CF21">
            <v>66.663363666824921</v>
          </cell>
          <cell r="CG21">
            <v>61.93109850383658</v>
          </cell>
          <cell r="CH21">
            <v>63.553302867226655</v>
          </cell>
          <cell r="CI21">
            <v>63.074307771332691</v>
          </cell>
          <cell r="CJ21">
            <v>65.482633169863135</v>
          </cell>
          <cell r="CK21">
            <v>65.443290693161416</v>
          </cell>
          <cell r="CL21">
            <v>69.468777545259314</v>
          </cell>
          <cell r="CM21">
            <v>70.866671440809924</v>
          </cell>
          <cell r="CN21">
            <v>71.366145843003196</v>
          </cell>
          <cell r="CO21">
            <v>76.746679539171424</v>
          </cell>
          <cell r="CP21">
            <v>77.438063890413972</v>
          </cell>
          <cell r="CQ21">
            <v>83.394274387694026</v>
          </cell>
          <cell r="CR21">
            <v>88.179447666991152</v>
          </cell>
          <cell r="CS21">
            <v>88.982564722794692</v>
          </cell>
          <cell r="CT21">
            <v>83.168163891032847</v>
          </cell>
          <cell r="CU21">
            <v>78.930871289982335</v>
          </cell>
          <cell r="CV21">
            <v>77.636212053297129</v>
          </cell>
          <cell r="CW21">
            <v>76.739157611266279</v>
          </cell>
          <cell r="CX21">
            <v>79.527207753915903</v>
          </cell>
          <cell r="CY21">
            <v>81.384437884417991</v>
          </cell>
          <cell r="CZ21">
            <v>83.70585973036701</v>
          </cell>
          <cell r="DA21">
            <v>86.47454806987578</v>
          </cell>
          <cell r="DB21">
            <v>86.650360315199563</v>
          </cell>
          <cell r="DC21">
            <v>86.857512158593508</v>
          </cell>
          <cell r="DD21">
            <v>85.857672180802126</v>
          </cell>
          <cell r="DE21">
            <v>88.092232910998476</v>
          </cell>
          <cell r="DF21">
            <v>95.819746033261637</v>
          </cell>
          <cell r="DG21">
            <v>98.675843630895059</v>
          </cell>
          <cell r="DH21">
            <v>92.739422841446284</v>
          </cell>
          <cell r="DI21">
            <v>87.000980467565455</v>
          </cell>
          <cell r="DJ21">
            <v>95.583998840060019</v>
          </cell>
          <cell r="DK21">
            <v>107.63676550027274</v>
          </cell>
          <cell r="DL21">
            <v>115.4133568150453</v>
          </cell>
          <cell r="DM21">
            <v>110.45753797433105</v>
          </cell>
          <cell r="DN21">
            <v>104.66759497229671</v>
          </cell>
          <cell r="DO21">
            <v>108.20223978046013</v>
          </cell>
          <cell r="DP21">
            <v>113.45811175562048</v>
          </cell>
          <cell r="DQ21">
            <v>112.71033239530261</v>
          </cell>
          <cell r="DR21">
            <v>106.94922521843915</v>
          </cell>
          <cell r="DS21">
            <v>104.91368260611638</v>
          </cell>
          <cell r="DT21">
            <v>99.884327813893307</v>
          </cell>
          <cell r="DU21">
            <v>100</v>
          </cell>
          <cell r="DV21">
            <v>136.24</v>
          </cell>
          <cell r="DW21">
            <v>143.21</v>
          </cell>
          <cell r="DX21">
            <v>135.26</v>
          </cell>
          <cell r="DY21">
            <v>117.72</v>
          </cell>
          <cell r="DZ21">
            <v>120.89</v>
          </cell>
          <cell r="EA21">
            <v>116.78</v>
          </cell>
          <cell r="EB21">
            <v>119.93692359000001</v>
          </cell>
          <cell r="EC21">
            <v>121.52</v>
          </cell>
          <cell r="ED21">
            <v>125.34</v>
          </cell>
          <cell r="EE21">
            <v>127.08</v>
          </cell>
          <cell r="EF21">
            <v>124.45</v>
          </cell>
          <cell r="EG21">
            <v>136.06</v>
          </cell>
          <cell r="EH21">
            <v>149.87</v>
          </cell>
          <cell r="EI21">
            <v>145.82</v>
          </cell>
          <cell r="EJ21">
            <v>133.65</v>
          </cell>
          <cell r="EK21">
            <v>118.84</v>
          </cell>
          <cell r="EL21">
            <v>115.47</v>
          </cell>
          <cell r="EM21">
            <v>124.62</v>
          </cell>
          <cell r="EN21">
            <v>129.78</v>
          </cell>
          <cell r="EO21">
            <v>127.46</v>
          </cell>
          <cell r="EP21">
            <v>129.68</v>
          </cell>
          <cell r="EQ21">
            <v>132.08000000000001</v>
          </cell>
          <cell r="ER21">
            <v>139.36000000000001</v>
          </cell>
          <cell r="ES21">
            <v>148.58000000000001</v>
          </cell>
          <cell r="ET21">
            <v>157.71</v>
          </cell>
          <cell r="EU21">
            <v>158.07</v>
          </cell>
          <cell r="EV21">
            <v>153.5</v>
          </cell>
          <cell r="EW21">
            <v>145.80000000000001</v>
          </cell>
          <cell r="EX21">
            <v>131.24</v>
          </cell>
          <cell r="EY21">
            <v>131.44999999999999</v>
          </cell>
          <cell r="EZ21">
            <v>128.91999999999999</v>
          </cell>
          <cell r="FA21">
            <v>134.84</v>
          </cell>
          <cell r="FB21">
            <v>167.19</v>
          </cell>
          <cell r="FC21">
            <v>182.94</v>
          </cell>
          <cell r="FD21">
            <v>168.02</v>
          </cell>
          <cell r="FE21">
            <v>149.30000000000001</v>
          </cell>
          <cell r="FF21">
            <v>155.86000000000001</v>
          </cell>
          <cell r="FG21">
            <v>161.41</v>
          </cell>
          <cell r="FH21">
            <v>169.8</v>
          </cell>
          <cell r="FI21">
            <v>193.2</v>
          </cell>
          <cell r="FJ21">
            <v>180.59</v>
          </cell>
          <cell r="FK21">
            <v>178.03</v>
          </cell>
          <cell r="FL21">
            <v>175.05</v>
          </cell>
          <cell r="FM21">
            <v>172.12</v>
          </cell>
          <cell r="FN21">
            <v>163.08000000000001</v>
          </cell>
          <cell r="FO21">
            <v>157.03</v>
          </cell>
          <cell r="FP21">
            <v>159.19999999999999</v>
          </cell>
          <cell r="FQ21">
            <v>157.34</v>
          </cell>
          <cell r="FR21">
            <v>177.36</v>
          </cell>
          <cell r="FS21">
            <v>202.36</v>
          </cell>
          <cell r="FT21">
            <v>208.53</v>
          </cell>
          <cell r="FU21">
            <v>216.54</v>
          </cell>
          <cell r="FV21">
            <v>194.79</v>
          </cell>
          <cell r="FW21">
            <v>174.22</v>
          </cell>
          <cell r="FX21">
            <v>187.61</v>
          </cell>
          <cell r="FY21">
            <v>186.98</v>
          </cell>
          <cell r="FZ21">
            <v>174.27</v>
          </cell>
          <cell r="GA21">
            <v>168.31</v>
          </cell>
          <cell r="GB21">
            <v>176.35</v>
          </cell>
          <cell r="GC21">
            <v>186.57</v>
          </cell>
          <cell r="GD21">
            <v>201.98</v>
          </cell>
          <cell r="GE21">
            <v>212.98</v>
          </cell>
          <cell r="GF21">
            <v>219.86</v>
          </cell>
          <cell r="GG21">
            <v>198</v>
          </cell>
          <cell r="GH21">
            <v>210.43</v>
          </cell>
          <cell r="GI21">
            <v>209.79</v>
          </cell>
          <cell r="GJ21">
            <v>193.51</v>
          </cell>
          <cell r="GK21">
            <v>214.95</v>
          </cell>
          <cell r="GL21">
            <v>226.8</v>
          </cell>
          <cell r="GM21">
            <v>229.77</v>
          </cell>
          <cell r="GN21">
            <v>226.39</v>
          </cell>
          <cell r="GO21">
            <v>213.6</v>
          </cell>
          <cell r="GP21">
            <v>219.29</v>
          </cell>
          <cell r="GQ21">
            <v>224.92</v>
          </cell>
          <cell r="GR21">
            <v>226.89</v>
          </cell>
          <cell r="GS21">
            <v>218.61</v>
          </cell>
          <cell r="GT21">
            <v>222.62</v>
          </cell>
          <cell r="GU21">
            <v>228.19</v>
          </cell>
          <cell r="GV21">
            <v>212.8</v>
          </cell>
          <cell r="GW21">
            <v>216.24</v>
          </cell>
          <cell r="GX21">
            <v>238.96</v>
          </cell>
          <cell r="GY21">
            <v>245.12</v>
          </cell>
          <cell r="GZ21">
            <v>242.79</v>
          </cell>
        </row>
        <row r="22">
          <cell r="A22">
            <v>13201</v>
          </cell>
          <cell r="B22" t="str">
            <v>Frijol</v>
          </cell>
          <cell r="C22">
            <v>0.746</v>
          </cell>
          <cell r="D22">
            <v>3.8893101E-3</v>
          </cell>
          <cell r="E22">
            <v>21.380271953046858</v>
          </cell>
          <cell r="F22">
            <v>21.377044850336521</v>
          </cell>
          <cell r="G22">
            <v>21.615351768955268</v>
          </cell>
          <cell r="H22">
            <v>21.909903705949151</v>
          </cell>
          <cell r="I22">
            <v>22.792381595781659</v>
          </cell>
          <cell r="J22">
            <v>23.439590514484721</v>
          </cell>
          <cell r="K22">
            <v>23.506439689190458</v>
          </cell>
          <cell r="L22">
            <v>22.920505598149081</v>
          </cell>
          <cell r="M22">
            <v>22.56039131515011</v>
          </cell>
          <cell r="N22">
            <v>22.123173351674897</v>
          </cell>
          <cell r="O22">
            <v>22.046697322613891</v>
          </cell>
          <cell r="P22">
            <v>21.781974590779161</v>
          </cell>
          <cell r="Q22">
            <v>21.783020676471235</v>
          </cell>
          <cell r="R22">
            <v>21.711270661947836</v>
          </cell>
          <cell r="S22">
            <v>21.309404662888284</v>
          </cell>
          <cell r="T22">
            <v>21.448978288104552</v>
          </cell>
          <cell r="U22">
            <v>22.222909740946481</v>
          </cell>
          <cell r="V22">
            <v>22.50953435458619</v>
          </cell>
          <cell r="W22">
            <v>22.337360113623824</v>
          </cell>
          <cell r="X22">
            <v>22.326968040419835</v>
          </cell>
          <cell r="Y22">
            <v>22.013285632207911</v>
          </cell>
          <cell r="Z22">
            <v>21.918888578948188</v>
          </cell>
          <cell r="AA22">
            <v>22.576483838878843</v>
          </cell>
          <cell r="AB22">
            <v>23.76462510194678</v>
          </cell>
          <cell r="AC22">
            <v>25.081982308885376</v>
          </cell>
          <cell r="AD22">
            <v>25.946441730920455</v>
          </cell>
          <cell r="AE22">
            <v>25.485616622662764</v>
          </cell>
          <cell r="AF22">
            <v>25.817452200117398</v>
          </cell>
          <cell r="AG22">
            <v>26.92742650108783</v>
          </cell>
          <cell r="AH22">
            <v>29.223295130379395</v>
          </cell>
          <cell r="AI22">
            <v>30.418039630254277</v>
          </cell>
          <cell r="AJ22">
            <v>30.189717814515483</v>
          </cell>
          <cell r="AK22">
            <v>28.604390711114441</v>
          </cell>
          <cell r="AL22">
            <v>27.868811912330916</v>
          </cell>
          <cell r="AM22">
            <v>28.59471800094801</v>
          </cell>
          <cell r="AN22">
            <v>31.094401380901903</v>
          </cell>
          <cell r="AO22">
            <v>32.896451645806621</v>
          </cell>
          <cell r="AP22">
            <v>34.354841265953993</v>
          </cell>
          <cell r="AQ22">
            <v>34.785060486251005</v>
          </cell>
          <cell r="AR22">
            <v>35.189534534570249</v>
          </cell>
          <cell r="AS22">
            <v>36.619129571297755</v>
          </cell>
          <cell r="AT22">
            <v>39.65231952019689</v>
          </cell>
          <cell r="AU22">
            <v>44.210516118905154</v>
          </cell>
          <cell r="AV22">
            <v>46.466338295113616</v>
          </cell>
          <cell r="AW22">
            <v>43.416115778356975</v>
          </cell>
          <cell r="AX22">
            <v>40.702575225096872</v>
          </cell>
          <cell r="AY22">
            <v>39.921200800906135</v>
          </cell>
          <cell r="AZ22">
            <v>40.603440693346748</v>
          </cell>
          <cell r="BA22">
            <v>40.600640622877826</v>
          </cell>
          <cell r="BB22">
            <v>40.175820924344819</v>
          </cell>
          <cell r="BC22">
            <v>39.30660109591377</v>
          </cell>
          <cell r="BD22">
            <v>38.683139755414857</v>
          </cell>
          <cell r="BE22">
            <v>40.868911448101017</v>
          </cell>
          <cell r="BF22">
            <v>41.813839220756158</v>
          </cell>
          <cell r="BG22">
            <v>41.989409657732516</v>
          </cell>
          <cell r="BH22">
            <v>41.233929436905839</v>
          </cell>
          <cell r="BI22">
            <v>39.359587485708396</v>
          </cell>
          <cell r="BJ22">
            <v>39.745856776997371</v>
          </cell>
          <cell r="BK22">
            <v>41.401999582769442</v>
          </cell>
          <cell r="BL22">
            <v>44.492798760425714</v>
          </cell>
          <cell r="BM22">
            <v>47.191430443082631</v>
          </cell>
          <cell r="BN22">
            <v>47.986498558880832</v>
          </cell>
          <cell r="BO22">
            <v>49.449447966250361</v>
          </cell>
          <cell r="BP22">
            <v>51.959199562741922</v>
          </cell>
          <cell r="BQ22">
            <v>56.757488590715944</v>
          </cell>
          <cell r="BR22">
            <v>62.635547270047375</v>
          </cell>
          <cell r="BS22">
            <v>66.758641004570137</v>
          </cell>
          <cell r="BT22">
            <v>66.343714697294757</v>
          </cell>
          <cell r="BU22">
            <v>64.818530356217394</v>
          </cell>
          <cell r="BV22">
            <v>63.831727630009183</v>
          </cell>
          <cell r="BW22">
            <v>65.323010196698789</v>
          </cell>
          <cell r="BX22">
            <v>67.821423943881214</v>
          </cell>
          <cell r="BY22">
            <v>67.105359658734173</v>
          </cell>
          <cell r="BZ22">
            <v>68.30496487459196</v>
          </cell>
          <cell r="CA22">
            <v>71.369955828530109</v>
          </cell>
          <cell r="CB22">
            <v>72.670675973982455</v>
          </cell>
          <cell r="CC22">
            <v>73.32073368495378</v>
          </cell>
          <cell r="CD22">
            <v>73.205844816082219</v>
          </cell>
          <cell r="CE22">
            <v>74.06969091664304</v>
          </cell>
          <cell r="CF22">
            <v>71.257245110688629</v>
          </cell>
          <cell r="CG22">
            <v>65.832152999977438</v>
          </cell>
          <cell r="CH22">
            <v>63.471068809252692</v>
          </cell>
          <cell r="CI22">
            <v>63.199565149342781</v>
          </cell>
          <cell r="CJ22">
            <v>67.055875506516855</v>
          </cell>
          <cell r="CK22">
            <v>67.359810688869231</v>
          </cell>
          <cell r="CL22">
            <v>70.254983244143304</v>
          </cell>
          <cell r="CM22">
            <v>71.211429423364038</v>
          </cell>
          <cell r="CN22">
            <v>71.560824910504508</v>
          </cell>
          <cell r="CO22">
            <v>72.638972412542145</v>
          </cell>
          <cell r="CP22">
            <v>72.609378218415188</v>
          </cell>
          <cell r="CQ22">
            <v>72.838877955303147</v>
          </cell>
          <cell r="CR22">
            <v>73.343761900120384</v>
          </cell>
          <cell r="CS22">
            <v>74.921118690344287</v>
          </cell>
          <cell r="CT22">
            <v>77.188806057690229</v>
          </cell>
          <cell r="CU22">
            <v>83.062946931155736</v>
          </cell>
          <cell r="CV22">
            <v>89.619783389185244</v>
          </cell>
          <cell r="CW22">
            <v>97.759657026046014</v>
          </cell>
          <cell r="CX22">
            <v>100.27747924530163</v>
          </cell>
          <cell r="CY22">
            <v>97.026072955047908</v>
          </cell>
          <cell r="CZ22">
            <v>97.146590624739304</v>
          </cell>
          <cell r="DA22">
            <v>97.058577359570236</v>
          </cell>
          <cell r="DB22">
            <v>99.084783926987953</v>
          </cell>
          <cell r="DC22">
            <v>97.938084853255262</v>
          </cell>
          <cell r="DD22">
            <v>97.688835591698592</v>
          </cell>
          <cell r="DE22">
            <v>96.075742794640576</v>
          </cell>
          <cell r="DF22">
            <v>99.03738908016652</v>
          </cell>
          <cell r="DG22">
            <v>100.89770775111381</v>
          </cell>
          <cell r="DH22">
            <v>107.23658580672655</v>
          </cell>
          <cell r="DI22">
            <v>110.81680119089835</v>
          </cell>
          <cell r="DJ22">
            <v>111.37908801332247</v>
          </cell>
          <cell r="DK22">
            <v>109.83635809250029</v>
          </cell>
          <cell r="DL22">
            <v>111.72077972418822</v>
          </cell>
          <cell r="DM22">
            <v>113.04277123404209</v>
          </cell>
          <cell r="DN22">
            <v>115.9514425937262</v>
          </cell>
          <cell r="DO22">
            <v>119.8592948826434</v>
          </cell>
          <cell r="DP22">
            <v>113.21768249373304</v>
          </cell>
          <cell r="DQ22">
            <v>102.12809941218867</v>
          </cell>
          <cell r="DR22">
            <v>97.632338366362063</v>
          </cell>
          <cell r="DS22">
            <v>97.582080397331438</v>
          </cell>
          <cell r="DT22">
            <v>101.71199518376417</v>
          </cell>
          <cell r="DU22">
            <v>100</v>
          </cell>
          <cell r="DV22">
            <v>100.26</v>
          </cell>
          <cell r="DW22">
            <v>102.94</v>
          </cell>
          <cell r="DX22">
            <v>104.57</v>
          </cell>
          <cell r="DY22">
            <v>106.72</v>
          </cell>
          <cell r="DZ22">
            <v>109.91</v>
          </cell>
          <cell r="EA22">
            <v>109.97</v>
          </cell>
          <cell r="EB22">
            <v>111.61471887</v>
          </cell>
          <cell r="EC22">
            <v>111.9</v>
          </cell>
          <cell r="ED22">
            <v>114.51</v>
          </cell>
          <cell r="EE22">
            <v>118.12</v>
          </cell>
          <cell r="EF22">
            <v>123.45</v>
          </cell>
          <cell r="EG22">
            <v>130.91999999999999</v>
          </cell>
          <cell r="EH22">
            <v>131.49</v>
          </cell>
          <cell r="EI22">
            <v>129.6</v>
          </cell>
          <cell r="EJ22">
            <v>127.61</v>
          </cell>
          <cell r="EK22">
            <v>125.2</v>
          </cell>
          <cell r="EL22">
            <v>122.74</v>
          </cell>
          <cell r="EM22">
            <v>118.64</v>
          </cell>
          <cell r="EN22">
            <v>114.73</v>
          </cell>
          <cell r="EO22">
            <v>113.11</v>
          </cell>
          <cell r="EP22">
            <v>110.44</v>
          </cell>
          <cell r="EQ22">
            <v>107.79</v>
          </cell>
          <cell r="ER22">
            <v>106.97</v>
          </cell>
          <cell r="ES22">
            <v>105.94</v>
          </cell>
          <cell r="ET22">
            <v>110.4</v>
          </cell>
          <cell r="EU22">
            <v>110.71</v>
          </cell>
          <cell r="EV22">
            <v>109.85</v>
          </cell>
          <cell r="EW22">
            <v>110.8</v>
          </cell>
          <cell r="EX22">
            <v>114.23</v>
          </cell>
          <cell r="EY22">
            <v>118.52</v>
          </cell>
          <cell r="EZ22">
            <v>116.43</v>
          </cell>
          <cell r="FA22">
            <v>112.51</v>
          </cell>
          <cell r="FB22">
            <v>109.43</v>
          </cell>
          <cell r="FC22">
            <v>113.37</v>
          </cell>
          <cell r="FD22">
            <v>118.33</v>
          </cell>
          <cell r="FE22">
            <v>123.29</v>
          </cell>
          <cell r="FF22">
            <v>125.54</v>
          </cell>
          <cell r="FG22">
            <v>125.37</v>
          </cell>
          <cell r="FH22">
            <v>125.26</v>
          </cell>
          <cell r="FI22">
            <v>134.09</v>
          </cell>
          <cell r="FJ22">
            <v>149.19999999999999</v>
          </cell>
          <cell r="FK22">
            <v>162.22</v>
          </cell>
          <cell r="FL22">
            <v>156.24</v>
          </cell>
          <cell r="FM22">
            <v>146.63</v>
          </cell>
          <cell r="FN22">
            <v>145.38</v>
          </cell>
          <cell r="FO22">
            <v>147.19</v>
          </cell>
          <cell r="FP22">
            <v>153.69999999999999</v>
          </cell>
          <cell r="FQ22">
            <v>152.41999999999999</v>
          </cell>
          <cell r="FR22">
            <v>148.68</v>
          </cell>
          <cell r="FS22">
            <v>149.29</v>
          </cell>
          <cell r="FT22">
            <v>150.97999999999999</v>
          </cell>
          <cell r="FU22">
            <v>154.79</v>
          </cell>
          <cell r="FV22">
            <v>159.54</v>
          </cell>
          <cell r="FW22">
            <v>159</v>
          </cell>
          <cell r="FX22">
            <v>151.65</v>
          </cell>
          <cell r="FY22">
            <v>139.47999999999999</v>
          </cell>
          <cell r="FZ22">
            <v>133.75</v>
          </cell>
          <cell r="GA22">
            <v>130.88999999999999</v>
          </cell>
          <cell r="GB22">
            <v>134.81</v>
          </cell>
          <cell r="GC22">
            <v>133.38999999999999</v>
          </cell>
          <cell r="GD22">
            <v>133.33000000000001</v>
          </cell>
          <cell r="GE22">
            <v>131.84</v>
          </cell>
          <cell r="GF22">
            <v>131.37</v>
          </cell>
          <cell r="GG22">
            <v>133.09</v>
          </cell>
          <cell r="GH22">
            <v>139.82</v>
          </cell>
          <cell r="GI22">
            <v>141.83000000000001</v>
          </cell>
          <cell r="GJ22">
            <v>137.38999999999999</v>
          </cell>
          <cell r="GK22">
            <v>130.16</v>
          </cell>
          <cell r="GL22">
            <v>127.9</v>
          </cell>
          <cell r="GM22">
            <v>131.9</v>
          </cell>
          <cell r="GN22">
            <v>142.36000000000001</v>
          </cell>
          <cell r="GO22">
            <v>147.56</v>
          </cell>
          <cell r="GP22">
            <v>146.5</v>
          </cell>
          <cell r="GQ22">
            <v>149.51</v>
          </cell>
          <cell r="GR22">
            <v>158.38</v>
          </cell>
          <cell r="GS22">
            <v>169.83</v>
          </cell>
          <cell r="GT22">
            <v>176.18</v>
          </cell>
          <cell r="GU22">
            <v>184.46</v>
          </cell>
          <cell r="GV22">
            <v>182.54</v>
          </cell>
          <cell r="GW22">
            <v>175.17</v>
          </cell>
          <cell r="GX22">
            <v>177.86</v>
          </cell>
          <cell r="GY22">
            <v>179.43</v>
          </cell>
          <cell r="GZ22">
            <v>180.54</v>
          </cell>
        </row>
        <row r="23">
          <cell r="A23">
            <v>13202</v>
          </cell>
          <cell r="B23" t="str">
            <v>Arveja</v>
          </cell>
          <cell r="C23">
            <v>0.30399999999999999</v>
          </cell>
          <cell r="D23">
            <v>2.2181358000000003E-3</v>
          </cell>
          <cell r="E23">
            <v>25.063681538224092</v>
          </cell>
          <cell r="F23">
            <v>27.383910633464765</v>
          </cell>
          <cell r="G23">
            <v>24.535274823268065</v>
          </cell>
          <cell r="H23">
            <v>23.538300933028523</v>
          </cell>
          <cell r="I23">
            <v>25.020339507353544</v>
          </cell>
          <cell r="J23">
            <v>21.971787858361175</v>
          </cell>
          <cell r="K23">
            <v>24.124527252796248</v>
          </cell>
          <cell r="L23">
            <v>26.047282635221858</v>
          </cell>
          <cell r="M23">
            <v>24.647401819623273</v>
          </cell>
          <cell r="N23">
            <v>23.474190673936011</v>
          </cell>
          <cell r="O23">
            <v>24.115128372219413</v>
          </cell>
          <cell r="P23">
            <v>25.525100617489965</v>
          </cell>
          <cell r="Q23">
            <v>24.863699742371736</v>
          </cell>
          <cell r="R23">
            <v>24.248575987146285</v>
          </cell>
          <cell r="S23">
            <v>24.07508419418285</v>
          </cell>
          <cell r="T23">
            <v>25.763840428773634</v>
          </cell>
          <cell r="U23">
            <v>28.038921918717165</v>
          </cell>
          <cell r="V23">
            <v>31.773797965620542</v>
          </cell>
          <cell r="W23">
            <v>33.461177346653137</v>
          </cell>
          <cell r="X23">
            <v>27.855289228289244</v>
          </cell>
          <cell r="Y23">
            <v>27.422009078329278</v>
          </cell>
          <cell r="Z23">
            <v>28.715377492022487</v>
          </cell>
          <cell r="AA23">
            <v>27.141304089733254</v>
          </cell>
          <cell r="AB23">
            <v>31.013881981719337</v>
          </cell>
          <cell r="AC23">
            <v>34.34253676116554</v>
          </cell>
          <cell r="AD23">
            <v>32.277157488302507</v>
          </cell>
          <cell r="AE23">
            <v>28.263884949786888</v>
          </cell>
          <cell r="AF23">
            <v>32.007046851935641</v>
          </cell>
          <cell r="AG23">
            <v>41.086670540544461</v>
          </cell>
          <cell r="AH23">
            <v>45.68802444104692</v>
          </cell>
          <cell r="AI23">
            <v>41.843247448451258</v>
          </cell>
          <cell r="AJ23">
            <v>35.757859772659209</v>
          </cell>
          <cell r="AK23">
            <v>34.670805032259594</v>
          </cell>
          <cell r="AL23">
            <v>35.41586418914374</v>
          </cell>
          <cell r="AM23">
            <v>36.485192970560725</v>
          </cell>
          <cell r="AN23">
            <v>36.539945572236824</v>
          </cell>
          <cell r="AO23">
            <v>38.282390850964752</v>
          </cell>
          <cell r="AP23">
            <v>36.49750220626354</v>
          </cell>
          <cell r="AQ23">
            <v>36.036000680676828</v>
          </cell>
          <cell r="AR23">
            <v>37.253098002952235</v>
          </cell>
          <cell r="AS23">
            <v>38.636044344248347</v>
          </cell>
          <cell r="AT23">
            <v>45.997981384280315</v>
          </cell>
          <cell r="AU23">
            <v>48.751317492207171</v>
          </cell>
          <cell r="AV23">
            <v>49.110066168119253</v>
          </cell>
          <cell r="AW23">
            <v>43.558073209694626</v>
          </cell>
          <cell r="AX23">
            <v>40.84965385736654</v>
          </cell>
          <cell r="AY23">
            <v>40.610435857421948</v>
          </cell>
          <cell r="AZ23">
            <v>40.189250582730587</v>
          </cell>
          <cell r="BA23">
            <v>41.939346880033348</v>
          </cell>
          <cell r="BB23">
            <v>45.742908956836381</v>
          </cell>
          <cell r="BC23">
            <v>42.354686710576473</v>
          </cell>
          <cell r="BD23">
            <v>42.444272882811454</v>
          </cell>
          <cell r="BE23">
            <v>44.612174155650735</v>
          </cell>
          <cell r="BF23">
            <v>50.107411066802612</v>
          </cell>
          <cell r="BG23">
            <v>59.000475220593366</v>
          </cell>
          <cell r="BH23">
            <v>59.490931894062413</v>
          </cell>
          <cell r="BI23">
            <v>50.919037383140576</v>
          </cell>
          <cell r="BJ23">
            <v>50.223701602360734</v>
          </cell>
          <cell r="BK23">
            <v>45.844540536547463</v>
          </cell>
          <cell r="BL23">
            <v>49.188266503444936</v>
          </cell>
          <cell r="BM23">
            <v>55.785967372363189</v>
          </cell>
          <cell r="BN23">
            <v>55.692943188548782</v>
          </cell>
          <cell r="BO23">
            <v>56.133478614743517</v>
          </cell>
          <cell r="BP23">
            <v>55.965543703805324</v>
          </cell>
          <cell r="BQ23">
            <v>57.878290102879802</v>
          </cell>
          <cell r="BR23">
            <v>59.290735737775847</v>
          </cell>
          <cell r="BS23">
            <v>60.570665401170601</v>
          </cell>
          <cell r="BT23">
            <v>61.535666608184734</v>
          </cell>
          <cell r="BU23">
            <v>59.342075061768774</v>
          </cell>
          <cell r="BV23">
            <v>55.693388398681385</v>
          </cell>
          <cell r="BW23">
            <v>55.75815822834069</v>
          </cell>
          <cell r="BX23">
            <v>61.846687108957084</v>
          </cell>
          <cell r="BY23">
            <v>62.266544997882775</v>
          </cell>
          <cell r="BZ23">
            <v>55.375895861722348</v>
          </cell>
          <cell r="CA23">
            <v>55.136916956108209</v>
          </cell>
          <cell r="CB23">
            <v>66.218131199138867</v>
          </cell>
          <cell r="CC23">
            <v>80.588153914749185</v>
          </cell>
          <cell r="CD23">
            <v>87.534495540643391</v>
          </cell>
          <cell r="CE23">
            <v>79.709638898306082</v>
          </cell>
          <cell r="CF23">
            <v>61.041557562702074</v>
          </cell>
          <cell r="CG23">
            <v>59.184676790635152</v>
          </cell>
          <cell r="CH23">
            <v>65.513033773970449</v>
          </cell>
          <cell r="CI23">
            <v>63.194676210213053</v>
          </cell>
          <cell r="CJ23">
            <v>66.182481410003561</v>
          </cell>
          <cell r="CK23">
            <v>65.786772048454694</v>
          </cell>
          <cell r="CL23">
            <v>80.004153645644394</v>
          </cell>
          <cell r="CM23">
            <v>80.745618142939477</v>
          </cell>
          <cell r="CN23">
            <v>87.945630608823194</v>
          </cell>
          <cell r="CO23">
            <v>85.460929348120033</v>
          </cell>
          <cell r="CP23">
            <v>71.269312226195751</v>
          </cell>
          <cell r="CQ23">
            <v>90.626702516525526</v>
          </cell>
          <cell r="CR23">
            <v>108.70918412440025</v>
          </cell>
          <cell r="CS23">
            <v>103.49057935359444</v>
          </cell>
          <cell r="CT23">
            <v>85.911514980826269</v>
          </cell>
          <cell r="CU23">
            <v>74.09425296378032</v>
          </cell>
          <cell r="CV23">
            <v>77.126282370074478</v>
          </cell>
          <cell r="CW23">
            <v>77.94146212284106</v>
          </cell>
          <cell r="CX23">
            <v>85.259059531520208</v>
          </cell>
          <cell r="CY23">
            <v>94.422226077045764</v>
          </cell>
          <cell r="CZ23">
            <v>90.487722753469669</v>
          </cell>
          <cell r="DA23">
            <v>86.764545839494815</v>
          </cell>
          <cell r="DB23">
            <v>108.31582448299559</v>
          </cell>
          <cell r="DC23">
            <v>111.58231473652131</v>
          </cell>
          <cell r="DD23">
            <v>100.59676295957227</v>
          </cell>
          <cell r="DE23">
            <v>82.492672171002894</v>
          </cell>
          <cell r="DF23">
            <v>79.086435403637395</v>
          </cell>
          <cell r="DG23">
            <v>90.043007298807893</v>
          </cell>
          <cell r="DH23">
            <v>99.680075296575893</v>
          </cell>
          <cell r="DI23">
            <v>101.99599244923614</v>
          </cell>
          <cell r="DJ23">
            <v>89.040567217496033</v>
          </cell>
          <cell r="DK23">
            <v>97.157597131659514</v>
          </cell>
          <cell r="DL23">
            <v>132.0799871119911</v>
          </cell>
          <cell r="DM23">
            <v>161.18108971610761</v>
          </cell>
          <cell r="DN23">
            <v>166.76533567524854</v>
          </cell>
          <cell r="DO23">
            <v>137.5504241698315</v>
          </cell>
          <cell r="DP23">
            <v>101.19413602191885</v>
          </cell>
          <cell r="DQ23">
            <v>90.610625483959893</v>
          </cell>
          <cell r="DR23">
            <v>95.568386584862324</v>
          </cell>
          <cell r="DS23">
            <v>92.769902871638322</v>
          </cell>
          <cell r="DT23">
            <v>94.223142946090647</v>
          </cell>
          <cell r="DU23">
            <v>100</v>
          </cell>
          <cell r="DV23">
            <v>120.93</v>
          </cell>
          <cell r="DW23">
            <v>126.51</v>
          </cell>
          <cell r="DX23">
            <v>132.4</v>
          </cell>
          <cell r="DY23">
            <v>127.45</v>
          </cell>
          <cell r="DZ23">
            <v>119.02</v>
          </cell>
          <cell r="EA23">
            <v>118.67</v>
          </cell>
          <cell r="EB23">
            <v>136.32059791</v>
          </cell>
          <cell r="EC23">
            <v>131.71</v>
          </cell>
          <cell r="ED23">
            <v>111.34</v>
          </cell>
          <cell r="EE23">
            <v>119.34</v>
          </cell>
          <cell r="EF23">
            <v>123.17</v>
          </cell>
          <cell r="EG23">
            <v>121</v>
          </cell>
          <cell r="EH23">
            <v>124.53</v>
          </cell>
          <cell r="EI23">
            <v>126.25</v>
          </cell>
          <cell r="EJ23">
            <v>138.75</v>
          </cell>
          <cell r="EK23">
            <v>130.34</v>
          </cell>
          <cell r="EL23">
            <v>126.69</v>
          </cell>
          <cell r="EM23">
            <v>125.83</v>
          </cell>
          <cell r="EN23">
            <v>127.97</v>
          </cell>
          <cell r="EO23">
            <v>118.96</v>
          </cell>
          <cell r="EP23">
            <v>116.97</v>
          </cell>
          <cell r="EQ23">
            <v>121.36</v>
          </cell>
          <cell r="ER23">
            <v>121.47</v>
          </cell>
          <cell r="ES23">
            <v>112.93</v>
          </cell>
          <cell r="ET23">
            <v>107.24</v>
          </cell>
          <cell r="EU23">
            <v>111.64</v>
          </cell>
          <cell r="EV23">
            <v>114.38</v>
          </cell>
          <cell r="EW23">
            <v>131.68</v>
          </cell>
          <cell r="EX23">
            <v>119.37</v>
          </cell>
          <cell r="EY23">
            <v>129.07</v>
          </cell>
          <cell r="EZ23">
            <v>126.08</v>
          </cell>
          <cell r="FA23">
            <v>110.57</v>
          </cell>
          <cell r="FB23">
            <v>104.16</v>
          </cell>
          <cell r="FC23">
            <v>111.28</v>
          </cell>
          <cell r="FD23">
            <v>114.52</v>
          </cell>
          <cell r="FE23">
            <v>135.26</v>
          </cell>
          <cell r="FF23">
            <v>132.01</v>
          </cell>
          <cell r="FG23">
            <v>119.66</v>
          </cell>
          <cell r="FH23">
            <v>111.33</v>
          </cell>
          <cell r="FI23">
            <v>130.22</v>
          </cell>
          <cell r="FJ23">
            <v>221.59</v>
          </cell>
          <cell r="FK23">
            <v>218.74</v>
          </cell>
          <cell r="FL23">
            <v>168.71</v>
          </cell>
          <cell r="FM23">
            <v>112.9</v>
          </cell>
          <cell r="FN23">
            <v>104.78</v>
          </cell>
          <cell r="FO23">
            <v>110.73</v>
          </cell>
          <cell r="FP23">
            <v>133.69999999999999</v>
          </cell>
          <cell r="FQ23">
            <v>158.82</v>
          </cell>
          <cell r="FR23">
            <v>150.78</v>
          </cell>
          <cell r="FS23">
            <v>142.16</v>
          </cell>
          <cell r="FT23">
            <v>166.24</v>
          </cell>
          <cell r="FU23">
            <v>202.46</v>
          </cell>
          <cell r="FV23">
            <v>238.88</v>
          </cell>
          <cell r="FW23">
            <v>174.31</v>
          </cell>
          <cell r="FX23">
            <v>135.35</v>
          </cell>
          <cell r="FY23">
            <v>126.29</v>
          </cell>
          <cell r="FZ23">
            <v>141.22</v>
          </cell>
          <cell r="GA23">
            <v>153.06</v>
          </cell>
          <cell r="GB23">
            <v>188.1</v>
          </cell>
          <cell r="GC23">
            <v>197.06</v>
          </cell>
          <cell r="GD23">
            <v>195.28</v>
          </cell>
          <cell r="GE23">
            <v>189.47</v>
          </cell>
          <cell r="GF23">
            <v>190.58</v>
          </cell>
          <cell r="GG23">
            <v>158.46</v>
          </cell>
          <cell r="GH23">
            <v>189.17</v>
          </cell>
          <cell r="GI23">
            <v>250.3</v>
          </cell>
          <cell r="GJ23">
            <v>213.99</v>
          </cell>
          <cell r="GK23">
            <v>172.11</v>
          </cell>
          <cell r="GL23">
            <v>151.57</v>
          </cell>
          <cell r="GM23">
            <v>148.62</v>
          </cell>
          <cell r="GN23">
            <v>163.54</v>
          </cell>
          <cell r="GO23">
            <v>163.99</v>
          </cell>
          <cell r="GP23">
            <v>160.84</v>
          </cell>
          <cell r="GQ23">
            <v>166.81</v>
          </cell>
          <cell r="GR23">
            <v>182.19</v>
          </cell>
          <cell r="GS23">
            <v>179.85</v>
          </cell>
          <cell r="GT23">
            <v>193.48</v>
          </cell>
          <cell r="GU23">
            <v>238.14</v>
          </cell>
          <cell r="GV23">
            <v>222.52</v>
          </cell>
          <cell r="GW23">
            <v>172.73</v>
          </cell>
          <cell r="GX23">
            <v>155.44</v>
          </cell>
          <cell r="GY23">
            <v>155.19999999999999</v>
          </cell>
          <cell r="GZ23">
            <v>175.37</v>
          </cell>
        </row>
        <row r="24">
          <cell r="A24">
            <v>13203</v>
          </cell>
          <cell r="B24" t="str">
            <v>Otras hortalizas y legumbres secas</v>
          </cell>
          <cell r="C24">
            <v>0.22500000000000001</v>
          </cell>
          <cell r="D24">
            <v>9.165976000000001E-4</v>
          </cell>
          <cell r="E24">
            <v>25.200116928542549</v>
          </cell>
          <cell r="F24">
            <v>25.331437537870173</v>
          </cell>
          <cell r="G24">
            <v>26.88449274404633</v>
          </cell>
          <cell r="H24">
            <v>27.785088922812601</v>
          </cell>
          <cell r="I24">
            <v>28.018554006090586</v>
          </cell>
          <cell r="J24">
            <v>28.315355383248974</v>
          </cell>
          <cell r="K24">
            <v>28.608460743257847</v>
          </cell>
          <cell r="L24">
            <v>28.794101604631443</v>
          </cell>
          <cell r="M24">
            <v>28.791301591639385</v>
          </cell>
          <cell r="N24">
            <v>29.793650242537119</v>
          </cell>
          <cell r="O24">
            <v>32.510894850552106</v>
          </cell>
          <cell r="P24">
            <v>34.484680008915241</v>
          </cell>
          <cell r="Q24">
            <v>36.053975290445344</v>
          </cell>
          <cell r="R24">
            <v>36.609609868589786</v>
          </cell>
          <cell r="S24">
            <v>37.74305512777579</v>
          </cell>
          <cell r="T24">
            <v>40.344995200777731</v>
          </cell>
          <cell r="U24">
            <v>42.623029770858132</v>
          </cell>
          <cell r="V24">
            <v>44.056020419934747</v>
          </cell>
          <cell r="W24">
            <v>44.238973268835949</v>
          </cell>
          <cell r="X24">
            <v>44.274085431756397</v>
          </cell>
          <cell r="Y24">
            <v>44.245525299237393</v>
          </cell>
          <cell r="Z24">
            <v>44.171380955207638</v>
          </cell>
          <cell r="AA24">
            <v>44.689607359778151</v>
          </cell>
          <cell r="AB24">
            <v>44.852624116175896</v>
          </cell>
          <cell r="AC24">
            <v>45.065761105131521</v>
          </cell>
          <cell r="AD24">
            <v>46.479263663783392</v>
          </cell>
          <cell r="AE24">
            <v>53.910106142892502</v>
          </cell>
          <cell r="AF24">
            <v>61.361556717623166</v>
          </cell>
          <cell r="AG24">
            <v>62.910019902492344</v>
          </cell>
          <cell r="AH24">
            <v>64.618811831286891</v>
          </cell>
          <cell r="AI24">
            <v>64.285106282893139</v>
          </cell>
          <cell r="AJ24">
            <v>63.830720174541611</v>
          </cell>
          <cell r="AK24">
            <v>63.657847372411801</v>
          </cell>
          <cell r="AL24">
            <v>63.551110877154457</v>
          </cell>
          <cell r="AM24">
            <v>64.031873107891215</v>
          </cell>
          <cell r="AN24">
            <v>63.725999688638559</v>
          </cell>
          <cell r="AO24">
            <v>62.703938946276708</v>
          </cell>
          <cell r="AP24">
            <v>60.886338512610692</v>
          </cell>
          <cell r="AQ24">
            <v>59.429715753881084</v>
          </cell>
          <cell r="AR24">
            <v>57.740523916030973</v>
          </cell>
          <cell r="AS24">
            <v>55.758898721290059</v>
          </cell>
          <cell r="AT24">
            <v>53.990914517843372</v>
          </cell>
          <cell r="AU24">
            <v>51.895664795884656</v>
          </cell>
          <cell r="AV24">
            <v>50.679619153432867</v>
          </cell>
          <cell r="AW24">
            <v>49.516829758090076</v>
          </cell>
          <cell r="AX24">
            <v>50.468162172272471</v>
          </cell>
          <cell r="AY24">
            <v>52.69719651499183</v>
          </cell>
          <cell r="AZ24">
            <v>53.319751403646521</v>
          </cell>
          <cell r="BA24">
            <v>53.293487281780983</v>
          </cell>
          <cell r="BB24">
            <v>53.183950773531585</v>
          </cell>
          <cell r="BC24">
            <v>52.547451820176448</v>
          </cell>
          <cell r="BD24">
            <v>52.104433764572669</v>
          </cell>
          <cell r="BE24">
            <v>51.448726722091983</v>
          </cell>
          <cell r="BF24">
            <v>50.552106561774444</v>
          </cell>
          <cell r="BG24">
            <v>50.50349833623229</v>
          </cell>
          <cell r="BH24">
            <v>49.886599473821548</v>
          </cell>
          <cell r="BI24">
            <v>49.18799623230251</v>
          </cell>
          <cell r="BJ24">
            <v>48.862018719766859</v>
          </cell>
          <cell r="BK24">
            <v>48.495665019885685</v>
          </cell>
          <cell r="BL24">
            <v>48.775274317272839</v>
          </cell>
          <cell r="BM24">
            <v>49.536429849034484</v>
          </cell>
          <cell r="BN24">
            <v>50.150416697933487</v>
          </cell>
          <cell r="BO24">
            <v>50.318137476157887</v>
          </cell>
          <cell r="BP24">
            <v>50.196896913601677</v>
          </cell>
          <cell r="BQ24">
            <v>50.991820602047589</v>
          </cell>
          <cell r="BR24">
            <v>51.640639612567796</v>
          </cell>
          <cell r="BS24">
            <v>51.977929177591378</v>
          </cell>
          <cell r="BT24">
            <v>52.372227007133311</v>
          </cell>
          <cell r="BU24">
            <v>51.968577134197901</v>
          </cell>
          <cell r="BV24">
            <v>52.076209633612706</v>
          </cell>
          <cell r="BW24">
            <v>52.080241652321256</v>
          </cell>
          <cell r="BX24">
            <v>52.188602155114005</v>
          </cell>
          <cell r="BY24">
            <v>53.723905278920491</v>
          </cell>
          <cell r="BZ24">
            <v>54.816246347383043</v>
          </cell>
          <cell r="CA24">
            <v>54.937430909679421</v>
          </cell>
          <cell r="CB24">
            <v>55.131807811588239</v>
          </cell>
          <cell r="CC24">
            <v>55.532993673090637</v>
          </cell>
          <cell r="CD24">
            <v>55.887419317625628</v>
          </cell>
          <cell r="CE24">
            <v>56.252037009451726</v>
          </cell>
          <cell r="CF24">
            <v>58.681776283441955</v>
          </cell>
          <cell r="CG24">
            <v>63.5273667669818</v>
          </cell>
          <cell r="CH24">
            <v>64.500035280163686</v>
          </cell>
          <cell r="CI24">
            <v>65.40841549504789</v>
          </cell>
          <cell r="CJ24">
            <v>67.213079868690585</v>
          </cell>
          <cell r="CK24">
            <v>69.843636074471377</v>
          </cell>
          <cell r="CL24">
            <v>71.195426346778248</v>
          </cell>
          <cell r="CM24">
            <v>73.46108485943374</v>
          </cell>
          <cell r="CN24">
            <v>76.695603867601932</v>
          </cell>
          <cell r="CO24">
            <v>78.833861789118671</v>
          </cell>
          <cell r="CP24">
            <v>80.170139989449552</v>
          </cell>
          <cell r="CQ24">
            <v>81.115312375049427</v>
          </cell>
          <cell r="CR24">
            <v>82.85904846598487</v>
          </cell>
          <cell r="CS24">
            <v>86.789034701121011</v>
          </cell>
          <cell r="CT24">
            <v>87.831479538065039</v>
          </cell>
          <cell r="CU24">
            <v>87.442445732948187</v>
          </cell>
          <cell r="CV24">
            <v>86.995283658116179</v>
          </cell>
          <cell r="CW24">
            <v>87.655862723203029</v>
          </cell>
          <cell r="CX24">
            <v>86.603617840786796</v>
          </cell>
          <cell r="CY24">
            <v>88.050048552225292</v>
          </cell>
          <cell r="CZ24">
            <v>86.999987679942819</v>
          </cell>
          <cell r="DA24">
            <v>86.490777317206749</v>
          </cell>
          <cell r="DB24">
            <v>88.044952528579728</v>
          </cell>
          <cell r="DC24">
            <v>86.492289324222455</v>
          </cell>
          <cell r="DD24">
            <v>85.988678987470479</v>
          </cell>
          <cell r="DE24">
            <v>84.740993198208429</v>
          </cell>
          <cell r="DF24">
            <v>84.975858287982462</v>
          </cell>
          <cell r="DG24">
            <v>85.795590091538031</v>
          </cell>
          <cell r="DH24">
            <v>85.602949197684268</v>
          </cell>
          <cell r="DI24">
            <v>86.581777739448711</v>
          </cell>
          <cell r="DJ24">
            <v>87.315157142329127</v>
          </cell>
          <cell r="DK24">
            <v>87.7235110370912</v>
          </cell>
          <cell r="DL24">
            <v>88.187641190655128</v>
          </cell>
          <cell r="DM24">
            <v>88.552650884300107</v>
          </cell>
          <cell r="DN24">
            <v>88.792947999278681</v>
          </cell>
          <cell r="DO24">
            <v>89.899849135299974</v>
          </cell>
          <cell r="DP24">
            <v>92.138571522971858</v>
          </cell>
          <cell r="DQ24">
            <v>93.876595587403514</v>
          </cell>
          <cell r="DR24">
            <v>94.514606547774378</v>
          </cell>
          <cell r="DS24">
            <v>96.345815044581812</v>
          </cell>
          <cell r="DT24">
            <v>99.152660068342698</v>
          </cell>
          <cell r="DU24">
            <v>100</v>
          </cell>
          <cell r="DV24">
            <v>101.51</v>
          </cell>
          <cell r="DW24">
            <v>102.08</v>
          </cell>
          <cell r="DX24">
            <v>101.89</v>
          </cell>
          <cell r="DY24">
            <v>101.66</v>
          </cell>
          <cell r="DZ24">
            <v>106.23</v>
          </cell>
          <cell r="EA24">
            <v>121.95</v>
          </cell>
          <cell r="EB24">
            <v>130.54192273999999</v>
          </cell>
          <cell r="EC24">
            <v>139.76</v>
          </cell>
          <cell r="ED24">
            <v>141.63999999999999</v>
          </cell>
          <cell r="EE24">
            <v>143.18</v>
          </cell>
          <cell r="EF24">
            <v>145.46</v>
          </cell>
          <cell r="EG24">
            <v>149.44999999999999</v>
          </cell>
          <cell r="EH24">
            <v>148.69</v>
          </cell>
          <cell r="EI24">
            <v>147.78</v>
          </cell>
          <cell r="EJ24">
            <v>146.29</v>
          </cell>
          <cell r="EK24">
            <v>145.66</v>
          </cell>
          <cell r="EL24">
            <v>145.86000000000001</v>
          </cell>
          <cell r="EM24">
            <v>147.51</v>
          </cell>
          <cell r="EN24">
            <v>147.38</v>
          </cell>
          <cell r="EO24">
            <v>145.25</v>
          </cell>
          <cell r="EP24">
            <v>144.38</v>
          </cell>
          <cell r="EQ24">
            <v>142.83000000000001</v>
          </cell>
          <cell r="ER24">
            <v>143.49</v>
          </cell>
          <cell r="ES24">
            <v>144.35</v>
          </cell>
          <cell r="ET24">
            <v>143.6</v>
          </cell>
          <cell r="EU24">
            <v>143.35</v>
          </cell>
          <cell r="EV24">
            <v>142.56</v>
          </cell>
          <cell r="EW24">
            <v>140.6</v>
          </cell>
          <cell r="EX24">
            <v>139.27000000000001</v>
          </cell>
          <cell r="EY24">
            <v>138.38999999999999</v>
          </cell>
          <cell r="EZ24">
            <v>137.28</v>
          </cell>
          <cell r="FA24">
            <v>135.84</v>
          </cell>
          <cell r="FB24">
            <v>135.55000000000001</v>
          </cell>
          <cell r="FC24">
            <v>135.51</v>
          </cell>
          <cell r="FD24">
            <v>136.63999999999999</v>
          </cell>
          <cell r="FE24">
            <v>137.56</v>
          </cell>
          <cell r="FF24">
            <v>137.16</v>
          </cell>
          <cell r="FG24">
            <v>137.28</v>
          </cell>
          <cell r="FH24">
            <v>134.97</v>
          </cell>
          <cell r="FI24">
            <v>134.83000000000001</v>
          </cell>
          <cell r="FJ24">
            <v>135.9</v>
          </cell>
          <cell r="FK24">
            <v>135.6</v>
          </cell>
          <cell r="FL24">
            <v>135.85</v>
          </cell>
          <cell r="FM24">
            <v>140.96</v>
          </cell>
          <cell r="FN24">
            <v>147.02000000000001</v>
          </cell>
          <cell r="FO24">
            <v>159.06</v>
          </cell>
          <cell r="FP24">
            <v>186.87</v>
          </cell>
          <cell r="FQ24">
            <v>204.2</v>
          </cell>
          <cell r="FR24">
            <v>209.33</v>
          </cell>
          <cell r="FS24">
            <v>211.76</v>
          </cell>
          <cell r="FT24">
            <v>212.95</v>
          </cell>
          <cell r="FU24">
            <v>214.24</v>
          </cell>
          <cell r="FV24">
            <v>215.4</v>
          </cell>
          <cell r="FW24">
            <v>214.87</v>
          </cell>
          <cell r="FX24">
            <v>212.6</v>
          </cell>
          <cell r="FY24">
            <v>208.68</v>
          </cell>
          <cell r="FZ24">
            <v>209.29</v>
          </cell>
          <cell r="GA24">
            <v>207.88</v>
          </cell>
          <cell r="GB24">
            <v>206.68</v>
          </cell>
          <cell r="GC24">
            <v>206.11</v>
          </cell>
          <cell r="GD24">
            <v>206.29</v>
          </cell>
          <cell r="GE24">
            <v>206.4</v>
          </cell>
          <cell r="GF24">
            <v>207.74</v>
          </cell>
          <cell r="GG24">
            <v>212.87</v>
          </cell>
          <cell r="GH24">
            <v>222.8</v>
          </cell>
          <cell r="GI24">
            <v>225.51</v>
          </cell>
          <cell r="GJ24">
            <v>226.21</v>
          </cell>
          <cell r="GK24">
            <v>222.87</v>
          </cell>
          <cell r="GL24">
            <v>220.5</v>
          </cell>
          <cell r="GM24">
            <v>224.8</v>
          </cell>
          <cell r="GN24">
            <v>226.33</v>
          </cell>
          <cell r="GO24">
            <v>223.11</v>
          </cell>
          <cell r="GP24">
            <v>219.19</v>
          </cell>
          <cell r="GQ24">
            <v>213.68</v>
          </cell>
          <cell r="GR24">
            <v>209.73</v>
          </cell>
          <cell r="GS24">
            <v>207.01</v>
          </cell>
          <cell r="GT24">
            <v>205.4</v>
          </cell>
          <cell r="GU24">
            <v>202.52</v>
          </cell>
          <cell r="GV24">
            <v>199.27</v>
          </cell>
          <cell r="GW24">
            <v>198.02</v>
          </cell>
          <cell r="GX24">
            <v>195.49</v>
          </cell>
          <cell r="GY24">
            <v>192.88</v>
          </cell>
          <cell r="GZ24">
            <v>190.25</v>
          </cell>
        </row>
        <row r="25">
          <cell r="A25">
            <v>13204</v>
          </cell>
          <cell r="B25" t="str">
            <v>Otros hortalizas y legumbres enlatadas</v>
          </cell>
          <cell r="D25">
            <v>1.6086130000000001E-4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0</v>
          </cell>
          <cell r="CZ25">
            <v>0</v>
          </cell>
          <cell r="DA25">
            <v>0</v>
          </cell>
          <cell r="DB25">
            <v>0</v>
          </cell>
          <cell r="DC25">
            <v>0</v>
          </cell>
          <cell r="DD25">
            <v>0</v>
          </cell>
          <cell r="DE25">
            <v>0</v>
          </cell>
          <cell r="DF25">
            <v>0</v>
          </cell>
          <cell r="DG25">
            <v>0</v>
          </cell>
          <cell r="DH25">
            <v>0</v>
          </cell>
          <cell r="DI25">
            <v>0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100</v>
          </cell>
          <cell r="DV25">
            <v>105.99</v>
          </cell>
          <cell r="DW25">
            <v>111.87</v>
          </cell>
          <cell r="DX25">
            <v>112.92</v>
          </cell>
          <cell r="DY25">
            <v>113.13</v>
          </cell>
          <cell r="DZ25">
            <v>113.77</v>
          </cell>
          <cell r="EA25">
            <v>113.78</v>
          </cell>
          <cell r="EB25">
            <v>114.26710607</v>
          </cell>
          <cell r="EC25">
            <v>115.2</v>
          </cell>
          <cell r="ED25">
            <v>116.33</v>
          </cell>
          <cell r="EE25">
            <v>116.88</v>
          </cell>
          <cell r="EF25">
            <v>117.49</v>
          </cell>
          <cell r="EG25">
            <v>117.52</v>
          </cell>
          <cell r="EH25">
            <v>118.93</v>
          </cell>
          <cell r="EI25">
            <v>119.72</v>
          </cell>
          <cell r="EJ25">
            <v>121.7</v>
          </cell>
          <cell r="EK25">
            <v>121.84</v>
          </cell>
          <cell r="EL25">
            <v>121.93</v>
          </cell>
          <cell r="EM25">
            <v>122.32</v>
          </cell>
          <cell r="EN25">
            <v>123.3</v>
          </cell>
          <cell r="EO25">
            <v>122.95</v>
          </cell>
          <cell r="EP25">
            <v>123.56</v>
          </cell>
          <cell r="EQ25">
            <v>124.07</v>
          </cell>
          <cell r="ER25">
            <v>124.71</v>
          </cell>
          <cell r="ES25">
            <v>124.18</v>
          </cell>
          <cell r="ET25">
            <v>125.56</v>
          </cell>
          <cell r="EU25">
            <v>127.57</v>
          </cell>
          <cell r="EV25">
            <v>127.35</v>
          </cell>
          <cell r="EW25">
            <v>128.16999999999999</v>
          </cell>
          <cell r="EX25">
            <v>128.28</v>
          </cell>
          <cell r="EY25">
            <v>128.68</v>
          </cell>
          <cell r="EZ25">
            <v>129.04</v>
          </cell>
          <cell r="FA25">
            <v>128.53</v>
          </cell>
          <cell r="FB25">
            <v>129.27000000000001</v>
          </cell>
          <cell r="FC25">
            <v>129.13</v>
          </cell>
          <cell r="FD25">
            <v>129.54</v>
          </cell>
          <cell r="FE25">
            <v>129.01</v>
          </cell>
          <cell r="FF25">
            <v>129.72</v>
          </cell>
          <cell r="FG25">
            <v>130.27000000000001</v>
          </cell>
          <cell r="FH25">
            <v>130.81</v>
          </cell>
          <cell r="FI25">
            <v>132.03</v>
          </cell>
          <cell r="FJ25">
            <v>134.66</v>
          </cell>
          <cell r="FK25">
            <v>134.82</v>
          </cell>
          <cell r="FL25">
            <v>134.47</v>
          </cell>
          <cell r="FM25">
            <v>134.58000000000001</v>
          </cell>
          <cell r="FN25">
            <v>135</v>
          </cell>
          <cell r="FO25">
            <v>134.96</v>
          </cell>
          <cell r="FP25">
            <v>137.9</v>
          </cell>
          <cell r="FQ25">
            <v>138.22999999999999</v>
          </cell>
          <cell r="FR25">
            <v>139.33000000000001</v>
          </cell>
          <cell r="FS25">
            <v>139.99</v>
          </cell>
          <cell r="FT25">
            <v>143.93</v>
          </cell>
          <cell r="FU25">
            <v>146.37</v>
          </cell>
          <cell r="FV25">
            <v>147.59</v>
          </cell>
          <cell r="FW25">
            <v>147.94999999999999</v>
          </cell>
          <cell r="FX25">
            <v>148.31</v>
          </cell>
          <cell r="FY25">
            <v>152.38</v>
          </cell>
          <cell r="FZ25">
            <v>152.6</v>
          </cell>
          <cell r="GA25">
            <v>153.61000000000001</v>
          </cell>
          <cell r="GB25">
            <v>153.66999999999999</v>
          </cell>
          <cell r="GC25">
            <v>154.49</v>
          </cell>
          <cell r="GD25">
            <v>155.97</v>
          </cell>
          <cell r="GE25">
            <v>156.44</v>
          </cell>
          <cell r="GF25">
            <v>157.49</v>
          </cell>
          <cell r="GG25">
            <v>160.43</v>
          </cell>
          <cell r="GH25">
            <v>165.76</v>
          </cell>
          <cell r="GI25">
            <v>164.88</v>
          </cell>
          <cell r="GJ25">
            <v>166.2</v>
          </cell>
          <cell r="GK25">
            <v>167.42</v>
          </cell>
          <cell r="GL25">
            <v>168.93</v>
          </cell>
          <cell r="GM25">
            <v>170.14</v>
          </cell>
          <cell r="GN25">
            <v>170.64</v>
          </cell>
          <cell r="GO25">
            <v>171</v>
          </cell>
          <cell r="GP25">
            <v>171.54</v>
          </cell>
          <cell r="GQ25">
            <v>171.7</v>
          </cell>
          <cell r="GR25">
            <v>171.79</v>
          </cell>
          <cell r="GS25">
            <v>171.73</v>
          </cell>
          <cell r="GT25">
            <v>173.71</v>
          </cell>
          <cell r="GU25">
            <v>174.14</v>
          </cell>
          <cell r="GV25">
            <v>173.67</v>
          </cell>
          <cell r="GW25">
            <v>172.46</v>
          </cell>
          <cell r="GX25">
            <v>173.66</v>
          </cell>
          <cell r="GY25">
            <v>174.26</v>
          </cell>
          <cell r="GZ25">
            <v>175.02</v>
          </cell>
        </row>
        <row r="26">
          <cell r="A26">
            <v>14101</v>
          </cell>
          <cell r="B26" t="str">
            <v>Naranjas</v>
          </cell>
          <cell r="C26">
            <v>0.32500000000000001</v>
          </cell>
          <cell r="D26">
            <v>2.1288691999999999E-3</v>
          </cell>
          <cell r="E26">
            <v>15.785818021089854</v>
          </cell>
          <cell r="F26">
            <v>16.06680558186525</v>
          </cell>
          <cell r="G26">
            <v>16.99027593609901</v>
          </cell>
          <cell r="H26">
            <v>18.351013449516955</v>
          </cell>
          <cell r="I26">
            <v>20.335290774767948</v>
          </cell>
          <cell r="J26">
            <v>22.430068826166572</v>
          </cell>
          <cell r="K26">
            <v>26.112900170486832</v>
          </cell>
          <cell r="L26">
            <v>29.866767695901999</v>
          </cell>
          <cell r="M26">
            <v>31.470606806844732</v>
          </cell>
          <cell r="N26">
            <v>26.676453873839744</v>
          </cell>
          <cell r="O26">
            <v>22.477426280229839</v>
          </cell>
          <cell r="P26">
            <v>19.954852560459681</v>
          </cell>
          <cell r="Q26">
            <v>20.327397865757405</v>
          </cell>
          <cell r="R26">
            <v>22.032266212035108</v>
          </cell>
          <cell r="S26">
            <v>24.267538043821428</v>
          </cell>
          <cell r="T26">
            <v>28.316600366230976</v>
          </cell>
          <cell r="U26">
            <v>28.191892403864365</v>
          </cell>
          <cell r="V26">
            <v>25.925048936035861</v>
          </cell>
          <cell r="W26">
            <v>24.494853823325123</v>
          </cell>
          <cell r="X26">
            <v>23.885521247711054</v>
          </cell>
          <cell r="Y26">
            <v>25.730883374376461</v>
          </cell>
          <cell r="Z26">
            <v>27.243164740796871</v>
          </cell>
          <cell r="AA26">
            <v>26.182357769779628</v>
          </cell>
          <cell r="AB26">
            <v>25.208372797878386</v>
          </cell>
          <cell r="AC26">
            <v>25.683525920313187</v>
          </cell>
          <cell r="AD26">
            <v>27.082149396981752</v>
          </cell>
          <cell r="AE26">
            <v>29.953589695017996</v>
          </cell>
          <cell r="AF26">
            <v>33.336490496937557</v>
          </cell>
          <cell r="AG26">
            <v>34.234703542337563</v>
          </cell>
          <cell r="AH26">
            <v>32.310412325566709</v>
          </cell>
          <cell r="AI26">
            <v>28.220306876302331</v>
          </cell>
          <cell r="AJ26">
            <v>25.872955736566265</v>
          </cell>
          <cell r="AK26">
            <v>26.381259076845364</v>
          </cell>
          <cell r="AL26">
            <v>28.381322220117443</v>
          </cell>
          <cell r="AM26">
            <v>30.267727473637684</v>
          </cell>
          <cell r="AN26">
            <v>29.724695333712191</v>
          </cell>
          <cell r="AO26">
            <v>28.925932941845044</v>
          </cell>
          <cell r="AP26">
            <v>31.522700006314324</v>
          </cell>
          <cell r="AQ26">
            <v>33.89530845488413</v>
          </cell>
          <cell r="AR26">
            <v>38.807855023047296</v>
          </cell>
          <cell r="AS26">
            <v>44.078739660289195</v>
          </cell>
          <cell r="AT26">
            <v>41.721917029740482</v>
          </cell>
          <cell r="AU26">
            <v>35.491254656816317</v>
          </cell>
          <cell r="AV26">
            <v>32.06415356443771</v>
          </cell>
          <cell r="AW26">
            <v>31.38220622592663</v>
          </cell>
          <cell r="AX26">
            <v>33.053924354360042</v>
          </cell>
          <cell r="AY26">
            <v>35.781713708404368</v>
          </cell>
          <cell r="AZ26">
            <v>35.609648291974487</v>
          </cell>
          <cell r="BA26">
            <v>34.853507608764282</v>
          </cell>
          <cell r="BB26">
            <v>38.381637936477865</v>
          </cell>
          <cell r="BC26">
            <v>39.726589631874717</v>
          </cell>
          <cell r="BD26">
            <v>40.661110058723239</v>
          </cell>
          <cell r="BE26">
            <v>43.041611416303596</v>
          </cell>
          <cell r="BF26">
            <v>42.165498516133113</v>
          </cell>
          <cell r="BG26">
            <v>40.517459114731324</v>
          </cell>
          <cell r="BH26">
            <v>38.62473953400265</v>
          </cell>
          <cell r="BI26">
            <v>40.793710930100396</v>
          </cell>
          <cell r="BJ26">
            <v>45.447370082717683</v>
          </cell>
          <cell r="BK26">
            <v>45.835701206036497</v>
          </cell>
          <cell r="BL26">
            <v>46.040916840310672</v>
          </cell>
          <cell r="BM26">
            <v>44.320262676011865</v>
          </cell>
          <cell r="BN26">
            <v>48.975500410431266</v>
          </cell>
          <cell r="BO26">
            <v>52.284207867651702</v>
          </cell>
          <cell r="BP26">
            <v>55.518721980173012</v>
          </cell>
          <cell r="BQ26">
            <v>57.095725200479883</v>
          </cell>
          <cell r="BR26">
            <v>56.432720843594119</v>
          </cell>
          <cell r="BS26">
            <v>52.947212224537473</v>
          </cell>
          <cell r="BT26">
            <v>50.603018248405633</v>
          </cell>
          <cell r="BU26">
            <v>54.339521373997599</v>
          </cell>
          <cell r="BV26">
            <v>55.345077981941024</v>
          </cell>
          <cell r="BW26">
            <v>56.491128370272151</v>
          </cell>
          <cell r="BX26">
            <v>53.820167961103735</v>
          </cell>
          <cell r="BY26">
            <v>53.487087200858738</v>
          </cell>
          <cell r="BZ26">
            <v>57.61350003157164</v>
          </cell>
          <cell r="CA26">
            <v>63.466881353791749</v>
          </cell>
          <cell r="CB26">
            <v>66.606680558186525</v>
          </cell>
          <cell r="CC26">
            <v>71.896508177053732</v>
          </cell>
          <cell r="CD26">
            <v>71.553955925996078</v>
          </cell>
          <cell r="CE26">
            <v>67.334406768958772</v>
          </cell>
          <cell r="CF26">
            <v>62.568668308391736</v>
          </cell>
          <cell r="CG26">
            <v>63.170107974995261</v>
          </cell>
          <cell r="CH26">
            <v>63.518974553261344</v>
          </cell>
          <cell r="CI26">
            <v>63.760497568984029</v>
          </cell>
          <cell r="CJ26">
            <v>63.391109427290516</v>
          </cell>
          <cell r="CK26">
            <v>61.304224284902439</v>
          </cell>
          <cell r="CL26">
            <v>63.829955168276818</v>
          </cell>
          <cell r="CM26">
            <v>66.243606743701449</v>
          </cell>
          <cell r="CN26">
            <v>72.513733661678344</v>
          </cell>
          <cell r="CO26">
            <v>81.473763970448942</v>
          </cell>
          <cell r="CP26">
            <v>81.757908694828558</v>
          </cell>
          <cell r="CQ26">
            <v>79.268485192902688</v>
          </cell>
          <cell r="CR26">
            <v>82.102039527688333</v>
          </cell>
          <cell r="CS26">
            <v>87.650754562101412</v>
          </cell>
          <cell r="CT26">
            <v>91.311485761192145</v>
          </cell>
          <cell r="CU26">
            <v>86.645197954157979</v>
          </cell>
          <cell r="CV26">
            <v>81.391677716739281</v>
          </cell>
          <cell r="CW26">
            <v>75.481467449643247</v>
          </cell>
          <cell r="CX26">
            <v>79.091684031066478</v>
          </cell>
          <cell r="CY26">
            <v>85.346025131022287</v>
          </cell>
          <cell r="CZ26">
            <v>90.962619182926062</v>
          </cell>
          <cell r="DA26">
            <v>89.568731451663822</v>
          </cell>
          <cell r="DB26">
            <v>87.803876996905984</v>
          </cell>
          <cell r="DC26">
            <v>85.532297783671154</v>
          </cell>
          <cell r="DD26">
            <v>83.107596135631752</v>
          </cell>
          <cell r="DE26">
            <v>94.43865631117005</v>
          </cell>
          <cell r="DF26">
            <v>99.311738334280477</v>
          </cell>
          <cell r="DG26">
            <v>99.103365536402094</v>
          </cell>
          <cell r="DH26">
            <v>97.415861589947596</v>
          </cell>
          <cell r="DI26">
            <v>92.888488981499009</v>
          </cell>
          <cell r="DJ26">
            <v>97.327461009029477</v>
          </cell>
          <cell r="DK26">
            <v>105.52030056197512</v>
          </cell>
          <cell r="DL26">
            <v>113.76681189619246</v>
          </cell>
          <cell r="DM26">
            <v>122.0338447938372</v>
          </cell>
          <cell r="DN26">
            <v>109.28995390541138</v>
          </cell>
          <cell r="DO26">
            <v>102.73883942665908</v>
          </cell>
          <cell r="DP26">
            <v>95.955673422996782</v>
          </cell>
          <cell r="DQ26">
            <v>98.598219359727224</v>
          </cell>
          <cell r="DR26">
            <v>97.537412388709981</v>
          </cell>
          <cell r="DS26">
            <v>99.086001136578901</v>
          </cell>
          <cell r="DT26">
            <v>98.978657574035481</v>
          </cell>
          <cell r="DU26">
            <v>100</v>
          </cell>
          <cell r="DV26">
            <v>109.63</v>
          </cell>
          <cell r="DW26">
            <v>113.09</v>
          </cell>
          <cell r="DX26">
            <v>115.05</v>
          </cell>
          <cell r="DY26">
            <v>112.81</v>
          </cell>
          <cell r="DZ26">
            <v>112.01</v>
          </cell>
          <cell r="EA26">
            <v>114.29</v>
          </cell>
          <cell r="EB26">
            <v>117.62868227</v>
          </cell>
          <cell r="EC26">
            <v>129.72</v>
          </cell>
          <cell r="ED26">
            <v>128.46</v>
          </cell>
          <cell r="EE26">
            <v>118.34</v>
          </cell>
          <cell r="EF26">
            <v>107.95</v>
          </cell>
          <cell r="EG26">
            <v>102.19</v>
          </cell>
          <cell r="EH26">
            <v>107.09</v>
          </cell>
          <cell r="EI26">
            <v>113.66</v>
          </cell>
          <cell r="EJ26">
            <v>118.41</v>
          </cell>
          <cell r="EK26">
            <v>117.6</v>
          </cell>
          <cell r="EL26">
            <v>117.98</v>
          </cell>
          <cell r="EM26">
            <v>112.4</v>
          </cell>
          <cell r="EN26">
            <v>112.37</v>
          </cell>
          <cell r="EO26">
            <v>120.51</v>
          </cell>
          <cell r="EP26">
            <v>131.61000000000001</v>
          </cell>
          <cell r="EQ26">
            <v>133.83000000000001</v>
          </cell>
          <cell r="ER26">
            <v>125.82</v>
          </cell>
          <cell r="ES26">
            <v>117.89</v>
          </cell>
          <cell r="ET26">
            <v>121.04</v>
          </cell>
          <cell r="EU26">
            <v>124.61</v>
          </cell>
          <cell r="EV26">
            <v>127.06</v>
          </cell>
          <cell r="EW26">
            <v>130.51</v>
          </cell>
          <cell r="EX26">
            <v>127.9</v>
          </cell>
          <cell r="EY26">
            <v>127.32</v>
          </cell>
          <cell r="EZ26">
            <v>124.27</v>
          </cell>
          <cell r="FA26">
            <v>127.54</v>
          </cell>
          <cell r="FB26">
            <v>129.78</v>
          </cell>
          <cell r="FC26">
            <v>125.74</v>
          </cell>
          <cell r="FD26">
            <v>118.66</v>
          </cell>
          <cell r="FE26">
            <v>118.25</v>
          </cell>
          <cell r="FF26">
            <v>120.84</v>
          </cell>
          <cell r="FG26">
            <v>126.5</v>
          </cell>
          <cell r="FH26">
            <v>133.94</v>
          </cell>
          <cell r="FI26">
            <v>140.53</v>
          </cell>
          <cell r="FJ26">
            <v>138.05000000000001</v>
          </cell>
          <cell r="FK26">
            <v>133.6</v>
          </cell>
          <cell r="FL26">
            <v>129.52000000000001</v>
          </cell>
          <cell r="FM26">
            <v>134.83000000000001</v>
          </cell>
          <cell r="FN26">
            <v>138.34</v>
          </cell>
          <cell r="FO26">
            <v>138.63999999999999</v>
          </cell>
          <cell r="FP26">
            <v>137.19999999999999</v>
          </cell>
          <cell r="FQ26">
            <v>133.72999999999999</v>
          </cell>
          <cell r="FR26">
            <v>136.16</v>
          </cell>
          <cell r="FS26">
            <v>140.47</v>
          </cell>
          <cell r="FT26">
            <v>150.96</v>
          </cell>
          <cell r="FU26">
            <v>160.57</v>
          </cell>
          <cell r="FV26">
            <v>154.66</v>
          </cell>
          <cell r="FW26">
            <v>147.44999999999999</v>
          </cell>
          <cell r="FX26">
            <v>144.91999999999999</v>
          </cell>
          <cell r="FY26">
            <v>141.32</v>
          </cell>
          <cell r="FZ26">
            <v>141.41</v>
          </cell>
          <cell r="GA26">
            <v>143.86000000000001</v>
          </cell>
          <cell r="GB26">
            <v>137.46</v>
          </cell>
          <cell r="GC26">
            <v>135.99</v>
          </cell>
          <cell r="GD26">
            <v>142.76</v>
          </cell>
          <cell r="GE26">
            <v>145.15</v>
          </cell>
          <cell r="GF26">
            <v>158.49</v>
          </cell>
          <cell r="GG26">
            <v>162.54</v>
          </cell>
          <cell r="GH26">
            <v>156.96</v>
          </cell>
          <cell r="GI26">
            <v>154.75</v>
          </cell>
          <cell r="GJ26">
            <v>155.85</v>
          </cell>
          <cell r="GK26">
            <v>163.58000000000001</v>
          </cell>
          <cell r="GL26">
            <v>179.51</v>
          </cell>
          <cell r="GM26">
            <v>172.59</v>
          </cell>
          <cell r="GN26">
            <v>155.01</v>
          </cell>
          <cell r="GO26">
            <v>147.18</v>
          </cell>
          <cell r="GP26">
            <v>151.19</v>
          </cell>
          <cell r="GQ26">
            <v>154.27000000000001</v>
          </cell>
          <cell r="GR26">
            <v>161.99</v>
          </cell>
          <cell r="GS26">
            <v>165.48</v>
          </cell>
          <cell r="GT26">
            <v>156.69</v>
          </cell>
          <cell r="GU26">
            <v>151.94999999999999</v>
          </cell>
          <cell r="GV26">
            <v>150.18</v>
          </cell>
          <cell r="GW26">
            <v>159.6</v>
          </cell>
          <cell r="GX26">
            <v>175.33</v>
          </cell>
          <cell r="GY26">
            <v>174.36</v>
          </cell>
          <cell r="GZ26">
            <v>169.09</v>
          </cell>
        </row>
        <row r="27">
          <cell r="A27">
            <v>14102</v>
          </cell>
          <cell r="B27" t="str">
            <v>Bananos</v>
          </cell>
          <cell r="C27">
            <v>0.23</v>
          </cell>
          <cell r="D27">
            <v>8.7358759999999998E-4</v>
          </cell>
          <cell r="E27">
            <v>14.526860164444058</v>
          </cell>
          <cell r="F27">
            <v>15.290973009093815</v>
          </cell>
          <cell r="G27">
            <v>15.742758360208025</v>
          </cell>
          <cell r="H27">
            <v>16.245387721897789</v>
          </cell>
          <cell r="I27">
            <v>16.300589790522675</v>
          </cell>
          <cell r="J27">
            <v>16.2817048723089</v>
          </cell>
          <cell r="K27">
            <v>15.645428397106251</v>
          </cell>
          <cell r="L27">
            <v>15.79360237078358</v>
          </cell>
          <cell r="M27">
            <v>16.209070571486677</v>
          </cell>
          <cell r="N27">
            <v>16.174206107092015</v>
          </cell>
          <cell r="O27">
            <v>16.367413347279118</v>
          </cell>
          <cell r="P27">
            <v>16.550451785351115</v>
          </cell>
          <cell r="Q27">
            <v>16.997879078415991</v>
          </cell>
          <cell r="R27">
            <v>17.193991690635986</v>
          </cell>
          <cell r="S27">
            <v>17.846247712019522</v>
          </cell>
          <cell r="T27">
            <v>18.196345041982624</v>
          </cell>
          <cell r="U27">
            <v>18.646677707080393</v>
          </cell>
          <cell r="V27">
            <v>18.680089485458616</v>
          </cell>
          <cell r="W27">
            <v>18.385194224120401</v>
          </cell>
          <cell r="X27">
            <v>18.520294023649729</v>
          </cell>
          <cell r="Y27">
            <v>18.829716145152386</v>
          </cell>
          <cell r="Z27">
            <v>19.415148609779482</v>
          </cell>
          <cell r="AA27">
            <v>19.688253580871031</v>
          </cell>
          <cell r="AB27">
            <v>20.173450710363465</v>
          </cell>
          <cell r="AC27">
            <v>20.148755048083906</v>
          </cell>
          <cell r="AD27">
            <v>20.498852378047012</v>
          </cell>
          <cell r="AE27">
            <v>22.136029518579853</v>
          </cell>
          <cell r="AF27">
            <v>22.137482204596296</v>
          </cell>
          <cell r="AG27">
            <v>22.797001656062061</v>
          </cell>
          <cell r="AH27">
            <v>22.419303291786516</v>
          </cell>
          <cell r="AI27">
            <v>22.55585577733229</v>
          </cell>
          <cell r="AJ27">
            <v>22.526802057003398</v>
          </cell>
          <cell r="AK27">
            <v>22.425114035852292</v>
          </cell>
          <cell r="AL27">
            <v>22.692408262878065</v>
          </cell>
          <cell r="AM27">
            <v>23.007641128446497</v>
          </cell>
          <cell r="AN27">
            <v>24.001278363694471</v>
          </cell>
          <cell r="AO27">
            <v>24.862721171446005</v>
          </cell>
          <cell r="AP27">
            <v>26.084430111275747</v>
          </cell>
          <cell r="AQ27">
            <v>27.863970481420147</v>
          </cell>
          <cell r="AR27">
            <v>28.575786629477907</v>
          </cell>
          <cell r="AS27">
            <v>28.777709985763678</v>
          </cell>
          <cell r="AT27">
            <v>28.325924634649468</v>
          </cell>
          <cell r="AU27">
            <v>28.338998808797466</v>
          </cell>
          <cell r="AV27">
            <v>29.137976117841891</v>
          </cell>
          <cell r="AW27">
            <v>29.704523664255206</v>
          </cell>
          <cell r="AX27">
            <v>29.557802376594321</v>
          </cell>
          <cell r="AY27">
            <v>30.715593131700516</v>
          </cell>
          <cell r="AZ27">
            <v>32.816177111479128</v>
          </cell>
          <cell r="BA27">
            <v>33.64130276881955</v>
          </cell>
          <cell r="BB27">
            <v>33.478601934977775</v>
          </cell>
          <cell r="BC27">
            <v>35.712833028269273</v>
          </cell>
          <cell r="BD27">
            <v>35.471687149539498</v>
          </cell>
          <cell r="BE27">
            <v>36.77765187832302</v>
          </cell>
          <cell r="BF27">
            <v>38.592056712862089</v>
          </cell>
          <cell r="BG27">
            <v>38.188210000290532</v>
          </cell>
          <cell r="BH27">
            <v>36.681774601237684</v>
          </cell>
          <cell r="BI27">
            <v>37.149539498532782</v>
          </cell>
          <cell r="BJ27">
            <v>37.288997356111445</v>
          </cell>
          <cell r="BK27">
            <v>37.056567593480345</v>
          </cell>
          <cell r="BL27">
            <v>37.24832214765101</v>
          </cell>
          <cell r="BM27">
            <v>38.375606496411869</v>
          </cell>
          <cell r="BN27">
            <v>38.671954443766523</v>
          </cell>
          <cell r="BO27">
            <v>40.855341526482469</v>
          </cell>
          <cell r="BP27">
            <v>41.817019669368669</v>
          </cell>
          <cell r="BQ27">
            <v>43.011127574885961</v>
          </cell>
          <cell r="BR27">
            <v>44.0788517969726</v>
          </cell>
          <cell r="BS27">
            <v>44.305470815537937</v>
          </cell>
          <cell r="BT27">
            <v>44.870565675934806</v>
          </cell>
          <cell r="BU27">
            <v>44.844417327638801</v>
          </cell>
          <cell r="BV27">
            <v>45.004212789447692</v>
          </cell>
          <cell r="BW27">
            <v>44.370841686277927</v>
          </cell>
          <cell r="BX27">
            <v>44.497225369708595</v>
          </cell>
          <cell r="BY27">
            <v>45.519916325285458</v>
          </cell>
          <cell r="BZ27">
            <v>47.004561434091634</v>
          </cell>
          <cell r="CA27">
            <v>48.97295098637381</v>
          </cell>
          <cell r="CB27">
            <v>50.977657689067094</v>
          </cell>
          <cell r="CC27">
            <v>52.992533193875481</v>
          </cell>
          <cell r="CD27">
            <v>53.881577035939458</v>
          </cell>
          <cell r="CE27">
            <v>52.675847642290599</v>
          </cell>
          <cell r="CF27">
            <v>51.230425055928421</v>
          </cell>
          <cell r="CG27">
            <v>52.572706935123037</v>
          </cell>
          <cell r="CH27">
            <v>52.972195589645253</v>
          </cell>
          <cell r="CI27">
            <v>54.785147738167872</v>
          </cell>
          <cell r="CJ27">
            <v>56.510938725703831</v>
          </cell>
          <cell r="CK27">
            <v>57.087655074232259</v>
          </cell>
          <cell r="CL27">
            <v>58.408146663180219</v>
          </cell>
          <cell r="CM27">
            <v>58.891891106656203</v>
          </cell>
          <cell r="CN27">
            <v>60.99102240041838</v>
          </cell>
          <cell r="CO27">
            <v>61.865539382317905</v>
          </cell>
          <cell r="CP27">
            <v>61.188587698654807</v>
          </cell>
          <cell r="CQ27">
            <v>60.581364943781047</v>
          </cell>
          <cell r="CR27">
            <v>62.296987129201888</v>
          </cell>
          <cell r="CS27">
            <v>63.600046485952518</v>
          </cell>
          <cell r="CT27">
            <v>62.992823731078765</v>
          </cell>
          <cell r="CU27">
            <v>64.120108079839625</v>
          </cell>
          <cell r="CV27">
            <v>61.959963973386792</v>
          </cell>
          <cell r="CW27">
            <v>62.806879920973877</v>
          </cell>
          <cell r="CX27">
            <v>63.591330369853857</v>
          </cell>
          <cell r="CY27">
            <v>67.907260524710182</v>
          </cell>
          <cell r="CZ27">
            <v>70.257706499317237</v>
          </cell>
          <cell r="DA27">
            <v>69.672274034690133</v>
          </cell>
          <cell r="DB27">
            <v>68.59728638252129</v>
          </cell>
          <cell r="DC27">
            <v>70.400069728928798</v>
          </cell>
          <cell r="DD27">
            <v>70.728376768645234</v>
          </cell>
          <cell r="DE27">
            <v>71.93701153432697</v>
          </cell>
          <cell r="DF27">
            <v>71.861471861471856</v>
          </cell>
          <cell r="DG27">
            <v>73.444899619396267</v>
          </cell>
          <cell r="DH27">
            <v>74.238066184374915</v>
          </cell>
          <cell r="DI27">
            <v>74.977483366745119</v>
          </cell>
          <cell r="DJ27">
            <v>76.698916296231729</v>
          </cell>
          <cell r="DK27">
            <v>80.586304076236956</v>
          </cell>
          <cell r="DL27">
            <v>84.81797844213952</v>
          </cell>
          <cell r="DM27">
            <v>89.237049304163392</v>
          </cell>
          <cell r="DN27">
            <v>91.029663848455797</v>
          </cell>
          <cell r="DO27">
            <v>95.727650425637009</v>
          </cell>
          <cell r="DP27">
            <v>100.96458351491908</v>
          </cell>
          <cell r="DQ27">
            <v>102.30541270809728</v>
          </cell>
          <cell r="DR27">
            <v>101.71126412737151</v>
          </cell>
          <cell r="DS27">
            <v>100.30215869142044</v>
          </cell>
          <cell r="DT27">
            <v>96.284029169935209</v>
          </cell>
          <cell r="DU27">
            <v>100</v>
          </cell>
          <cell r="DV27">
            <v>100.61</v>
          </cell>
          <cell r="DW27">
            <v>101.09</v>
          </cell>
          <cell r="DX27">
            <v>103.19</v>
          </cell>
          <cell r="DY27">
            <v>100.79</v>
          </cell>
          <cell r="DZ27">
            <v>97.84</v>
          </cell>
          <cell r="EA27">
            <v>98.11</v>
          </cell>
          <cell r="EB27">
            <v>99.078907430000001</v>
          </cell>
          <cell r="EC27">
            <v>98.19</v>
          </cell>
          <cell r="ED27">
            <v>98.6</v>
          </cell>
          <cell r="EE27">
            <v>98.57</v>
          </cell>
          <cell r="EF27">
            <v>96.89</v>
          </cell>
          <cell r="EG27">
            <v>97.95</v>
          </cell>
          <cell r="EH27">
            <v>99.1</v>
          </cell>
          <cell r="EI27">
            <v>98.4</v>
          </cell>
          <cell r="EJ27">
            <v>100.42</v>
          </cell>
          <cell r="EK27">
            <v>100.39</v>
          </cell>
          <cell r="EL27">
            <v>100.89</v>
          </cell>
          <cell r="EM27">
            <v>99.74</v>
          </cell>
          <cell r="EN27">
            <v>96.04</v>
          </cell>
          <cell r="EO27">
            <v>91.55</v>
          </cell>
          <cell r="EP27">
            <v>92.33</v>
          </cell>
          <cell r="EQ27">
            <v>92.51</v>
          </cell>
          <cell r="ER27">
            <v>94.52</v>
          </cell>
          <cell r="ES27">
            <v>94.13</v>
          </cell>
          <cell r="ET27">
            <v>95.69</v>
          </cell>
          <cell r="EU27">
            <v>97.74</v>
          </cell>
          <cell r="EV27">
            <v>97.32</v>
          </cell>
          <cell r="EW27">
            <v>97.48</v>
          </cell>
          <cell r="EX27">
            <v>99.19</v>
          </cell>
          <cell r="EY27">
            <v>98.69</v>
          </cell>
          <cell r="EZ27">
            <v>100.24</v>
          </cell>
          <cell r="FA27">
            <v>102.18</v>
          </cell>
          <cell r="FB27">
            <v>104.01</v>
          </cell>
          <cell r="FC27">
            <v>103.7</v>
          </cell>
          <cell r="FD27">
            <v>103.57</v>
          </cell>
          <cell r="FE27">
            <v>106.72</v>
          </cell>
          <cell r="FF27">
            <v>106.1</v>
          </cell>
          <cell r="FG27">
            <v>105.94</v>
          </cell>
          <cell r="FH27">
            <v>107.72</v>
          </cell>
          <cell r="FI27">
            <v>108.34</v>
          </cell>
          <cell r="FJ27">
            <v>110.1</v>
          </cell>
          <cell r="FK27">
            <v>112.21</v>
          </cell>
          <cell r="FL27">
            <v>112.11</v>
          </cell>
          <cell r="FM27">
            <v>113.05</v>
          </cell>
          <cell r="FN27">
            <v>112.11</v>
          </cell>
          <cell r="FO27">
            <v>110.92</v>
          </cell>
          <cell r="FP27">
            <v>111.27</v>
          </cell>
          <cell r="FQ27">
            <v>113.19</v>
          </cell>
          <cell r="FR27">
            <v>113</v>
          </cell>
          <cell r="FS27">
            <v>111.39</v>
          </cell>
          <cell r="FT27">
            <v>113.8</v>
          </cell>
          <cell r="FU27">
            <v>117.19</v>
          </cell>
          <cell r="FV27">
            <v>118.69</v>
          </cell>
          <cell r="FW27">
            <v>119</v>
          </cell>
          <cell r="FX27">
            <v>118.29</v>
          </cell>
          <cell r="FY27">
            <v>119.81</v>
          </cell>
          <cell r="FZ27">
            <v>119.9</v>
          </cell>
          <cell r="GA27">
            <v>116.45</v>
          </cell>
          <cell r="GB27">
            <v>114.03</v>
          </cell>
          <cell r="GC27">
            <v>115.19</v>
          </cell>
          <cell r="GD27">
            <v>115.97</v>
          </cell>
          <cell r="GE27">
            <v>116.77</v>
          </cell>
          <cell r="GF27">
            <v>120.1</v>
          </cell>
          <cell r="GG27">
            <v>122.7</v>
          </cell>
          <cell r="GH27">
            <v>121.03</v>
          </cell>
          <cell r="GI27">
            <v>119.96</v>
          </cell>
          <cell r="GJ27">
            <v>119.85</v>
          </cell>
          <cell r="GK27">
            <v>120.39</v>
          </cell>
          <cell r="GL27">
            <v>118.52</v>
          </cell>
          <cell r="GM27">
            <v>118.54</v>
          </cell>
          <cell r="GN27">
            <v>119.5</v>
          </cell>
          <cell r="GO27">
            <v>117.63</v>
          </cell>
          <cell r="GP27">
            <v>116.38</v>
          </cell>
          <cell r="GQ27">
            <v>118.09</v>
          </cell>
          <cell r="GR27">
            <v>119.29</v>
          </cell>
          <cell r="GS27">
            <v>117.25</v>
          </cell>
          <cell r="GT27">
            <v>116.53</v>
          </cell>
          <cell r="GU27">
            <v>113.97</v>
          </cell>
          <cell r="GV27">
            <v>113.37</v>
          </cell>
          <cell r="GW27">
            <v>112.45</v>
          </cell>
          <cell r="GX27">
            <v>115.65</v>
          </cell>
          <cell r="GY27">
            <v>115.27</v>
          </cell>
          <cell r="GZ27">
            <v>115.72</v>
          </cell>
        </row>
        <row r="28">
          <cell r="A28">
            <v>14103</v>
          </cell>
          <cell r="B28" t="str">
            <v>Tomate de árbol</v>
          </cell>
          <cell r="C28">
            <v>0.155</v>
          </cell>
          <cell r="D28">
            <v>7.2516810000000003E-4</v>
          </cell>
          <cell r="E28">
            <v>11.588962671951233</v>
          </cell>
          <cell r="F28">
            <v>11.986464091599162</v>
          </cell>
          <cell r="G28">
            <v>14.541830360764409</v>
          </cell>
          <cell r="H28">
            <v>16.611619093974898</v>
          </cell>
          <cell r="I28">
            <v>16.379839840535872</v>
          </cell>
          <cell r="J28">
            <v>16.856146206353067</v>
          </cell>
          <cell r="K28">
            <v>17.106467800067218</v>
          </cell>
          <cell r="L28">
            <v>16.161967342303189</v>
          </cell>
          <cell r="M28">
            <v>15.486330818528431</v>
          </cell>
          <cell r="N28">
            <v>14.466502103396724</v>
          </cell>
          <cell r="O28">
            <v>12.946030200836722</v>
          </cell>
          <cell r="P28">
            <v>13.081621064098552</v>
          </cell>
          <cell r="Q28">
            <v>13.971653397304406</v>
          </cell>
          <cell r="R28">
            <v>14.577756145047458</v>
          </cell>
          <cell r="S28">
            <v>17.648831253114533</v>
          </cell>
          <cell r="T28">
            <v>19.578393537994415</v>
          </cell>
          <cell r="U28">
            <v>21.525339266882224</v>
          </cell>
          <cell r="V28">
            <v>20.58663329045417</v>
          </cell>
          <cell r="W28">
            <v>20.296909223655391</v>
          </cell>
          <cell r="X28">
            <v>19.45555053367173</v>
          </cell>
          <cell r="Y28">
            <v>18.066033909304778</v>
          </cell>
          <cell r="Z28">
            <v>18.661706590643071</v>
          </cell>
          <cell r="AA28">
            <v>18.43224512973844</v>
          </cell>
          <cell r="AB28">
            <v>17.572344099479658</v>
          </cell>
          <cell r="AC28">
            <v>18.784549594965753</v>
          </cell>
          <cell r="AD28">
            <v>20.522893995758441</v>
          </cell>
          <cell r="AE28">
            <v>23.475761684571612</v>
          </cell>
          <cell r="AF28">
            <v>25.720543754128567</v>
          </cell>
          <cell r="AG28">
            <v>26.830766378101501</v>
          </cell>
          <cell r="AH28">
            <v>27.449616984783692</v>
          </cell>
          <cell r="AI28">
            <v>26.310421954130884</v>
          </cell>
          <cell r="AJ28">
            <v>23.622941510505395</v>
          </cell>
          <cell r="AK28">
            <v>20.914600934070389</v>
          </cell>
          <cell r="AL28">
            <v>22.348155616590759</v>
          </cell>
          <cell r="AM28">
            <v>22.337725550186001</v>
          </cell>
          <cell r="AN28">
            <v>22.843004322683079</v>
          </cell>
          <cell r="AO28">
            <v>23.861674141547592</v>
          </cell>
          <cell r="AP28">
            <v>27.662853897947592</v>
          </cell>
          <cell r="AQ28">
            <v>32.446777688929068</v>
          </cell>
          <cell r="AR28">
            <v>39.173011623729558</v>
          </cell>
          <cell r="AS28">
            <v>42.313620507828347</v>
          </cell>
          <cell r="AT28">
            <v>33.696067864965407</v>
          </cell>
          <cell r="AU28">
            <v>29.563443776147597</v>
          </cell>
          <cell r="AV28">
            <v>27.601432395786251</v>
          </cell>
          <cell r="AW28">
            <v>24.851371553732228</v>
          </cell>
          <cell r="AX28">
            <v>25.543232625247715</v>
          </cell>
          <cell r="AY28">
            <v>27.245651241757351</v>
          </cell>
          <cell r="AZ28">
            <v>27.826258271622113</v>
          </cell>
          <cell r="BA28">
            <v>29.00717356789394</v>
          </cell>
          <cell r="BB28">
            <v>29.965580780864304</v>
          </cell>
          <cell r="BC28">
            <v>34.240749110547114</v>
          </cell>
          <cell r="BD28">
            <v>36.658206723916145</v>
          </cell>
          <cell r="BE28">
            <v>36.192330424503702</v>
          </cell>
          <cell r="BF28">
            <v>37.169279977749191</v>
          </cell>
          <cell r="BG28">
            <v>39.336415997404075</v>
          </cell>
          <cell r="BH28">
            <v>41.093302738471877</v>
          </cell>
          <cell r="BI28">
            <v>39.116225706636996</v>
          </cell>
          <cell r="BJ28">
            <v>37.267786160460773</v>
          </cell>
          <cell r="BK28">
            <v>36.643141072442603</v>
          </cell>
          <cell r="BL28">
            <v>37.022100151815408</v>
          </cell>
          <cell r="BM28">
            <v>37.496088725098218</v>
          </cell>
          <cell r="BN28">
            <v>41.518617668532485</v>
          </cell>
          <cell r="BO28">
            <v>48.329451030838229</v>
          </cell>
          <cell r="BP28">
            <v>54.639641205715684</v>
          </cell>
          <cell r="BQ28">
            <v>57.195007474880924</v>
          </cell>
          <cell r="BR28">
            <v>57.557742006513003</v>
          </cell>
          <cell r="BS28">
            <v>60.076023595128007</v>
          </cell>
          <cell r="BT28">
            <v>59.345918946795074</v>
          </cell>
          <cell r="BU28">
            <v>54.072940931057254</v>
          </cell>
          <cell r="BV28">
            <v>52.872324398243123</v>
          </cell>
          <cell r="BW28">
            <v>50.970575623775915</v>
          </cell>
          <cell r="BX28">
            <v>49.202099920036154</v>
          </cell>
          <cell r="BY28">
            <v>53.303433809639699</v>
          </cell>
          <cell r="BZ28">
            <v>54.133203536951413</v>
          </cell>
          <cell r="CA28">
            <v>59.724878026167886</v>
          </cell>
          <cell r="CB28">
            <v>66.395484940143007</v>
          </cell>
          <cell r="CC28">
            <v>66.585543927963002</v>
          </cell>
          <cell r="CD28">
            <v>67.696925448203132</v>
          </cell>
          <cell r="CE28">
            <v>65.967852217548</v>
          </cell>
          <cell r="CF28">
            <v>61.340379422637881</v>
          </cell>
          <cell r="CG28">
            <v>54.472760143239583</v>
          </cell>
          <cell r="CH28">
            <v>53.280255884295805</v>
          </cell>
          <cell r="CI28">
            <v>54.417133122414221</v>
          </cell>
          <cell r="CJ28">
            <v>50.614794469747018</v>
          </cell>
          <cell r="CK28">
            <v>52.725144572309333</v>
          </cell>
          <cell r="CL28">
            <v>53.989500399819214</v>
          </cell>
          <cell r="CM28">
            <v>57.978421351504828</v>
          </cell>
          <cell r="CN28">
            <v>60.897681048569339</v>
          </cell>
          <cell r="CO28">
            <v>64.108982604967039</v>
          </cell>
          <cell r="CP28">
            <v>67.954200419520447</v>
          </cell>
          <cell r="CQ28">
            <v>70.492183244677761</v>
          </cell>
          <cell r="CR28">
            <v>71.218811204209103</v>
          </cell>
          <cell r="CS28">
            <v>70.686877817566554</v>
          </cell>
          <cell r="CT28">
            <v>67.10357055939923</v>
          </cell>
          <cell r="CU28">
            <v>65.063913129135813</v>
          </cell>
          <cell r="CV28">
            <v>63.228221441898732</v>
          </cell>
          <cell r="CW28">
            <v>61.455110153090196</v>
          </cell>
          <cell r="CX28">
            <v>61.339220526370688</v>
          </cell>
          <cell r="CY28">
            <v>63.316297558205569</v>
          </cell>
          <cell r="CZ28">
            <v>68.952010105575454</v>
          </cell>
          <cell r="DA28">
            <v>76.942599867885818</v>
          </cell>
          <cell r="DB28">
            <v>76.951871038023384</v>
          </cell>
          <cell r="DC28">
            <v>77.8303144085573</v>
          </cell>
          <cell r="DD28">
            <v>79.428432361019361</v>
          </cell>
          <cell r="DE28">
            <v>78.459595081644238</v>
          </cell>
          <cell r="DF28">
            <v>76.511490456489256</v>
          </cell>
          <cell r="DG28">
            <v>76.760653153936204</v>
          </cell>
          <cell r="DH28">
            <v>76.450068954327904</v>
          </cell>
          <cell r="DI28">
            <v>76.993591303642418</v>
          </cell>
          <cell r="DJ28">
            <v>83.178620681662778</v>
          </cell>
          <cell r="DK28">
            <v>91.139079141026087</v>
          </cell>
          <cell r="DL28">
            <v>111.96212726998806</v>
          </cell>
          <cell r="DM28">
            <v>119.32691304801308</v>
          </cell>
          <cell r="DN28">
            <v>120.14857050145442</v>
          </cell>
          <cell r="DO28">
            <v>128.08932772427539</v>
          </cell>
          <cell r="DP28">
            <v>130.38278343705454</v>
          </cell>
          <cell r="DQ28">
            <v>133.67868442095747</v>
          </cell>
          <cell r="DR28">
            <v>134.92102121939064</v>
          </cell>
          <cell r="DS28">
            <v>128.75916976671417</v>
          </cell>
          <cell r="DT28">
            <v>108.66738518235233</v>
          </cell>
          <cell r="DU28">
            <v>100</v>
          </cell>
          <cell r="DV28">
            <v>94.99</v>
          </cell>
          <cell r="DW28">
            <v>99.21</v>
          </cell>
          <cell r="DX28">
            <v>104.22</v>
          </cell>
          <cell r="DY28">
            <v>105.06</v>
          </cell>
          <cell r="DZ28">
            <v>108.04</v>
          </cell>
          <cell r="EA28">
            <v>125.33</v>
          </cell>
          <cell r="EB28">
            <v>130.49240971</v>
          </cell>
          <cell r="EC28">
            <v>126.11</v>
          </cell>
          <cell r="ED28">
            <v>118.87</v>
          </cell>
          <cell r="EE28">
            <v>98.52</v>
          </cell>
          <cell r="EF28">
            <v>85.03</v>
          </cell>
          <cell r="EG28">
            <v>80.56</v>
          </cell>
          <cell r="EH28">
            <v>80.77</v>
          </cell>
          <cell r="EI28">
            <v>86.4</v>
          </cell>
          <cell r="EJ28">
            <v>96.58</v>
          </cell>
          <cell r="EK28">
            <v>103.62</v>
          </cell>
          <cell r="EL28">
            <v>111.01</v>
          </cell>
          <cell r="EM28">
            <v>112.97</v>
          </cell>
          <cell r="EN28">
            <v>109.19</v>
          </cell>
          <cell r="EO28">
            <v>101.32</v>
          </cell>
          <cell r="EP28">
            <v>96.46</v>
          </cell>
          <cell r="EQ28">
            <v>88.8</v>
          </cell>
          <cell r="ER28">
            <v>85.42</v>
          </cell>
          <cell r="ES28">
            <v>83.69</v>
          </cell>
          <cell r="ET28">
            <v>86.66</v>
          </cell>
          <cell r="EU28">
            <v>103.47</v>
          </cell>
          <cell r="EV28">
            <v>120.07</v>
          </cell>
          <cell r="EW28">
            <v>123.9</v>
          </cell>
          <cell r="EX28">
            <v>133.81</v>
          </cell>
          <cell r="EY28">
            <v>131.25</v>
          </cell>
          <cell r="EZ28">
            <v>126.68</v>
          </cell>
          <cell r="FA28">
            <v>117.37</v>
          </cell>
          <cell r="FB28">
            <v>114.09</v>
          </cell>
          <cell r="FC28">
            <v>109.36</v>
          </cell>
          <cell r="FD28">
            <v>120.81</v>
          </cell>
          <cell r="FE28">
            <v>121.25</v>
          </cell>
          <cell r="FF28">
            <v>127.88</v>
          </cell>
          <cell r="FG28">
            <v>145.12</v>
          </cell>
          <cell r="FH28">
            <v>165.8</v>
          </cell>
          <cell r="FI28">
            <v>168.44</v>
          </cell>
          <cell r="FJ28">
            <v>170.27</v>
          </cell>
          <cell r="FK28">
            <v>168.97</v>
          </cell>
          <cell r="FL28">
            <v>157.36000000000001</v>
          </cell>
          <cell r="FM28">
            <v>152.65</v>
          </cell>
          <cell r="FN28">
            <v>151.47</v>
          </cell>
          <cell r="FO28">
            <v>150.36000000000001</v>
          </cell>
          <cell r="FP28">
            <v>145.94</v>
          </cell>
          <cell r="FQ28">
            <v>141.69</v>
          </cell>
          <cell r="FR28">
            <v>139.13</v>
          </cell>
          <cell r="FS28">
            <v>141.34</v>
          </cell>
          <cell r="FT28">
            <v>147.12</v>
          </cell>
          <cell r="FU28">
            <v>153.86000000000001</v>
          </cell>
          <cell r="FV28">
            <v>152.79</v>
          </cell>
          <cell r="FW28">
            <v>151.37</v>
          </cell>
          <cell r="FX28">
            <v>134.31</v>
          </cell>
          <cell r="FY28">
            <v>128.81</v>
          </cell>
          <cell r="FZ28">
            <v>120.62</v>
          </cell>
          <cell r="GA28">
            <v>116</v>
          </cell>
          <cell r="GB28">
            <v>104.69</v>
          </cell>
          <cell r="GC28">
            <v>100.84</v>
          </cell>
          <cell r="GD28">
            <v>104.04</v>
          </cell>
          <cell r="GE28">
            <v>112.97</v>
          </cell>
          <cell r="GF28">
            <v>122.68</v>
          </cell>
          <cell r="GG28">
            <v>146.81</v>
          </cell>
          <cell r="GH28">
            <v>153.81</v>
          </cell>
          <cell r="GI28">
            <v>159.49</v>
          </cell>
          <cell r="GJ28">
            <v>154.29</v>
          </cell>
          <cell r="GK28">
            <v>142.80000000000001</v>
          </cell>
          <cell r="GL28">
            <v>133.85</v>
          </cell>
          <cell r="GM28">
            <v>128.38999999999999</v>
          </cell>
          <cell r="GN28">
            <v>130.57</v>
          </cell>
          <cell r="GO28">
            <v>129.84</v>
          </cell>
          <cell r="GP28">
            <v>130.05000000000001</v>
          </cell>
          <cell r="GQ28">
            <v>138.66999999999999</v>
          </cell>
          <cell r="GR28">
            <v>151.25</v>
          </cell>
          <cell r="GS28">
            <v>155.69999999999999</v>
          </cell>
          <cell r="GT28">
            <v>158.52000000000001</v>
          </cell>
          <cell r="GU28">
            <v>158.66</v>
          </cell>
          <cell r="GV28">
            <v>162.36000000000001</v>
          </cell>
          <cell r="GW28">
            <v>168.22</v>
          </cell>
          <cell r="GX28">
            <v>165.34</v>
          </cell>
          <cell r="GY28">
            <v>164.06</v>
          </cell>
          <cell r="GZ28">
            <v>155.33000000000001</v>
          </cell>
        </row>
        <row r="29">
          <cell r="A29">
            <v>14104</v>
          </cell>
          <cell r="B29" t="str">
            <v>Moras</v>
          </cell>
          <cell r="C29">
            <v>0.127</v>
          </cell>
          <cell r="D29">
            <v>1.0127339999999999E-3</v>
          </cell>
          <cell r="E29">
            <v>12.018652949377435</v>
          </cell>
          <cell r="F29">
            <v>12.626796788615932</v>
          </cell>
          <cell r="G29">
            <v>15.343012355175231</v>
          </cell>
          <cell r="H29">
            <v>16.044901687418875</v>
          </cell>
          <cell r="I29">
            <v>15.881448007307339</v>
          </cell>
          <cell r="J29">
            <v>15.370655256958802</v>
          </cell>
          <cell r="K29">
            <v>14.975241574924283</v>
          </cell>
          <cell r="L29">
            <v>14.820200951877316</v>
          </cell>
          <cell r="M29">
            <v>15.037738570261046</v>
          </cell>
          <cell r="N29">
            <v>14.796163645978561</v>
          </cell>
          <cell r="O29">
            <v>14.974039709629347</v>
          </cell>
          <cell r="P29">
            <v>15.15311763857507</v>
          </cell>
          <cell r="Q29">
            <v>15.071390798519305</v>
          </cell>
          <cell r="R29">
            <v>14.998077015528102</v>
          </cell>
          <cell r="S29">
            <v>15.495649247632326</v>
          </cell>
          <cell r="T29">
            <v>17.216720349983174</v>
          </cell>
          <cell r="U29">
            <v>17.719100043267151</v>
          </cell>
          <cell r="V29">
            <v>17.341714340656701</v>
          </cell>
          <cell r="W29">
            <v>17.24556511706168</v>
          </cell>
          <cell r="X29">
            <v>16.680688428440941</v>
          </cell>
          <cell r="Y29">
            <v>16.872986875630978</v>
          </cell>
          <cell r="Z29">
            <v>18.089274554107977</v>
          </cell>
          <cell r="AA29">
            <v>18.478678909667806</v>
          </cell>
          <cell r="AB29">
            <v>19.001490312965725</v>
          </cell>
          <cell r="AC29">
            <v>20.05192058074131</v>
          </cell>
          <cell r="AD29">
            <v>18.630113936829957</v>
          </cell>
          <cell r="AE29">
            <v>19.509879332724392</v>
          </cell>
          <cell r="AF29">
            <v>20.654055093505118</v>
          </cell>
          <cell r="AG29">
            <v>23.122686409307246</v>
          </cell>
          <cell r="AH29">
            <v>25.638190471611942</v>
          </cell>
          <cell r="AI29">
            <v>24.579347146771791</v>
          </cell>
          <cell r="AJ29">
            <v>21.619152925340128</v>
          </cell>
          <cell r="AK29">
            <v>21.216528051535985</v>
          </cell>
          <cell r="AL29">
            <v>24.093793567616942</v>
          </cell>
          <cell r="AM29">
            <v>25.622566222777753</v>
          </cell>
          <cell r="AN29">
            <v>26.91817701072064</v>
          </cell>
          <cell r="AO29">
            <v>28.557521273015723</v>
          </cell>
          <cell r="AP29">
            <v>28.034709869717801</v>
          </cell>
          <cell r="AQ29">
            <v>28.409691841738375</v>
          </cell>
          <cell r="AR29">
            <v>28.684918994279119</v>
          </cell>
          <cell r="AS29">
            <v>29.710110090861015</v>
          </cell>
          <cell r="AT29">
            <v>31.017739531753278</v>
          </cell>
          <cell r="AU29">
            <v>32.170328349598584</v>
          </cell>
          <cell r="AV29">
            <v>33.342147012162883</v>
          </cell>
          <cell r="AW29">
            <v>30.949233209941831</v>
          </cell>
          <cell r="AX29">
            <v>30.112734964665162</v>
          </cell>
          <cell r="AY29">
            <v>34.12215758857748</v>
          </cell>
          <cell r="AZ29">
            <v>33.631796548242868</v>
          </cell>
          <cell r="BA29">
            <v>34.200278832748424</v>
          </cell>
          <cell r="BB29">
            <v>34.634152204220953</v>
          </cell>
          <cell r="BC29">
            <v>37.438103937310707</v>
          </cell>
          <cell r="BD29">
            <v>37.655641555694444</v>
          </cell>
          <cell r="BE29">
            <v>37.33834911783088</v>
          </cell>
          <cell r="BF29">
            <v>38.545021873948365</v>
          </cell>
          <cell r="BG29">
            <v>40.005288207297731</v>
          </cell>
          <cell r="BH29">
            <v>38.707273688764964</v>
          </cell>
          <cell r="BI29">
            <v>38.109946637180904</v>
          </cell>
          <cell r="BJ29">
            <v>39.2529205326667</v>
          </cell>
          <cell r="BK29">
            <v>41.129032258064512</v>
          </cell>
          <cell r="BL29">
            <v>42.662612374405086</v>
          </cell>
          <cell r="BM29">
            <v>45.175712706119896</v>
          </cell>
          <cell r="BN29">
            <v>45.374020479784626</v>
          </cell>
          <cell r="BO29">
            <v>46.817460699004862</v>
          </cell>
          <cell r="BP29">
            <v>48.894283928657281</v>
          </cell>
          <cell r="BQ29">
            <v>52.133310898514495</v>
          </cell>
          <cell r="BR29">
            <v>53.2895053122446</v>
          </cell>
          <cell r="BS29">
            <v>53.694533916638619</v>
          </cell>
          <cell r="BT29">
            <v>51.355704052689774</v>
          </cell>
          <cell r="BU29">
            <v>50.586510263929618</v>
          </cell>
          <cell r="BV29">
            <v>49.685111292726312</v>
          </cell>
          <cell r="BW29">
            <v>51.168213066679492</v>
          </cell>
          <cell r="BX29">
            <v>51.216287678477002</v>
          </cell>
          <cell r="BY29">
            <v>54.350752367674637</v>
          </cell>
          <cell r="BZ29">
            <v>55.256958800057689</v>
          </cell>
          <cell r="CA29">
            <v>55.339887505408392</v>
          </cell>
          <cell r="CB29">
            <v>57.369837988558238</v>
          </cell>
          <cell r="CC29">
            <v>65.534108937070329</v>
          </cell>
          <cell r="CD29">
            <v>74.530070669679347</v>
          </cell>
          <cell r="CE29">
            <v>72.533772414787762</v>
          </cell>
          <cell r="CF29">
            <v>58.411855199269269</v>
          </cell>
          <cell r="CG29">
            <v>58.140233642613339</v>
          </cell>
          <cell r="CH29">
            <v>58.614970434113744</v>
          </cell>
          <cell r="CI29">
            <v>61.402096053074374</v>
          </cell>
          <cell r="CJ29">
            <v>59.769962982548918</v>
          </cell>
          <cell r="CK29">
            <v>60.475457910677378</v>
          </cell>
          <cell r="CL29">
            <v>66.017258785635306</v>
          </cell>
          <cell r="CM29">
            <v>71.72371520599971</v>
          </cell>
          <cell r="CN29">
            <v>72.271765780491322</v>
          </cell>
          <cell r="CO29">
            <v>72.805393971443678</v>
          </cell>
          <cell r="CP29">
            <v>72.74289697610692</v>
          </cell>
          <cell r="CQ29">
            <v>69.258689486082403</v>
          </cell>
          <cell r="CR29">
            <v>70.8824094995433</v>
          </cell>
          <cell r="CS29">
            <v>73.623864237296289</v>
          </cell>
          <cell r="CT29">
            <v>73.581798951973468</v>
          </cell>
          <cell r="CU29">
            <v>71.959280803807516</v>
          </cell>
          <cell r="CV29">
            <v>71.50617758761598</v>
          </cell>
          <cell r="CW29">
            <v>70.428104418056819</v>
          </cell>
          <cell r="CX29">
            <v>73.203211384068084</v>
          </cell>
          <cell r="CY29">
            <v>77.517907792894576</v>
          </cell>
          <cell r="CZ29">
            <v>80.869910100475934</v>
          </cell>
          <cell r="DA29">
            <v>81.963607518869296</v>
          </cell>
          <cell r="DB29">
            <v>78.364020960530752</v>
          </cell>
          <cell r="DC29">
            <v>80.326666987164089</v>
          </cell>
          <cell r="DD29">
            <v>78.515455987692889</v>
          </cell>
          <cell r="DE29">
            <v>78.261862410461035</v>
          </cell>
          <cell r="DF29">
            <v>81.767703475794434</v>
          </cell>
          <cell r="DG29">
            <v>84.88293832027307</v>
          </cell>
          <cell r="DH29">
            <v>95.200951877313599</v>
          </cell>
          <cell r="DI29">
            <v>103.04552665737225</v>
          </cell>
          <cell r="DJ29">
            <v>102.49867794817558</v>
          </cell>
          <cell r="DK29">
            <v>107.22561415316572</v>
          </cell>
          <cell r="DL29">
            <v>118.1121099947118</v>
          </cell>
          <cell r="DM29">
            <v>135.52713811835972</v>
          </cell>
          <cell r="DN29">
            <v>137.65203595980961</v>
          </cell>
          <cell r="DO29">
            <v>135.22066246815058</v>
          </cell>
          <cell r="DP29">
            <v>125.43868083265228</v>
          </cell>
          <cell r="DQ29">
            <v>122.64915148310178</v>
          </cell>
          <cell r="DR29">
            <v>112.55588673621462</v>
          </cell>
          <cell r="DS29">
            <v>103.79068314023365</v>
          </cell>
          <cell r="DT29">
            <v>100.06249699533676</v>
          </cell>
          <cell r="DU29">
            <v>100</v>
          </cell>
          <cell r="DV29">
            <v>102.06</v>
          </cell>
          <cell r="DW29">
            <v>111.51</v>
          </cell>
          <cell r="DX29">
            <v>113.08</v>
          </cell>
          <cell r="DY29">
            <v>109.72</v>
          </cell>
          <cell r="DZ29">
            <v>107.88</v>
          </cell>
          <cell r="EA29">
            <v>102.22</v>
          </cell>
          <cell r="EB29">
            <v>99.683136360000006</v>
          </cell>
          <cell r="EC29">
            <v>101.58</v>
          </cell>
          <cell r="ED29">
            <v>99.58</v>
          </cell>
          <cell r="EE29">
            <v>100.41</v>
          </cell>
          <cell r="EF29">
            <v>100.6</v>
          </cell>
          <cell r="EG29">
            <v>105.76</v>
          </cell>
          <cell r="EH29">
            <v>104.88</v>
          </cell>
          <cell r="EI29">
            <v>109.44</v>
          </cell>
          <cell r="EJ29">
            <v>115.4</v>
          </cell>
          <cell r="EK29">
            <v>113.29</v>
          </cell>
          <cell r="EL29">
            <v>111.74</v>
          </cell>
          <cell r="EM29">
            <v>111.01</v>
          </cell>
          <cell r="EN29">
            <v>109.71</v>
          </cell>
          <cell r="EO29">
            <v>109.81</v>
          </cell>
          <cell r="EP29">
            <v>109.14</v>
          </cell>
          <cell r="EQ29">
            <v>109.28</v>
          </cell>
          <cell r="ER29">
            <v>111.77</v>
          </cell>
          <cell r="ES29">
            <v>111.09</v>
          </cell>
          <cell r="ET29">
            <v>113.51</v>
          </cell>
          <cell r="EU29">
            <v>113.28</v>
          </cell>
          <cell r="EV29">
            <v>120.94</v>
          </cell>
          <cell r="EW29">
            <v>121.93</v>
          </cell>
          <cell r="EX29">
            <v>127.99</v>
          </cell>
          <cell r="EY29">
            <v>125.07</v>
          </cell>
          <cell r="EZ29">
            <v>119.85</v>
          </cell>
          <cell r="FA29">
            <v>118.26</v>
          </cell>
          <cell r="FB29">
            <v>119.49</v>
          </cell>
          <cell r="FC29">
            <v>119.05</v>
          </cell>
          <cell r="FD29">
            <v>125.91</v>
          </cell>
          <cell r="FE29">
            <v>128.52000000000001</v>
          </cell>
          <cell r="FF29">
            <v>124.56</v>
          </cell>
          <cell r="FG29">
            <v>123.97</v>
          </cell>
          <cell r="FH29">
            <v>123.17</v>
          </cell>
          <cell r="FI29">
            <v>126.48</v>
          </cell>
          <cell r="FJ29">
            <v>131.44999999999999</v>
          </cell>
          <cell r="FK29">
            <v>138.91</v>
          </cell>
          <cell r="FL29">
            <v>130.55000000000001</v>
          </cell>
          <cell r="FM29">
            <v>122.61</v>
          </cell>
          <cell r="FN29">
            <v>123.38</v>
          </cell>
          <cell r="FO29">
            <v>123.98</v>
          </cell>
          <cell r="FP29">
            <v>129.82</v>
          </cell>
          <cell r="FQ29">
            <v>130</v>
          </cell>
          <cell r="FR29">
            <v>132.4</v>
          </cell>
          <cell r="FS29">
            <v>124.79</v>
          </cell>
          <cell r="FT29">
            <v>129.43</v>
          </cell>
          <cell r="FU29">
            <v>144.94999999999999</v>
          </cell>
          <cell r="FV29">
            <v>150.6</v>
          </cell>
          <cell r="FW29">
            <v>143.41</v>
          </cell>
          <cell r="FX29">
            <v>132.13999999999999</v>
          </cell>
          <cell r="FY29">
            <v>123.81</v>
          </cell>
          <cell r="FZ29">
            <v>124.56</v>
          </cell>
          <cell r="GA29">
            <v>128.12</v>
          </cell>
          <cell r="GB29">
            <v>130.61000000000001</v>
          </cell>
          <cell r="GC29">
            <v>138.27000000000001</v>
          </cell>
          <cell r="GD29">
            <v>135.15</v>
          </cell>
          <cell r="GE29">
            <v>141.5</v>
          </cell>
          <cell r="GF29">
            <v>143.55000000000001</v>
          </cell>
          <cell r="GG29">
            <v>145.84</v>
          </cell>
          <cell r="GH29">
            <v>154.97</v>
          </cell>
          <cell r="GI29">
            <v>159.34</v>
          </cell>
          <cell r="GJ29">
            <v>155.33000000000001</v>
          </cell>
          <cell r="GK29">
            <v>150.49</v>
          </cell>
          <cell r="GL29">
            <v>141.56</v>
          </cell>
          <cell r="GM29">
            <v>146.41999999999999</v>
          </cell>
          <cell r="GN29">
            <v>149.4</v>
          </cell>
          <cell r="GO29">
            <v>151.34</v>
          </cell>
          <cell r="GP29">
            <v>147.47</v>
          </cell>
          <cell r="GQ29">
            <v>147.77000000000001</v>
          </cell>
          <cell r="GR29">
            <v>151.86000000000001</v>
          </cell>
          <cell r="GS29">
            <v>154.88999999999999</v>
          </cell>
          <cell r="GT29">
            <v>154.41999999999999</v>
          </cell>
          <cell r="GU29">
            <v>155.41</v>
          </cell>
          <cell r="GV29">
            <v>160.15</v>
          </cell>
          <cell r="GW29">
            <v>154.41999999999999</v>
          </cell>
          <cell r="GX29">
            <v>152.80000000000001</v>
          </cell>
          <cell r="GY29">
            <v>158.28</v>
          </cell>
          <cell r="GZ29">
            <v>158.38</v>
          </cell>
        </row>
        <row r="30">
          <cell r="A30">
            <v>14105</v>
          </cell>
          <cell r="B30" t="str">
            <v>Otras frutas frescas</v>
          </cell>
          <cell r="C30">
            <v>1.1019999999999999</v>
          </cell>
          <cell r="D30">
            <v>7.7864609999999997E-3</v>
          </cell>
          <cell r="E30">
            <v>15.475500625423678</v>
          </cell>
          <cell r="F30">
            <v>16.770325370855904</v>
          </cell>
          <cell r="G30">
            <v>18.708494201770865</v>
          </cell>
          <cell r="H30">
            <v>20.112796177489553</v>
          </cell>
          <cell r="I30">
            <v>20.045863935129393</v>
          </cell>
          <cell r="J30">
            <v>18.376797489227815</v>
          </cell>
          <cell r="K30">
            <v>17.756269234839568</v>
          </cell>
          <cell r="L30">
            <v>18.172818594777358</v>
          </cell>
          <cell r="M30">
            <v>18.719728684983515</v>
          </cell>
          <cell r="N30">
            <v>18.776820924359797</v>
          </cell>
          <cell r="O30">
            <v>19.482390003736587</v>
          </cell>
          <cell r="P30">
            <v>20.138405181972786</v>
          </cell>
          <cell r="Q30">
            <v>19.954887090073363</v>
          </cell>
          <cell r="R30">
            <v>20.866009295860788</v>
          </cell>
          <cell r="S30">
            <v>22.147115332979965</v>
          </cell>
          <cell r="T30">
            <v>22.843053651622718</v>
          </cell>
          <cell r="U30">
            <v>22.312642804324735</v>
          </cell>
          <cell r="V30">
            <v>21.037540194172312</v>
          </cell>
          <cell r="W30">
            <v>21.051996165446184</v>
          </cell>
          <cell r="X30">
            <v>21.076720454376424</v>
          </cell>
          <cell r="Y30">
            <v>21.848712011437602</v>
          </cell>
          <cell r="Z30">
            <v>23.846549991315737</v>
          </cell>
          <cell r="AA30">
            <v>24.394444503113412</v>
          </cell>
          <cell r="AB30">
            <v>24.668299074525741</v>
          </cell>
          <cell r="AC30">
            <v>25.220134081310242</v>
          </cell>
          <cell r="AD30">
            <v>25.661854300885967</v>
          </cell>
          <cell r="AE30">
            <v>27.638544770426698</v>
          </cell>
          <cell r="AF30">
            <v>28.674635154540422</v>
          </cell>
          <cell r="AG30">
            <v>28.628815314757638</v>
          </cell>
          <cell r="AH30">
            <v>26.760178104756161</v>
          </cell>
          <cell r="AI30">
            <v>24.999165839621458</v>
          </cell>
          <cell r="AJ30">
            <v>25.966124831286148</v>
          </cell>
          <cell r="AK30">
            <v>27.1737531352634</v>
          </cell>
          <cell r="AL30">
            <v>28.511364410011002</v>
          </cell>
          <cell r="AM30">
            <v>28.659837935838961</v>
          </cell>
          <cell r="AN30">
            <v>29.100443132955839</v>
          </cell>
          <cell r="AO30">
            <v>29.921773731666164</v>
          </cell>
          <cell r="AP30">
            <v>31.305342468615905</v>
          </cell>
          <cell r="AQ30">
            <v>33.836096585548454</v>
          </cell>
          <cell r="AR30">
            <v>34.752403505338506</v>
          </cell>
          <cell r="AS30">
            <v>34.662576790501376</v>
          </cell>
          <cell r="AT30">
            <v>33.051169925378311</v>
          </cell>
          <cell r="AU30">
            <v>32.249979946447468</v>
          </cell>
          <cell r="AV30">
            <v>32.89032723353322</v>
          </cell>
          <cell r="AW30">
            <v>34.301947070754544</v>
          </cell>
          <cell r="AX30">
            <v>34.649504064973051</v>
          </cell>
          <cell r="AY30">
            <v>34.598975572413771</v>
          </cell>
          <cell r="AZ30">
            <v>34.456452109757294</v>
          </cell>
          <cell r="BA30">
            <v>34.408794027658843</v>
          </cell>
          <cell r="BB30">
            <v>34.811683660320448</v>
          </cell>
          <cell r="BC30">
            <v>35.604154275967879</v>
          </cell>
          <cell r="BD30">
            <v>37.584059212017848</v>
          </cell>
          <cell r="BE30">
            <v>37.968827623257447</v>
          </cell>
          <cell r="BF30">
            <v>35.982677718851662</v>
          </cell>
          <cell r="BG30">
            <v>35.500518976952009</v>
          </cell>
          <cell r="BH30">
            <v>36.473788939561395</v>
          </cell>
          <cell r="BI30">
            <v>39.428851231400465</v>
          </cell>
          <cell r="BJ30">
            <v>40.762165316319226</v>
          </cell>
          <cell r="BK30">
            <v>41.797465073676854</v>
          </cell>
          <cell r="BL30">
            <v>44.075677838161873</v>
          </cell>
          <cell r="BM30">
            <v>44.503086730435079</v>
          </cell>
          <cell r="BN30">
            <v>46.279227631526012</v>
          </cell>
          <cell r="BO30">
            <v>47.436681329165182</v>
          </cell>
          <cell r="BP30">
            <v>49.297226902632744</v>
          </cell>
          <cell r="BQ30">
            <v>49.14044407215863</v>
          </cell>
          <cell r="BR30">
            <v>47.656336540628494</v>
          </cell>
          <cell r="BS30">
            <v>47.844445323230687</v>
          </cell>
          <cell r="BT30">
            <v>49.76150736880988</v>
          </cell>
          <cell r="BU30">
            <v>52.510318591968726</v>
          </cell>
          <cell r="BV30">
            <v>53.012102571730487</v>
          </cell>
          <cell r="BW30">
            <v>53.751594173167859</v>
          </cell>
          <cell r="BX30">
            <v>53.743758121127051</v>
          </cell>
          <cell r="BY30">
            <v>55.131824864293044</v>
          </cell>
          <cell r="BZ30">
            <v>56.720807700923679</v>
          </cell>
          <cell r="CA30">
            <v>63.798657108518142</v>
          </cell>
          <cell r="CB30">
            <v>69.734590108756521</v>
          </cell>
          <cell r="CC30">
            <v>68.191094290343528</v>
          </cell>
          <cell r="CD30">
            <v>64.00498260564963</v>
          </cell>
          <cell r="CE30">
            <v>58.906703908229538</v>
          </cell>
          <cell r="CF30">
            <v>60.94772022002509</v>
          </cell>
          <cell r="CG30">
            <v>61.002572584310855</v>
          </cell>
          <cell r="CH30">
            <v>62.295406017593649</v>
          </cell>
          <cell r="CI30">
            <v>65.704220660529188</v>
          </cell>
          <cell r="CJ30">
            <v>64.975479055215899</v>
          </cell>
          <cell r="CK30">
            <v>67.170925977562916</v>
          </cell>
          <cell r="CL30">
            <v>70.036727491656691</v>
          </cell>
          <cell r="CM30">
            <v>76.208678728157622</v>
          </cell>
          <cell r="CN30">
            <v>75.381631181802462</v>
          </cell>
          <cell r="CO30">
            <v>73.363036089878563</v>
          </cell>
          <cell r="CP30">
            <v>69.69126713286775</v>
          </cell>
          <cell r="CQ30">
            <v>70.353549748426218</v>
          </cell>
          <cell r="CR30">
            <v>72.271534425939251</v>
          </cell>
          <cell r="CS30">
            <v>73.994256763664453</v>
          </cell>
          <cell r="CT30">
            <v>76.44495114460284</v>
          </cell>
          <cell r="CU30">
            <v>79.012131669042006</v>
          </cell>
          <cell r="CV30">
            <v>78.115084866409617</v>
          </cell>
          <cell r="CW30">
            <v>77.597888579990538</v>
          </cell>
          <cell r="CX30">
            <v>80.376573698322204</v>
          </cell>
          <cell r="CY30">
            <v>85.209617481574881</v>
          </cell>
          <cell r="CZ30">
            <v>88.827834465731783</v>
          </cell>
          <cell r="DA30">
            <v>86.855292329117319</v>
          </cell>
          <cell r="DB30">
            <v>84.501366169331078</v>
          </cell>
          <cell r="DC30">
            <v>83.580124502789857</v>
          </cell>
          <cell r="DD30">
            <v>82.297253247495874</v>
          </cell>
          <cell r="DE30">
            <v>86.623324124052957</v>
          </cell>
          <cell r="DF30">
            <v>88.748264834067797</v>
          </cell>
          <cell r="DG30">
            <v>90.064225855354209</v>
          </cell>
          <cell r="DH30">
            <v>91.643563888146758</v>
          </cell>
          <cell r="DI30">
            <v>90.871535819015165</v>
          </cell>
          <cell r="DJ30">
            <v>97.852433040794864</v>
          </cell>
          <cell r="DK30">
            <v>102.97111636834993</v>
          </cell>
          <cell r="DL30">
            <v>106.83606788144382</v>
          </cell>
          <cell r="DM30">
            <v>105.33281538620895</v>
          </cell>
          <cell r="DN30">
            <v>96.698876304520113</v>
          </cell>
          <cell r="DO30">
            <v>97.024204469391975</v>
          </cell>
          <cell r="DP30">
            <v>99.414974116874106</v>
          </cell>
          <cell r="DQ30">
            <v>100.97447626524432</v>
          </cell>
          <cell r="DR30">
            <v>101.44148249791094</v>
          </cell>
          <cell r="DS30">
            <v>100.75981478156906</v>
          </cell>
          <cell r="DT30">
            <v>99.789829500988958</v>
          </cell>
          <cell r="DU30">
            <v>100</v>
          </cell>
          <cell r="DV30">
            <v>100.8</v>
          </cell>
          <cell r="DW30">
            <v>106.45</v>
          </cell>
          <cell r="DX30">
            <v>107.82</v>
          </cell>
          <cell r="DY30">
            <v>109.17</v>
          </cell>
          <cell r="DZ30">
            <v>104.15</v>
          </cell>
          <cell r="EA30">
            <v>101.21</v>
          </cell>
          <cell r="EB30">
            <v>104.11402959999999</v>
          </cell>
          <cell r="EC30">
            <v>109.84</v>
          </cell>
          <cell r="ED30">
            <v>111.72</v>
          </cell>
          <cell r="EE30">
            <v>113.15</v>
          </cell>
          <cell r="EF30">
            <v>111.45</v>
          </cell>
          <cell r="EG30">
            <v>111.66</v>
          </cell>
          <cell r="EH30">
            <v>117.39</v>
          </cell>
          <cell r="EI30">
            <v>125.87</v>
          </cell>
          <cell r="EJ30">
            <v>126.55</v>
          </cell>
          <cell r="EK30">
            <v>123.24</v>
          </cell>
          <cell r="EL30">
            <v>117.89</v>
          </cell>
          <cell r="EM30">
            <v>112.5</v>
          </cell>
          <cell r="EN30">
            <v>111.76</v>
          </cell>
          <cell r="EO30">
            <v>115.43</v>
          </cell>
          <cell r="EP30">
            <v>121.91</v>
          </cell>
          <cell r="EQ30">
            <v>123.17</v>
          </cell>
          <cell r="ER30">
            <v>123.35</v>
          </cell>
          <cell r="ES30">
            <v>120.07</v>
          </cell>
          <cell r="ET30">
            <v>124.49</v>
          </cell>
          <cell r="EU30">
            <v>131.44</v>
          </cell>
          <cell r="EV30">
            <v>137.22</v>
          </cell>
          <cell r="EW30">
            <v>136.55000000000001</v>
          </cell>
          <cell r="EX30">
            <v>132.78</v>
          </cell>
          <cell r="EY30">
            <v>123.32</v>
          </cell>
          <cell r="EZ30">
            <v>125.03</v>
          </cell>
          <cell r="FA30">
            <v>128.94</v>
          </cell>
          <cell r="FB30">
            <v>136.88</v>
          </cell>
          <cell r="FC30">
            <v>143.78</v>
          </cell>
          <cell r="FD30">
            <v>144.37</v>
          </cell>
          <cell r="FE30">
            <v>137.19999999999999</v>
          </cell>
          <cell r="FF30">
            <v>139.82</v>
          </cell>
          <cell r="FG30">
            <v>149.82</v>
          </cell>
          <cell r="FH30">
            <v>159.78</v>
          </cell>
          <cell r="FI30">
            <v>163.43</v>
          </cell>
          <cell r="FJ30">
            <v>156.99</v>
          </cell>
          <cell r="FK30">
            <v>150.99</v>
          </cell>
          <cell r="FL30">
            <v>147.61000000000001</v>
          </cell>
          <cell r="FM30">
            <v>155.96</v>
          </cell>
          <cell r="FN30">
            <v>162.28</v>
          </cell>
          <cell r="FO30">
            <v>165.66</v>
          </cell>
          <cell r="FP30">
            <v>162.36000000000001</v>
          </cell>
          <cell r="FQ30">
            <v>156.38999999999999</v>
          </cell>
          <cell r="FR30">
            <v>162.33000000000001</v>
          </cell>
          <cell r="FS30">
            <v>175.44</v>
          </cell>
          <cell r="FT30">
            <v>180.77</v>
          </cell>
          <cell r="FU30">
            <v>178.41</v>
          </cell>
          <cell r="FV30">
            <v>169.41</v>
          </cell>
          <cell r="FW30">
            <v>158.12</v>
          </cell>
          <cell r="FX30">
            <v>154.03</v>
          </cell>
          <cell r="FY30">
            <v>158.62</v>
          </cell>
          <cell r="FZ30">
            <v>163.34</v>
          </cell>
          <cell r="GA30">
            <v>166.42</v>
          </cell>
          <cell r="GB30">
            <v>166.91</v>
          </cell>
          <cell r="GC30">
            <v>166.72</v>
          </cell>
          <cell r="GD30">
            <v>172.19</v>
          </cell>
          <cell r="GE30">
            <v>187.55</v>
          </cell>
          <cell r="GF30">
            <v>196.79</v>
          </cell>
          <cell r="GG30">
            <v>198.59</v>
          </cell>
          <cell r="GH30">
            <v>185.69</v>
          </cell>
          <cell r="GI30">
            <v>171.64</v>
          </cell>
          <cell r="GJ30">
            <v>168.46</v>
          </cell>
          <cell r="GK30">
            <v>177.43</v>
          </cell>
          <cell r="GL30">
            <v>194.44</v>
          </cell>
          <cell r="GM30">
            <v>193.92</v>
          </cell>
          <cell r="GN30">
            <v>187.33</v>
          </cell>
          <cell r="GO30">
            <v>178.27</v>
          </cell>
          <cell r="GP30">
            <v>182.4</v>
          </cell>
          <cell r="GQ30">
            <v>194.49</v>
          </cell>
          <cell r="GR30">
            <v>203.91</v>
          </cell>
          <cell r="GS30">
            <v>201.29</v>
          </cell>
          <cell r="GT30">
            <v>187.22</v>
          </cell>
          <cell r="GU30">
            <v>179.41</v>
          </cell>
          <cell r="GV30">
            <v>178.06</v>
          </cell>
          <cell r="GW30">
            <v>187.72</v>
          </cell>
          <cell r="GX30">
            <v>201.72</v>
          </cell>
          <cell r="GY30">
            <v>203.98</v>
          </cell>
          <cell r="GZ30">
            <v>198.63</v>
          </cell>
        </row>
        <row r="31">
          <cell r="A31">
            <v>14201</v>
          </cell>
          <cell r="B31" t="str">
            <v>Frutas en conserva</v>
          </cell>
          <cell r="D31">
            <v>1.3890279999999999E-4</v>
          </cell>
          <cell r="DU31">
            <v>100</v>
          </cell>
          <cell r="DV31">
            <v>102.08</v>
          </cell>
          <cell r="DW31">
            <v>112.28</v>
          </cell>
          <cell r="DX31">
            <v>119.43</v>
          </cell>
          <cell r="DY31">
            <v>122.15</v>
          </cell>
          <cell r="DZ31">
            <v>123.39</v>
          </cell>
          <cell r="EA31">
            <v>125.74</v>
          </cell>
          <cell r="EB31">
            <v>125.61146257999999</v>
          </cell>
          <cell r="EC31">
            <v>128.19999999999999</v>
          </cell>
          <cell r="ED31">
            <v>128.38999999999999</v>
          </cell>
          <cell r="EE31">
            <v>130.09</v>
          </cell>
          <cell r="EF31">
            <v>130.77000000000001</v>
          </cell>
          <cell r="EG31">
            <v>128.41999999999999</v>
          </cell>
          <cell r="EH31">
            <v>126.93</v>
          </cell>
          <cell r="EI31">
            <v>129.93</v>
          </cell>
          <cell r="EJ31">
            <v>129.12</v>
          </cell>
          <cell r="EK31">
            <v>128</v>
          </cell>
          <cell r="EL31">
            <v>129.52000000000001</v>
          </cell>
          <cell r="EM31">
            <v>131.75</v>
          </cell>
          <cell r="EN31">
            <v>129.86000000000001</v>
          </cell>
          <cell r="EO31">
            <v>132.84</v>
          </cell>
          <cell r="EP31">
            <v>134.66</v>
          </cell>
          <cell r="EQ31">
            <v>135.1</v>
          </cell>
          <cell r="ER31">
            <v>137.44999999999999</v>
          </cell>
          <cell r="ES31">
            <v>133.83000000000001</v>
          </cell>
          <cell r="ET31">
            <v>133.36000000000001</v>
          </cell>
          <cell r="EU31">
            <v>135.62</v>
          </cell>
          <cell r="EV31">
            <v>138.77000000000001</v>
          </cell>
          <cell r="EW31">
            <v>139.44</v>
          </cell>
          <cell r="EX31">
            <v>142.47</v>
          </cell>
          <cell r="EY31">
            <v>143.33000000000001</v>
          </cell>
          <cell r="EZ31">
            <v>143.55000000000001</v>
          </cell>
          <cell r="FA31">
            <v>144.27000000000001</v>
          </cell>
          <cell r="FB31">
            <v>143.44</v>
          </cell>
          <cell r="FC31">
            <v>142.53</v>
          </cell>
          <cell r="FD31">
            <v>142.22999999999999</v>
          </cell>
          <cell r="FE31">
            <v>141.04</v>
          </cell>
          <cell r="FF31">
            <v>141.76</v>
          </cell>
          <cell r="FG31">
            <v>144.19999999999999</v>
          </cell>
          <cell r="FH31">
            <v>143.91999999999999</v>
          </cell>
          <cell r="FI31">
            <v>146.69999999999999</v>
          </cell>
          <cell r="FJ31">
            <v>145.9</v>
          </cell>
          <cell r="FK31">
            <v>146.13</v>
          </cell>
          <cell r="FL31">
            <v>147.04</v>
          </cell>
          <cell r="FM31">
            <v>146.94999999999999</v>
          </cell>
          <cell r="FN31">
            <v>148.25</v>
          </cell>
          <cell r="FO31">
            <v>151.15</v>
          </cell>
          <cell r="FP31">
            <v>151.72999999999999</v>
          </cell>
          <cell r="FQ31">
            <v>152.97</v>
          </cell>
          <cell r="FR31">
            <v>152.94999999999999</v>
          </cell>
          <cell r="FS31">
            <v>155.61000000000001</v>
          </cell>
          <cell r="FT31">
            <v>154.44999999999999</v>
          </cell>
          <cell r="FU31">
            <v>157.13999999999999</v>
          </cell>
          <cell r="FV31">
            <v>157.55000000000001</v>
          </cell>
          <cell r="FW31">
            <v>160.79</v>
          </cell>
          <cell r="FX31">
            <v>161.63999999999999</v>
          </cell>
          <cell r="FY31">
            <v>160.09</v>
          </cell>
          <cell r="FZ31">
            <v>161.25</v>
          </cell>
          <cell r="GA31">
            <v>162.36000000000001</v>
          </cell>
          <cell r="GB31">
            <v>164.64</v>
          </cell>
          <cell r="GC31">
            <v>162.37</v>
          </cell>
          <cell r="GD31">
            <v>166.34</v>
          </cell>
          <cell r="GE31">
            <v>169.34</v>
          </cell>
          <cell r="GF31">
            <v>172.91</v>
          </cell>
          <cell r="GG31">
            <v>173.9</v>
          </cell>
          <cell r="GH31">
            <v>173.22</v>
          </cell>
          <cell r="GI31">
            <v>175.77</v>
          </cell>
          <cell r="GJ31">
            <v>177.3</v>
          </cell>
          <cell r="GK31">
            <v>178.14</v>
          </cell>
          <cell r="GL31">
            <v>178.74</v>
          </cell>
          <cell r="GM31">
            <v>177.78</v>
          </cell>
          <cell r="GN31">
            <v>180.46</v>
          </cell>
          <cell r="GO31">
            <v>176.93</v>
          </cell>
          <cell r="GP31">
            <v>178.06</v>
          </cell>
          <cell r="GQ31">
            <v>179.51</v>
          </cell>
          <cell r="GR31">
            <v>178.46</v>
          </cell>
          <cell r="GS31">
            <v>179.29</v>
          </cell>
          <cell r="GT31">
            <v>176.17</v>
          </cell>
          <cell r="GU31">
            <v>176.9</v>
          </cell>
          <cell r="GV31">
            <v>179.72</v>
          </cell>
          <cell r="GW31">
            <v>178.41</v>
          </cell>
          <cell r="GX31">
            <v>178.18</v>
          </cell>
          <cell r="GY31">
            <v>177.17</v>
          </cell>
          <cell r="GZ31">
            <v>175.03</v>
          </cell>
        </row>
        <row r="32">
          <cell r="A32">
            <v>15101</v>
          </cell>
          <cell r="B32" t="str">
            <v>Res</v>
          </cell>
          <cell r="C32">
            <v>6.7370000000000001</v>
          </cell>
          <cell r="D32">
            <v>3.9930545200000001E-2</v>
          </cell>
          <cell r="E32">
            <v>13.439679574100087</v>
          </cell>
          <cell r="F32">
            <v>13.817092787563739</v>
          </cell>
          <cell r="G32">
            <v>13.982991537897366</v>
          </cell>
          <cell r="H32">
            <v>13.94527405567389</v>
          </cell>
          <cell r="I32">
            <v>14.275834914309385</v>
          </cell>
          <cell r="J32">
            <v>14.333699148497647</v>
          </cell>
          <cell r="K32">
            <v>14.423363575677881</v>
          </cell>
          <cell r="L32">
            <v>14.450712535623428</v>
          </cell>
          <cell r="M32">
            <v>14.474541883475675</v>
          </cell>
          <cell r="N32">
            <v>14.527901221654705</v>
          </cell>
          <cell r="O32">
            <v>14.585745905767295</v>
          </cell>
          <cell r="P32">
            <v>14.644788131760295</v>
          </cell>
          <cell r="Q32">
            <v>14.685805187980439</v>
          </cell>
          <cell r="R32">
            <v>15.026220880680954</v>
          </cell>
          <cell r="S32">
            <v>15.385301110425148</v>
          </cell>
          <cell r="T32">
            <v>15.680712329429976</v>
          </cell>
          <cell r="U32">
            <v>16.536859616923213</v>
          </cell>
          <cell r="V32">
            <v>17.351694402664915</v>
          </cell>
          <cell r="W32">
            <v>17.661390343290392</v>
          </cell>
          <cell r="X32">
            <v>17.854987561044915</v>
          </cell>
          <cell r="Y32">
            <v>18.115870952519906</v>
          </cell>
          <cell r="Z32">
            <v>18.28290520316726</v>
          </cell>
          <cell r="AA32">
            <v>18.451849576004342</v>
          </cell>
          <cell r="AB32">
            <v>18.998881839406454</v>
          </cell>
          <cell r="AC32">
            <v>19.55730581221037</v>
          </cell>
          <cell r="AD32">
            <v>20.871956236748641</v>
          </cell>
          <cell r="AE32">
            <v>21.667551354138784</v>
          </cell>
          <cell r="AF32">
            <v>22.643442456163623</v>
          </cell>
          <cell r="AG32">
            <v>24.777414209320568</v>
          </cell>
          <cell r="AH32">
            <v>26.210569811453006</v>
          </cell>
          <cell r="AI32">
            <v>27.426563771453139</v>
          </cell>
          <cell r="AJ32">
            <v>28.644854865345138</v>
          </cell>
          <cell r="AK32">
            <v>29.03605068266949</v>
          </cell>
          <cell r="AL32">
            <v>29.188896765131169</v>
          </cell>
          <cell r="AM32">
            <v>29.569145138548912</v>
          </cell>
          <cell r="AN32">
            <v>30.036715520896053</v>
          </cell>
          <cell r="AO32">
            <v>30.802886776941651</v>
          </cell>
          <cell r="AP32">
            <v>32.401324504061655</v>
          </cell>
          <cell r="AQ32">
            <v>33.289472672058388</v>
          </cell>
          <cell r="AR32">
            <v>35.377741734531227</v>
          </cell>
          <cell r="AS32">
            <v>37.86466596565149</v>
          </cell>
          <cell r="AT32">
            <v>40.887011111656562</v>
          </cell>
          <cell r="AU32">
            <v>42.935927667209633</v>
          </cell>
          <cell r="AV32">
            <v>43.593996580316727</v>
          </cell>
          <cell r="AW32">
            <v>43.803019007269818</v>
          </cell>
          <cell r="AX32">
            <v>43.960057783001631</v>
          </cell>
          <cell r="AY32">
            <v>43.877421408536193</v>
          </cell>
          <cell r="AZ32">
            <v>43.849248951525453</v>
          </cell>
          <cell r="BA32">
            <v>43.740049210971719</v>
          </cell>
          <cell r="BB32">
            <v>44.684214131005355</v>
          </cell>
          <cell r="BC32">
            <v>44.935786699194594</v>
          </cell>
          <cell r="BD32">
            <v>45.130248509071336</v>
          </cell>
          <cell r="BE32">
            <v>45.510285023505737</v>
          </cell>
          <cell r="BF32">
            <v>45.638106211140425</v>
          </cell>
          <cell r="BG32">
            <v>45.857579350485516</v>
          </cell>
          <cell r="BH32">
            <v>45.832208339522865</v>
          </cell>
          <cell r="BI32">
            <v>45.84717851073556</v>
          </cell>
          <cell r="BJ32">
            <v>45.907096899303738</v>
          </cell>
          <cell r="BK32">
            <v>45.995644578283645</v>
          </cell>
          <cell r="BL32">
            <v>46.453540665529914</v>
          </cell>
          <cell r="BM32">
            <v>46.814236569385272</v>
          </cell>
          <cell r="BN32">
            <v>48.060127582357524</v>
          </cell>
          <cell r="BO32">
            <v>48.802616515099587</v>
          </cell>
          <cell r="BP32">
            <v>50.219886683292799</v>
          </cell>
          <cell r="BQ32">
            <v>53.054178055450215</v>
          </cell>
          <cell r="BR32">
            <v>54.309458490992071</v>
          </cell>
          <cell r="BS32">
            <v>54.481376270746949</v>
          </cell>
          <cell r="BT32">
            <v>54.549192291416325</v>
          </cell>
          <cell r="BU32">
            <v>54.542908737501762</v>
          </cell>
          <cell r="BV32">
            <v>54.713857990548433</v>
          </cell>
          <cell r="BW32">
            <v>54.947946606876094</v>
          </cell>
          <cell r="BX32">
            <v>55.330369028505189</v>
          </cell>
          <cell r="BY32">
            <v>56.046828631409809</v>
          </cell>
          <cell r="BZ32">
            <v>56.655367826774004</v>
          </cell>
          <cell r="CA32">
            <v>57.655152911595167</v>
          </cell>
          <cell r="CB32">
            <v>59.033261884323437</v>
          </cell>
          <cell r="CC32">
            <v>62.953312392462614</v>
          </cell>
          <cell r="CD32">
            <v>64.752879502717562</v>
          </cell>
          <cell r="CE32">
            <v>65.59755648152516</v>
          </cell>
          <cell r="CF32">
            <v>66.317338998822919</v>
          </cell>
          <cell r="CG32">
            <v>66.467791792938883</v>
          </cell>
          <cell r="CH32">
            <v>66.476476215840748</v>
          </cell>
          <cell r="CI32">
            <v>66.506642581079817</v>
          </cell>
          <cell r="CJ32">
            <v>66.264080004399645</v>
          </cell>
          <cell r="CK32">
            <v>66.379983824985558</v>
          </cell>
          <cell r="CL32">
            <v>67.559824907287947</v>
          </cell>
          <cell r="CM32">
            <v>68.605992347158789</v>
          </cell>
          <cell r="CN32">
            <v>69.652252550143785</v>
          </cell>
          <cell r="CO32">
            <v>69.874709469916226</v>
          </cell>
          <cell r="CP32">
            <v>69.974146940028533</v>
          </cell>
          <cell r="CQ32">
            <v>70.025093838767319</v>
          </cell>
          <cell r="CR32">
            <v>70.136459248928546</v>
          </cell>
          <cell r="CS32">
            <v>70.194113419548572</v>
          </cell>
          <cell r="CT32">
            <v>70.172281171773776</v>
          </cell>
          <cell r="CU32">
            <v>70.221296203850898</v>
          </cell>
          <cell r="CV32">
            <v>70.209014367534152</v>
          </cell>
          <cell r="CW32">
            <v>70.408899527995743</v>
          </cell>
          <cell r="CX32">
            <v>71.415826574646076</v>
          </cell>
          <cell r="CY32">
            <v>72.503690934593195</v>
          </cell>
          <cell r="CZ32">
            <v>72.966993016744894</v>
          </cell>
          <cell r="DA32">
            <v>74.563165528463927</v>
          </cell>
          <cell r="DB32">
            <v>76.217425304826364</v>
          </cell>
          <cell r="DC32">
            <v>77.39844457842409</v>
          </cell>
          <cell r="DD32">
            <v>77.694302057829802</v>
          </cell>
          <cell r="DE32">
            <v>77.969250731300505</v>
          </cell>
          <cell r="DF32">
            <v>78.071777113369563</v>
          </cell>
          <cell r="DG32">
            <v>78.613333759657976</v>
          </cell>
          <cell r="DH32">
            <v>79.800913679569376</v>
          </cell>
          <cell r="DI32">
            <v>80.797132072523155</v>
          </cell>
          <cell r="DJ32">
            <v>82.216626760041422</v>
          </cell>
          <cell r="DK32">
            <v>84.098839221837423</v>
          </cell>
          <cell r="DL32">
            <v>87.224205486520475</v>
          </cell>
          <cell r="DM32">
            <v>91.855563953133199</v>
          </cell>
          <cell r="DN32">
            <v>94.152524088725471</v>
          </cell>
          <cell r="DO32">
            <v>96.636372374775959</v>
          </cell>
          <cell r="DP32">
            <v>98.381769217692465</v>
          </cell>
          <cell r="DQ32">
            <v>99.233651795820478</v>
          </cell>
          <cell r="DR32">
            <v>99.537009721606296</v>
          </cell>
          <cell r="DS32">
            <v>99.583011049670858</v>
          </cell>
          <cell r="DT32">
            <v>99.629165387001166</v>
          </cell>
          <cell r="DU32">
            <v>100</v>
          </cell>
          <cell r="DV32">
            <v>100.45</v>
          </cell>
          <cell r="DW32">
            <v>100.71</v>
          </cell>
          <cell r="DX32">
            <v>101.06</v>
          </cell>
          <cell r="DY32">
            <v>101.45</v>
          </cell>
          <cell r="DZ32">
            <v>101.01</v>
          </cell>
          <cell r="EA32">
            <v>100.58</v>
          </cell>
          <cell r="EB32">
            <v>100.59324925</v>
          </cell>
          <cell r="EC32">
            <v>100.91</v>
          </cell>
          <cell r="ED32">
            <v>100.49</v>
          </cell>
          <cell r="EE32">
            <v>100.77</v>
          </cell>
          <cell r="EF32">
            <v>101.03</v>
          </cell>
          <cell r="EG32">
            <v>100.84</v>
          </cell>
          <cell r="EH32">
            <v>101.35</v>
          </cell>
          <cell r="EI32">
            <v>101.39</v>
          </cell>
          <cell r="EJ32">
            <v>101.85</v>
          </cell>
          <cell r="EK32">
            <v>101.96</v>
          </cell>
          <cell r="EL32">
            <v>103.74</v>
          </cell>
          <cell r="EM32">
            <v>103.53</v>
          </cell>
          <cell r="EN32">
            <v>104.35</v>
          </cell>
          <cell r="EO32">
            <v>103.23</v>
          </cell>
          <cell r="EP32">
            <v>103.3</v>
          </cell>
          <cell r="EQ32">
            <v>103.49</v>
          </cell>
          <cell r="ER32">
            <v>103.94</v>
          </cell>
          <cell r="ES32">
            <v>104.89</v>
          </cell>
          <cell r="ET32">
            <v>106.63</v>
          </cell>
          <cell r="EU32">
            <v>108.15</v>
          </cell>
          <cell r="EV32">
            <v>110.23</v>
          </cell>
          <cell r="EW32">
            <v>120.6</v>
          </cell>
          <cell r="EX32">
            <v>127.35</v>
          </cell>
          <cell r="EY32">
            <v>128.54</v>
          </cell>
          <cell r="EZ32">
            <v>129.32</v>
          </cell>
          <cell r="FA32">
            <v>129.24</v>
          </cell>
          <cell r="FB32">
            <v>129.81</v>
          </cell>
          <cell r="FC32">
            <v>129.69</v>
          </cell>
          <cell r="FD32">
            <v>129.05000000000001</v>
          </cell>
          <cell r="FE32">
            <v>129.81</v>
          </cell>
          <cell r="FF32">
            <v>130.71</v>
          </cell>
          <cell r="FG32">
            <v>132.80000000000001</v>
          </cell>
          <cell r="FH32">
            <v>133.04</v>
          </cell>
          <cell r="FI32">
            <v>135.54</v>
          </cell>
          <cell r="FJ32">
            <v>137.61000000000001</v>
          </cell>
          <cell r="FK32">
            <v>137.94</v>
          </cell>
          <cell r="FL32">
            <v>137.79</v>
          </cell>
          <cell r="FM32">
            <v>137.25</v>
          </cell>
          <cell r="FN32">
            <v>137.08000000000001</v>
          </cell>
          <cell r="FO32">
            <v>137.26</v>
          </cell>
          <cell r="FP32">
            <v>137.72999999999999</v>
          </cell>
          <cell r="FQ32">
            <v>138.1</v>
          </cell>
          <cell r="FR32">
            <v>138.77000000000001</v>
          </cell>
          <cell r="FS32">
            <v>138.99</v>
          </cell>
          <cell r="FT32">
            <v>140.08000000000001</v>
          </cell>
          <cell r="FU32">
            <v>141.53</v>
          </cell>
          <cell r="FV32">
            <v>143.63999999999999</v>
          </cell>
          <cell r="FW32">
            <v>144.21</v>
          </cell>
          <cell r="FX32">
            <v>144.02000000000001</v>
          </cell>
          <cell r="FY32">
            <v>143.94</v>
          </cell>
          <cell r="FZ32">
            <v>143.82</v>
          </cell>
          <cell r="GA32">
            <v>142.71</v>
          </cell>
          <cell r="GB32">
            <v>143.25</v>
          </cell>
          <cell r="GC32">
            <v>143.62</v>
          </cell>
          <cell r="GD32">
            <v>144.21</v>
          </cell>
          <cell r="GE32">
            <v>144.44</v>
          </cell>
          <cell r="GF32">
            <v>145.24</v>
          </cell>
          <cell r="GG32">
            <v>146.68</v>
          </cell>
          <cell r="GH32">
            <v>149.29</v>
          </cell>
          <cell r="GI32">
            <v>149.28</v>
          </cell>
          <cell r="GJ32">
            <v>149.99</v>
          </cell>
          <cell r="GK32">
            <v>150.88999999999999</v>
          </cell>
          <cell r="GL32">
            <v>151.78</v>
          </cell>
          <cell r="GM32">
            <v>150.86000000000001</v>
          </cell>
          <cell r="GN32">
            <v>151.78</v>
          </cell>
          <cell r="GO32">
            <v>153.22999999999999</v>
          </cell>
          <cell r="GP32">
            <v>154.62</v>
          </cell>
          <cell r="GQ32">
            <v>155.49</v>
          </cell>
          <cell r="GR32">
            <v>156.35</v>
          </cell>
          <cell r="GS32">
            <v>156.44999999999999</v>
          </cell>
          <cell r="GT32">
            <v>159.03</v>
          </cell>
          <cell r="GU32">
            <v>159.76</v>
          </cell>
          <cell r="GV32">
            <v>160.91999999999999</v>
          </cell>
          <cell r="GW32">
            <v>160.96</v>
          </cell>
          <cell r="GX32">
            <v>161.12</v>
          </cell>
          <cell r="GY32">
            <v>161.07</v>
          </cell>
          <cell r="GZ32">
            <v>161.78</v>
          </cell>
        </row>
        <row r="33">
          <cell r="A33">
            <v>15102</v>
          </cell>
          <cell r="B33" t="str">
            <v>Cerdo</v>
          </cell>
          <cell r="C33">
            <v>0.59299999999999997</v>
          </cell>
          <cell r="D33">
            <v>2.7248813999999999E-3</v>
          </cell>
          <cell r="E33">
            <v>14.820303816228234</v>
          </cell>
          <cell r="F33">
            <v>15.438310485364951</v>
          </cell>
          <cell r="G33">
            <v>15.635420526120786</v>
          </cell>
          <cell r="H33">
            <v>15.663579103371619</v>
          </cell>
          <cell r="I33">
            <v>15.957021118932937</v>
          </cell>
          <cell r="J33">
            <v>16.160059281215268</v>
          </cell>
          <cell r="K33">
            <v>16.326046683957021</v>
          </cell>
          <cell r="L33">
            <v>16.526120785476103</v>
          </cell>
          <cell r="M33">
            <v>16.658021489440532</v>
          </cell>
          <cell r="N33">
            <v>16.933679140422381</v>
          </cell>
          <cell r="O33">
            <v>17.768062245276028</v>
          </cell>
          <cell r="P33">
            <v>18.356428306780291</v>
          </cell>
          <cell r="Q33">
            <v>18.580214894405337</v>
          </cell>
          <cell r="R33">
            <v>19.33901444979622</v>
          </cell>
          <cell r="S33">
            <v>19.94368284549833</v>
          </cell>
          <cell r="T33">
            <v>20.26380140792886</v>
          </cell>
          <cell r="U33">
            <v>20.603186365320493</v>
          </cell>
          <cell r="V33">
            <v>20.853649499814747</v>
          </cell>
          <cell r="W33">
            <v>21.065579844386807</v>
          </cell>
          <cell r="X33">
            <v>21.345683586513523</v>
          </cell>
          <cell r="Y33">
            <v>22.156354205261209</v>
          </cell>
          <cell r="Z33">
            <v>22.80400148203038</v>
          </cell>
          <cell r="AA33">
            <v>23.190811411633938</v>
          </cell>
          <cell r="AB33">
            <v>23.724342349018158</v>
          </cell>
          <cell r="AC33">
            <v>24.607632456465357</v>
          </cell>
          <cell r="AD33">
            <v>25.959244164505375</v>
          </cell>
          <cell r="AE33">
            <v>26.311967395331603</v>
          </cell>
          <cell r="AF33">
            <v>26.581696924786964</v>
          </cell>
          <cell r="AG33">
            <v>27.141904409040386</v>
          </cell>
          <cell r="AH33">
            <v>27.559836976658026</v>
          </cell>
          <cell r="AI33">
            <v>28.329010744720268</v>
          </cell>
          <cell r="AJ33">
            <v>29.087810300111155</v>
          </cell>
          <cell r="AK33">
            <v>29.602074842534272</v>
          </cell>
          <cell r="AL33">
            <v>30.088180807706561</v>
          </cell>
          <cell r="AM33">
            <v>30.507595405705818</v>
          </cell>
          <cell r="AN33">
            <v>31.481289366432009</v>
          </cell>
          <cell r="AO33">
            <v>33.605038903297519</v>
          </cell>
          <cell r="AP33">
            <v>35.518340125972578</v>
          </cell>
          <cell r="AQ33">
            <v>35.845868840311226</v>
          </cell>
          <cell r="AR33">
            <v>36.474249722119303</v>
          </cell>
          <cell r="AS33">
            <v>37.093738421637639</v>
          </cell>
          <cell r="AT33">
            <v>38.134123749536862</v>
          </cell>
          <cell r="AU33">
            <v>39.500555761393102</v>
          </cell>
          <cell r="AV33">
            <v>40.862541682104485</v>
          </cell>
          <cell r="AW33">
            <v>41.621341237495365</v>
          </cell>
          <cell r="AX33">
            <v>42.181548721748797</v>
          </cell>
          <cell r="AY33">
            <v>43.020377917747311</v>
          </cell>
          <cell r="AZ33">
            <v>43.927380511300477</v>
          </cell>
          <cell r="BA33">
            <v>45.238977399036678</v>
          </cell>
          <cell r="BB33">
            <v>46.036309744349758</v>
          </cell>
          <cell r="BC33">
            <v>46.020007410151905</v>
          </cell>
          <cell r="BD33">
            <v>45.805113004816597</v>
          </cell>
          <cell r="BE33">
            <v>45.569470174138573</v>
          </cell>
          <cell r="BF33">
            <v>45.394590589107082</v>
          </cell>
          <cell r="BG33">
            <v>45.364949981474624</v>
          </cell>
          <cell r="BH33">
            <v>45.330863282697301</v>
          </cell>
          <cell r="BI33">
            <v>45.615413115968877</v>
          </cell>
          <cell r="BJ33">
            <v>45.55613190070396</v>
          </cell>
          <cell r="BK33">
            <v>45.785846609855504</v>
          </cell>
          <cell r="BL33">
            <v>46.535753982956649</v>
          </cell>
          <cell r="BM33">
            <v>47.724342349018151</v>
          </cell>
          <cell r="BN33">
            <v>48.502408299370138</v>
          </cell>
          <cell r="BO33">
            <v>48.157095220452021</v>
          </cell>
          <cell r="BP33">
            <v>48.174879585031491</v>
          </cell>
          <cell r="BQ33">
            <v>48.569099666543167</v>
          </cell>
          <cell r="BR33">
            <v>49.610967024824006</v>
          </cell>
          <cell r="BS33">
            <v>50.046683957021123</v>
          </cell>
          <cell r="BT33">
            <v>50.84549833271582</v>
          </cell>
          <cell r="BU33">
            <v>52.11559836976658</v>
          </cell>
          <cell r="BV33">
            <v>52.422378658762511</v>
          </cell>
          <cell r="BW33">
            <v>53.274546128195631</v>
          </cell>
          <cell r="BX33">
            <v>54.746202297147086</v>
          </cell>
          <cell r="BY33">
            <v>58.458688403112255</v>
          </cell>
          <cell r="BZ33">
            <v>59.905150055576136</v>
          </cell>
          <cell r="CA33">
            <v>61.046313449425718</v>
          </cell>
          <cell r="CB33">
            <v>61.527973323453132</v>
          </cell>
          <cell r="CC33">
            <v>62.199333086328267</v>
          </cell>
          <cell r="CD33">
            <v>62.916635791033713</v>
          </cell>
          <cell r="CE33">
            <v>62.913671730270472</v>
          </cell>
          <cell r="CF33">
            <v>63.838458688403108</v>
          </cell>
          <cell r="CG33">
            <v>64.705446461652471</v>
          </cell>
          <cell r="CH33">
            <v>65.025565024082994</v>
          </cell>
          <cell r="CI33">
            <v>65.456835865135233</v>
          </cell>
          <cell r="CJ33">
            <v>66.076324564653575</v>
          </cell>
          <cell r="CK33">
            <v>67.462022971470915</v>
          </cell>
          <cell r="CL33">
            <v>69.027047054464617</v>
          </cell>
          <cell r="CM33">
            <v>69.525009262689892</v>
          </cell>
          <cell r="CN33">
            <v>69.433123379029269</v>
          </cell>
          <cell r="CO33">
            <v>68.798814375694704</v>
          </cell>
          <cell r="CP33">
            <v>68.454983327158203</v>
          </cell>
          <cell r="CQ33">
            <v>68.297888106706182</v>
          </cell>
          <cell r="CR33">
            <v>68.324564653575393</v>
          </cell>
          <cell r="CS33">
            <v>68.051871063356799</v>
          </cell>
          <cell r="CT33">
            <v>68.315672471285666</v>
          </cell>
          <cell r="CU33">
            <v>68.389773990366791</v>
          </cell>
          <cell r="CV33">
            <v>68.739533160429787</v>
          </cell>
          <cell r="CW33">
            <v>69.858466098555013</v>
          </cell>
          <cell r="CX33">
            <v>70.264542423119678</v>
          </cell>
          <cell r="CY33">
            <v>70.089662838088188</v>
          </cell>
          <cell r="CZ33">
            <v>69.643571693219712</v>
          </cell>
          <cell r="DA33">
            <v>69.738421637643583</v>
          </cell>
          <cell r="DB33">
            <v>70.895887365690996</v>
          </cell>
          <cell r="DC33">
            <v>71.834012597258251</v>
          </cell>
          <cell r="DD33">
            <v>72.176361615413114</v>
          </cell>
          <cell r="DE33">
            <v>74.374212671359757</v>
          </cell>
          <cell r="DF33">
            <v>75.764357169321968</v>
          </cell>
          <cell r="DG33">
            <v>76.380881808077064</v>
          </cell>
          <cell r="DH33">
            <v>78.916635791033713</v>
          </cell>
          <cell r="DI33">
            <v>85.201926639496108</v>
          </cell>
          <cell r="DJ33">
            <v>88.3957021118933</v>
          </cell>
          <cell r="DK33">
            <v>91.592441645053725</v>
          </cell>
          <cell r="DL33">
            <v>92.612078547610224</v>
          </cell>
          <cell r="DM33">
            <v>93.615413115968877</v>
          </cell>
          <cell r="DN33">
            <v>94.13708781030013</v>
          </cell>
          <cell r="DO33">
            <v>94.863282697295304</v>
          </cell>
          <cell r="DP33">
            <v>95.762875138940345</v>
          </cell>
          <cell r="DQ33">
            <v>96.683216005928116</v>
          </cell>
          <cell r="DR33">
            <v>97.02408299370137</v>
          </cell>
          <cell r="DS33">
            <v>97.092256391256015</v>
          </cell>
          <cell r="DT33">
            <v>97.690996665431641</v>
          </cell>
          <cell r="DU33">
            <v>100</v>
          </cell>
          <cell r="DV33">
            <v>101.94</v>
          </cell>
          <cell r="DW33">
            <v>103.92</v>
          </cell>
          <cell r="DX33">
            <v>103.44</v>
          </cell>
          <cell r="DY33">
            <v>102</v>
          </cell>
          <cell r="DZ33">
            <v>99.74</v>
          </cell>
          <cell r="EA33">
            <v>97.01</v>
          </cell>
          <cell r="EB33">
            <v>96.480361799999997</v>
          </cell>
          <cell r="EC33">
            <v>96.67</v>
          </cell>
          <cell r="ED33">
            <v>96.89</v>
          </cell>
          <cell r="EE33">
            <v>96.66</v>
          </cell>
          <cell r="EF33">
            <v>99.03</v>
          </cell>
          <cell r="EG33">
            <v>102.15</v>
          </cell>
          <cell r="EH33">
            <v>104.12</v>
          </cell>
          <cell r="EI33">
            <v>102.84</v>
          </cell>
          <cell r="EJ33">
            <v>100.82</v>
          </cell>
          <cell r="EK33">
            <v>100.24</v>
          </cell>
          <cell r="EL33">
            <v>100.67</v>
          </cell>
          <cell r="EM33">
            <v>99.91</v>
          </cell>
          <cell r="EN33">
            <v>99.13</v>
          </cell>
          <cell r="EO33">
            <v>100.43</v>
          </cell>
          <cell r="EP33">
            <v>102.18</v>
          </cell>
          <cell r="EQ33">
            <v>103.83</v>
          </cell>
          <cell r="ER33">
            <v>105.73</v>
          </cell>
          <cell r="ES33">
            <v>108.49</v>
          </cell>
          <cell r="ET33">
            <v>110.75</v>
          </cell>
          <cell r="EU33">
            <v>110.89</v>
          </cell>
          <cell r="EV33">
            <v>110.99</v>
          </cell>
          <cell r="EW33">
            <v>110.9</v>
          </cell>
          <cell r="EX33">
            <v>111.93</v>
          </cell>
          <cell r="EY33">
            <v>112.34</v>
          </cell>
          <cell r="EZ33">
            <v>113.37</v>
          </cell>
          <cell r="FA33">
            <v>114.45</v>
          </cell>
          <cell r="FB33">
            <v>114.97</v>
          </cell>
          <cell r="FC33">
            <v>116.31</v>
          </cell>
          <cell r="FD33">
            <v>118.85</v>
          </cell>
          <cell r="FE33">
            <v>121.29</v>
          </cell>
          <cell r="FF33">
            <v>122.61</v>
          </cell>
          <cell r="FG33">
            <v>123.71</v>
          </cell>
          <cell r="FH33">
            <v>123.5</v>
          </cell>
          <cell r="FI33">
            <v>123.04</v>
          </cell>
          <cell r="FJ33">
            <v>121.06</v>
          </cell>
          <cell r="FK33">
            <v>118.61</v>
          </cell>
          <cell r="FL33">
            <v>119.3</v>
          </cell>
          <cell r="FM33">
            <v>120</v>
          </cell>
          <cell r="FN33">
            <v>120.47</v>
          </cell>
          <cell r="FO33">
            <v>121.74</v>
          </cell>
          <cell r="FP33">
            <v>122.47</v>
          </cell>
          <cell r="FQ33">
            <v>124.07</v>
          </cell>
          <cell r="FR33">
            <v>126.18</v>
          </cell>
          <cell r="FS33">
            <v>126.28</v>
          </cell>
          <cell r="FT33">
            <v>125.24</v>
          </cell>
          <cell r="FU33">
            <v>121.8</v>
          </cell>
          <cell r="FV33">
            <v>122.74</v>
          </cell>
          <cell r="FW33">
            <v>121.4</v>
          </cell>
          <cell r="FX33">
            <v>123.16</v>
          </cell>
          <cell r="FY33">
            <v>124.4</v>
          </cell>
          <cell r="FZ33">
            <v>124.13</v>
          </cell>
          <cell r="GA33">
            <v>123.37</v>
          </cell>
          <cell r="GB33">
            <v>125.41</v>
          </cell>
          <cell r="GC33">
            <v>130.87</v>
          </cell>
          <cell r="GD33">
            <v>130.91999999999999</v>
          </cell>
          <cell r="GE33">
            <v>129.33000000000001</v>
          </cell>
          <cell r="GF33">
            <v>128.31</v>
          </cell>
          <cell r="GG33">
            <v>127.51</v>
          </cell>
          <cell r="GH33">
            <v>129.24</v>
          </cell>
          <cell r="GI33">
            <v>130.21</v>
          </cell>
          <cell r="GJ33">
            <v>132.16</v>
          </cell>
          <cell r="GK33">
            <v>135.72999999999999</v>
          </cell>
          <cell r="GL33">
            <v>140.4</v>
          </cell>
          <cell r="GM33">
            <v>143.51</v>
          </cell>
          <cell r="GN33">
            <v>146.4</v>
          </cell>
          <cell r="GO33">
            <v>152.31</v>
          </cell>
          <cell r="GP33">
            <v>153.36000000000001</v>
          </cell>
          <cell r="GQ33">
            <v>152.78</v>
          </cell>
          <cell r="GR33">
            <v>152.91999999999999</v>
          </cell>
          <cell r="GS33">
            <v>151.56</v>
          </cell>
          <cell r="GT33">
            <v>152.41999999999999</v>
          </cell>
          <cell r="GU33">
            <v>152.57</v>
          </cell>
          <cell r="GV33">
            <v>152.85</v>
          </cell>
          <cell r="GW33">
            <v>153.57</v>
          </cell>
          <cell r="GX33">
            <v>153.4</v>
          </cell>
          <cell r="GY33">
            <v>153.94999999999999</v>
          </cell>
          <cell r="GZ33">
            <v>154.96</v>
          </cell>
        </row>
        <row r="34">
          <cell r="A34">
            <v>15103</v>
          </cell>
          <cell r="B34" t="str">
            <v>Pollo</v>
          </cell>
          <cell r="C34">
            <v>1.2470000000000001</v>
          </cell>
          <cell r="D34">
            <v>1.42230503E-2</v>
          </cell>
          <cell r="E34">
            <v>18.517489769086904</v>
          </cell>
          <cell r="F34">
            <v>18.960057774568082</v>
          </cell>
          <cell r="G34">
            <v>19.197081643612393</v>
          </cell>
          <cell r="H34">
            <v>19.550765698201953</v>
          </cell>
          <cell r="I34">
            <v>20.298872284873067</v>
          </cell>
          <cell r="J34">
            <v>20.680332574116257</v>
          </cell>
          <cell r="K34">
            <v>21.167342555043238</v>
          </cell>
          <cell r="L34">
            <v>21.822861692868916</v>
          </cell>
          <cell r="M34">
            <v>22.422828361387332</v>
          </cell>
          <cell r="N34">
            <v>22.7783641649538</v>
          </cell>
          <cell r="O34">
            <v>22.88021035868378</v>
          </cell>
          <cell r="P34">
            <v>23.026498527859562</v>
          </cell>
          <cell r="Q34">
            <v>23.493139270040555</v>
          </cell>
          <cell r="R34">
            <v>24.096809436512785</v>
          </cell>
          <cell r="S34">
            <v>24.257911597503842</v>
          </cell>
          <cell r="T34">
            <v>24.630113141862488</v>
          </cell>
          <cell r="U34">
            <v>25.809677240153324</v>
          </cell>
          <cell r="V34">
            <v>27.009610577190159</v>
          </cell>
          <cell r="W34">
            <v>27.715126937392366</v>
          </cell>
          <cell r="X34">
            <v>28.366942577264226</v>
          </cell>
          <cell r="Y34">
            <v>28.718774882876879</v>
          </cell>
          <cell r="Z34">
            <v>28.790993092976315</v>
          </cell>
          <cell r="AA34">
            <v>28.876173545914121</v>
          </cell>
          <cell r="AB34">
            <v>29.689091346777037</v>
          </cell>
          <cell r="AC34">
            <v>31.159380034442535</v>
          </cell>
          <cell r="AD34">
            <v>32.270429420587746</v>
          </cell>
          <cell r="AE34">
            <v>33.485176749439852</v>
          </cell>
          <cell r="AF34">
            <v>33.933300001851748</v>
          </cell>
          <cell r="AG34">
            <v>34.692517082384313</v>
          </cell>
          <cell r="AH34">
            <v>35.879488176582782</v>
          </cell>
          <cell r="AI34">
            <v>36.812769660944767</v>
          </cell>
          <cell r="AJ34">
            <v>37.957150528674333</v>
          </cell>
          <cell r="AK34">
            <v>38.460826250393495</v>
          </cell>
          <cell r="AL34">
            <v>38.557117197192753</v>
          </cell>
          <cell r="AM34">
            <v>38.766364831583431</v>
          </cell>
          <cell r="AN34">
            <v>38.897839008943954</v>
          </cell>
          <cell r="AO34">
            <v>40.107031090865327</v>
          </cell>
          <cell r="AP34">
            <v>41.384737884932321</v>
          </cell>
          <cell r="AQ34">
            <v>41.777308668036966</v>
          </cell>
          <cell r="AR34">
            <v>42.114326981834346</v>
          </cell>
          <cell r="AS34">
            <v>41.493991074569934</v>
          </cell>
          <cell r="AT34">
            <v>41.516212062292837</v>
          </cell>
          <cell r="AU34">
            <v>42.27172564487158</v>
          </cell>
          <cell r="AV34">
            <v>44.012369683165751</v>
          </cell>
          <cell r="AW34">
            <v>45.256744995648397</v>
          </cell>
          <cell r="AX34">
            <v>46.017813825157859</v>
          </cell>
          <cell r="AY34">
            <v>46.619632242653189</v>
          </cell>
          <cell r="AZ34">
            <v>47.064051997111271</v>
          </cell>
          <cell r="BA34">
            <v>47.688091402329498</v>
          </cell>
          <cell r="BB34">
            <v>47.841786567412925</v>
          </cell>
          <cell r="BC34">
            <v>47.576986463714981</v>
          </cell>
          <cell r="BD34">
            <v>46.819621132159327</v>
          </cell>
          <cell r="BE34">
            <v>46.98813028905802</v>
          </cell>
          <cell r="BF34">
            <v>47.347369590578303</v>
          </cell>
          <cell r="BG34">
            <v>48.043627205895966</v>
          </cell>
          <cell r="BH34">
            <v>49.245412291909716</v>
          </cell>
          <cell r="BI34">
            <v>50.643482769475781</v>
          </cell>
          <cell r="BJ34">
            <v>51.554543266114848</v>
          </cell>
          <cell r="BK34">
            <v>52.610040182952801</v>
          </cell>
          <cell r="BL34">
            <v>54.006258911541948</v>
          </cell>
          <cell r="BM34">
            <v>55.311741940262579</v>
          </cell>
          <cell r="BN34">
            <v>56.056145028979877</v>
          </cell>
          <cell r="BO34">
            <v>55.40247764013111</v>
          </cell>
          <cell r="BP34">
            <v>54.826583708312505</v>
          </cell>
          <cell r="BQ34">
            <v>55.124715293594804</v>
          </cell>
          <cell r="BR34">
            <v>55.406181138084918</v>
          </cell>
          <cell r="BS34">
            <v>55.382108401385111</v>
          </cell>
          <cell r="BT34">
            <v>55.93948484343462</v>
          </cell>
          <cell r="BU34">
            <v>55.815417661981748</v>
          </cell>
          <cell r="BV34">
            <v>55.628391015313973</v>
          </cell>
          <cell r="BW34">
            <v>56.28946540007037</v>
          </cell>
          <cell r="BX34">
            <v>57.204229394663265</v>
          </cell>
          <cell r="BY34">
            <v>59.611503064644566</v>
          </cell>
          <cell r="BZ34">
            <v>60.555895042867988</v>
          </cell>
          <cell r="CA34">
            <v>60.385534136992391</v>
          </cell>
          <cell r="CB34">
            <v>61.126233727755874</v>
          </cell>
          <cell r="CC34">
            <v>62.548376942021733</v>
          </cell>
          <cell r="CD34">
            <v>64.192730033516668</v>
          </cell>
          <cell r="CE34">
            <v>64.292724478269719</v>
          </cell>
          <cell r="CF34">
            <v>64.013110382756523</v>
          </cell>
          <cell r="CG34">
            <v>64.376053182230621</v>
          </cell>
          <cell r="CH34">
            <v>65.546358535636912</v>
          </cell>
          <cell r="CI34">
            <v>67.027757717163865</v>
          </cell>
          <cell r="CJ34">
            <v>67.666611114197366</v>
          </cell>
          <cell r="CK34">
            <v>68.177693831824158</v>
          </cell>
          <cell r="CL34">
            <v>69.031350110179062</v>
          </cell>
          <cell r="CM34">
            <v>69.077643834601787</v>
          </cell>
          <cell r="CN34">
            <v>69.601688795066934</v>
          </cell>
          <cell r="CO34">
            <v>71.046052997055725</v>
          </cell>
          <cell r="CP34">
            <v>71.847860304057193</v>
          </cell>
          <cell r="CQ34">
            <v>72.045997444586419</v>
          </cell>
          <cell r="CR34">
            <v>72.840397755680243</v>
          </cell>
          <cell r="CS34">
            <v>73.773679240042227</v>
          </cell>
          <cell r="CT34">
            <v>75.162490972723745</v>
          </cell>
          <cell r="CU34">
            <v>75.993926263355732</v>
          </cell>
          <cell r="CV34">
            <v>75.925411551210118</v>
          </cell>
          <cell r="CW34">
            <v>76.132807436623892</v>
          </cell>
          <cell r="CX34">
            <v>76.832768549895377</v>
          </cell>
          <cell r="CY34">
            <v>78.517860118882282</v>
          </cell>
          <cell r="CZ34">
            <v>80.745514138103445</v>
          </cell>
          <cell r="DA34">
            <v>83.384256430198334</v>
          </cell>
          <cell r="DB34">
            <v>83.354628446567773</v>
          </cell>
          <cell r="DC34">
            <v>83.362035442475417</v>
          </cell>
          <cell r="DD34">
            <v>83.502768364720481</v>
          </cell>
          <cell r="DE34">
            <v>83.77127196637224</v>
          </cell>
          <cell r="DF34">
            <v>84.274947688091402</v>
          </cell>
          <cell r="DG34">
            <v>86.095216932392646</v>
          </cell>
          <cell r="DH34">
            <v>89.078384534192551</v>
          </cell>
          <cell r="DI34">
            <v>93.287409958706007</v>
          </cell>
          <cell r="DJ34">
            <v>99.851860081847306</v>
          </cell>
          <cell r="DK34">
            <v>102.59244856767215</v>
          </cell>
          <cell r="DL34">
            <v>104.53308149547247</v>
          </cell>
          <cell r="DM34">
            <v>106.66629631687128</v>
          </cell>
          <cell r="DN34">
            <v>107.64216802770217</v>
          </cell>
          <cell r="DO34">
            <v>106.74962502083218</v>
          </cell>
          <cell r="DP34">
            <v>105.34414754735847</v>
          </cell>
          <cell r="DQ34">
            <v>102.49060237394221</v>
          </cell>
          <cell r="DR34">
            <v>100.75181008462495</v>
          </cell>
          <cell r="DS34">
            <v>99.875932818547128</v>
          </cell>
          <cell r="DT34">
            <v>99.666685184156449</v>
          </cell>
          <cell r="DU34">
            <v>100</v>
          </cell>
          <cell r="DV34">
            <v>103.24</v>
          </cell>
          <cell r="DW34">
            <v>106.12</v>
          </cell>
          <cell r="DX34">
            <v>106.72</v>
          </cell>
          <cell r="DY34">
            <v>104.05</v>
          </cell>
          <cell r="DZ34">
            <v>100.89</v>
          </cell>
          <cell r="EA34">
            <v>100.03</v>
          </cell>
          <cell r="EB34">
            <v>101.63078897</v>
          </cell>
          <cell r="EC34">
            <v>104.81</v>
          </cell>
          <cell r="ED34">
            <v>103.53</v>
          </cell>
          <cell r="EE34">
            <v>102.59</v>
          </cell>
          <cell r="EF34">
            <v>103.09</v>
          </cell>
          <cell r="EG34">
            <v>104.53</v>
          </cell>
          <cell r="EH34">
            <v>106.27</v>
          </cell>
          <cell r="EI34">
            <v>107.13</v>
          </cell>
          <cell r="EJ34">
            <v>105.7</v>
          </cell>
          <cell r="EK34">
            <v>106.02</v>
          </cell>
          <cell r="EL34">
            <v>107.02</v>
          </cell>
          <cell r="EM34">
            <v>109.3</v>
          </cell>
          <cell r="EN34">
            <v>108.94</v>
          </cell>
          <cell r="EO34">
            <v>109.49</v>
          </cell>
          <cell r="EP34">
            <v>109.56</v>
          </cell>
          <cell r="EQ34">
            <v>109.32</v>
          </cell>
          <cell r="ER34">
            <v>110.81</v>
          </cell>
          <cell r="ES34">
            <v>115.1</v>
          </cell>
          <cell r="ET34">
            <v>116.68</v>
          </cell>
          <cell r="EU34">
            <v>118.45</v>
          </cell>
          <cell r="EV34">
            <v>118.85</v>
          </cell>
          <cell r="EW34">
            <v>120</v>
          </cell>
          <cell r="EX34">
            <v>121.11</v>
          </cell>
          <cell r="EY34">
            <v>121.6</v>
          </cell>
          <cell r="EZ34">
            <v>123.39</v>
          </cell>
          <cell r="FA34">
            <v>127.93</v>
          </cell>
          <cell r="FB34">
            <v>130.16999999999999</v>
          </cell>
          <cell r="FC34">
            <v>126.1</v>
          </cell>
          <cell r="FD34">
            <v>124.6</v>
          </cell>
          <cell r="FE34">
            <v>127.16</v>
          </cell>
          <cell r="FF34">
            <v>128.13999999999999</v>
          </cell>
          <cell r="FG34">
            <v>127.11</v>
          </cell>
          <cell r="FH34">
            <v>126.72</v>
          </cell>
          <cell r="FI34">
            <v>126.72</v>
          </cell>
          <cell r="FJ34">
            <v>126.93</v>
          </cell>
          <cell r="FK34">
            <v>127.76</v>
          </cell>
          <cell r="FL34">
            <v>129.05000000000001</v>
          </cell>
          <cell r="FM34">
            <v>131.08000000000001</v>
          </cell>
          <cell r="FN34">
            <v>131.19</v>
          </cell>
          <cell r="FO34">
            <v>131.88</v>
          </cell>
          <cell r="FP34">
            <v>132.68</v>
          </cell>
          <cell r="FQ34">
            <v>134.99</v>
          </cell>
          <cell r="FR34">
            <v>136.19</v>
          </cell>
          <cell r="FS34">
            <v>135.13999999999999</v>
          </cell>
          <cell r="FT34">
            <v>133.54</v>
          </cell>
          <cell r="FU34">
            <v>134.63</v>
          </cell>
          <cell r="FV34">
            <v>136.04</v>
          </cell>
          <cell r="FW34">
            <v>136.22</v>
          </cell>
          <cell r="FX34">
            <v>137.69</v>
          </cell>
          <cell r="FY34">
            <v>140.33000000000001</v>
          </cell>
          <cell r="FZ34">
            <v>143.38999999999999</v>
          </cell>
          <cell r="GA34">
            <v>144.05000000000001</v>
          </cell>
          <cell r="GB34">
            <v>143.74</v>
          </cell>
          <cell r="GC34">
            <v>144.11000000000001</v>
          </cell>
          <cell r="GD34">
            <v>144.91</v>
          </cell>
          <cell r="GE34">
            <v>144.18</v>
          </cell>
          <cell r="GF34">
            <v>144.09</v>
          </cell>
          <cell r="GG34">
            <v>143.13</v>
          </cell>
          <cell r="GH34">
            <v>144.12</v>
          </cell>
          <cell r="GI34">
            <v>144.86000000000001</v>
          </cell>
          <cell r="GJ34">
            <v>146.16999999999999</v>
          </cell>
          <cell r="GK34">
            <v>149.72</v>
          </cell>
          <cell r="GL34">
            <v>150.61000000000001</v>
          </cell>
          <cell r="GM34">
            <v>151.02000000000001</v>
          </cell>
          <cell r="GN34">
            <v>150.44999999999999</v>
          </cell>
          <cell r="GO34">
            <v>151.85</v>
          </cell>
          <cell r="GP34">
            <v>154.72</v>
          </cell>
          <cell r="GQ34">
            <v>155.5</v>
          </cell>
          <cell r="GR34">
            <v>155.29</v>
          </cell>
          <cell r="GS34">
            <v>155.63</v>
          </cell>
          <cell r="GT34">
            <v>154.66</v>
          </cell>
          <cell r="GU34">
            <v>153.02000000000001</v>
          </cell>
          <cell r="GV34">
            <v>154.41</v>
          </cell>
          <cell r="GW34">
            <v>154.05000000000001</v>
          </cell>
          <cell r="GX34">
            <v>154.6</v>
          </cell>
          <cell r="GY34">
            <v>154.07</v>
          </cell>
          <cell r="GZ34">
            <v>152.68</v>
          </cell>
        </row>
        <row r="35">
          <cell r="A35">
            <v>15201</v>
          </cell>
          <cell r="B35" t="str">
            <v>Carnes frías y embutidos</v>
          </cell>
          <cell r="C35">
            <v>0.318</v>
          </cell>
          <cell r="D35">
            <v>4.1722182000000002E-3</v>
          </cell>
          <cell r="E35">
            <v>16.486687000247301</v>
          </cell>
          <cell r="F35">
            <v>17.116478443656746</v>
          </cell>
          <cell r="G35">
            <v>18.163383068172454</v>
          </cell>
          <cell r="H35">
            <v>18.19800511087297</v>
          </cell>
          <cell r="I35">
            <v>18.428818728876433</v>
          </cell>
          <cell r="J35">
            <v>18.540928200478117</v>
          </cell>
          <cell r="K35">
            <v>18.662929684279948</v>
          </cell>
          <cell r="L35">
            <v>19.472426015992088</v>
          </cell>
          <cell r="M35">
            <v>19.854917154397828</v>
          </cell>
          <cell r="N35">
            <v>20.014838018300225</v>
          </cell>
          <cell r="O35">
            <v>20.133542164702007</v>
          </cell>
          <cell r="P35">
            <v>20.176407550902649</v>
          </cell>
          <cell r="Q35">
            <v>20.24070563020361</v>
          </cell>
          <cell r="R35">
            <v>20.390734481905863</v>
          </cell>
          <cell r="S35">
            <v>20.453383892506803</v>
          </cell>
          <cell r="T35">
            <v>20.298409034704477</v>
          </cell>
          <cell r="U35">
            <v>21.757480834226364</v>
          </cell>
          <cell r="V35">
            <v>22.224054076333363</v>
          </cell>
          <cell r="W35">
            <v>21.813535570027202</v>
          </cell>
          <cell r="X35">
            <v>23.13576786744704</v>
          </cell>
          <cell r="Y35">
            <v>23.778748660456682</v>
          </cell>
          <cell r="Z35">
            <v>23.994724260159924</v>
          </cell>
          <cell r="AA35">
            <v>24.049130327260741</v>
          </cell>
          <cell r="AB35">
            <v>25.03503420987553</v>
          </cell>
          <cell r="AC35">
            <v>25.369713955980551</v>
          </cell>
          <cell r="AD35">
            <v>25.671420328085077</v>
          </cell>
          <cell r="AE35">
            <v>25.864314565987968</v>
          </cell>
          <cell r="AF35">
            <v>27.257439617508865</v>
          </cell>
          <cell r="AG35">
            <v>28.277965542824173</v>
          </cell>
          <cell r="AH35">
            <v>28.681889374330233</v>
          </cell>
          <cell r="AI35">
            <v>30.037095045750554</v>
          </cell>
          <cell r="AJ35">
            <v>31.395598054570939</v>
          </cell>
          <cell r="AK35">
            <v>31.891847333278378</v>
          </cell>
          <cell r="AL35">
            <v>32.063308878080946</v>
          </cell>
          <cell r="AM35">
            <v>33.868601104608032</v>
          </cell>
          <cell r="AN35">
            <v>34.704476135520565</v>
          </cell>
          <cell r="AO35">
            <v>35.344159591130165</v>
          </cell>
          <cell r="AP35">
            <v>35.307888879729617</v>
          </cell>
          <cell r="AQ35">
            <v>35.288104855329323</v>
          </cell>
          <cell r="AR35">
            <v>38.094138982771412</v>
          </cell>
          <cell r="AS35">
            <v>39.202044349188029</v>
          </cell>
          <cell r="AT35">
            <v>39.652130904294786</v>
          </cell>
          <cell r="AU35">
            <v>43.383068172450749</v>
          </cell>
          <cell r="AV35">
            <v>44.11507707526173</v>
          </cell>
          <cell r="AW35">
            <v>44.59483966696893</v>
          </cell>
          <cell r="AX35">
            <v>45.283983183579267</v>
          </cell>
          <cell r="AY35">
            <v>46.101722858791526</v>
          </cell>
          <cell r="AZ35">
            <v>46.411672574396178</v>
          </cell>
          <cell r="BA35">
            <v>47.343170389910156</v>
          </cell>
          <cell r="BB35">
            <v>47.565740664413489</v>
          </cell>
          <cell r="BC35">
            <v>47.166762839007504</v>
          </cell>
          <cell r="BD35">
            <v>46.469375978897048</v>
          </cell>
          <cell r="BE35">
            <v>46.400131893496003</v>
          </cell>
          <cell r="BF35">
            <v>46.091830846591378</v>
          </cell>
          <cell r="BG35">
            <v>46.009397411590143</v>
          </cell>
          <cell r="BH35">
            <v>46.197345643392964</v>
          </cell>
          <cell r="BI35">
            <v>47.062896710905946</v>
          </cell>
          <cell r="BJ35">
            <v>46.800758387602016</v>
          </cell>
          <cell r="BK35">
            <v>47.353062402110304</v>
          </cell>
          <cell r="BL35">
            <v>48.427994394526422</v>
          </cell>
          <cell r="BM35">
            <v>49.343005523040148</v>
          </cell>
          <cell r="BN35">
            <v>49.489737037342351</v>
          </cell>
          <cell r="BO35">
            <v>49.511169730442674</v>
          </cell>
          <cell r="BP35">
            <v>49.413898277141215</v>
          </cell>
          <cell r="BQ35">
            <v>49.680982606545214</v>
          </cell>
          <cell r="BR35">
            <v>50.068419751051032</v>
          </cell>
          <cell r="BS35">
            <v>50.26131398895393</v>
          </cell>
          <cell r="BT35">
            <v>51.817657241777269</v>
          </cell>
          <cell r="BU35">
            <v>52.90907592119364</v>
          </cell>
          <cell r="BV35">
            <v>53.903223147308552</v>
          </cell>
          <cell r="BW35">
            <v>54.712719479020699</v>
          </cell>
          <cell r="BX35">
            <v>55.011128513725168</v>
          </cell>
          <cell r="BY35">
            <v>55.312834885829702</v>
          </cell>
          <cell r="BZ35">
            <v>55.143022009727147</v>
          </cell>
          <cell r="CA35">
            <v>55.764570109636466</v>
          </cell>
          <cell r="CB35">
            <v>55.912950292638698</v>
          </cell>
          <cell r="CC35">
            <v>58.168329074272528</v>
          </cell>
          <cell r="CD35">
            <v>58.804715192482071</v>
          </cell>
          <cell r="CE35">
            <v>59.131151595086976</v>
          </cell>
          <cell r="CF35">
            <v>59.744456351496169</v>
          </cell>
          <cell r="CG35">
            <v>59.358667875690386</v>
          </cell>
          <cell r="CH35">
            <v>60.478113923007172</v>
          </cell>
          <cell r="CI35">
            <v>61.333772978320013</v>
          </cell>
          <cell r="CJ35">
            <v>62.074025224631114</v>
          </cell>
          <cell r="CK35">
            <v>62.423542989036363</v>
          </cell>
          <cell r="CL35">
            <v>62.799439452642005</v>
          </cell>
          <cell r="CM35">
            <v>63.31382408704971</v>
          </cell>
          <cell r="CN35">
            <v>63.11763251174677</v>
          </cell>
          <cell r="CO35">
            <v>65.803313824087056</v>
          </cell>
          <cell r="CP35">
            <v>67.255790948808851</v>
          </cell>
          <cell r="CQ35">
            <v>67.207979556508121</v>
          </cell>
          <cell r="CR35">
            <v>67.428901162311433</v>
          </cell>
          <cell r="CS35">
            <v>66.658972879399897</v>
          </cell>
          <cell r="CT35">
            <v>67.471766548512079</v>
          </cell>
          <cell r="CU35">
            <v>67.638282087214577</v>
          </cell>
          <cell r="CV35">
            <v>69.750226691946267</v>
          </cell>
          <cell r="CW35">
            <v>71.890198664578364</v>
          </cell>
          <cell r="CX35">
            <v>72.145742313082195</v>
          </cell>
          <cell r="CY35">
            <v>72.343582557085156</v>
          </cell>
          <cell r="CZ35">
            <v>73.289918390899359</v>
          </cell>
          <cell r="DA35">
            <v>74.922100403923835</v>
          </cell>
          <cell r="DB35">
            <v>76.704311268650571</v>
          </cell>
          <cell r="DC35">
            <v>76.727392630450922</v>
          </cell>
          <cell r="DD35">
            <v>76.672986563350094</v>
          </cell>
          <cell r="DE35">
            <v>77.086802407056311</v>
          </cell>
          <cell r="DF35">
            <v>80.245651636303691</v>
          </cell>
          <cell r="DG35">
            <v>81.055147968015831</v>
          </cell>
          <cell r="DH35">
            <v>81.762426840326441</v>
          </cell>
          <cell r="DI35">
            <v>82.110295936031662</v>
          </cell>
          <cell r="DJ35">
            <v>85.625257604484389</v>
          </cell>
          <cell r="DK35">
            <v>87.925150441018872</v>
          </cell>
          <cell r="DL35">
            <v>88.498887148627475</v>
          </cell>
          <cell r="DM35">
            <v>88.698376061330492</v>
          </cell>
          <cell r="DN35">
            <v>89.549089110543235</v>
          </cell>
          <cell r="DO35">
            <v>89.275410106339137</v>
          </cell>
          <cell r="DP35">
            <v>92.261149122083935</v>
          </cell>
          <cell r="DQ35">
            <v>94.62204270051933</v>
          </cell>
          <cell r="DR35">
            <v>94.570933970818572</v>
          </cell>
          <cell r="DS35">
            <v>94.847910312422727</v>
          </cell>
          <cell r="DT35">
            <v>94.742395515621141</v>
          </cell>
          <cell r="DU35">
            <v>100</v>
          </cell>
          <cell r="DV35">
            <v>102.99</v>
          </cell>
          <cell r="DW35">
            <v>103.26</v>
          </cell>
          <cell r="DX35">
            <v>103.33</v>
          </cell>
          <cell r="DY35">
            <v>103.07</v>
          </cell>
          <cell r="DZ35">
            <v>103.55</v>
          </cell>
          <cell r="EA35">
            <v>103.63</v>
          </cell>
          <cell r="EB35">
            <v>103.17447684</v>
          </cell>
          <cell r="EC35">
            <v>103.42</v>
          </cell>
          <cell r="ED35">
            <v>103.59</v>
          </cell>
          <cell r="EE35">
            <v>103.37</v>
          </cell>
          <cell r="EF35">
            <v>102.5</v>
          </cell>
          <cell r="EG35">
            <v>101.78</v>
          </cell>
          <cell r="EH35">
            <v>102.36</v>
          </cell>
          <cell r="EI35">
            <v>110.44</v>
          </cell>
          <cell r="EJ35">
            <v>110.95</v>
          </cell>
          <cell r="EK35">
            <v>110.88</v>
          </cell>
          <cell r="EL35">
            <v>111.05</v>
          </cell>
          <cell r="EM35">
            <v>111.2</v>
          </cell>
          <cell r="EN35">
            <v>111.16</v>
          </cell>
          <cell r="EO35">
            <v>110.8</v>
          </cell>
          <cell r="EP35">
            <v>110.95</v>
          </cell>
          <cell r="EQ35">
            <v>110.35</v>
          </cell>
          <cell r="ER35">
            <v>110.55</v>
          </cell>
          <cell r="ES35">
            <v>117.97</v>
          </cell>
          <cell r="ET35">
            <v>119.27</v>
          </cell>
          <cell r="EU35">
            <v>119.26</v>
          </cell>
          <cell r="EV35">
            <v>119.43</v>
          </cell>
          <cell r="EW35">
            <v>119.44</v>
          </cell>
          <cell r="EX35">
            <v>119.36</v>
          </cell>
          <cell r="EY35">
            <v>119.19</v>
          </cell>
          <cell r="EZ35">
            <v>119.53</v>
          </cell>
          <cell r="FA35">
            <v>123.76</v>
          </cell>
          <cell r="FB35">
            <v>127.01</v>
          </cell>
          <cell r="FC35">
            <v>126.62</v>
          </cell>
          <cell r="FD35">
            <v>126.49</v>
          </cell>
          <cell r="FE35">
            <v>127.27</v>
          </cell>
          <cell r="FF35">
            <v>127.29</v>
          </cell>
          <cell r="FG35">
            <v>134.47999999999999</v>
          </cell>
          <cell r="FH35">
            <v>135.75</v>
          </cell>
          <cell r="FI35">
            <v>135.77000000000001</v>
          </cell>
          <cell r="FJ35">
            <v>136.34</v>
          </cell>
          <cell r="FK35">
            <v>136.80000000000001</v>
          </cell>
          <cell r="FL35">
            <v>136.91</v>
          </cell>
          <cell r="FM35">
            <v>136.86000000000001</v>
          </cell>
          <cell r="FN35">
            <v>136.49</v>
          </cell>
          <cell r="FO35">
            <v>136.19999999999999</v>
          </cell>
          <cell r="FP35">
            <v>136.44</v>
          </cell>
          <cell r="FQ35">
            <v>142.18</v>
          </cell>
          <cell r="FR35">
            <v>150.61000000000001</v>
          </cell>
          <cell r="FS35">
            <v>152.37</v>
          </cell>
          <cell r="FT35">
            <v>152.71</v>
          </cell>
          <cell r="FU35">
            <v>153</v>
          </cell>
          <cell r="FV35">
            <v>152.91</v>
          </cell>
          <cell r="FW35">
            <v>153</v>
          </cell>
          <cell r="FX35">
            <v>152.76</v>
          </cell>
          <cell r="FY35">
            <v>153.55000000000001</v>
          </cell>
          <cell r="FZ35">
            <v>153.86000000000001</v>
          </cell>
          <cell r="GA35">
            <v>153.35</v>
          </cell>
          <cell r="GB35">
            <v>161.86000000000001</v>
          </cell>
          <cell r="GC35">
            <v>162.86000000000001</v>
          </cell>
          <cell r="GD35">
            <v>162.72</v>
          </cell>
          <cell r="GE35">
            <v>162.33000000000001</v>
          </cell>
          <cell r="GF35">
            <v>156.34</v>
          </cell>
          <cell r="GG35">
            <v>160.81</v>
          </cell>
          <cell r="GH35">
            <v>162.25</v>
          </cell>
          <cell r="GI35">
            <v>164.45</v>
          </cell>
          <cell r="GJ35">
            <v>169.78</v>
          </cell>
          <cell r="GK35">
            <v>169.43</v>
          </cell>
          <cell r="GL35">
            <v>169.15</v>
          </cell>
          <cell r="GM35">
            <v>170.29</v>
          </cell>
          <cell r="GN35">
            <v>168.86</v>
          </cell>
          <cell r="GO35">
            <v>169.06</v>
          </cell>
          <cell r="GP35">
            <v>172.25</v>
          </cell>
          <cell r="GQ35">
            <v>171.79</v>
          </cell>
          <cell r="GR35">
            <v>171.37</v>
          </cell>
          <cell r="GS35">
            <v>171.54</v>
          </cell>
          <cell r="GT35">
            <v>169.98</v>
          </cell>
          <cell r="GU35">
            <v>169.43</v>
          </cell>
          <cell r="GV35">
            <v>170.19</v>
          </cell>
          <cell r="GW35">
            <v>169.65</v>
          </cell>
          <cell r="GX35">
            <v>169.66</v>
          </cell>
          <cell r="GY35">
            <v>170.22</v>
          </cell>
          <cell r="GZ35">
            <v>171.51</v>
          </cell>
        </row>
        <row r="36">
          <cell r="A36">
            <v>16101</v>
          </cell>
          <cell r="B36" t="str">
            <v>Pescado de mar, rio y enlatado</v>
          </cell>
          <cell r="C36">
            <v>0.76600000000000001</v>
          </cell>
          <cell r="D36">
            <v>4.6160694000000006E-3</v>
          </cell>
          <cell r="E36">
            <v>14.094234048850614</v>
          </cell>
          <cell r="F36">
            <v>14.480416061789123</v>
          </cell>
          <cell r="G36">
            <v>15.323251257910389</v>
          </cell>
          <cell r="H36">
            <v>16.246423588110105</v>
          </cell>
          <cell r="I36">
            <v>16.721399275556369</v>
          </cell>
          <cell r="J36">
            <v>16.982142605460108</v>
          </cell>
          <cell r="K36">
            <v>17.127313216163266</v>
          </cell>
          <cell r="L36">
            <v>17.381009429042578</v>
          </cell>
          <cell r="M36">
            <v>17.644571605756084</v>
          </cell>
          <cell r="N36">
            <v>17.568462741892294</v>
          </cell>
          <cell r="O36">
            <v>17.73477470366873</v>
          </cell>
          <cell r="P36">
            <v>17.739002973883384</v>
          </cell>
          <cell r="Q36">
            <v>17.572691012106947</v>
          </cell>
          <cell r="R36">
            <v>17.583966399346028</v>
          </cell>
          <cell r="S36">
            <v>18.385928316725625</v>
          </cell>
          <cell r="T36">
            <v>20.077236402587701</v>
          </cell>
          <cell r="U36">
            <v>21.812236614001211</v>
          </cell>
          <cell r="V36">
            <v>21.318938422291438</v>
          </cell>
          <cell r="W36">
            <v>21.156854730729659</v>
          </cell>
          <cell r="X36">
            <v>21.812236614001211</v>
          </cell>
          <cell r="Y36">
            <v>22.677622584600641</v>
          </cell>
          <cell r="Z36">
            <v>22.608560837761271</v>
          </cell>
          <cell r="AA36">
            <v>22.787557610181675</v>
          </cell>
          <cell r="AB36">
            <v>23.423207565784836</v>
          </cell>
          <cell r="AC36">
            <v>23.692407436117886</v>
          </cell>
          <cell r="AD36">
            <v>23.943284802187424</v>
          </cell>
          <cell r="AE36">
            <v>25.948894307338872</v>
          </cell>
          <cell r="AF36">
            <v>26.829783935392033</v>
          </cell>
          <cell r="AG36">
            <v>26.257558033008699</v>
          </cell>
          <cell r="AH36">
            <v>26.249101492579385</v>
          </cell>
          <cell r="AI36">
            <v>25.908021028597201</v>
          </cell>
          <cell r="AJ36">
            <v>26.797367197079673</v>
          </cell>
          <cell r="AK36">
            <v>28.088399035954392</v>
          </cell>
          <cell r="AL36">
            <v>28.750828036250368</v>
          </cell>
          <cell r="AM36">
            <v>29.191977561979392</v>
          </cell>
          <cell r="AN36">
            <v>28.921368268241459</v>
          </cell>
          <cell r="AO36">
            <v>29.792391932460433</v>
          </cell>
          <cell r="AP36">
            <v>30.274414736931121</v>
          </cell>
          <cell r="AQ36">
            <v>32.122168820735439</v>
          </cell>
          <cell r="AR36">
            <v>35.592169243562459</v>
          </cell>
          <cell r="AS36">
            <v>37.861340925427406</v>
          </cell>
          <cell r="AT36">
            <v>37.982551338247525</v>
          </cell>
          <cell r="AU36">
            <v>38.653436878972812</v>
          </cell>
          <cell r="AV36">
            <v>39.876816394413048</v>
          </cell>
          <cell r="AW36">
            <v>41.390537131259606</v>
          </cell>
          <cell r="AX36">
            <v>41.978266691096671</v>
          </cell>
          <cell r="AY36">
            <v>42.39827486575242</v>
          </cell>
          <cell r="AZ36">
            <v>42.026187086862762</v>
          </cell>
          <cell r="BA36">
            <v>42.412369099801275</v>
          </cell>
          <cell r="BB36">
            <v>42.678750123324548</v>
          </cell>
          <cell r="BC36">
            <v>44.448985919860185</v>
          </cell>
          <cell r="BD36">
            <v>47.957040774619102</v>
          </cell>
          <cell r="BE36">
            <v>50.150103592620255</v>
          </cell>
          <cell r="BF36">
            <v>49.311496666713651</v>
          </cell>
          <cell r="BG36">
            <v>49.428478809319103</v>
          </cell>
          <cell r="BH36">
            <v>51.125424588800726</v>
          </cell>
          <cell r="BI36">
            <v>51.432678891065663</v>
          </cell>
          <cell r="BJ36">
            <v>50.694141026905889</v>
          </cell>
          <cell r="BK36">
            <v>51.410128116587508</v>
          </cell>
          <cell r="BL36">
            <v>49.39747149441164</v>
          </cell>
          <cell r="BM36">
            <v>49.305858973094111</v>
          </cell>
          <cell r="BN36">
            <v>49.941508928697267</v>
          </cell>
          <cell r="BO36">
            <v>53.084523121590955</v>
          </cell>
          <cell r="BP36">
            <v>56.193711152767399</v>
          </cell>
          <cell r="BQ36">
            <v>58.111936406815964</v>
          </cell>
          <cell r="BR36">
            <v>56.741976857267687</v>
          </cell>
          <cell r="BS36">
            <v>56.165522684669696</v>
          </cell>
          <cell r="BT36">
            <v>56.392439852856199</v>
          </cell>
          <cell r="BU36">
            <v>55.86249665261942</v>
          </cell>
          <cell r="BV36">
            <v>55.906188778170851</v>
          </cell>
          <cell r="BW36">
            <v>56.052768812278899</v>
          </cell>
          <cell r="BX36">
            <v>55.491818297134643</v>
          </cell>
          <cell r="BY36">
            <v>55.744105086609061</v>
          </cell>
          <cell r="BZ36">
            <v>56.162703837859937</v>
          </cell>
          <cell r="CA36">
            <v>57.166213302138104</v>
          </cell>
          <cell r="CB36">
            <v>60.860312046341846</v>
          </cell>
          <cell r="CC36">
            <v>62.763033642936669</v>
          </cell>
          <cell r="CD36">
            <v>61.325421769953913</v>
          </cell>
          <cell r="CE36">
            <v>60.889909937844422</v>
          </cell>
          <cell r="CF36">
            <v>62.639004383306798</v>
          </cell>
          <cell r="CG36">
            <v>63.784865611478345</v>
          </cell>
          <cell r="CH36">
            <v>63.992050851996439</v>
          </cell>
          <cell r="CI36">
            <v>63.862383898747019</v>
          </cell>
          <cell r="CJ36">
            <v>63.736945215712261</v>
          </cell>
          <cell r="CK36">
            <v>62.830685966371156</v>
          </cell>
          <cell r="CL36">
            <v>63.118208340967705</v>
          </cell>
          <cell r="CM36">
            <v>65.276035573846741</v>
          </cell>
          <cell r="CN36">
            <v>67.43245338332089</v>
          </cell>
          <cell r="CO36">
            <v>69.056109145748465</v>
          </cell>
          <cell r="CP36">
            <v>69.095573001085256</v>
          </cell>
          <cell r="CQ36">
            <v>69.884850107820881</v>
          </cell>
          <cell r="CR36">
            <v>70.180829022846751</v>
          </cell>
          <cell r="CS36">
            <v>70.82352609547435</v>
          </cell>
          <cell r="CT36">
            <v>71.271722738227794</v>
          </cell>
          <cell r="CU36">
            <v>71.184338487124919</v>
          </cell>
          <cell r="CV36">
            <v>70.309086552691298</v>
          </cell>
          <cell r="CW36">
            <v>69.642429282180657</v>
          </cell>
          <cell r="CX36">
            <v>70.382376569745318</v>
          </cell>
          <cell r="CY36">
            <v>72.8742371495821</v>
          </cell>
          <cell r="CZ36">
            <v>76.542966272497921</v>
          </cell>
          <cell r="DA36">
            <v>75.72831954447436</v>
          </cell>
          <cell r="DB36">
            <v>75.616975095488442</v>
          </cell>
          <cell r="DC36">
            <v>76.145508872320335</v>
          </cell>
          <cell r="DD36">
            <v>76.919282321602239</v>
          </cell>
          <cell r="DE36">
            <v>76.585248974644472</v>
          </cell>
          <cell r="DF36">
            <v>77.309692604755398</v>
          </cell>
          <cell r="DG36">
            <v>78.251187439218626</v>
          </cell>
          <cell r="DH36">
            <v>78.781130639455412</v>
          </cell>
          <cell r="DI36">
            <v>78.4611915265465</v>
          </cell>
          <cell r="DJ36">
            <v>80.566870093444777</v>
          </cell>
          <cell r="DK36">
            <v>86.933235613310586</v>
          </cell>
          <cell r="DL36">
            <v>98.696283350481323</v>
          </cell>
          <cell r="DM36">
            <v>100.24523967245</v>
          </cell>
          <cell r="DN36">
            <v>99.236092514552297</v>
          </cell>
          <cell r="DO36">
            <v>99.680060887091088</v>
          </cell>
          <cell r="DP36">
            <v>100.04369212555144</v>
          </cell>
          <cell r="DQ36">
            <v>101.39532917083621</v>
          </cell>
          <cell r="DR36">
            <v>100.36222181505548</v>
          </cell>
          <cell r="DS36">
            <v>100.66524784710576</v>
          </cell>
          <cell r="DT36">
            <v>99.016222463390221</v>
          </cell>
          <cell r="DU36">
            <v>100</v>
          </cell>
          <cell r="DV36">
            <v>99.77</v>
          </cell>
          <cell r="DW36">
            <v>100.43</v>
          </cell>
          <cell r="DX36">
            <v>103.39</v>
          </cell>
          <cell r="DY36">
            <v>102.95</v>
          </cell>
          <cell r="DZ36">
            <v>101.46</v>
          </cell>
          <cell r="EA36">
            <v>101.27</v>
          </cell>
          <cell r="EB36">
            <v>101.30691025</v>
          </cell>
          <cell r="EC36">
            <v>100.65</v>
          </cell>
          <cell r="ED36">
            <v>101.5</v>
          </cell>
          <cell r="EE36">
            <v>101.34</v>
          </cell>
          <cell r="EF36">
            <v>100.08</v>
          </cell>
          <cell r="EG36">
            <v>100.06</v>
          </cell>
          <cell r="EH36">
            <v>100.59</v>
          </cell>
          <cell r="EI36">
            <v>100.42</v>
          </cell>
          <cell r="EJ36">
            <v>105.34</v>
          </cell>
          <cell r="EK36">
            <v>107.31</v>
          </cell>
          <cell r="EL36">
            <v>108.68</v>
          </cell>
          <cell r="EM36">
            <v>108.96</v>
          </cell>
          <cell r="EN36">
            <v>106.56</v>
          </cell>
          <cell r="EO36">
            <v>106.72</v>
          </cell>
          <cell r="EP36">
            <v>108.43</v>
          </cell>
          <cell r="EQ36">
            <v>108.23</v>
          </cell>
          <cell r="ER36">
            <v>108.43</v>
          </cell>
          <cell r="ES36">
            <v>107.33</v>
          </cell>
          <cell r="ET36">
            <v>107.7</v>
          </cell>
          <cell r="EU36">
            <v>108.87</v>
          </cell>
          <cell r="EV36">
            <v>111.65</v>
          </cell>
          <cell r="EW36">
            <v>113.54</v>
          </cell>
          <cell r="EX36">
            <v>114.47</v>
          </cell>
          <cell r="EY36">
            <v>117.55</v>
          </cell>
          <cell r="EZ36">
            <v>119.8</v>
          </cell>
          <cell r="FA36">
            <v>121.53</v>
          </cell>
          <cell r="FB36">
            <v>121.77</v>
          </cell>
          <cell r="FC36">
            <v>120.81</v>
          </cell>
          <cell r="FD36">
            <v>122.87</v>
          </cell>
          <cell r="FE36">
            <v>124.65</v>
          </cell>
          <cell r="FF36">
            <v>124.02</v>
          </cell>
          <cell r="FG36">
            <v>125.15</v>
          </cell>
          <cell r="FH36">
            <v>126.02</v>
          </cell>
          <cell r="FI36">
            <v>127.41</v>
          </cell>
          <cell r="FJ36">
            <v>127.89</v>
          </cell>
          <cell r="FK36">
            <v>126.65</v>
          </cell>
          <cell r="FL36">
            <v>126.7</v>
          </cell>
          <cell r="FM36">
            <v>128.1</v>
          </cell>
          <cell r="FN36">
            <v>129.16999999999999</v>
          </cell>
          <cell r="FO36">
            <v>129.47999999999999</v>
          </cell>
          <cell r="FP36">
            <v>128.11000000000001</v>
          </cell>
          <cell r="FQ36">
            <v>128.28</v>
          </cell>
          <cell r="FR36">
            <v>129.55000000000001</v>
          </cell>
          <cell r="FS36">
            <v>131.61000000000001</v>
          </cell>
          <cell r="FT36">
            <v>135.84</v>
          </cell>
          <cell r="FU36">
            <v>138.55000000000001</v>
          </cell>
          <cell r="FV36">
            <v>140.44</v>
          </cell>
          <cell r="FW36">
            <v>141.31</v>
          </cell>
          <cell r="FX36">
            <v>143.13999999999999</v>
          </cell>
          <cell r="FY36">
            <v>145.22</v>
          </cell>
          <cell r="FZ36">
            <v>146.16999999999999</v>
          </cell>
          <cell r="GA36">
            <v>145.58000000000001</v>
          </cell>
          <cell r="GB36">
            <v>145.41</v>
          </cell>
          <cell r="GC36">
            <v>145.49</v>
          </cell>
          <cell r="GD36">
            <v>146.13</v>
          </cell>
          <cell r="GE36">
            <v>148.46</v>
          </cell>
          <cell r="GF36">
            <v>150.47</v>
          </cell>
          <cell r="GG36">
            <v>150.26</v>
          </cell>
          <cell r="GH36">
            <v>150.11000000000001</v>
          </cell>
          <cell r="GI36">
            <v>150.36000000000001</v>
          </cell>
          <cell r="GJ36">
            <v>151.83000000000001</v>
          </cell>
          <cell r="GK36">
            <v>154.93</v>
          </cell>
          <cell r="GL36">
            <v>156.32</v>
          </cell>
          <cell r="GM36">
            <v>157.32</v>
          </cell>
          <cell r="GN36">
            <v>157.81</v>
          </cell>
          <cell r="GO36">
            <v>156.72999999999999</v>
          </cell>
          <cell r="GP36">
            <v>158.93</v>
          </cell>
          <cell r="GQ36">
            <v>160.21</v>
          </cell>
          <cell r="GR36">
            <v>161.18</v>
          </cell>
          <cell r="GS36">
            <v>161.88</v>
          </cell>
          <cell r="GT36">
            <v>161.53</v>
          </cell>
          <cell r="GU36">
            <v>162.25</v>
          </cell>
          <cell r="GV36">
            <v>162.30000000000001</v>
          </cell>
          <cell r="GW36">
            <v>161.91</v>
          </cell>
          <cell r="GX36">
            <v>162.94</v>
          </cell>
          <cell r="GY36">
            <v>163.19999999999999</v>
          </cell>
          <cell r="GZ36">
            <v>162.94999999999999</v>
          </cell>
        </row>
        <row r="37">
          <cell r="A37">
            <v>16201</v>
          </cell>
          <cell r="B37" t="str">
            <v>Otros productos de mar</v>
          </cell>
          <cell r="D37">
            <v>1.5285346E-3</v>
          </cell>
          <cell r="DU37">
            <v>100</v>
          </cell>
          <cell r="DV37">
            <v>104.87</v>
          </cell>
          <cell r="DW37">
            <v>113.46</v>
          </cell>
          <cell r="DX37">
            <v>119.06</v>
          </cell>
          <cell r="DY37">
            <v>120.32</v>
          </cell>
          <cell r="DZ37">
            <v>120.75</v>
          </cell>
          <cell r="EA37">
            <v>119.48</v>
          </cell>
          <cell r="EB37">
            <v>119.33905300000001</v>
          </cell>
          <cell r="EC37">
            <v>118.76</v>
          </cell>
          <cell r="ED37">
            <v>117.87</v>
          </cell>
          <cell r="EE37">
            <v>117.98</v>
          </cell>
          <cell r="EF37">
            <v>117.23</v>
          </cell>
          <cell r="EG37">
            <v>119.9</v>
          </cell>
          <cell r="EH37">
            <v>122.86</v>
          </cell>
          <cell r="EI37">
            <v>129.38999999999999</v>
          </cell>
          <cell r="EJ37">
            <v>134.97</v>
          </cell>
          <cell r="EK37">
            <v>137.51</v>
          </cell>
          <cell r="EL37">
            <v>137.30000000000001</v>
          </cell>
          <cell r="EM37">
            <v>134.86000000000001</v>
          </cell>
          <cell r="EN37">
            <v>136.34</v>
          </cell>
          <cell r="EO37">
            <v>137.99</v>
          </cell>
          <cell r="EP37">
            <v>137.59</v>
          </cell>
          <cell r="EQ37">
            <v>137.86000000000001</v>
          </cell>
          <cell r="ER37">
            <v>139.09</v>
          </cell>
          <cell r="ES37">
            <v>140.47999999999999</v>
          </cell>
          <cell r="ET37">
            <v>144.58000000000001</v>
          </cell>
          <cell r="EU37">
            <v>153.43</v>
          </cell>
          <cell r="EV37">
            <v>159.72999999999999</v>
          </cell>
          <cell r="EW37">
            <v>159.51</v>
          </cell>
          <cell r="EX37">
            <v>157.62</v>
          </cell>
          <cell r="EY37">
            <v>154.9</v>
          </cell>
          <cell r="EZ37">
            <v>158.52000000000001</v>
          </cell>
          <cell r="FA37">
            <v>158.74</v>
          </cell>
          <cell r="FB37">
            <v>160.49</v>
          </cell>
          <cell r="FC37">
            <v>161.53</v>
          </cell>
          <cell r="FD37">
            <v>162.47999999999999</v>
          </cell>
          <cell r="FE37">
            <v>163.54</v>
          </cell>
          <cell r="FF37">
            <v>168.82</v>
          </cell>
          <cell r="FG37">
            <v>174.75</v>
          </cell>
          <cell r="FH37">
            <v>179.22</v>
          </cell>
          <cell r="FI37">
            <v>181.97</v>
          </cell>
          <cell r="FJ37">
            <v>179.93</v>
          </cell>
          <cell r="FK37">
            <v>179.35</v>
          </cell>
          <cell r="FL37">
            <v>179.53</v>
          </cell>
          <cell r="FM37">
            <v>182.02</v>
          </cell>
          <cell r="FN37">
            <v>183.04</v>
          </cell>
          <cell r="FO37">
            <v>185.09</v>
          </cell>
          <cell r="FP37">
            <v>186.54</v>
          </cell>
          <cell r="FQ37">
            <v>187.61</v>
          </cell>
          <cell r="FR37">
            <v>188.53</v>
          </cell>
          <cell r="FS37">
            <v>188.16</v>
          </cell>
          <cell r="FT37">
            <v>191.48</v>
          </cell>
          <cell r="FU37">
            <v>192.4</v>
          </cell>
          <cell r="FV37">
            <v>192.56</v>
          </cell>
          <cell r="FW37">
            <v>194.38</v>
          </cell>
          <cell r="FX37">
            <v>192.66</v>
          </cell>
          <cell r="FY37">
            <v>188.89</v>
          </cell>
          <cell r="FZ37">
            <v>190.59</v>
          </cell>
          <cell r="GA37">
            <v>192.21</v>
          </cell>
          <cell r="GB37">
            <v>197.19</v>
          </cell>
          <cell r="GC37">
            <v>200.29</v>
          </cell>
          <cell r="GD37">
            <v>202.32</v>
          </cell>
          <cell r="GE37">
            <v>207.31</v>
          </cell>
          <cell r="GF37">
            <v>210.36</v>
          </cell>
          <cell r="GG37">
            <v>212.18</v>
          </cell>
          <cell r="GH37">
            <v>212.2</v>
          </cell>
          <cell r="GI37">
            <v>210.45</v>
          </cell>
          <cell r="GJ37">
            <v>209.83</v>
          </cell>
          <cell r="GK37">
            <v>210.4</v>
          </cell>
          <cell r="GL37">
            <v>209.22</v>
          </cell>
          <cell r="GM37">
            <v>211.16</v>
          </cell>
          <cell r="GN37">
            <v>209.81</v>
          </cell>
          <cell r="GO37">
            <v>208.63</v>
          </cell>
          <cell r="GP37">
            <v>208.87</v>
          </cell>
          <cell r="GQ37">
            <v>206.92</v>
          </cell>
          <cell r="GR37">
            <v>213.18</v>
          </cell>
          <cell r="GS37">
            <v>212.7</v>
          </cell>
          <cell r="GT37">
            <v>212.33</v>
          </cell>
          <cell r="GU37">
            <v>214.4</v>
          </cell>
          <cell r="GV37">
            <v>212.85</v>
          </cell>
          <cell r="GW37">
            <v>211.63</v>
          </cell>
          <cell r="GX37">
            <v>212.89</v>
          </cell>
          <cell r="GY37">
            <v>213.52</v>
          </cell>
          <cell r="GZ37">
            <v>212.91</v>
          </cell>
        </row>
        <row r="38">
          <cell r="A38">
            <v>17101</v>
          </cell>
          <cell r="B38" t="str">
            <v>Huevos</v>
          </cell>
          <cell r="C38">
            <v>1.1859999999999999</v>
          </cell>
          <cell r="D38">
            <v>7.6373637000000001E-3</v>
          </cell>
          <cell r="E38">
            <v>16.591452083886381</v>
          </cell>
          <cell r="F38">
            <v>16.584815503052823</v>
          </cell>
          <cell r="G38">
            <v>17.082559065569416</v>
          </cell>
          <cell r="H38">
            <v>18.373374037695779</v>
          </cell>
          <cell r="I38">
            <v>19.183036899389435</v>
          </cell>
          <cell r="J38">
            <v>19.300836209185025</v>
          </cell>
          <cell r="K38">
            <v>19.237788691266257</v>
          </cell>
          <cell r="L38">
            <v>19.121648526679056</v>
          </cell>
          <cell r="M38">
            <v>19.294199628351475</v>
          </cell>
          <cell r="N38">
            <v>19.546389700026545</v>
          </cell>
          <cell r="O38">
            <v>19.699031059198301</v>
          </cell>
          <cell r="P38">
            <v>20.546854260684892</v>
          </cell>
          <cell r="Q38">
            <v>21.258627555083621</v>
          </cell>
          <cell r="R38">
            <v>21.393018316963101</v>
          </cell>
          <cell r="S38">
            <v>21.386381736129543</v>
          </cell>
          <cell r="T38">
            <v>21.489248739049643</v>
          </cell>
          <cell r="U38">
            <v>22.220931775949033</v>
          </cell>
          <cell r="V38">
            <v>23.075391558269182</v>
          </cell>
          <cell r="W38">
            <v>23.682638704539421</v>
          </cell>
          <cell r="X38">
            <v>23.563180249535439</v>
          </cell>
          <cell r="Y38">
            <v>23.596363153703212</v>
          </cell>
          <cell r="Z38">
            <v>23.679320414122643</v>
          </cell>
          <cell r="AA38">
            <v>24.173745686222457</v>
          </cell>
          <cell r="AB38">
            <v>26.196243695248207</v>
          </cell>
          <cell r="AC38">
            <v>28.090987523228033</v>
          </cell>
          <cell r="AD38">
            <v>28.220400849482346</v>
          </cell>
          <cell r="AE38">
            <v>28.23367401114945</v>
          </cell>
          <cell r="AF38">
            <v>28.228696575524285</v>
          </cell>
          <cell r="AG38">
            <v>28.386315370321206</v>
          </cell>
          <cell r="AH38">
            <v>28.670029200955664</v>
          </cell>
          <cell r="AI38">
            <v>28.804419962835148</v>
          </cell>
          <cell r="AJ38">
            <v>30.068688611627287</v>
          </cell>
          <cell r="AK38">
            <v>32.029798247942658</v>
          </cell>
          <cell r="AL38">
            <v>32.768117865675599</v>
          </cell>
          <cell r="AM38">
            <v>33.274157154234139</v>
          </cell>
          <cell r="AN38">
            <v>33.664056278205464</v>
          </cell>
          <cell r="AO38">
            <v>34.445513671356522</v>
          </cell>
          <cell r="AP38">
            <v>34.993031590124765</v>
          </cell>
          <cell r="AQ38">
            <v>35.51068489514202</v>
          </cell>
          <cell r="AR38">
            <v>36.25232280329174</v>
          </cell>
          <cell r="AS38">
            <v>36.73347491372445</v>
          </cell>
          <cell r="AT38">
            <v>37.252787363950091</v>
          </cell>
          <cell r="AU38">
            <v>38.120520307937348</v>
          </cell>
          <cell r="AV38">
            <v>38.668038226705598</v>
          </cell>
          <cell r="AW38">
            <v>38.993230687549776</v>
          </cell>
          <cell r="AX38">
            <v>39.882532519246084</v>
          </cell>
          <cell r="AY38">
            <v>40.219338996548977</v>
          </cell>
          <cell r="AZ38">
            <v>40.478165649057601</v>
          </cell>
          <cell r="BA38">
            <v>40.702150252190066</v>
          </cell>
          <cell r="BB38">
            <v>40.647398460313241</v>
          </cell>
          <cell r="BC38">
            <v>39.895805680913192</v>
          </cell>
          <cell r="BD38">
            <v>39.205601274223525</v>
          </cell>
          <cell r="BE38">
            <v>38.940138040881337</v>
          </cell>
          <cell r="BF38">
            <v>38.862158216087067</v>
          </cell>
          <cell r="BG38">
            <v>38.253251924608442</v>
          </cell>
          <cell r="BH38">
            <v>37.879944252720996</v>
          </cell>
          <cell r="BI38">
            <v>39.102734271303426</v>
          </cell>
          <cell r="BJ38">
            <v>39.30183169631006</v>
          </cell>
          <cell r="BK38">
            <v>39.421290151314039</v>
          </cell>
          <cell r="BL38">
            <v>40.569418635518979</v>
          </cell>
          <cell r="BM38">
            <v>42.190403504114677</v>
          </cell>
          <cell r="BN38">
            <v>43.438080700822937</v>
          </cell>
          <cell r="BO38">
            <v>45.24820812317494</v>
          </cell>
          <cell r="BP38">
            <v>47.081563578444381</v>
          </cell>
          <cell r="BQ38">
            <v>48.559861959118663</v>
          </cell>
          <cell r="BR38">
            <v>49.178723121847625</v>
          </cell>
          <cell r="BS38">
            <v>48.334218210777799</v>
          </cell>
          <cell r="BT38">
            <v>48.178258561189274</v>
          </cell>
          <cell r="BU38">
            <v>47.853066100345103</v>
          </cell>
          <cell r="BV38">
            <v>47.974183700557468</v>
          </cell>
          <cell r="BW38">
            <v>48.41717547119724</v>
          </cell>
          <cell r="BX38">
            <v>50.603928855853461</v>
          </cell>
          <cell r="BY38">
            <v>52.190071675073</v>
          </cell>
          <cell r="BZ38">
            <v>52.798977966551632</v>
          </cell>
          <cell r="CA38">
            <v>53.514069551367136</v>
          </cell>
          <cell r="CB38">
            <v>54.098088664719931</v>
          </cell>
          <cell r="CC38">
            <v>56.493894345633123</v>
          </cell>
          <cell r="CD38">
            <v>59.374170427395804</v>
          </cell>
          <cell r="CE38">
            <v>59.623042208654098</v>
          </cell>
          <cell r="CF38">
            <v>59.661202548447037</v>
          </cell>
          <cell r="CG38">
            <v>59.2132333421821</v>
          </cell>
          <cell r="CH38">
            <v>59.321077780727371</v>
          </cell>
          <cell r="CI38">
            <v>59.664520838863822</v>
          </cell>
          <cell r="CJ38">
            <v>60.976904698699222</v>
          </cell>
          <cell r="CK38">
            <v>62.108441730820275</v>
          </cell>
          <cell r="CL38">
            <v>62.221263604990703</v>
          </cell>
          <cell r="CM38">
            <v>63.337868330236255</v>
          </cell>
          <cell r="CN38">
            <v>64.315104857977161</v>
          </cell>
          <cell r="CO38">
            <v>64.8078709848686</v>
          </cell>
          <cell r="CP38">
            <v>65.089925670294662</v>
          </cell>
          <cell r="CQ38">
            <v>64.870918502787362</v>
          </cell>
          <cell r="CR38">
            <v>64.56231749402707</v>
          </cell>
          <cell r="CS38">
            <v>64.575590655694185</v>
          </cell>
          <cell r="CT38">
            <v>64.519179718608967</v>
          </cell>
          <cell r="CU38">
            <v>64.057937350676923</v>
          </cell>
          <cell r="CV38">
            <v>65.370321210512344</v>
          </cell>
          <cell r="CW38">
            <v>65.738651446774625</v>
          </cell>
          <cell r="CX38">
            <v>65.856450756570212</v>
          </cell>
          <cell r="CY38">
            <v>68.398261215821606</v>
          </cell>
          <cell r="CZ38">
            <v>74.067560392885596</v>
          </cell>
          <cell r="DA38">
            <v>75.434696044597828</v>
          </cell>
          <cell r="DB38">
            <v>75.41976373772232</v>
          </cell>
          <cell r="DC38">
            <v>74.133926201221129</v>
          </cell>
          <cell r="DD38">
            <v>73.2479426599416</v>
          </cell>
          <cell r="DE38">
            <v>74.847358640828247</v>
          </cell>
          <cell r="DF38">
            <v>77.223254579240773</v>
          </cell>
          <cell r="DG38">
            <v>80.934762410406165</v>
          </cell>
          <cell r="DH38">
            <v>84.847026811786563</v>
          </cell>
          <cell r="DI38">
            <v>88.293071409609752</v>
          </cell>
          <cell r="DJ38">
            <v>89.353265197770099</v>
          </cell>
          <cell r="DK38">
            <v>91.082094504911069</v>
          </cell>
          <cell r="DL38">
            <v>96.696641890098206</v>
          </cell>
          <cell r="DM38">
            <v>102.71767985134059</v>
          </cell>
          <cell r="DN38">
            <v>104.28225378285107</v>
          </cell>
          <cell r="DO38">
            <v>103.13578444385452</v>
          </cell>
          <cell r="DP38">
            <v>101.66246349880541</v>
          </cell>
          <cell r="DQ38">
            <v>101.35552163525352</v>
          </cell>
          <cell r="DR38">
            <v>100.67195380939739</v>
          </cell>
          <cell r="DS38">
            <v>99.722922750199089</v>
          </cell>
          <cell r="DT38">
            <v>99.941929917706389</v>
          </cell>
          <cell r="DU38">
            <v>100</v>
          </cell>
          <cell r="DV38">
            <v>100.01</v>
          </cell>
          <cell r="DW38">
            <v>100.6</v>
          </cell>
          <cell r="DX38">
            <v>102.38</v>
          </cell>
          <cell r="DY38">
            <v>103.53</v>
          </cell>
          <cell r="DZ38">
            <v>100.09</v>
          </cell>
          <cell r="EA38">
            <v>97.81</v>
          </cell>
          <cell r="EB38">
            <v>98.485185770000001</v>
          </cell>
          <cell r="EC38">
            <v>98.95</v>
          </cell>
          <cell r="ED38">
            <v>100.51</v>
          </cell>
          <cell r="EE38">
            <v>101.89</v>
          </cell>
          <cell r="EF38">
            <v>104.07</v>
          </cell>
          <cell r="EG38">
            <v>106.94</v>
          </cell>
          <cell r="EH38">
            <v>110.29</v>
          </cell>
          <cell r="EI38">
            <v>112.21</v>
          </cell>
          <cell r="EJ38">
            <v>113.72</v>
          </cell>
          <cell r="EK38">
            <v>113.93</v>
          </cell>
          <cell r="EL38">
            <v>114.71</v>
          </cell>
          <cell r="EM38">
            <v>115.36</v>
          </cell>
          <cell r="EN38">
            <v>114.29</v>
          </cell>
          <cell r="EO38">
            <v>113.57</v>
          </cell>
          <cell r="EP38">
            <v>113.87</v>
          </cell>
          <cell r="EQ38">
            <v>114.11</v>
          </cell>
          <cell r="ER38">
            <v>114.84</v>
          </cell>
          <cell r="ES38">
            <v>116.51</v>
          </cell>
          <cell r="ET38">
            <v>117.22</v>
          </cell>
          <cell r="EU38">
            <v>117.42</v>
          </cell>
          <cell r="EV38">
            <v>117.15</v>
          </cell>
          <cell r="EW38">
            <v>117</v>
          </cell>
          <cell r="EX38">
            <v>118.86</v>
          </cell>
          <cell r="EY38">
            <v>118.83</v>
          </cell>
          <cell r="EZ38">
            <v>118.07</v>
          </cell>
          <cell r="FA38">
            <v>117.84</v>
          </cell>
          <cell r="FB38">
            <v>117.7</v>
          </cell>
          <cell r="FC38">
            <v>117.63</v>
          </cell>
          <cell r="FD38">
            <v>118.4</v>
          </cell>
          <cell r="FE38">
            <v>120.92</v>
          </cell>
          <cell r="FF38">
            <v>125.38</v>
          </cell>
          <cell r="FG38">
            <v>127.48</v>
          </cell>
          <cell r="FH38">
            <v>127.65</v>
          </cell>
          <cell r="FI38">
            <v>129.06</v>
          </cell>
          <cell r="FJ38">
            <v>130.85</v>
          </cell>
          <cell r="FK38">
            <v>130.88</v>
          </cell>
          <cell r="FL38">
            <v>129.78</v>
          </cell>
          <cell r="FM38">
            <v>128.26</v>
          </cell>
          <cell r="FN38">
            <v>127.89</v>
          </cell>
          <cell r="FO38">
            <v>131.33000000000001</v>
          </cell>
          <cell r="FP38">
            <v>139.03</v>
          </cell>
          <cell r="FQ38">
            <v>143.80000000000001</v>
          </cell>
          <cell r="FR38">
            <v>144.52000000000001</v>
          </cell>
          <cell r="FS38">
            <v>140.69</v>
          </cell>
          <cell r="FT38">
            <v>137.09</v>
          </cell>
          <cell r="FU38">
            <v>139.5</v>
          </cell>
          <cell r="FV38">
            <v>138.28</v>
          </cell>
          <cell r="FW38">
            <v>137.08000000000001</v>
          </cell>
          <cell r="FX38">
            <v>138.21</v>
          </cell>
          <cell r="FY38">
            <v>136.66999999999999</v>
          </cell>
          <cell r="FZ38">
            <v>138.21</v>
          </cell>
          <cell r="GA38">
            <v>138.94999999999999</v>
          </cell>
          <cell r="GB38">
            <v>138.47</v>
          </cell>
          <cell r="GC38">
            <v>144.80000000000001</v>
          </cell>
          <cell r="GD38">
            <v>146.31</v>
          </cell>
          <cell r="GE38">
            <v>147.25</v>
          </cell>
          <cell r="GF38">
            <v>146.21</v>
          </cell>
          <cell r="GG38">
            <v>146.13999999999999</v>
          </cell>
          <cell r="GH38">
            <v>147.72</v>
          </cell>
          <cell r="GI38">
            <v>149.54</v>
          </cell>
          <cell r="GJ38">
            <v>149.03</v>
          </cell>
          <cell r="GK38">
            <v>148.91</v>
          </cell>
          <cell r="GL38">
            <v>148.28</v>
          </cell>
          <cell r="GM38">
            <v>149.04</v>
          </cell>
          <cell r="GN38">
            <v>150.71</v>
          </cell>
          <cell r="GO38">
            <v>152.51</v>
          </cell>
          <cell r="GP38">
            <v>154.94999999999999</v>
          </cell>
          <cell r="GQ38">
            <v>155.52000000000001</v>
          </cell>
          <cell r="GR38">
            <v>156.65</v>
          </cell>
          <cell r="GS38">
            <v>156.72</v>
          </cell>
          <cell r="GT38">
            <v>155.16</v>
          </cell>
          <cell r="GU38">
            <v>153.03</v>
          </cell>
          <cell r="GV38">
            <v>149.91999999999999</v>
          </cell>
          <cell r="GW38">
            <v>150.71</v>
          </cell>
          <cell r="GX38">
            <v>149.72999999999999</v>
          </cell>
          <cell r="GY38">
            <v>147.91</v>
          </cell>
          <cell r="GZ38">
            <v>148.76</v>
          </cell>
        </row>
        <row r="39">
          <cell r="A39">
            <v>17201</v>
          </cell>
          <cell r="B39" t="str">
            <v>Leche</v>
          </cell>
          <cell r="C39">
            <v>2.7760000000000002</v>
          </cell>
          <cell r="D39">
            <v>2.2676042699999999E-2</v>
          </cell>
          <cell r="E39">
            <v>14.165061233528842</v>
          </cell>
          <cell r="F39">
            <v>14.21103645028464</v>
          </cell>
          <cell r="G39">
            <v>15.003916567993439</v>
          </cell>
          <cell r="H39">
            <v>16.721471064060928</v>
          </cell>
          <cell r="I39">
            <v>17.018987356305121</v>
          </cell>
          <cell r="J39">
            <v>17.168304246737407</v>
          </cell>
          <cell r="K39">
            <v>17.235946496277712</v>
          </cell>
          <cell r="L39">
            <v>17.213729393752217</v>
          </cell>
          <cell r="M39">
            <v>17.222726452818122</v>
          </cell>
          <cell r="N39">
            <v>17.28518539212752</v>
          </cell>
          <cell r="O39">
            <v>17.766066769179663</v>
          </cell>
          <cell r="P39">
            <v>18.993116219071652</v>
          </cell>
          <cell r="Q39">
            <v>19.061783088315021</v>
          </cell>
          <cell r="R39">
            <v>19.132887001234597</v>
          </cell>
          <cell r="S39">
            <v>19.122201973056281</v>
          </cell>
          <cell r="T39">
            <v>19.377933375736667</v>
          </cell>
          <cell r="U39">
            <v>19.539872274622571</v>
          </cell>
          <cell r="V39">
            <v>20.836809156671134</v>
          </cell>
          <cell r="W39">
            <v>21.84561052766129</v>
          </cell>
          <cell r="X39">
            <v>22.001554788961766</v>
          </cell>
          <cell r="Y39">
            <v>22.311938018672262</v>
          </cell>
          <cell r="Z39">
            <v>22.427906803490131</v>
          </cell>
          <cell r="AA39">
            <v>22.536018469688631</v>
          </cell>
          <cell r="AB39">
            <v>22.642631986759543</v>
          </cell>
          <cell r="AC39">
            <v>23.847802132056025</v>
          </cell>
          <cell r="AD39">
            <v>25.006392902365427</v>
          </cell>
          <cell r="AE39">
            <v>25.205946774374194</v>
          </cell>
          <cell r="AF39">
            <v>25.329408345905076</v>
          </cell>
          <cell r="AG39">
            <v>25.478783406977868</v>
          </cell>
          <cell r="AH39">
            <v>25.550675174888244</v>
          </cell>
          <cell r="AI39">
            <v>27.895095883330107</v>
          </cell>
          <cell r="AJ39">
            <v>28.459073510085336</v>
          </cell>
          <cell r="AK39">
            <v>28.855184955847712</v>
          </cell>
          <cell r="AL39">
            <v>29.499651358858504</v>
          </cell>
          <cell r="AM39">
            <v>29.919760745176109</v>
          </cell>
          <cell r="AN39">
            <v>29.846384095126343</v>
          </cell>
          <cell r="AO39">
            <v>30.232321802024387</v>
          </cell>
          <cell r="AP39">
            <v>31.535968718482927</v>
          </cell>
          <cell r="AQ39">
            <v>33.611491048737548</v>
          </cell>
          <cell r="AR39">
            <v>34.097053631544611</v>
          </cell>
          <cell r="AS39">
            <v>35.159613859206125</v>
          </cell>
          <cell r="AT39">
            <v>36.377131488354514</v>
          </cell>
          <cell r="AU39">
            <v>36.551906708580134</v>
          </cell>
          <cell r="AV39">
            <v>37.039647118524968</v>
          </cell>
          <cell r="AW39">
            <v>38.440758432893155</v>
          </cell>
          <cell r="AX39">
            <v>39.023157783014831</v>
          </cell>
          <cell r="AY39">
            <v>39.832211379861164</v>
          </cell>
          <cell r="AZ39">
            <v>40.11402568131723</v>
          </cell>
          <cell r="BA39">
            <v>40.521073207495945</v>
          </cell>
          <cell r="BB39">
            <v>42.74139348789884</v>
          </cell>
          <cell r="BC39">
            <v>44.480251705382024</v>
          </cell>
          <cell r="BD39">
            <v>44.675939781140606</v>
          </cell>
          <cell r="BE39">
            <v>44.750671705060562</v>
          </cell>
          <cell r="BF39">
            <v>44.789218428969171</v>
          </cell>
          <cell r="BG39">
            <v>44.698933512743835</v>
          </cell>
          <cell r="BH39">
            <v>44.737994587579081</v>
          </cell>
          <cell r="BI39">
            <v>44.936885110178501</v>
          </cell>
          <cell r="BJ39">
            <v>44.96562650927936</v>
          </cell>
          <cell r="BK39">
            <v>45.460261670931239</v>
          </cell>
          <cell r="BL39">
            <v>45.965758413758067</v>
          </cell>
          <cell r="BM39">
            <v>45.993059834371849</v>
          </cell>
          <cell r="BN39">
            <v>48.721342476329269</v>
          </cell>
          <cell r="BO39">
            <v>53.569417347046297</v>
          </cell>
          <cell r="BP39">
            <v>53.994272232984628</v>
          </cell>
          <cell r="BQ39">
            <v>54.192798423677694</v>
          </cell>
          <cell r="BR39">
            <v>54.245307121846821</v>
          </cell>
          <cell r="BS39">
            <v>54.238707305492561</v>
          </cell>
          <cell r="BT39">
            <v>54.161772040996013</v>
          </cell>
          <cell r="BU39">
            <v>54.444248671323891</v>
          </cell>
          <cell r="BV39">
            <v>54.951354801871567</v>
          </cell>
          <cell r="BW39">
            <v>55.015729290167648</v>
          </cell>
          <cell r="BX39">
            <v>55.05631708918196</v>
          </cell>
          <cell r="BY39">
            <v>55.176055739720056</v>
          </cell>
          <cell r="BZ39">
            <v>56.544814993125399</v>
          </cell>
          <cell r="CA39">
            <v>63.118759699890518</v>
          </cell>
          <cell r="CB39">
            <v>63.225138493324273</v>
          </cell>
          <cell r="CC39">
            <v>63.578099570277146</v>
          </cell>
          <cell r="CD39">
            <v>63.633655593579078</v>
          </cell>
          <cell r="CE39">
            <v>63.892840495338312</v>
          </cell>
          <cell r="CF39">
            <v>64.084747479463587</v>
          </cell>
          <cell r="CG39">
            <v>64.141896561885517</v>
          </cell>
          <cell r="CH39">
            <v>64.29884503213799</v>
          </cell>
          <cell r="CI39">
            <v>63.928876696866908</v>
          </cell>
          <cell r="CJ39">
            <v>64.127423298311029</v>
          </cell>
          <cell r="CK39">
            <v>64.262544511383197</v>
          </cell>
          <cell r="CL39">
            <v>67.465961883432669</v>
          </cell>
          <cell r="CM39">
            <v>73.28876135571268</v>
          </cell>
          <cell r="CN39">
            <v>74.112196367753768</v>
          </cell>
          <cell r="CO39">
            <v>74.257394368622755</v>
          </cell>
          <cell r="CP39">
            <v>74.365036587546939</v>
          </cell>
          <cell r="CQ39">
            <v>74.391537906719293</v>
          </cell>
          <cell r="CR39">
            <v>74.531040287505832</v>
          </cell>
          <cell r="CS39">
            <v>74.636777162818845</v>
          </cell>
          <cell r="CT39">
            <v>74.762107338608999</v>
          </cell>
          <cell r="CU39">
            <v>74.792418324466141</v>
          </cell>
          <cell r="CV39">
            <v>74.795470752286704</v>
          </cell>
          <cell r="CW39">
            <v>74.627388217332651</v>
          </cell>
          <cell r="CX39">
            <v>76.25442715568785</v>
          </cell>
          <cell r="CY39">
            <v>81.251957709944335</v>
          </cell>
          <cell r="CZ39">
            <v>83.360782221623509</v>
          </cell>
          <cell r="DA39">
            <v>83.759037816784428</v>
          </cell>
          <cell r="DB39">
            <v>83.820921172914026</v>
          </cell>
          <cell r="DC39">
            <v>83.706347462930893</v>
          </cell>
          <cell r="DD39">
            <v>83.343577999557581</v>
          </cell>
          <cell r="DE39">
            <v>83.480934189870496</v>
          </cell>
          <cell r="DF39">
            <v>83.535583975825517</v>
          </cell>
          <cell r="DG39">
            <v>84.207732459957299</v>
          </cell>
          <cell r="DH39">
            <v>85.282252367200641</v>
          </cell>
          <cell r="DI39">
            <v>85.40664160736705</v>
          </cell>
          <cell r="DJ39">
            <v>88.640041352181626</v>
          </cell>
          <cell r="DK39">
            <v>93.949087932832299</v>
          </cell>
          <cell r="DL39">
            <v>97.612307478779812</v>
          </cell>
          <cell r="DM39">
            <v>97.961849754930654</v>
          </cell>
          <cell r="DN39">
            <v>98.129000539098953</v>
          </cell>
          <cell r="DO39">
            <v>98.46354601591068</v>
          </cell>
          <cell r="DP39">
            <v>98.668082152252452</v>
          </cell>
          <cell r="DQ39">
            <v>99.46734471181675</v>
          </cell>
          <cell r="DR39">
            <v>99.678836832118762</v>
          </cell>
          <cell r="DS39">
            <v>99.808761467971834</v>
          </cell>
          <cell r="DT39">
            <v>99.87324107163586</v>
          </cell>
          <cell r="DU39">
            <v>100</v>
          </cell>
          <cell r="DV39">
            <v>106.38</v>
          </cell>
          <cell r="DW39">
            <v>112.87</v>
          </cell>
          <cell r="DX39">
            <v>114.48</v>
          </cell>
          <cell r="DY39">
            <v>114.27</v>
          </cell>
          <cell r="DZ39">
            <v>114.2</v>
          </cell>
          <cell r="EA39">
            <v>113.48</v>
          </cell>
          <cell r="EB39">
            <v>109.16588736</v>
          </cell>
          <cell r="EC39">
            <v>107.72</v>
          </cell>
          <cell r="ED39">
            <v>107.28</v>
          </cell>
          <cell r="EE39">
            <v>107.29</v>
          </cell>
          <cell r="EF39">
            <v>109.64</v>
          </cell>
          <cell r="EG39">
            <v>111.02</v>
          </cell>
          <cell r="EH39">
            <v>112.73</v>
          </cell>
          <cell r="EI39">
            <v>119.53</v>
          </cell>
          <cell r="EJ39">
            <v>123.13</v>
          </cell>
          <cell r="EK39">
            <v>124.24</v>
          </cell>
          <cell r="EL39">
            <v>124.83</v>
          </cell>
          <cell r="EM39">
            <v>125.87</v>
          </cell>
          <cell r="EN39">
            <v>126.31</v>
          </cell>
          <cell r="EO39">
            <v>126.72</v>
          </cell>
          <cell r="EP39">
            <v>126.64</v>
          </cell>
          <cell r="EQ39">
            <v>127.04</v>
          </cell>
          <cell r="ER39">
            <v>127.74</v>
          </cell>
          <cell r="ES39">
            <v>128.52000000000001</v>
          </cell>
          <cell r="ET39">
            <v>129.30000000000001</v>
          </cell>
          <cell r="EU39">
            <v>135.47</v>
          </cell>
          <cell r="EV39">
            <v>139.03</v>
          </cell>
          <cell r="EW39">
            <v>140.30000000000001</v>
          </cell>
          <cell r="EX39">
            <v>140.80000000000001</v>
          </cell>
          <cell r="EY39">
            <v>141.12</v>
          </cell>
          <cell r="EZ39">
            <v>141.97</v>
          </cell>
          <cell r="FA39">
            <v>142.26</v>
          </cell>
          <cell r="FB39">
            <v>142.31</v>
          </cell>
          <cell r="FC39">
            <v>142.41999999999999</v>
          </cell>
          <cell r="FD39">
            <v>142.47</v>
          </cell>
          <cell r="FE39">
            <v>142.19999999999999</v>
          </cell>
          <cell r="FF39">
            <v>143.19</v>
          </cell>
          <cell r="FG39">
            <v>148.99</v>
          </cell>
          <cell r="FH39">
            <v>149.94</v>
          </cell>
          <cell r="FI39">
            <v>150.80000000000001</v>
          </cell>
          <cell r="FJ39">
            <v>151.58000000000001</v>
          </cell>
          <cell r="FK39">
            <v>152.19</v>
          </cell>
          <cell r="FL39">
            <v>151.84</v>
          </cell>
          <cell r="FM39">
            <v>151.36000000000001</v>
          </cell>
          <cell r="FN39">
            <v>150.26</v>
          </cell>
          <cell r="FO39">
            <v>149.79</v>
          </cell>
          <cell r="FP39">
            <v>150.85</v>
          </cell>
          <cell r="FQ39">
            <v>150.79</v>
          </cell>
          <cell r="FR39">
            <v>151.9</v>
          </cell>
          <cell r="FS39">
            <v>154.94</v>
          </cell>
          <cell r="FT39">
            <v>156.66999999999999</v>
          </cell>
          <cell r="FU39">
            <v>158.61000000000001</v>
          </cell>
          <cell r="FV39">
            <v>159.32</v>
          </cell>
          <cell r="FW39">
            <v>159.5</v>
          </cell>
          <cell r="FX39">
            <v>159.47</v>
          </cell>
          <cell r="FY39">
            <v>159.87</v>
          </cell>
          <cell r="FZ39">
            <v>160.31</v>
          </cell>
          <cell r="GA39">
            <v>160.88999999999999</v>
          </cell>
          <cell r="GB39">
            <v>160.76</v>
          </cell>
          <cell r="GC39">
            <v>160.77000000000001</v>
          </cell>
          <cell r="GD39">
            <v>161.49</v>
          </cell>
          <cell r="GE39">
            <v>162.91999999999999</v>
          </cell>
          <cell r="GF39">
            <v>168.6</v>
          </cell>
          <cell r="GG39">
            <v>169.75</v>
          </cell>
          <cell r="GH39">
            <v>169.75</v>
          </cell>
          <cell r="GI39">
            <v>169.91</v>
          </cell>
          <cell r="GJ39">
            <v>169.66</v>
          </cell>
          <cell r="GK39">
            <v>170.2</v>
          </cell>
          <cell r="GL39">
            <v>170.94</v>
          </cell>
          <cell r="GM39">
            <v>171.15</v>
          </cell>
          <cell r="GN39">
            <v>172.01</v>
          </cell>
          <cell r="GO39">
            <v>173.18</v>
          </cell>
          <cell r="GP39">
            <v>174.34</v>
          </cell>
          <cell r="GQ39">
            <v>180.26</v>
          </cell>
          <cell r="GR39">
            <v>185.04</v>
          </cell>
          <cell r="GS39">
            <v>185.36</v>
          </cell>
          <cell r="GT39">
            <v>186.31</v>
          </cell>
          <cell r="GU39">
            <v>186.42</v>
          </cell>
          <cell r="GV39">
            <v>186.08</v>
          </cell>
          <cell r="GW39">
            <v>187.09</v>
          </cell>
          <cell r="GX39">
            <v>188.15</v>
          </cell>
          <cell r="GY39">
            <v>188.92</v>
          </cell>
          <cell r="GZ39">
            <v>188.69</v>
          </cell>
        </row>
        <row r="40">
          <cell r="A40">
            <v>17202</v>
          </cell>
          <cell r="B40" t="str">
            <v>Queso</v>
          </cell>
          <cell r="C40">
            <v>0.69499999999999995</v>
          </cell>
          <cell r="D40">
            <v>5.5137527E-3</v>
          </cell>
          <cell r="E40">
            <v>15.662688343827332</v>
          </cell>
          <cell r="F40">
            <v>15.938351658678695</v>
          </cell>
          <cell r="G40">
            <v>16.419196190834192</v>
          </cell>
          <cell r="H40">
            <v>17.686307677849825</v>
          </cell>
          <cell r="I40">
            <v>18.123296682642607</v>
          </cell>
          <cell r="J40">
            <v>17.905585314663409</v>
          </cell>
          <cell r="K40">
            <v>17.60799423613069</v>
          </cell>
          <cell r="L40">
            <v>17.205463145694324</v>
          </cell>
          <cell r="M40">
            <v>17.680042602512295</v>
          </cell>
          <cell r="N40">
            <v>18.319080286940448</v>
          </cell>
          <cell r="O40">
            <v>18.569683300441685</v>
          </cell>
          <cell r="P40">
            <v>19.274504275913916</v>
          </cell>
          <cell r="Q40">
            <v>19.755348808069414</v>
          </cell>
          <cell r="R40">
            <v>20.001253015067505</v>
          </cell>
          <cell r="S40">
            <v>20.601133978636092</v>
          </cell>
          <cell r="T40">
            <v>20.865833411646772</v>
          </cell>
          <cell r="U40">
            <v>21.498606020737395</v>
          </cell>
          <cell r="V40">
            <v>21.631738871659934</v>
          </cell>
          <cell r="W40">
            <v>21.285593459261349</v>
          </cell>
          <cell r="X40">
            <v>21.742943958901105</v>
          </cell>
          <cell r="Y40">
            <v>22.258246405413026</v>
          </cell>
          <cell r="Z40">
            <v>22.798609153275066</v>
          </cell>
          <cell r="AA40">
            <v>23.238730695736614</v>
          </cell>
          <cell r="AB40">
            <v>23.551984462613163</v>
          </cell>
          <cell r="AC40">
            <v>23.924756445196252</v>
          </cell>
          <cell r="AD40">
            <v>24.563794129624409</v>
          </cell>
          <cell r="AE40">
            <v>25.953074585721893</v>
          </cell>
          <cell r="AF40">
            <v>27.004040973592708</v>
          </cell>
          <cell r="AG40">
            <v>27.354885192494439</v>
          </cell>
          <cell r="AH40">
            <v>27.257776524762711</v>
          </cell>
          <cell r="AI40">
            <v>26.870908122670173</v>
          </cell>
          <cell r="AJ40">
            <v>28.029947060113397</v>
          </cell>
          <cell r="AK40">
            <v>28.600068915828707</v>
          </cell>
          <cell r="AL40">
            <v>29.082479716818593</v>
          </cell>
          <cell r="AM40">
            <v>29.524167528114525</v>
          </cell>
          <cell r="AN40">
            <v>29.997180716098111</v>
          </cell>
          <cell r="AO40">
            <v>30.34019359082793</v>
          </cell>
          <cell r="AP40">
            <v>31.549353130971397</v>
          </cell>
          <cell r="AQ40">
            <v>33.822009209660742</v>
          </cell>
          <cell r="AR40">
            <v>35.117313535695267</v>
          </cell>
          <cell r="AS40">
            <v>37.072017041004919</v>
          </cell>
          <cell r="AT40">
            <v>37.830091156846159</v>
          </cell>
          <cell r="AU40">
            <v>36.268521128966576</v>
          </cell>
          <cell r="AV40">
            <v>37.353945431193807</v>
          </cell>
          <cell r="AW40">
            <v>37.952260125928014</v>
          </cell>
          <cell r="AX40">
            <v>38.544309745324682</v>
          </cell>
          <cell r="AY40">
            <v>39.145756977727657</v>
          </cell>
          <cell r="AZ40">
            <v>39.595276133195497</v>
          </cell>
          <cell r="BA40">
            <v>39.889734674059454</v>
          </cell>
          <cell r="BB40">
            <v>40.954797481439712</v>
          </cell>
          <cell r="BC40">
            <v>44.222034269962087</v>
          </cell>
          <cell r="BD40">
            <v>45.944929987783098</v>
          </cell>
          <cell r="BE40">
            <v>46.829871879209342</v>
          </cell>
          <cell r="BF40">
            <v>45.714688469128838</v>
          </cell>
          <cell r="BG40">
            <v>44.258058453152891</v>
          </cell>
          <cell r="BH40">
            <v>44.406853992419251</v>
          </cell>
          <cell r="BI40">
            <v>44.865770760893398</v>
          </cell>
          <cell r="BJ40">
            <v>44.972277041631422</v>
          </cell>
          <cell r="BK40">
            <v>46.065532688030572</v>
          </cell>
          <cell r="BL40">
            <v>47.176017291607927</v>
          </cell>
          <cell r="BM40">
            <v>47.810356169532938</v>
          </cell>
          <cell r="BN40">
            <v>49.032045860351467</v>
          </cell>
          <cell r="BO40">
            <v>53.273501863859906</v>
          </cell>
          <cell r="BP40">
            <v>55.397362403282898</v>
          </cell>
          <cell r="BQ40">
            <v>56.550136265388595</v>
          </cell>
          <cell r="BR40">
            <v>55.467844500830118</v>
          </cell>
          <cell r="BS40">
            <v>54.670613664129306</v>
          </cell>
          <cell r="BT40">
            <v>54.598565297747705</v>
          </cell>
          <cell r="BU40">
            <v>55.221940293832027</v>
          </cell>
          <cell r="BV40">
            <v>55.237602982175858</v>
          </cell>
          <cell r="BW40">
            <v>55.380133446104686</v>
          </cell>
          <cell r="BX40">
            <v>55.917363656297958</v>
          </cell>
          <cell r="BY40">
            <v>56.236882498512045</v>
          </cell>
          <cell r="BZ40">
            <v>57.131222002944583</v>
          </cell>
          <cell r="CA40">
            <v>63.045453121573779</v>
          </cell>
          <cell r="CB40">
            <v>66.599317106788206</v>
          </cell>
          <cell r="CC40">
            <v>68.580647182282362</v>
          </cell>
          <cell r="CD40">
            <v>67.554741095761671</v>
          </cell>
          <cell r="CE40">
            <v>65.039313347743004</v>
          </cell>
          <cell r="CF40">
            <v>65.423049212166774</v>
          </cell>
          <cell r="CG40">
            <v>65.521724148732886</v>
          </cell>
          <cell r="CH40">
            <v>65.689314914011831</v>
          </cell>
          <cell r="CI40">
            <v>65.413651599160474</v>
          </cell>
          <cell r="CJ40">
            <v>66.427027535006118</v>
          </cell>
          <cell r="CK40">
            <v>67.22425837170691</v>
          </cell>
          <cell r="CL40">
            <v>69.877517777151269</v>
          </cell>
          <cell r="CM40">
            <v>74.740782507909657</v>
          </cell>
          <cell r="CN40">
            <v>76.693919744384928</v>
          </cell>
          <cell r="CO40">
            <v>76.767534379600903</v>
          </cell>
          <cell r="CP40">
            <v>76.961751715064381</v>
          </cell>
          <cell r="CQ40">
            <v>76.018857876765964</v>
          </cell>
          <cell r="CR40">
            <v>75.964038467562574</v>
          </cell>
          <cell r="CS40">
            <v>76.227171631738869</v>
          </cell>
          <cell r="CT40">
            <v>76.780064530275965</v>
          </cell>
          <cell r="CU40">
            <v>77.093318297152507</v>
          </cell>
          <cell r="CV40">
            <v>77.727657175077525</v>
          </cell>
          <cell r="CW40">
            <v>78.502960248096969</v>
          </cell>
          <cell r="CX40">
            <v>79.403564827867044</v>
          </cell>
          <cell r="CY40">
            <v>82.877549102527951</v>
          </cell>
          <cell r="CZ40">
            <v>85.513579550794091</v>
          </cell>
          <cell r="DA40">
            <v>86.732136703943866</v>
          </cell>
          <cell r="DB40">
            <v>86.736835510447008</v>
          </cell>
          <cell r="DC40">
            <v>85.746953607117121</v>
          </cell>
          <cell r="DD40">
            <v>85.226952354102053</v>
          </cell>
          <cell r="DE40">
            <v>85.685869122576193</v>
          </cell>
          <cell r="DF40">
            <v>86.385991291545267</v>
          </cell>
          <cell r="DG40">
            <v>87.001534943457699</v>
          </cell>
          <cell r="DH40">
            <v>87.568524261504237</v>
          </cell>
          <cell r="DI40">
            <v>88.066597750837943</v>
          </cell>
          <cell r="DJ40">
            <v>90.074554396516618</v>
          </cell>
          <cell r="DK40">
            <v>96.89565517025342</v>
          </cell>
          <cell r="DL40">
            <v>100.40253109043636</v>
          </cell>
          <cell r="DM40">
            <v>102.00952291451304</v>
          </cell>
          <cell r="DN40">
            <v>101.56157002787958</v>
          </cell>
          <cell r="DO40">
            <v>99.099395420229925</v>
          </cell>
          <cell r="DP40">
            <v>96.9442095041193</v>
          </cell>
          <cell r="DQ40">
            <v>97.088306236882488</v>
          </cell>
          <cell r="DR40">
            <v>97.392162390752731</v>
          </cell>
          <cell r="DS40">
            <v>97.417222692102868</v>
          </cell>
          <cell r="DT40">
            <v>98.701563136296699</v>
          </cell>
          <cell r="DU40">
            <v>100</v>
          </cell>
          <cell r="DV40">
            <v>106.46</v>
          </cell>
          <cell r="DW40">
            <v>107.55</v>
          </cell>
          <cell r="DX40">
            <v>108.49</v>
          </cell>
          <cell r="DY40">
            <v>107.86</v>
          </cell>
          <cell r="DZ40">
            <v>106.59</v>
          </cell>
          <cell r="EA40">
            <v>101.49</v>
          </cell>
          <cell r="EB40">
            <v>92.687153629999997</v>
          </cell>
          <cell r="EC40">
            <v>96.92</v>
          </cell>
          <cell r="ED40">
            <v>101.78</v>
          </cell>
          <cell r="EE40">
            <v>101.44</v>
          </cell>
          <cell r="EF40">
            <v>101.61</v>
          </cell>
          <cell r="EG40">
            <v>101.77</v>
          </cell>
          <cell r="EH40">
            <v>102.72</v>
          </cell>
          <cell r="EI40">
            <v>105.35</v>
          </cell>
          <cell r="EJ40">
            <v>105.91</v>
          </cell>
          <cell r="EK40">
            <v>106.99</v>
          </cell>
          <cell r="EL40">
            <v>106.5</v>
          </cell>
          <cell r="EM40">
            <v>105.68</v>
          </cell>
          <cell r="EN40">
            <v>104.62</v>
          </cell>
          <cell r="EO40">
            <v>105.59</v>
          </cell>
          <cell r="EP40">
            <v>107.76</v>
          </cell>
          <cell r="EQ40">
            <v>108.88</v>
          </cell>
          <cell r="ER40">
            <v>109.52</v>
          </cell>
          <cell r="ES40">
            <v>110.03</v>
          </cell>
          <cell r="ET40">
            <v>110.56</v>
          </cell>
          <cell r="EU40">
            <v>114.6</v>
          </cell>
          <cell r="EV40">
            <v>116.67</v>
          </cell>
          <cell r="EW40">
            <v>117.84</v>
          </cell>
          <cell r="EX40">
            <v>119.62</v>
          </cell>
          <cell r="EY40">
            <v>118.93</v>
          </cell>
          <cell r="EZ40">
            <v>118.18</v>
          </cell>
          <cell r="FA40">
            <v>117.54</v>
          </cell>
          <cell r="FB40">
            <v>118.08</v>
          </cell>
          <cell r="FC40">
            <v>117.28</v>
          </cell>
          <cell r="FD40">
            <v>118.61</v>
          </cell>
          <cell r="FE40">
            <v>119.1</v>
          </cell>
          <cell r="FF40">
            <v>119.67</v>
          </cell>
          <cell r="FG40">
            <v>122.8</v>
          </cell>
          <cell r="FH40">
            <v>123.13</v>
          </cell>
          <cell r="FI40">
            <v>122.34</v>
          </cell>
          <cell r="FJ40">
            <v>120.03</v>
          </cell>
          <cell r="FK40">
            <v>123.28</v>
          </cell>
          <cell r="FL40">
            <v>124.14</v>
          </cell>
          <cell r="FM40">
            <v>124.51</v>
          </cell>
          <cell r="FN40">
            <v>123.56</v>
          </cell>
          <cell r="FO40">
            <v>123.41</v>
          </cell>
          <cell r="FP40">
            <v>126.54</v>
          </cell>
          <cell r="FQ40">
            <v>126.9</v>
          </cell>
          <cell r="FR40">
            <v>127.93</v>
          </cell>
          <cell r="FS40">
            <v>130.36000000000001</v>
          </cell>
          <cell r="FT40">
            <v>131</v>
          </cell>
          <cell r="FU40">
            <v>131.85</v>
          </cell>
          <cell r="FV40">
            <v>131.18</v>
          </cell>
          <cell r="FW40">
            <v>129.22999999999999</v>
          </cell>
          <cell r="FX40">
            <v>129.68</v>
          </cell>
          <cell r="FY40">
            <v>130.01</v>
          </cell>
          <cell r="FZ40">
            <v>130.88</v>
          </cell>
          <cell r="GA40">
            <v>132.41999999999999</v>
          </cell>
          <cell r="GB40">
            <v>133.13</v>
          </cell>
          <cell r="GC40">
            <v>132.75</v>
          </cell>
          <cell r="GD40">
            <v>134.08000000000001</v>
          </cell>
          <cell r="GE40">
            <v>136.04</v>
          </cell>
          <cell r="GF40">
            <v>137.35</v>
          </cell>
          <cell r="GG40">
            <v>138.78</v>
          </cell>
          <cell r="GH40">
            <v>138.32</v>
          </cell>
          <cell r="GI40">
            <v>136.31</v>
          </cell>
          <cell r="GJ40">
            <v>135.78</v>
          </cell>
          <cell r="GK40">
            <v>135.81</v>
          </cell>
          <cell r="GL40">
            <v>136.38</v>
          </cell>
          <cell r="GM40">
            <v>137.4</v>
          </cell>
          <cell r="GN40">
            <v>137.68</v>
          </cell>
          <cell r="GO40">
            <v>137.78</v>
          </cell>
          <cell r="GP40">
            <v>139.22999999999999</v>
          </cell>
          <cell r="GQ40">
            <v>143.28</v>
          </cell>
          <cell r="GR40">
            <v>145.88</v>
          </cell>
          <cell r="GS40">
            <v>146.41999999999999</v>
          </cell>
          <cell r="GT40">
            <v>145.47999999999999</v>
          </cell>
          <cell r="GU40">
            <v>143.24</v>
          </cell>
          <cell r="GV40">
            <v>143.02000000000001</v>
          </cell>
          <cell r="GW40">
            <v>143.32</v>
          </cell>
          <cell r="GX40">
            <v>143.61000000000001</v>
          </cell>
          <cell r="GY40">
            <v>143.44</v>
          </cell>
          <cell r="GZ40">
            <v>144.93</v>
          </cell>
        </row>
        <row r="41">
          <cell r="A41">
            <v>17203</v>
          </cell>
          <cell r="B41" t="str">
            <v>Otros derivados lácteos</v>
          </cell>
          <cell r="C41">
            <v>0.13100000000000001</v>
          </cell>
          <cell r="D41">
            <v>2.7181556000000001E-3</v>
          </cell>
          <cell r="E41">
            <v>12.906056812462088</v>
          </cell>
          <cell r="F41">
            <v>12.968005885161906</v>
          </cell>
          <cell r="G41">
            <v>14.319270033426687</v>
          </cell>
          <cell r="H41">
            <v>14.623852974200794</v>
          </cell>
          <cell r="I41">
            <v>14.755494753687906</v>
          </cell>
          <cell r="J41">
            <v>14.780016261631582</v>
          </cell>
          <cell r="K41">
            <v>14.794212924125292</v>
          </cell>
          <cell r="L41">
            <v>14.80453776957526</v>
          </cell>
          <cell r="M41">
            <v>16.069331337196544</v>
          </cell>
          <cell r="N41">
            <v>16.36358943252068</v>
          </cell>
          <cell r="O41">
            <v>16.523624536995211</v>
          </cell>
          <cell r="P41">
            <v>16.684950247150987</v>
          </cell>
          <cell r="Q41">
            <v>16.691403275557221</v>
          </cell>
          <cell r="R41">
            <v>16.781745673244451</v>
          </cell>
          <cell r="S41">
            <v>18.596337261076624</v>
          </cell>
          <cell r="T41">
            <v>18.777022056451091</v>
          </cell>
          <cell r="U41">
            <v>18.851877185963371</v>
          </cell>
          <cell r="V41">
            <v>18.987390782494224</v>
          </cell>
          <cell r="W41">
            <v>19.116451350618846</v>
          </cell>
          <cell r="X41">
            <v>20.452228230708673</v>
          </cell>
          <cell r="Y41">
            <v>20.909102641869829</v>
          </cell>
          <cell r="Z41">
            <v>21.060103506575636</v>
          </cell>
          <cell r="AA41">
            <v>21.140121058812902</v>
          </cell>
          <cell r="AB41">
            <v>21.190454680381503</v>
          </cell>
          <cell r="AC41">
            <v>21.28337828943123</v>
          </cell>
          <cell r="AD41">
            <v>21.306609191693664</v>
          </cell>
          <cell r="AE41">
            <v>24.006556276860728</v>
          </cell>
          <cell r="AF41">
            <v>24.592491256146509</v>
          </cell>
          <cell r="AG41">
            <v>24.684124259514988</v>
          </cell>
          <cell r="AH41">
            <v>24.787372714014687</v>
          </cell>
          <cell r="AI41">
            <v>24.84803118103326</v>
          </cell>
          <cell r="AJ41">
            <v>26.714246996115275</v>
          </cell>
          <cell r="AK41">
            <v>26.95042783578333</v>
          </cell>
          <cell r="AL41">
            <v>26.954299652827068</v>
          </cell>
          <cell r="AM41">
            <v>27.013667514164396</v>
          </cell>
          <cell r="AN41">
            <v>27.134984448201539</v>
          </cell>
          <cell r="AO41">
            <v>27.17886504136391</v>
          </cell>
          <cell r="AP41">
            <v>27.489901010544248</v>
          </cell>
          <cell r="AQ41">
            <v>30.635107055741255</v>
          </cell>
          <cell r="AR41">
            <v>31.391401984951532</v>
          </cell>
          <cell r="AS41">
            <v>31.524334370119895</v>
          </cell>
          <cell r="AT41">
            <v>31.628873430300835</v>
          </cell>
          <cell r="AU41">
            <v>31.814720648400289</v>
          </cell>
          <cell r="AV41">
            <v>33.998425461068877</v>
          </cell>
          <cell r="AW41">
            <v>34.368829291586536</v>
          </cell>
          <cell r="AX41">
            <v>34.558548326729735</v>
          </cell>
          <cell r="AY41">
            <v>34.586941651717154</v>
          </cell>
          <cell r="AZ41">
            <v>34.603719525573354</v>
          </cell>
          <cell r="BA41">
            <v>34.611463159660829</v>
          </cell>
          <cell r="BB41">
            <v>35.028328794703356</v>
          </cell>
          <cell r="BC41">
            <v>40.515984151362233</v>
          </cell>
          <cell r="BD41">
            <v>41.0206109727295</v>
          </cell>
          <cell r="BE41">
            <v>41.056747931804395</v>
          </cell>
          <cell r="BF41">
            <v>41.198714556741479</v>
          </cell>
          <cell r="BG41">
            <v>41.192261528335251</v>
          </cell>
          <cell r="BH41">
            <v>41.289056954428716</v>
          </cell>
          <cell r="BI41">
            <v>41.312287856691142</v>
          </cell>
          <cell r="BJ41">
            <v>41.405211465740869</v>
          </cell>
          <cell r="BK41">
            <v>41.503297497515575</v>
          </cell>
          <cell r="BL41">
            <v>41.779487113302274</v>
          </cell>
          <cell r="BM41">
            <v>41.895641624614434</v>
          </cell>
          <cell r="BN41">
            <v>42.073745208626406</v>
          </cell>
          <cell r="BO41">
            <v>48.796510202237904</v>
          </cell>
          <cell r="BP41">
            <v>49.71025902456023</v>
          </cell>
          <cell r="BQ41">
            <v>50.08711588348411</v>
          </cell>
          <cell r="BR41">
            <v>50.263928861814847</v>
          </cell>
          <cell r="BS41">
            <v>50.423963966289378</v>
          </cell>
          <cell r="BT41">
            <v>50.417510937883151</v>
          </cell>
          <cell r="BU41">
            <v>50.49881909580165</v>
          </cell>
          <cell r="BV41">
            <v>50.78791476840081</v>
          </cell>
          <cell r="BW41">
            <v>50.826632938838188</v>
          </cell>
          <cell r="BX41">
            <v>50.940206238787852</v>
          </cell>
          <cell r="BY41">
            <v>50.962146535369044</v>
          </cell>
          <cell r="BZ41">
            <v>51.164771627324704</v>
          </cell>
          <cell r="CA41">
            <v>58.691583960352588</v>
          </cell>
          <cell r="CB41">
            <v>59.619529445168617</v>
          </cell>
          <cell r="CC41">
            <v>59.840223016661717</v>
          </cell>
          <cell r="CD41">
            <v>59.83635119961798</v>
          </cell>
          <cell r="CE41">
            <v>59.849257256430441</v>
          </cell>
          <cell r="CF41">
            <v>60.166746254017013</v>
          </cell>
          <cell r="CG41">
            <v>60.267413497154209</v>
          </cell>
          <cell r="CH41">
            <v>60.368080740291418</v>
          </cell>
          <cell r="CI41">
            <v>60.692022766284218</v>
          </cell>
          <cell r="CJ41">
            <v>60.892066646877375</v>
          </cell>
          <cell r="CK41">
            <v>60.88819482983363</v>
          </cell>
          <cell r="CL41">
            <v>66.766903707910117</v>
          </cell>
          <cell r="CM41">
            <v>71.213040279803309</v>
          </cell>
          <cell r="CN41">
            <v>71.827368584076495</v>
          </cell>
          <cell r="CO41">
            <v>72.017087619219694</v>
          </cell>
          <cell r="CP41">
            <v>72.330704799762529</v>
          </cell>
          <cell r="CQ41">
            <v>72.383619632693623</v>
          </cell>
          <cell r="CR41">
            <v>72.479124453105854</v>
          </cell>
          <cell r="CS41">
            <v>72.339739039531253</v>
          </cell>
          <cell r="CT41">
            <v>72.724339532542615</v>
          </cell>
          <cell r="CU41">
            <v>72.734664377992601</v>
          </cell>
          <cell r="CV41">
            <v>73.281881186840963</v>
          </cell>
          <cell r="CW41">
            <v>73.465147193577934</v>
          </cell>
          <cell r="CX41">
            <v>74.025270059238807</v>
          </cell>
          <cell r="CY41">
            <v>81.708245679697484</v>
          </cell>
          <cell r="CZ41">
            <v>84.000361369590749</v>
          </cell>
          <cell r="DA41">
            <v>84.277841591058674</v>
          </cell>
          <cell r="DB41">
            <v>84.133293754759094</v>
          </cell>
          <cell r="DC41">
            <v>84.446910935301943</v>
          </cell>
          <cell r="DD41">
            <v>84.675348140882505</v>
          </cell>
          <cell r="DE41">
            <v>84.955409573712942</v>
          </cell>
          <cell r="DF41">
            <v>85.036717731631455</v>
          </cell>
          <cell r="DG41">
            <v>85.359369151943</v>
          </cell>
          <cell r="DH41">
            <v>85.210949498599689</v>
          </cell>
          <cell r="DI41">
            <v>85.243214640630853</v>
          </cell>
          <cell r="DJ41">
            <v>85.234180400862115</v>
          </cell>
          <cell r="DK41">
            <v>96.157866886930023</v>
          </cell>
          <cell r="DL41">
            <v>98.899113353896979</v>
          </cell>
          <cell r="DM41">
            <v>99.407611992307991</v>
          </cell>
          <cell r="DN41">
            <v>99.703160693313365</v>
          </cell>
          <cell r="DO41">
            <v>99.735425835344515</v>
          </cell>
          <cell r="DP41">
            <v>100.01935908521868</v>
          </cell>
          <cell r="DQ41">
            <v>100.12002632835588</v>
          </cell>
          <cell r="DR41">
            <v>100.32007020894905</v>
          </cell>
          <cell r="DS41">
            <v>100.17423176696822</v>
          </cell>
          <cell r="DT41">
            <v>100.25553992488673</v>
          </cell>
          <cell r="DU41">
            <v>100</v>
          </cell>
          <cell r="DV41">
            <v>118.3</v>
          </cell>
          <cell r="DW41">
            <v>123.7</v>
          </cell>
          <cell r="DX41">
            <v>122.49</v>
          </cell>
          <cell r="DY41">
            <v>122.35</v>
          </cell>
          <cell r="DZ41">
            <v>121.92</v>
          </cell>
          <cell r="EA41">
            <v>121.46</v>
          </cell>
          <cell r="EB41">
            <v>120.89983223</v>
          </cell>
          <cell r="EC41">
            <v>121.7</v>
          </cell>
          <cell r="ED41">
            <v>121.87</v>
          </cell>
          <cell r="EE41">
            <v>121.7</v>
          </cell>
          <cell r="EF41">
            <v>121.26</v>
          </cell>
          <cell r="EG41">
            <v>121.18</v>
          </cell>
          <cell r="EH41">
            <v>121.17</v>
          </cell>
          <cell r="EI41">
            <v>131.07</v>
          </cell>
          <cell r="EJ41">
            <v>132.91999999999999</v>
          </cell>
          <cell r="EK41">
            <v>133.27000000000001</v>
          </cell>
          <cell r="EL41">
            <v>133.66</v>
          </cell>
          <cell r="EM41">
            <v>134.13</v>
          </cell>
          <cell r="EN41">
            <v>134.29</v>
          </cell>
          <cell r="EO41">
            <v>133.79</v>
          </cell>
          <cell r="EP41">
            <v>133.61000000000001</v>
          </cell>
          <cell r="EQ41">
            <v>133.63999999999999</v>
          </cell>
          <cell r="ER41">
            <v>133.72999999999999</v>
          </cell>
          <cell r="ES41">
            <v>133.35</v>
          </cell>
          <cell r="ET41">
            <v>133.63999999999999</v>
          </cell>
          <cell r="EU41">
            <v>142.66999999999999</v>
          </cell>
          <cell r="EV41">
            <v>146.08000000000001</v>
          </cell>
          <cell r="EW41">
            <v>146.28</v>
          </cell>
          <cell r="EX41">
            <v>146.51</v>
          </cell>
          <cell r="EY41">
            <v>146.76</v>
          </cell>
          <cell r="EZ41">
            <v>146.82</v>
          </cell>
          <cell r="FA41">
            <v>146.83000000000001</v>
          </cell>
          <cell r="FB41">
            <v>146.88</v>
          </cell>
          <cell r="FC41">
            <v>146.9</v>
          </cell>
          <cell r="FD41">
            <v>147.03</v>
          </cell>
          <cell r="FE41">
            <v>146.72</v>
          </cell>
          <cell r="FF41">
            <v>145.81</v>
          </cell>
          <cell r="FG41">
            <v>155.69999999999999</v>
          </cell>
          <cell r="FH41">
            <v>159.08000000000001</v>
          </cell>
          <cell r="FI41">
            <v>159.76</v>
          </cell>
          <cell r="FJ41">
            <v>159.99</v>
          </cell>
          <cell r="FK41">
            <v>160.26</v>
          </cell>
          <cell r="FL41">
            <v>159.06</v>
          </cell>
          <cell r="FM41">
            <v>158.78</v>
          </cell>
          <cell r="FN41">
            <v>158.91999999999999</v>
          </cell>
          <cell r="FO41">
            <v>158.87</v>
          </cell>
          <cell r="FP41">
            <v>158.96</v>
          </cell>
          <cell r="FQ41">
            <v>152.72999999999999</v>
          </cell>
          <cell r="FR41">
            <v>152.18</v>
          </cell>
          <cell r="FS41">
            <v>158.79</v>
          </cell>
          <cell r="FT41">
            <v>155.76</v>
          </cell>
          <cell r="FU41">
            <v>155.6</v>
          </cell>
          <cell r="FV41">
            <v>156.58000000000001</v>
          </cell>
          <cell r="FW41">
            <v>165.51</v>
          </cell>
          <cell r="FX41">
            <v>167.31</v>
          </cell>
          <cell r="FY41">
            <v>166.59</v>
          </cell>
          <cell r="FZ41">
            <v>167.19</v>
          </cell>
          <cell r="GA41">
            <v>167.5</v>
          </cell>
          <cell r="GB41">
            <v>167.6</v>
          </cell>
          <cell r="GC41">
            <v>167.24</v>
          </cell>
          <cell r="GD41">
            <v>167.08</v>
          </cell>
          <cell r="GE41">
            <v>167.53</v>
          </cell>
          <cell r="GF41">
            <v>167.78</v>
          </cell>
          <cell r="GG41">
            <v>168.81</v>
          </cell>
          <cell r="GH41">
            <v>169.82</v>
          </cell>
          <cell r="GI41">
            <v>177.18</v>
          </cell>
          <cell r="GJ41">
            <v>178.86</v>
          </cell>
          <cell r="GK41">
            <v>179.57</v>
          </cell>
          <cell r="GL41">
            <v>180.05</v>
          </cell>
          <cell r="GM41">
            <v>180.52</v>
          </cell>
          <cell r="GN41">
            <v>180.43</v>
          </cell>
          <cell r="GO41">
            <v>179.98</v>
          </cell>
          <cell r="GP41">
            <v>180.35</v>
          </cell>
          <cell r="GQ41">
            <v>185.2</v>
          </cell>
          <cell r="GR41">
            <v>186.79</v>
          </cell>
          <cell r="GS41">
            <v>187.07</v>
          </cell>
          <cell r="GT41">
            <v>187.34</v>
          </cell>
          <cell r="GU41">
            <v>187.39</v>
          </cell>
          <cell r="GV41">
            <v>187.29</v>
          </cell>
          <cell r="GW41">
            <v>187.08</v>
          </cell>
          <cell r="GX41">
            <v>187.39</v>
          </cell>
          <cell r="GY41">
            <v>187.56</v>
          </cell>
          <cell r="GZ41">
            <v>187.57</v>
          </cell>
        </row>
        <row r="42">
          <cell r="A42">
            <v>17301</v>
          </cell>
          <cell r="B42" t="str">
            <v>Aceites</v>
          </cell>
          <cell r="C42">
            <v>1.5409999999999999</v>
          </cell>
          <cell r="D42">
            <v>5.5281055999999995E-3</v>
          </cell>
          <cell r="E42">
            <v>19.82317725885105</v>
          </cell>
          <cell r="F42">
            <v>20.02537366689133</v>
          </cell>
          <cell r="G42">
            <v>20.511041509733179</v>
          </cell>
          <cell r="H42">
            <v>21.363438131863774</v>
          </cell>
          <cell r="I42">
            <v>22.661856242318517</v>
          </cell>
          <cell r="J42">
            <v>23.530111406256196</v>
          </cell>
          <cell r="K42">
            <v>23.815565158783649</v>
          </cell>
          <cell r="L42">
            <v>24.031637790905126</v>
          </cell>
          <cell r="M42">
            <v>24.158506125361775</v>
          </cell>
          <cell r="N42">
            <v>24.269515918011344</v>
          </cell>
          <cell r="O42">
            <v>24.695714229076636</v>
          </cell>
          <cell r="P42">
            <v>25.678943821115645</v>
          </cell>
          <cell r="Q42">
            <v>26.551163620505097</v>
          </cell>
          <cell r="R42">
            <v>27.130000396463551</v>
          </cell>
          <cell r="S42">
            <v>28.321373349720496</v>
          </cell>
          <cell r="T42">
            <v>29.540498751139836</v>
          </cell>
          <cell r="U42">
            <v>30.008325734448714</v>
          </cell>
          <cell r="V42">
            <v>30.137176386631246</v>
          </cell>
          <cell r="W42">
            <v>30.085636125758242</v>
          </cell>
          <cell r="X42">
            <v>29.871545811362648</v>
          </cell>
          <cell r="Y42">
            <v>29.81604091503786</v>
          </cell>
          <cell r="Z42">
            <v>29.931015343139201</v>
          </cell>
          <cell r="AA42">
            <v>31.132299885025578</v>
          </cell>
          <cell r="AB42">
            <v>33.227609721286129</v>
          </cell>
          <cell r="AC42">
            <v>34.353566189588868</v>
          </cell>
          <cell r="AD42">
            <v>34.874915751496651</v>
          </cell>
          <cell r="AE42">
            <v>35.011695674582725</v>
          </cell>
          <cell r="AF42">
            <v>34.970067002339135</v>
          </cell>
          <cell r="AG42">
            <v>34.373389366847725</v>
          </cell>
          <cell r="AH42">
            <v>34.002695952107203</v>
          </cell>
          <cell r="AI42">
            <v>33.653808032351428</v>
          </cell>
          <cell r="AJ42">
            <v>33.429806129326408</v>
          </cell>
          <cell r="AK42">
            <v>32.876739483804464</v>
          </cell>
          <cell r="AL42">
            <v>32.282044166038929</v>
          </cell>
          <cell r="AM42">
            <v>32.169052055663485</v>
          </cell>
          <cell r="AN42">
            <v>32.343496015541376</v>
          </cell>
          <cell r="AO42">
            <v>32.428735677754432</v>
          </cell>
          <cell r="AP42">
            <v>32.783570550687863</v>
          </cell>
          <cell r="AQ42">
            <v>33.528922015620658</v>
          </cell>
          <cell r="AR42">
            <v>33.889703841731759</v>
          </cell>
          <cell r="AS42">
            <v>33.768782460452762</v>
          </cell>
          <cell r="AT42">
            <v>33.606232406930189</v>
          </cell>
          <cell r="AU42">
            <v>33.447646988859375</v>
          </cell>
          <cell r="AV42">
            <v>33.368354279823976</v>
          </cell>
          <cell r="AW42">
            <v>33.086865162748289</v>
          </cell>
          <cell r="AX42">
            <v>33.027395630971732</v>
          </cell>
          <cell r="AY42">
            <v>32.999643182809344</v>
          </cell>
          <cell r="AZ42">
            <v>33.491257978828848</v>
          </cell>
          <cell r="BA42">
            <v>34.006660587558976</v>
          </cell>
          <cell r="BB42">
            <v>34.452682075883132</v>
          </cell>
          <cell r="BC42">
            <v>34.870951116044878</v>
          </cell>
          <cell r="BD42">
            <v>36.520239463981284</v>
          </cell>
          <cell r="BE42">
            <v>37.733417912222968</v>
          </cell>
          <cell r="BF42">
            <v>37.957419815247988</v>
          </cell>
          <cell r="BG42">
            <v>38.288466875470803</v>
          </cell>
          <cell r="BH42">
            <v>39.997224755183765</v>
          </cell>
          <cell r="BI42">
            <v>41.08551718669468</v>
          </cell>
          <cell r="BJ42">
            <v>41.297625183364396</v>
          </cell>
          <cell r="BK42">
            <v>41.489910002775247</v>
          </cell>
          <cell r="BL42">
            <v>42.100463862347858</v>
          </cell>
          <cell r="BM42">
            <v>44.116480989573013</v>
          </cell>
          <cell r="BN42">
            <v>45.714229076636407</v>
          </cell>
          <cell r="BO42">
            <v>47.002735598461726</v>
          </cell>
          <cell r="BP42">
            <v>47.478491852674146</v>
          </cell>
          <cell r="BQ42">
            <v>47.444792451334102</v>
          </cell>
          <cell r="BR42">
            <v>47.252507631923244</v>
          </cell>
          <cell r="BS42">
            <v>46.820362367680289</v>
          </cell>
          <cell r="BT42">
            <v>46.6201482773659</v>
          </cell>
          <cell r="BU42">
            <v>48.154462197200964</v>
          </cell>
          <cell r="BV42">
            <v>51.143797327835706</v>
          </cell>
          <cell r="BW42">
            <v>51.679023113824684</v>
          </cell>
          <cell r="BX42">
            <v>51.171549775998095</v>
          </cell>
          <cell r="BY42">
            <v>50.656147167267974</v>
          </cell>
          <cell r="BZ42">
            <v>50.47773857193831</v>
          </cell>
          <cell r="CA42">
            <v>51.577924909804537</v>
          </cell>
          <cell r="CB42">
            <v>52.779209451690924</v>
          </cell>
          <cell r="CC42">
            <v>53.203425445030327</v>
          </cell>
          <cell r="CD42">
            <v>53.613765214288541</v>
          </cell>
          <cell r="CE42">
            <v>55.173849264560126</v>
          </cell>
          <cell r="CF42">
            <v>56.159061174325018</v>
          </cell>
          <cell r="CG42">
            <v>57.18986639178528</v>
          </cell>
          <cell r="CH42">
            <v>58.896641953772352</v>
          </cell>
          <cell r="CI42">
            <v>60.502319311739285</v>
          </cell>
          <cell r="CJ42">
            <v>62.187289378741625</v>
          </cell>
          <cell r="CK42">
            <v>63.664116084526036</v>
          </cell>
          <cell r="CL42">
            <v>65.043809221742066</v>
          </cell>
          <cell r="CM42">
            <v>68.358244459421954</v>
          </cell>
          <cell r="CN42">
            <v>70.294968877611709</v>
          </cell>
          <cell r="CO42">
            <v>70.439678071601321</v>
          </cell>
          <cell r="CP42">
            <v>70.756848907742935</v>
          </cell>
          <cell r="CQ42">
            <v>69.993656583277158</v>
          </cell>
          <cell r="CR42">
            <v>69.192800222019585</v>
          </cell>
          <cell r="CS42">
            <v>67.777425365737628</v>
          </cell>
          <cell r="CT42">
            <v>65.89620584387265</v>
          </cell>
          <cell r="CU42">
            <v>64.69888593743805</v>
          </cell>
          <cell r="CV42">
            <v>63.775125877175597</v>
          </cell>
          <cell r="CW42">
            <v>63.527336161439962</v>
          </cell>
          <cell r="CX42">
            <v>63.566982515957662</v>
          </cell>
          <cell r="CY42">
            <v>64.324227887245783</v>
          </cell>
          <cell r="CZ42">
            <v>65.055703128097377</v>
          </cell>
          <cell r="DA42">
            <v>64.784125599651105</v>
          </cell>
          <cell r="DB42">
            <v>64.480830987590693</v>
          </cell>
          <cell r="DC42">
            <v>64.805931094635852</v>
          </cell>
          <cell r="DD42">
            <v>65.44027276691908</v>
          </cell>
          <cell r="DE42">
            <v>67.081631843951953</v>
          </cell>
          <cell r="DF42">
            <v>69.10161360662886</v>
          </cell>
          <cell r="DG42">
            <v>67.152995282083822</v>
          </cell>
          <cell r="DH42">
            <v>66.780319549617417</v>
          </cell>
          <cell r="DI42">
            <v>68.590175633350512</v>
          </cell>
          <cell r="DJ42">
            <v>72.60833366371962</v>
          </cell>
          <cell r="DK42">
            <v>76.461959322840272</v>
          </cell>
          <cell r="DL42">
            <v>81.883598303136026</v>
          </cell>
          <cell r="DM42">
            <v>85.259485390318375</v>
          </cell>
          <cell r="DN42">
            <v>87.899932601197321</v>
          </cell>
          <cell r="DO42">
            <v>88.609602347064182</v>
          </cell>
          <cell r="DP42">
            <v>89.055623835388346</v>
          </cell>
          <cell r="DQ42">
            <v>89.136898862149636</v>
          </cell>
          <cell r="DR42">
            <v>89.234032430717988</v>
          </cell>
          <cell r="DS42">
            <v>89.293501962494545</v>
          </cell>
          <cell r="DT42">
            <v>92.54846766839789</v>
          </cell>
          <cell r="DU42">
            <v>100</v>
          </cell>
          <cell r="DV42">
            <v>107.54</v>
          </cell>
          <cell r="DW42">
            <v>111.52</v>
          </cell>
          <cell r="DX42">
            <v>111.17</v>
          </cell>
          <cell r="DY42">
            <v>107.8</v>
          </cell>
          <cell r="DZ42">
            <v>104.67</v>
          </cell>
          <cell r="EA42">
            <v>103.91</v>
          </cell>
          <cell r="EB42">
            <v>101.80465139</v>
          </cell>
          <cell r="EC42">
            <v>99.87</v>
          </cell>
          <cell r="ED42">
            <v>98.82</v>
          </cell>
          <cell r="EE42">
            <v>99.98</v>
          </cell>
          <cell r="EF42">
            <v>101.37</v>
          </cell>
          <cell r="EG42">
            <v>101.41</v>
          </cell>
          <cell r="EH42">
            <v>102.32</v>
          </cell>
          <cell r="EI42">
            <v>104.14</v>
          </cell>
          <cell r="EJ42">
            <v>106.43</v>
          </cell>
          <cell r="EK42">
            <v>103.35</v>
          </cell>
          <cell r="EL42">
            <v>102.84</v>
          </cell>
          <cell r="EM42">
            <v>102.28</v>
          </cell>
          <cell r="EN42">
            <v>102.23</v>
          </cell>
          <cell r="EO42">
            <v>102.1</v>
          </cell>
          <cell r="EP42">
            <v>103.25</v>
          </cell>
          <cell r="EQ42">
            <v>102.62</v>
          </cell>
          <cell r="ER42">
            <v>102.88</v>
          </cell>
          <cell r="ES42">
            <v>102.77</v>
          </cell>
          <cell r="ET42">
            <v>103.73</v>
          </cell>
          <cell r="EU42">
            <v>103.81</v>
          </cell>
          <cell r="EV42">
            <v>103.38</v>
          </cell>
          <cell r="EW42">
            <v>102.74</v>
          </cell>
          <cell r="EX42">
            <v>102.72</v>
          </cell>
          <cell r="EY42">
            <v>103.22</v>
          </cell>
          <cell r="EZ42">
            <v>103.84</v>
          </cell>
          <cell r="FA42">
            <v>103.48</v>
          </cell>
          <cell r="FB42">
            <v>111.7</v>
          </cell>
          <cell r="FC42">
            <v>118.47</v>
          </cell>
          <cell r="FD42">
            <v>118.46</v>
          </cell>
          <cell r="FE42">
            <v>116.72</v>
          </cell>
          <cell r="FF42">
            <v>116.94</v>
          </cell>
          <cell r="FG42">
            <v>119.45</v>
          </cell>
          <cell r="FH42">
            <v>120.46</v>
          </cell>
          <cell r="FI42">
            <v>120.73</v>
          </cell>
          <cell r="FJ42">
            <v>120.71</v>
          </cell>
          <cell r="FK42">
            <v>119.03</v>
          </cell>
          <cell r="FL42">
            <v>118.27</v>
          </cell>
          <cell r="FM42">
            <v>119.09</v>
          </cell>
          <cell r="FN42">
            <v>123.22</v>
          </cell>
          <cell r="FO42">
            <v>129.79</v>
          </cell>
          <cell r="FP42">
            <v>132.66999999999999</v>
          </cell>
          <cell r="FQ42">
            <v>134.6</v>
          </cell>
          <cell r="FR42">
            <v>142.24</v>
          </cell>
          <cell r="FS42">
            <v>149.94</v>
          </cell>
          <cell r="FT42">
            <v>152.24</v>
          </cell>
          <cell r="FU42">
            <v>151.12</v>
          </cell>
          <cell r="FV42">
            <v>152.53</v>
          </cell>
          <cell r="FW42">
            <v>152.04</v>
          </cell>
          <cell r="FX42">
            <v>150.72</v>
          </cell>
          <cell r="FY42">
            <v>151.16999999999999</v>
          </cell>
          <cell r="FZ42">
            <v>151.87</v>
          </cell>
          <cell r="GA42">
            <v>149.56</v>
          </cell>
          <cell r="GB42">
            <v>151.4</v>
          </cell>
          <cell r="GC42">
            <v>160.1</v>
          </cell>
          <cell r="GD42">
            <v>164.03</v>
          </cell>
          <cell r="GE42">
            <v>166.94</v>
          </cell>
          <cell r="GF42">
            <v>169.46</v>
          </cell>
          <cell r="GG42">
            <v>171.78</v>
          </cell>
          <cell r="GH42">
            <v>171.99</v>
          </cell>
          <cell r="GI42">
            <v>171.91</v>
          </cell>
          <cell r="GJ42">
            <v>171.87</v>
          </cell>
          <cell r="GK42">
            <v>170.34</v>
          </cell>
          <cell r="GL42">
            <v>171.49</v>
          </cell>
          <cell r="GM42">
            <v>170.12</v>
          </cell>
          <cell r="GN42">
            <v>168.34</v>
          </cell>
          <cell r="GO42">
            <v>168.26</v>
          </cell>
          <cell r="GP42">
            <v>167.69</v>
          </cell>
          <cell r="GQ42">
            <v>167.66</v>
          </cell>
          <cell r="GR42">
            <v>166.74</v>
          </cell>
          <cell r="GS42">
            <v>164.4</v>
          </cell>
          <cell r="GT42">
            <v>164.18</v>
          </cell>
          <cell r="GU42">
            <v>164.05</v>
          </cell>
          <cell r="GV42">
            <v>162.61000000000001</v>
          </cell>
          <cell r="GW42">
            <v>162.41999999999999</v>
          </cell>
          <cell r="GX42">
            <v>161.69</v>
          </cell>
          <cell r="GY42">
            <v>159.63999999999999</v>
          </cell>
          <cell r="GZ42">
            <v>158.5</v>
          </cell>
        </row>
        <row r="43">
          <cell r="A43">
            <v>17302</v>
          </cell>
          <cell r="B43" t="str">
            <v>Grasas</v>
          </cell>
          <cell r="C43">
            <v>0.21299999999999999</v>
          </cell>
          <cell r="D43">
            <v>1.5601039999999999E-3</v>
          </cell>
          <cell r="E43">
            <v>14.50662952969507</v>
          </cell>
          <cell r="F43">
            <v>15.085444047929903</v>
          </cell>
          <cell r="G43">
            <v>15.620738677575652</v>
          </cell>
          <cell r="H43">
            <v>15.844140772332954</v>
          </cell>
          <cell r="I43">
            <v>16.01096701192445</v>
          </cell>
          <cell r="J43">
            <v>16.086401485478863</v>
          </cell>
          <cell r="K43">
            <v>16.140076014738735</v>
          </cell>
          <cell r="L43">
            <v>16.219862477152059</v>
          </cell>
          <cell r="M43">
            <v>16.238721095540662</v>
          </cell>
          <cell r="N43">
            <v>16.315606232048044</v>
          </cell>
          <cell r="O43">
            <v>16.404096672179186</v>
          </cell>
          <cell r="P43">
            <v>16.437461920097483</v>
          </cell>
          <cell r="Q43">
            <v>16.525952360228622</v>
          </cell>
          <cell r="R43">
            <v>17.004671134708559</v>
          </cell>
          <cell r="S43">
            <v>17.8924768619259</v>
          </cell>
          <cell r="T43">
            <v>18.435024806336493</v>
          </cell>
          <cell r="U43">
            <v>18.601851045927987</v>
          </cell>
          <cell r="V43">
            <v>18.620709664316593</v>
          </cell>
          <cell r="W43">
            <v>19.289465285635536</v>
          </cell>
          <cell r="X43">
            <v>20.725621609075347</v>
          </cell>
          <cell r="Y43">
            <v>21.522035570255607</v>
          </cell>
          <cell r="Z43">
            <v>21.864392027156409</v>
          </cell>
          <cell r="AA43">
            <v>22.724635158267329</v>
          </cell>
          <cell r="AB43">
            <v>23.510894478776798</v>
          </cell>
          <cell r="AC43">
            <v>23.86050425044245</v>
          </cell>
          <cell r="AD43">
            <v>23.950445353526558</v>
          </cell>
          <cell r="AE43">
            <v>24.062146400905213</v>
          </cell>
          <cell r="AF43">
            <v>24.104215626541329</v>
          </cell>
          <cell r="AG43">
            <v>24.147735515130414</v>
          </cell>
          <cell r="AH43">
            <v>24.213015348014043</v>
          </cell>
          <cell r="AI43">
            <v>24.305857777004093</v>
          </cell>
          <cell r="AJ43">
            <v>24.582934401021266</v>
          </cell>
          <cell r="AK43">
            <v>25.536019961122232</v>
          </cell>
          <cell r="AL43">
            <v>26.310673978007948</v>
          </cell>
          <cell r="AM43">
            <v>26.677691705109236</v>
          </cell>
          <cell r="AN43">
            <v>26.809702033829456</v>
          </cell>
          <cell r="AO43">
            <v>26.830011315171031</v>
          </cell>
          <cell r="AP43">
            <v>26.925755070067019</v>
          </cell>
          <cell r="AQ43">
            <v>27.009893521339251</v>
          </cell>
          <cell r="AR43">
            <v>27.044709432210517</v>
          </cell>
          <cell r="AS43">
            <v>27.104186613282273</v>
          </cell>
          <cell r="AT43">
            <v>27.397220529782114</v>
          </cell>
          <cell r="AU43">
            <v>27.836771404531866</v>
          </cell>
          <cell r="AV43">
            <v>28.219746424115822</v>
          </cell>
          <cell r="AW43">
            <v>28.340151449212293</v>
          </cell>
          <cell r="AX43">
            <v>28.488119070415181</v>
          </cell>
          <cell r="AY43">
            <v>28.544694925580995</v>
          </cell>
          <cell r="AZ43">
            <v>29.349812864479063</v>
          </cell>
          <cell r="BA43">
            <v>30.432007427394321</v>
          </cell>
          <cell r="BB43">
            <v>30.978907360663822</v>
          </cell>
          <cell r="BC43">
            <v>31.122522993007802</v>
          </cell>
          <cell r="BD43">
            <v>31.39814895407201</v>
          </cell>
          <cell r="BE43">
            <v>31.531609945745203</v>
          </cell>
          <cell r="BF43">
            <v>32.668929700873292</v>
          </cell>
          <cell r="BG43">
            <v>34.422781211013429</v>
          </cell>
          <cell r="BH43">
            <v>35.220645835146655</v>
          </cell>
          <cell r="BI43">
            <v>35.626831461978121</v>
          </cell>
          <cell r="BJ43">
            <v>35.857486871500278</v>
          </cell>
          <cell r="BK43">
            <v>36.080888966257582</v>
          </cell>
          <cell r="BL43">
            <v>37.125366292395626</v>
          </cell>
          <cell r="BM43">
            <v>38.593437200800764</v>
          </cell>
          <cell r="BN43">
            <v>39.569733368149244</v>
          </cell>
          <cell r="BO43">
            <v>39.907737836191146</v>
          </cell>
          <cell r="BP43">
            <v>40.105027997794991</v>
          </cell>
          <cell r="BQ43">
            <v>40.226883685844435</v>
          </cell>
          <cell r="BR43">
            <v>40.405315229059674</v>
          </cell>
          <cell r="BS43">
            <v>40.485101691472998</v>
          </cell>
          <cell r="BT43">
            <v>40.503960309861604</v>
          </cell>
          <cell r="BU43">
            <v>42.50732584791249</v>
          </cell>
          <cell r="BV43">
            <v>45.098209881916034</v>
          </cell>
          <cell r="BW43">
            <v>45.7800214698117</v>
          </cell>
          <cell r="BX43">
            <v>46.071604723358568</v>
          </cell>
          <cell r="BY43">
            <v>46.190559085502073</v>
          </cell>
          <cell r="BZ43">
            <v>47.348188121971738</v>
          </cell>
          <cell r="CA43">
            <v>48.40717207763948</v>
          </cell>
          <cell r="CB43">
            <v>49.119447587547512</v>
          </cell>
          <cell r="CC43">
            <v>49.38201758203499</v>
          </cell>
          <cell r="CD43">
            <v>49.403777526329527</v>
          </cell>
          <cell r="CE43">
            <v>49.701163431688286</v>
          </cell>
          <cell r="CF43">
            <v>49.882496300809471</v>
          </cell>
          <cell r="CG43">
            <v>49.969536077987634</v>
          </cell>
          <cell r="CH43">
            <v>49.963733426175757</v>
          </cell>
          <cell r="CI43">
            <v>50.388777671395822</v>
          </cell>
          <cell r="CJ43">
            <v>52.898424580033065</v>
          </cell>
          <cell r="CK43">
            <v>53.747062407520232</v>
          </cell>
          <cell r="CL43">
            <v>54.607305538631159</v>
          </cell>
          <cell r="CM43">
            <v>55.647430875910288</v>
          </cell>
          <cell r="CN43">
            <v>58.924478486668406</v>
          </cell>
          <cell r="CO43">
            <v>60.22717381843502</v>
          </cell>
          <cell r="CP43">
            <v>60.623204804595701</v>
          </cell>
          <cell r="CQ43">
            <v>61.142542141758781</v>
          </cell>
          <cell r="CR43">
            <v>61.557431746308055</v>
          </cell>
          <cell r="CS43">
            <v>61.748919256100045</v>
          </cell>
          <cell r="CT43">
            <v>61.602402297850112</v>
          </cell>
          <cell r="CU43">
            <v>61.921548147503415</v>
          </cell>
          <cell r="CV43">
            <v>64.304987379232301</v>
          </cell>
          <cell r="CW43">
            <v>66.752255780891858</v>
          </cell>
          <cell r="CX43">
            <v>67.21066527403022</v>
          </cell>
          <cell r="CY43">
            <v>67.847506310383849</v>
          </cell>
          <cell r="CZ43">
            <v>68.114428293730228</v>
          </cell>
          <cell r="DA43">
            <v>68.300113151710335</v>
          </cell>
          <cell r="DB43">
            <v>68.652624249281928</v>
          </cell>
          <cell r="DC43">
            <v>68.622160327269569</v>
          </cell>
          <cell r="DD43">
            <v>68.935503525110974</v>
          </cell>
          <cell r="DE43">
            <v>69.023993965242113</v>
          </cell>
          <cell r="DF43">
            <v>70.513824817941796</v>
          </cell>
          <cell r="DG43">
            <v>74.857109699132494</v>
          </cell>
          <cell r="DH43">
            <v>76.174311660428813</v>
          </cell>
          <cell r="DI43">
            <v>77.4262337888415</v>
          </cell>
          <cell r="DJ43">
            <v>78.060173499289178</v>
          </cell>
          <cell r="DK43">
            <v>78.953781878318381</v>
          </cell>
          <cell r="DL43">
            <v>79.431049989845349</v>
          </cell>
          <cell r="DM43">
            <v>81.094960396901371</v>
          </cell>
          <cell r="DN43">
            <v>86.292685757391126</v>
          </cell>
          <cell r="DO43">
            <v>88.532509356776032</v>
          </cell>
          <cell r="DP43">
            <v>90.383555284765123</v>
          </cell>
          <cell r="DQ43">
            <v>90.826007485420831</v>
          </cell>
          <cell r="DR43">
            <v>91.325035541242343</v>
          </cell>
          <cell r="DS43">
            <v>92.501523196100607</v>
          </cell>
          <cell r="DT43">
            <v>95.948298372356149</v>
          </cell>
          <cell r="DU43">
            <v>100</v>
          </cell>
          <cell r="DV43">
            <v>107.54</v>
          </cell>
          <cell r="DW43">
            <v>112.67</v>
          </cell>
          <cell r="DX43">
            <v>113.6</v>
          </cell>
          <cell r="DY43">
            <v>113.33</v>
          </cell>
          <cell r="DZ43">
            <v>112.65</v>
          </cell>
          <cell r="EA43">
            <v>111.63</v>
          </cell>
          <cell r="EB43">
            <v>108.42645249</v>
          </cell>
          <cell r="EC43">
            <v>108.46</v>
          </cell>
          <cell r="ED43">
            <v>106.92</v>
          </cell>
          <cell r="EE43">
            <v>108</v>
          </cell>
          <cell r="EF43">
            <v>109.76</v>
          </cell>
          <cell r="EG43">
            <v>110.74</v>
          </cell>
          <cell r="EH43">
            <v>110.76</v>
          </cell>
          <cell r="EI43">
            <v>111.19</v>
          </cell>
          <cell r="EJ43">
            <v>111.74</v>
          </cell>
          <cell r="EK43">
            <v>110.49</v>
          </cell>
          <cell r="EL43">
            <v>109.84</v>
          </cell>
          <cell r="EM43">
            <v>109.77</v>
          </cell>
          <cell r="EN43">
            <v>109.24</v>
          </cell>
          <cell r="EO43">
            <v>108.82</v>
          </cell>
          <cell r="EP43">
            <v>109.34</v>
          </cell>
          <cell r="EQ43">
            <v>109.25</v>
          </cell>
          <cell r="ER43">
            <v>109.56</v>
          </cell>
          <cell r="ES43">
            <v>109.43</v>
          </cell>
          <cell r="ET43">
            <v>109.72</v>
          </cell>
          <cell r="EU43">
            <v>110.02</v>
          </cell>
          <cell r="EV43">
            <v>110.61</v>
          </cell>
          <cell r="EW43">
            <v>110.59</v>
          </cell>
          <cell r="EX43">
            <v>109.09</v>
          </cell>
          <cell r="EY43">
            <v>108.6</v>
          </cell>
          <cell r="EZ43">
            <v>109.77</v>
          </cell>
          <cell r="FA43">
            <v>110.49</v>
          </cell>
          <cell r="FB43">
            <v>111.83</v>
          </cell>
          <cell r="FC43">
            <v>114.98</v>
          </cell>
          <cell r="FD43">
            <v>117.87</v>
          </cell>
          <cell r="FE43">
            <v>118.39</v>
          </cell>
          <cell r="FF43">
            <v>118.71</v>
          </cell>
          <cell r="FG43">
            <v>118.94</v>
          </cell>
          <cell r="FH43">
            <v>119.76</v>
          </cell>
          <cell r="FI43">
            <v>120.14</v>
          </cell>
          <cell r="FJ43">
            <v>120.71</v>
          </cell>
          <cell r="FK43">
            <v>121.41</v>
          </cell>
          <cell r="FL43">
            <v>121.42</v>
          </cell>
          <cell r="FM43">
            <v>121.99</v>
          </cell>
          <cell r="FN43">
            <v>126.42</v>
          </cell>
          <cell r="FO43">
            <v>134.44999999999999</v>
          </cell>
          <cell r="FP43">
            <v>142.56</v>
          </cell>
          <cell r="FQ43">
            <v>147.33000000000001</v>
          </cell>
          <cell r="FR43">
            <v>154.38</v>
          </cell>
          <cell r="FS43">
            <v>160.9</v>
          </cell>
          <cell r="FT43">
            <v>166</v>
          </cell>
          <cell r="FU43">
            <v>165.43</v>
          </cell>
          <cell r="FV43">
            <v>165.5</v>
          </cell>
          <cell r="FW43">
            <v>166.08</v>
          </cell>
          <cell r="FX43">
            <v>166.75</v>
          </cell>
          <cell r="FY43">
            <v>168.33</v>
          </cell>
          <cell r="FZ43">
            <v>168.78</v>
          </cell>
          <cell r="GA43">
            <v>168.13</v>
          </cell>
          <cell r="GB43">
            <v>168.46</v>
          </cell>
          <cell r="GC43">
            <v>172.5</v>
          </cell>
          <cell r="GD43">
            <v>175.05</v>
          </cell>
          <cell r="GE43">
            <v>176.65</v>
          </cell>
          <cell r="GF43">
            <v>182.11</v>
          </cell>
          <cell r="GG43">
            <v>187.66</v>
          </cell>
          <cell r="GH43">
            <v>189.89</v>
          </cell>
          <cell r="GI43">
            <v>189.19</v>
          </cell>
          <cell r="GJ43">
            <v>188.07</v>
          </cell>
          <cell r="GK43">
            <v>188.87</v>
          </cell>
          <cell r="GL43">
            <v>190.51</v>
          </cell>
          <cell r="GM43">
            <v>190.63</v>
          </cell>
          <cell r="GN43">
            <v>187.19</v>
          </cell>
          <cell r="GO43">
            <v>185.81</v>
          </cell>
          <cell r="GP43">
            <v>188.31</v>
          </cell>
          <cell r="GQ43">
            <v>189.35</v>
          </cell>
          <cell r="GR43">
            <v>188.74</v>
          </cell>
          <cell r="GS43">
            <v>188.7</v>
          </cell>
          <cell r="GT43">
            <v>191.68</v>
          </cell>
          <cell r="GU43">
            <v>195.15</v>
          </cell>
          <cell r="GV43">
            <v>194.12</v>
          </cell>
          <cell r="GW43">
            <v>190.3</v>
          </cell>
          <cell r="GX43">
            <v>192.6</v>
          </cell>
          <cell r="GY43">
            <v>192.51</v>
          </cell>
          <cell r="GZ43">
            <v>191.68</v>
          </cell>
        </row>
        <row r="44">
          <cell r="A44">
            <v>18101</v>
          </cell>
          <cell r="B44" t="str">
            <v>Panela</v>
          </cell>
          <cell r="C44">
            <v>0.76100000000000001</v>
          </cell>
          <cell r="D44">
            <v>3.2181968999999999E-3</v>
          </cell>
          <cell r="E44">
            <v>10.508175360430414</v>
          </cell>
          <cell r="F44">
            <v>11.032533310915891</v>
          </cell>
          <cell r="G44">
            <v>10.991551427010213</v>
          </cell>
          <cell r="H44">
            <v>11.039889033668194</v>
          </cell>
          <cell r="I44">
            <v>11.096633180614518</v>
          </cell>
          <cell r="J44">
            <v>10.864402505149007</v>
          </cell>
          <cell r="K44">
            <v>10.722542137783195</v>
          </cell>
          <cell r="L44">
            <v>10.646883275188095</v>
          </cell>
          <cell r="M44">
            <v>10.858097599932748</v>
          </cell>
          <cell r="N44">
            <v>11.190155941322349</v>
          </cell>
          <cell r="O44">
            <v>11.911016771047874</v>
          </cell>
          <cell r="P44">
            <v>12.97654575259552</v>
          </cell>
          <cell r="Q44">
            <v>13.641713252910764</v>
          </cell>
          <cell r="R44">
            <v>13.980076499516622</v>
          </cell>
          <cell r="S44">
            <v>14.772392921693079</v>
          </cell>
          <cell r="T44">
            <v>15.630910848640243</v>
          </cell>
          <cell r="U44">
            <v>16.340212685469297</v>
          </cell>
          <cell r="V44">
            <v>17.000126098104325</v>
          </cell>
          <cell r="W44">
            <v>17.444621915850529</v>
          </cell>
          <cell r="X44">
            <v>18.09717960573326</v>
          </cell>
          <cell r="Y44">
            <v>18.335715186415033</v>
          </cell>
          <cell r="Z44">
            <v>18.560590139128241</v>
          </cell>
          <cell r="AA44">
            <v>18.925223824135177</v>
          </cell>
          <cell r="AB44">
            <v>20.081123113782525</v>
          </cell>
          <cell r="AC44">
            <v>21.167668446051028</v>
          </cell>
          <cell r="AD44">
            <v>22.319364465554202</v>
          </cell>
          <cell r="AE44">
            <v>23.463704762305074</v>
          </cell>
          <cell r="AF44">
            <v>23.750577949644825</v>
          </cell>
          <cell r="AG44">
            <v>24.030095414232274</v>
          </cell>
          <cell r="AH44">
            <v>23.753730402252955</v>
          </cell>
          <cell r="AI44">
            <v>23.576142238661678</v>
          </cell>
          <cell r="AJ44">
            <v>23.475263755201546</v>
          </cell>
          <cell r="AK44">
            <v>23.67596990458577</v>
          </cell>
          <cell r="AL44">
            <v>23.788407380942374</v>
          </cell>
          <cell r="AM44">
            <v>23.78630574587029</v>
          </cell>
          <cell r="AN44">
            <v>23.833592534992224</v>
          </cell>
          <cell r="AO44">
            <v>23.855659703249131</v>
          </cell>
          <cell r="AP44">
            <v>24.309612878819724</v>
          </cell>
          <cell r="AQ44">
            <v>24.443066705897191</v>
          </cell>
          <cell r="AR44">
            <v>24.060569122777519</v>
          </cell>
          <cell r="AS44">
            <v>24.105754276827373</v>
          </cell>
          <cell r="AT44">
            <v>24.222395023328151</v>
          </cell>
          <cell r="AU44">
            <v>24.099449371611115</v>
          </cell>
          <cell r="AV44">
            <v>24.151990248413266</v>
          </cell>
          <cell r="AW44">
            <v>24.431507713000713</v>
          </cell>
          <cell r="AX44">
            <v>24.376865201126478</v>
          </cell>
          <cell r="AY44">
            <v>25.115589928964731</v>
          </cell>
          <cell r="AZ44">
            <v>25.319448530957082</v>
          </cell>
          <cell r="BA44">
            <v>25.686183851036105</v>
          </cell>
          <cell r="BB44">
            <v>26.848388045899714</v>
          </cell>
          <cell r="BC44">
            <v>27.581858686057753</v>
          </cell>
          <cell r="BD44">
            <v>27.376949266529358</v>
          </cell>
          <cell r="BE44">
            <v>27.850867975284778</v>
          </cell>
          <cell r="BF44">
            <v>29.518515404985081</v>
          </cell>
          <cell r="BG44">
            <v>29.498549871800261</v>
          </cell>
          <cell r="BH44">
            <v>29.664579042495063</v>
          </cell>
          <cell r="BI44">
            <v>29.579462822075577</v>
          </cell>
          <cell r="BJ44">
            <v>29.775965701315627</v>
          </cell>
          <cell r="BK44">
            <v>30.14480265646673</v>
          </cell>
          <cell r="BL44">
            <v>30.473708545248201</v>
          </cell>
          <cell r="BM44">
            <v>31.212433273086461</v>
          </cell>
          <cell r="BN44">
            <v>32.195998486822745</v>
          </cell>
          <cell r="BO44">
            <v>32.425076709680127</v>
          </cell>
          <cell r="BP44">
            <v>32.193896851750665</v>
          </cell>
          <cell r="BQ44">
            <v>33.342440418645708</v>
          </cell>
          <cell r="BR44">
            <v>34.571896935816063</v>
          </cell>
          <cell r="BS44">
            <v>35.514480265646675</v>
          </cell>
          <cell r="BT44">
            <v>35.707830692278591</v>
          </cell>
          <cell r="BU44">
            <v>35.617460384178891</v>
          </cell>
          <cell r="BV44">
            <v>35.692068429237949</v>
          </cell>
          <cell r="BW44">
            <v>36.224832920011771</v>
          </cell>
          <cell r="BX44">
            <v>37.069690218990374</v>
          </cell>
          <cell r="BY44">
            <v>39.761884746332647</v>
          </cell>
          <cell r="BZ44">
            <v>40.017233407591107</v>
          </cell>
          <cell r="CA44">
            <v>39.987810516581902</v>
          </cell>
          <cell r="CB44">
            <v>39.817578075742929</v>
          </cell>
          <cell r="CC44">
            <v>39.602160480854103</v>
          </cell>
          <cell r="CD44">
            <v>41.751082342062126</v>
          </cell>
          <cell r="CE44">
            <v>42.20923878777689</v>
          </cell>
          <cell r="CF44">
            <v>42.657937875667265</v>
          </cell>
          <cell r="CG44">
            <v>44.68181245008617</v>
          </cell>
          <cell r="CH44">
            <v>46.224412592997346</v>
          </cell>
          <cell r="CI44">
            <v>47.899415745449957</v>
          </cell>
          <cell r="CJ44">
            <v>52.601824219242566</v>
          </cell>
          <cell r="CK44">
            <v>54.786473876676055</v>
          </cell>
          <cell r="CL44">
            <v>55.653398343911562</v>
          </cell>
          <cell r="CM44">
            <v>55.351813711067209</v>
          </cell>
          <cell r="CN44">
            <v>53.361565297801697</v>
          </cell>
          <cell r="CO44">
            <v>53.109369089151357</v>
          </cell>
          <cell r="CP44">
            <v>52.629145475179683</v>
          </cell>
          <cell r="CQ44">
            <v>52.155226766424278</v>
          </cell>
          <cell r="CR44">
            <v>52.058551553108323</v>
          </cell>
          <cell r="CS44">
            <v>52.437896683619854</v>
          </cell>
          <cell r="CT44">
            <v>52.759446849649031</v>
          </cell>
          <cell r="CU44">
            <v>52.71321087806313</v>
          </cell>
          <cell r="CV44">
            <v>53.388886553738814</v>
          </cell>
          <cell r="CW44">
            <v>53.003236518011008</v>
          </cell>
          <cell r="CX44">
            <v>53.284855617670544</v>
          </cell>
          <cell r="CY44">
            <v>54.138119456937503</v>
          </cell>
          <cell r="CZ44">
            <v>54.226388129965109</v>
          </cell>
          <cell r="DA44">
            <v>55.401202135261244</v>
          </cell>
          <cell r="DB44">
            <v>56.590727586061952</v>
          </cell>
          <cell r="DC44">
            <v>56.332226472195366</v>
          </cell>
          <cell r="DD44">
            <v>57.00685133033501</v>
          </cell>
          <cell r="DE44">
            <v>57.622630406456224</v>
          </cell>
          <cell r="DF44">
            <v>58.37606657979908</v>
          </cell>
          <cell r="DG44">
            <v>59.883989744020852</v>
          </cell>
          <cell r="DH44">
            <v>66.168929427094284</v>
          </cell>
          <cell r="DI44">
            <v>68.695094783741752</v>
          </cell>
          <cell r="DJ44">
            <v>71.694128031608599</v>
          </cell>
          <cell r="DK44">
            <v>77.773107477617586</v>
          </cell>
          <cell r="DL44">
            <v>79.451263082678324</v>
          </cell>
          <cell r="DM44">
            <v>81.263923332352576</v>
          </cell>
          <cell r="DN44">
            <v>87.125383548400663</v>
          </cell>
          <cell r="DO44">
            <v>93.61943592114666</v>
          </cell>
          <cell r="DP44">
            <v>100.78496069942415</v>
          </cell>
          <cell r="DQ44">
            <v>102.94649237106468</v>
          </cell>
          <cell r="DR44">
            <v>103.01479551090749</v>
          </cell>
          <cell r="DS44">
            <v>102.11319406498257</v>
          </cell>
          <cell r="DT44">
            <v>101.92299609095879</v>
          </cell>
          <cell r="DU44">
            <v>100</v>
          </cell>
          <cell r="DV44">
            <v>99.37</v>
          </cell>
          <cell r="DW44">
            <v>98.76</v>
          </cell>
          <cell r="DX44">
            <v>98.43</v>
          </cell>
          <cell r="DY44">
            <v>97.67</v>
          </cell>
          <cell r="DZ44">
            <v>96.09</v>
          </cell>
          <cell r="EA44">
            <v>94.1</v>
          </cell>
          <cell r="EB44">
            <v>92.750222219999998</v>
          </cell>
          <cell r="EC44">
            <v>93.23</v>
          </cell>
          <cell r="ED44">
            <v>92.71</v>
          </cell>
          <cell r="EE44">
            <v>90.31</v>
          </cell>
          <cell r="EF44">
            <v>89.13</v>
          </cell>
          <cell r="EG44">
            <v>89.16</v>
          </cell>
          <cell r="EH44">
            <v>88.89</v>
          </cell>
          <cell r="EI44">
            <v>91.02</v>
          </cell>
          <cell r="EJ44">
            <v>90.26</v>
          </cell>
          <cell r="EK44">
            <v>89.4</v>
          </cell>
          <cell r="EL44">
            <v>88.83</v>
          </cell>
          <cell r="EM44">
            <v>89.44</v>
          </cell>
          <cell r="EN44">
            <v>90.93</v>
          </cell>
          <cell r="EO44">
            <v>91.85</v>
          </cell>
          <cell r="EP44">
            <v>92.53</v>
          </cell>
          <cell r="EQ44">
            <v>93.37</v>
          </cell>
          <cell r="ER44">
            <v>96.23</v>
          </cell>
          <cell r="ES44">
            <v>98.1</v>
          </cell>
          <cell r="ET44">
            <v>99.09</v>
          </cell>
          <cell r="EU44">
            <v>101.98</v>
          </cell>
          <cell r="EV44">
            <v>102.09</v>
          </cell>
          <cell r="EW44">
            <v>101.79</v>
          </cell>
          <cell r="EX44">
            <v>104.48</v>
          </cell>
          <cell r="EY44">
            <v>105.41</v>
          </cell>
          <cell r="EZ44">
            <v>106.94</v>
          </cell>
          <cell r="FA44">
            <v>109.24</v>
          </cell>
          <cell r="FB44">
            <v>113.27</v>
          </cell>
          <cell r="FC44">
            <v>116.06</v>
          </cell>
          <cell r="FD44">
            <v>119.64</v>
          </cell>
          <cell r="FE44">
            <v>126.48</v>
          </cell>
          <cell r="FF44">
            <v>128.84</v>
          </cell>
          <cell r="FG44">
            <v>134.25</v>
          </cell>
          <cell r="FH44">
            <v>136.16999999999999</v>
          </cell>
          <cell r="FI44">
            <v>137.13</v>
          </cell>
          <cell r="FJ44">
            <v>138.63999999999999</v>
          </cell>
          <cell r="FK44">
            <v>138.5</v>
          </cell>
          <cell r="FL44">
            <v>137.72</v>
          </cell>
          <cell r="FM44">
            <v>136.13</v>
          </cell>
          <cell r="FN44">
            <v>134.27000000000001</v>
          </cell>
          <cell r="FO44">
            <v>132.71</v>
          </cell>
          <cell r="FP44">
            <v>132.82</v>
          </cell>
          <cell r="FQ44">
            <v>134.12</v>
          </cell>
          <cell r="FR44">
            <v>138.76</v>
          </cell>
          <cell r="FS44">
            <v>141.78</v>
          </cell>
          <cell r="FT44">
            <v>139.56</v>
          </cell>
          <cell r="FU44">
            <v>137.52000000000001</v>
          </cell>
          <cell r="FV44">
            <v>135.96</v>
          </cell>
          <cell r="FW44">
            <v>134.25</v>
          </cell>
          <cell r="FX44">
            <v>132.49</v>
          </cell>
          <cell r="FY44">
            <v>128.71</v>
          </cell>
          <cell r="FZ44">
            <v>127.12</v>
          </cell>
          <cell r="GA44">
            <v>127.46</v>
          </cell>
          <cell r="GB44">
            <v>128.88</v>
          </cell>
          <cell r="GC44">
            <v>129.55000000000001</v>
          </cell>
          <cell r="GD44">
            <v>131.91</v>
          </cell>
          <cell r="GE44">
            <v>131.24</v>
          </cell>
          <cell r="GF44">
            <v>129.24</v>
          </cell>
          <cell r="GG44">
            <v>128.41999999999999</v>
          </cell>
          <cell r="GH44">
            <v>127.13</v>
          </cell>
          <cell r="GI44">
            <v>125.07</v>
          </cell>
          <cell r="GJ44">
            <v>124.77</v>
          </cell>
          <cell r="GK44">
            <v>123.51</v>
          </cell>
          <cell r="GL44">
            <v>121.55</v>
          </cell>
          <cell r="GM44">
            <v>122.9</v>
          </cell>
          <cell r="GN44">
            <v>124.59</v>
          </cell>
          <cell r="GO44">
            <v>126.43</v>
          </cell>
          <cell r="GP44">
            <v>126.8</v>
          </cell>
          <cell r="GQ44">
            <v>126.38</v>
          </cell>
          <cell r="GR44">
            <v>125.97</v>
          </cell>
          <cell r="GS44">
            <v>124.87</v>
          </cell>
          <cell r="GT44">
            <v>125.57</v>
          </cell>
          <cell r="GU44">
            <v>125.24</v>
          </cell>
          <cell r="GV44">
            <v>125.49</v>
          </cell>
          <cell r="GW44">
            <v>124.84</v>
          </cell>
          <cell r="GX44">
            <v>125.04</v>
          </cell>
          <cell r="GY44">
            <v>125.01</v>
          </cell>
          <cell r="GZ44">
            <v>127.63</v>
          </cell>
        </row>
        <row r="45">
          <cell r="A45">
            <v>18102</v>
          </cell>
          <cell r="B45" t="str">
            <v>Azúcar</v>
          </cell>
          <cell r="C45">
            <v>0.80200000000000005</v>
          </cell>
          <cell r="D45">
            <v>4.1335182000000002E-3</v>
          </cell>
          <cell r="E45">
            <v>12.913056391317262</v>
          </cell>
          <cell r="F45">
            <v>13.283661109748069</v>
          </cell>
          <cell r="G45">
            <v>13.588409240583154</v>
          </cell>
          <cell r="H45">
            <v>13.849252979687762</v>
          </cell>
          <cell r="I45">
            <v>14.112679330070636</v>
          </cell>
          <cell r="J45">
            <v>14.359318707144794</v>
          </cell>
          <cell r="K45">
            <v>14.633075502640718</v>
          </cell>
          <cell r="L45">
            <v>14.803527847006109</v>
          </cell>
          <cell r="M45">
            <v>15.105693366562933</v>
          </cell>
          <cell r="N45">
            <v>15.469841556798078</v>
          </cell>
          <cell r="O45">
            <v>15.968285533502923</v>
          </cell>
          <cell r="P45">
            <v>16.577781795173099</v>
          </cell>
          <cell r="Q45">
            <v>16.952260430521303</v>
          </cell>
          <cell r="R45">
            <v>17.237638976769411</v>
          </cell>
          <cell r="S45">
            <v>17.524308828656658</v>
          </cell>
          <cell r="T45">
            <v>17.785152567761262</v>
          </cell>
          <cell r="U45">
            <v>18.421766247853206</v>
          </cell>
          <cell r="V45">
            <v>18.952492865536346</v>
          </cell>
          <cell r="W45">
            <v>19.604602213297863</v>
          </cell>
          <cell r="X45">
            <v>19.861572035485082</v>
          </cell>
          <cell r="Y45">
            <v>20.072054854663552</v>
          </cell>
          <cell r="Z45">
            <v>20.40004648700301</v>
          </cell>
          <cell r="AA45">
            <v>20.715125062951149</v>
          </cell>
          <cell r="AB45">
            <v>21.061194974238454</v>
          </cell>
          <cell r="AC45">
            <v>21.622912927260753</v>
          </cell>
          <cell r="AD45">
            <v>22.082617734791647</v>
          </cell>
          <cell r="AE45">
            <v>22.578479100218232</v>
          </cell>
          <cell r="AF45">
            <v>22.952957735566432</v>
          </cell>
          <cell r="AG45">
            <v>23.153110109631854</v>
          </cell>
          <cell r="AH45">
            <v>23.509510466032207</v>
          </cell>
          <cell r="AI45">
            <v>23.829754264536874</v>
          </cell>
          <cell r="AJ45">
            <v>24.178406787102443</v>
          </cell>
          <cell r="AK45">
            <v>24.818894384111776</v>
          </cell>
          <cell r="AL45">
            <v>25.295386164951385</v>
          </cell>
          <cell r="AM45">
            <v>25.588512545034288</v>
          </cell>
          <cell r="AN45">
            <v>25.972030319856408</v>
          </cell>
          <cell r="AO45">
            <v>26.217378391291433</v>
          </cell>
          <cell r="AP45">
            <v>26.720987590552809</v>
          </cell>
          <cell r="AQ45">
            <v>27.512557947340561</v>
          </cell>
          <cell r="AR45">
            <v>28.167249906380341</v>
          </cell>
          <cell r="AS45">
            <v>28.812902725946206</v>
          </cell>
          <cell r="AT45">
            <v>29.632881806794849</v>
          </cell>
          <cell r="AU45">
            <v>30.458026110200027</v>
          </cell>
          <cell r="AV45">
            <v>31.391640087292259</v>
          </cell>
          <cell r="AW45">
            <v>32.539610800480368</v>
          </cell>
          <cell r="AX45">
            <v>33.736651127955476</v>
          </cell>
          <cell r="AY45">
            <v>34.294495164060379</v>
          </cell>
          <cell r="AZ45">
            <v>34.854921811443553</v>
          </cell>
          <cell r="BA45">
            <v>35.43730065469196</v>
          </cell>
          <cell r="BB45">
            <v>35.814361901318428</v>
          </cell>
          <cell r="BC45">
            <v>36.312805878023269</v>
          </cell>
          <cell r="BD45">
            <v>36.554280032540902</v>
          </cell>
          <cell r="BE45">
            <v>36.961041308867401</v>
          </cell>
          <cell r="BF45">
            <v>37.903694425433557</v>
          </cell>
          <cell r="BG45">
            <v>39.256982735243604</v>
          </cell>
          <cell r="BH45">
            <v>40.683875466484167</v>
          </cell>
          <cell r="BI45">
            <v>41.425084903345777</v>
          </cell>
          <cell r="BJ45">
            <v>42.070737722911637</v>
          </cell>
          <cell r="BK45">
            <v>42.396146743972835</v>
          </cell>
          <cell r="BL45">
            <v>42.893299415038548</v>
          </cell>
          <cell r="BM45">
            <v>43.275525884221537</v>
          </cell>
          <cell r="BN45">
            <v>44.444157487635749</v>
          </cell>
          <cell r="BO45">
            <v>45.599876034658642</v>
          </cell>
          <cell r="BP45">
            <v>46.320424581294148</v>
          </cell>
          <cell r="BQ45">
            <v>47.664673751630275</v>
          </cell>
          <cell r="BR45">
            <v>49.063157758809936</v>
          </cell>
          <cell r="BS45">
            <v>50.025180459963067</v>
          </cell>
          <cell r="BT45">
            <v>50.873568264872617</v>
          </cell>
          <cell r="BU45">
            <v>51.692256040082128</v>
          </cell>
          <cell r="BV45">
            <v>52.157126070169554</v>
          </cell>
          <cell r="BW45">
            <v>52.34565669348278</v>
          </cell>
          <cell r="BX45">
            <v>52.717552717552721</v>
          </cell>
          <cell r="BY45">
            <v>53.316718534109839</v>
          </cell>
          <cell r="BZ45">
            <v>53.676992807427595</v>
          </cell>
          <cell r="CA45">
            <v>54.154775893906326</v>
          </cell>
          <cell r="CB45">
            <v>54.586071977376328</v>
          </cell>
          <cell r="CC45">
            <v>54.930850583024494</v>
          </cell>
          <cell r="CD45">
            <v>55.262716132281355</v>
          </cell>
          <cell r="CE45">
            <v>55.462868506346766</v>
          </cell>
          <cell r="CF45">
            <v>55.55325990108598</v>
          </cell>
          <cell r="CG45">
            <v>55.827016696581907</v>
          </cell>
          <cell r="CH45">
            <v>56.109812631551762</v>
          </cell>
          <cell r="CI45">
            <v>56.59017832930877</v>
          </cell>
          <cell r="CJ45">
            <v>58.550380289510727</v>
          </cell>
          <cell r="CK45">
            <v>60.42535607752999</v>
          </cell>
          <cell r="CL45">
            <v>62.104053408401242</v>
          </cell>
          <cell r="CM45">
            <v>63.572267920094006</v>
          </cell>
          <cell r="CN45">
            <v>64.44648183778618</v>
          </cell>
          <cell r="CO45">
            <v>65.421417595330638</v>
          </cell>
          <cell r="CP45">
            <v>66.537105667540459</v>
          </cell>
          <cell r="CQ45">
            <v>67.701863354037258</v>
          </cell>
          <cell r="CR45">
            <v>68.929895016851532</v>
          </cell>
          <cell r="CS45">
            <v>69.900956857478604</v>
          </cell>
          <cell r="CT45">
            <v>69.975852584548235</v>
          </cell>
          <cell r="CU45">
            <v>70.155344068387549</v>
          </cell>
          <cell r="CV45">
            <v>70.462674810500886</v>
          </cell>
          <cell r="CW45">
            <v>70.830696917653441</v>
          </cell>
          <cell r="CX45">
            <v>70.886223060136118</v>
          </cell>
          <cell r="CY45">
            <v>71.329140894358289</v>
          </cell>
          <cell r="CZ45">
            <v>72.255007037615727</v>
          </cell>
          <cell r="DA45">
            <v>73.091773091773092</v>
          </cell>
          <cell r="DB45">
            <v>74.620678968505061</v>
          </cell>
          <cell r="DC45">
            <v>75.299905734688338</v>
          </cell>
          <cell r="DD45">
            <v>76.119626554409166</v>
          </cell>
          <cell r="DE45">
            <v>76.423341640732957</v>
          </cell>
          <cell r="DF45">
            <v>76.827520305781178</v>
          </cell>
          <cell r="DG45">
            <v>77.921256182125745</v>
          </cell>
          <cell r="DH45">
            <v>79.233222711483592</v>
          </cell>
          <cell r="DI45">
            <v>79.926653839697323</v>
          </cell>
          <cell r="DJ45">
            <v>81.137898529202886</v>
          </cell>
          <cell r="DK45">
            <v>83.193657106700584</v>
          </cell>
          <cell r="DL45">
            <v>85.07896333983291</v>
          </cell>
          <cell r="DM45">
            <v>86.881626012060806</v>
          </cell>
          <cell r="DN45">
            <v>89.058767319636871</v>
          </cell>
          <cell r="DO45">
            <v>93.569297917124004</v>
          </cell>
          <cell r="DP45">
            <v>96.479900827726922</v>
          </cell>
          <cell r="DQ45">
            <v>98.094032876641563</v>
          </cell>
          <cell r="DR45">
            <v>99.138699138699153</v>
          </cell>
          <cell r="DS45">
            <v>99.727534510143201</v>
          </cell>
          <cell r="DT45">
            <v>99.706873619917104</v>
          </cell>
          <cell r="DU45">
            <v>100</v>
          </cell>
          <cell r="DV45">
            <v>101.28</v>
          </cell>
          <cell r="DW45">
            <v>102.21</v>
          </cell>
          <cell r="DX45">
            <v>102.75</v>
          </cell>
          <cell r="DY45">
            <v>103.47</v>
          </cell>
          <cell r="DZ45">
            <v>104.1</v>
          </cell>
          <cell r="EA45">
            <v>103.61</v>
          </cell>
          <cell r="EB45">
            <v>103.89319285000001</v>
          </cell>
          <cell r="EC45">
            <v>104.12</v>
          </cell>
          <cell r="ED45">
            <v>104.71</v>
          </cell>
          <cell r="EE45">
            <v>103.29</v>
          </cell>
          <cell r="EF45">
            <v>101.58</v>
          </cell>
          <cell r="EG45">
            <v>101.51</v>
          </cell>
          <cell r="EH45">
            <v>102.15</v>
          </cell>
          <cell r="EI45">
            <v>103.41</v>
          </cell>
          <cell r="EJ45">
            <v>106.48</v>
          </cell>
          <cell r="EK45">
            <v>108.02</v>
          </cell>
          <cell r="EL45">
            <v>108.37</v>
          </cell>
          <cell r="EM45">
            <v>110.58</v>
          </cell>
          <cell r="EN45">
            <v>115.45</v>
          </cell>
          <cell r="EO45">
            <v>119.41</v>
          </cell>
          <cell r="EP45">
            <v>122.72</v>
          </cell>
          <cell r="EQ45">
            <v>125.94</v>
          </cell>
          <cell r="ER45">
            <v>131.16999999999999</v>
          </cell>
          <cell r="ES45">
            <v>133.78</v>
          </cell>
          <cell r="ET45">
            <v>137.04</v>
          </cell>
          <cell r="EU45">
            <v>139.56</v>
          </cell>
          <cell r="EV45">
            <v>140.77000000000001</v>
          </cell>
          <cell r="EW45">
            <v>140.66</v>
          </cell>
          <cell r="EX45">
            <v>141.24</v>
          </cell>
          <cell r="EY45">
            <v>141.43</v>
          </cell>
          <cell r="EZ45">
            <v>144.66</v>
          </cell>
          <cell r="FA45">
            <v>146.6</v>
          </cell>
          <cell r="FB45">
            <v>146.91999999999999</v>
          </cell>
          <cell r="FC45">
            <v>147.19</v>
          </cell>
          <cell r="FD45">
            <v>147.13</v>
          </cell>
          <cell r="FE45">
            <v>147.63</v>
          </cell>
          <cell r="FF45">
            <v>147.58000000000001</v>
          </cell>
          <cell r="FG45">
            <v>147.52000000000001</v>
          </cell>
          <cell r="FH45">
            <v>147.84</v>
          </cell>
          <cell r="FI45">
            <v>148.37</v>
          </cell>
          <cell r="FJ45">
            <v>148.86000000000001</v>
          </cell>
          <cell r="FK45">
            <v>149.25</v>
          </cell>
          <cell r="FL45">
            <v>148.37</v>
          </cell>
          <cell r="FM45">
            <v>148.78</v>
          </cell>
          <cell r="FN45">
            <v>149.26</v>
          </cell>
          <cell r="FO45">
            <v>149.07</v>
          </cell>
          <cell r="FP45">
            <v>149.16999999999999</v>
          </cell>
          <cell r="FQ45">
            <v>149.32</v>
          </cell>
          <cell r="FR45">
            <v>154.38999999999999</v>
          </cell>
          <cell r="FS45">
            <v>158</v>
          </cell>
          <cell r="FT45">
            <v>158.37</v>
          </cell>
          <cell r="FU45">
            <v>157.53</v>
          </cell>
          <cell r="FV45">
            <v>157.11000000000001</v>
          </cell>
          <cell r="FW45">
            <v>157.16999999999999</v>
          </cell>
          <cell r="FX45">
            <v>155.94999999999999</v>
          </cell>
          <cell r="FY45">
            <v>155.66</v>
          </cell>
          <cell r="FZ45">
            <v>155.88</v>
          </cell>
          <cell r="GA45">
            <v>155.05000000000001</v>
          </cell>
          <cell r="GB45">
            <v>154.81</v>
          </cell>
          <cell r="GC45">
            <v>155.32</v>
          </cell>
          <cell r="GD45">
            <v>155.86000000000001</v>
          </cell>
          <cell r="GE45">
            <v>154.87</v>
          </cell>
          <cell r="GF45">
            <v>154.11000000000001</v>
          </cell>
          <cell r="GG45">
            <v>153.46</v>
          </cell>
          <cell r="GH45">
            <v>153.38</v>
          </cell>
          <cell r="GI45">
            <v>152.65</v>
          </cell>
          <cell r="GJ45">
            <v>151.78</v>
          </cell>
          <cell r="GK45">
            <v>151.65</v>
          </cell>
          <cell r="GL45">
            <v>151.84</v>
          </cell>
          <cell r="GM45">
            <v>151.69999999999999</v>
          </cell>
          <cell r="GN45">
            <v>150.91999999999999</v>
          </cell>
          <cell r="GO45">
            <v>151.99</v>
          </cell>
          <cell r="GP45">
            <v>155.35</v>
          </cell>
          <cell r="GQ45">
            <v>156.59</v>
          </cell>
          <cell r="GR45">
            <v>156.27000000000001</v>
          </cell>
          <cell r="GS45">
            <v>156.47999999999999</v>
          </cell>
          <cell r="GT45">
            <v>156.68</v>
          </cell>
          <cell r="GU45">
            <v>156.56</v>
          </cell>
          <cell r="GV45">
            <v>156.59</v>
          </cell>
          <cell r="GW45">
            <v>157.06</v>
          </cell>
          <cell r="GX45">
            <v>158.27000000000001</v>
          </cell>
          <cell r="GY45">
            <v>158.69</v>
          </cell>
          <cell r="GZ45">
            <v>159.38999999999999</v>
          </cell>
        </row>
        <row r="46">
          <cell r="A46">
            <v>18201</v>
          </cell>
          <cell r="B46" t="str">
            <v>Café</v>
          </cell>
          <cell r="C46">
            <v>0.33700000000000002</v>
          </cell>
          <cell r="D46">
            <v>3.7278738999999999E-3</v>
          </cell>
          <cell r="E46">
            <v>10.31608483948172</v>
          </cell>
          <cell r="F46">
            <v>10.376949740034663</v>
          </cell>
          <cell r="G46">
            <v>10.403771560617315</v>
          </cell>
          <cell r="H46">
            <v>10.414087645456796</v>
          </cell>
          <cell r="I46">
            <v>10.421308904844432</v>
          </cell>
          <cell r="J46">
            <v>10.42337212181233</v>
          </cell>
          <cell r="K46">
            <v>10.415119253940745</v>
          </cell>
          <cell r="L46">
            <v>10.395518692745728</v>
          </cell>
          <cell r="M46">
            <v>12.076008913097301</v>
          </cell>
          <cell r="N46">
            <v>14.008211603532224</v>
          </cell>
          <cell r="O46">
            <v>14.316662540232731</v>
          </cell>
          <cell r="P46">
            <v>14.838656433110506</v>
          </cell>
          <cell r="Q46">
            <v>15.069736733514896</v>
          </cell>
          <cell r="R46">
            <v>15.158455063134438</v>
          </cell>
          <cell r="S46">
            <v>15.19249814310473</v>
          </cell>
          <cell r="T46">
            <v>15.216225138235536</v>
          </cell>
          <cell r="U46">
            <v>15.246141784270032</v>
          </cell>
          <cell r="V46">
            <v>15.816621275893372</v>
          </cell>
          <cell r="W46">
            <v>17.345465049104561</v>
          </cell>
          <cell r="X46">
            <v>18.853676652636789</v>
          </cell>
          <cell r="Y46">
            <v>19.134274160270692</v>
          </cell>
          <cell r="Z46">
            <v>19.344722290996121</v>
          </cell>
          <cell r="AA46">
            <v>21.373896178922173</v>
          </cell>
          <cell r="AB46">
            <v>22.220846744243623</v>
          </cell>
          <cell r="AC46">
            <v>22.377651233803743</v>
          </cell>
          <cell r="AD46">
            <v>23.579475117603366</v>
          </cell>
          <cell r="AE46">
            <v>25.124824626557729</v>
          </cell>
          <cell r="AF46">
            <v>25.390979615416352</v>
          </cell>
          <cell r="AG46">
            <v>25.42295947841875</v>
          </cell>
          <cell r="AH46">
            <v>26.190476190476193</v>
          </cell>
          <cell r="AI46">
            <v>27.588305686225961</v>
          </cell>
          <cell r="AJ46">
            <v>28.411529256416607</v>
          </cell>
          <cell r="AK46">
            <v>28.549764793265659</v>
          </cell>
          <cell r="AL46">
            <v>28.669431377403647</v>
          </cell>
          <cell r="AM46">
            <v>28.679747462243128</v>
          </cell>
          <cell r="AN46">
            <v>28.695221589502356</v>
          </cell>
          <cell r="AO46">
            <v>28.610629693818602</v>
          </cell>
          <cell r="AP46">
            <v>28.742675579763965</v>
          </cell>
          <cell r="AQ46">
            <v>28.782908310637943</v>
          </cell>
          <cell r="AR46">
            <v>28.797350829413222</v>
          </cell>
          <cell r="AS46">
            <v>28.894322026904344</v>
          </cell>
          <cell r="AT46">
            <v>28.910827762647518</v>
          </cell>
          <cell r="AU46">
            <v>28.838615168771149</v>
          </cell>
          <cell r="AV46">
            <v>28.847899645126677</v>
          </cell>
          <cell r="AW46">
            <v>27.965874391350994</v>
          </cell>
          <cell r="AX46">
            <v>27.133366344804816</v>
          </cell>
          <cell r="AY46">
            <v>25.814970702319055</v>
          </cell>
          <cell r="AZ46">
            <v>25.42295947841875</v>
          </cell>
          <cell r="BA46">
            <v>25.289881983989439</v>
          </cell>
          <cell r="BB46">
            <v>25.251712470083355</v>
          </cell>
          <cell r="BC46">
            <v>25.147520013204588</v>
          </cell>
          <cell r="BD46">
            <v>25.11244532475035</v>
          </cell>
          <cell r="BE46">
            <v>25.101097631426921</v>
          </cell>
          <cell r="BF46">
            <v>25.064991334488735</v>
          </cell>
          <cell r="BG46">
            <v>25.665387472146573</v>
          </cell>
          <cell r="BH46">
            <v>26.472105306594042</v>
          </cell>
          <cell r="BI46">
            <v>26.614467277378889</v>
          </cell>
          <cell r="BJ46">
            <v>26.740323512420566</v>
          </cell>
          <cell r="BK46">
            <v>27.148840472064045</v>
          </cell>
          <cell r="BL46">
            <v>28.460014855162168</v>
          </cell>
          <cell r="BM46">
            <v>29.04700008252868</v>
          </cell>
          <cell r="BN46">
            <v>29.33275563258232</v>
          </cell>
          <cell r="BO46">
            <v>31.551745481554843</v>
          </cell>
          <cell r="BP46">
            <v>33.971898984897251</v>
          </cell>
          <cell r="BQ46">
            <v>34.513493438970045</v>
          </cell>
          <cell r="BR46">
            <v>34.776553602376822</v>
          </cell>
          <cell r="BS46">
            <v>39.285714285714285</v>
          </cell>
          <cell r="BT46">
            <v>46.691631591978208</v>
          </cell>
          <cell r="BU46">
            <v>58.896591565569032</v>
          </cell>
          <cell r="BV46">
            <v>61.856276306016348</v>
          </cell>
          <cell r="BW46">
            <v>68.196542048361806</v>
          </cell>
          <cell r="BX46">
            <v>72.377651233803746</v>
          </cell>
          <cell r="BY46">
            <v>72.951225550878931</v>
          </cell>
          <cell r="BZ46">
            <v>73.340141949327389</v>
          </cell>
          <cell r="CA46">
            <v>73.703268135677149</v>
          </cell>
          <cell r="CB46">
            <v>74.447057852603777</v>
          </cell>
          <cell r="CC46">
            <v>74.662664025748953</v>
          </cell>
          <cell r="CD46">
            <v>74.52339688041593</v>
          </cell>
          <cell r="CE46">
            <v>74.384129735082936</v>
          </cell>
          <cell r="CF46">
            <v>73.253486836675748</v>
          </cell>
          <cell r="CG46">
            <v>70.230873978707592</v>
          </cell>
          <cell r="CH46">
            <v>70.081290748535125</v>
          </cell>
          <cell r="CI46">
            <v>69.741891557316166</v>
          </cell>
          <cell r="CJ46">
            <v>69.481926219361227</v>
          </cell>
          <cell r="CK46">
            <v>69.590245110175786</v>
          </cell>
          <cell r="CL46">
            <v>69.636667491953446</v>
          </cell>
          <cell r="CM46">
            <v>69.589213501691844</v>
          </cell>
          <cell r="CN46">
            <v>69.450977964842792</v>
          </cell>
          <cell r="CO46">
            <v>69.333374597672687</v>
          </cell>
          <cell r="CP46">
            <v>69.298299909218457</v>
          </cell>
          <cell r="CQ46">
            <v>69.111578773623833</v>
          </cell>
          <cell r="CR46">
            <v>69.44066188000329</v>
          </cell>
          <cell r="CS46">
            <v>69.212676405050757</v>
          </cell>
          <cell r="CT46">
            <v>73.764133036230078</v>
          </cell>
          <cell r="CU46">
            <v>79.84443344062062</v>
          </cell>
          <cell r="CV46">
            <v>81.212346290335887</v>
          </cell>
          <cell r="CW46">
            <v>81.766320046216052</v>
          </cell>
          <cell r="CX46">
            <v>82.081992242304196</v>
          </cell>
          <cell r="CY46">
            <v>82.965049104563832</v>
          </cell>
          <cell r="CZ46">
            <v>95.440290500949075</v>
          </cell>
          <cell r="DA46">
            <v>99.002434596022127</v>
          </cell>
          <cell r="DB46">
            <v>99.364529173887931</v>
          </cell>
          <cell r="DC46">
            <v>99.725592143269793</v>
          </cell>
          <cell r="DD46">
            <v>99.965956920029711</v>
          </cell>
          <cell r="DE46">
            <v>99.588388214904683</v>
          </cell>
          <cell r="DF46">
            <v>99.85970124618305</v>
          </cell>
          <cell r="DG46">
            <v>99.609020384583644</v>
          </cell>
          <cell r="DH46">
            <v>99.801931171081961</v>
          </cell>
          <cell r="DI46">
            <v>100.0835602871998</v>
          </cell>
          <cell r="DJ46">
            <v>100.22179582404887</v>
          </cell>
          <cell r="DK46">
            <v>100.41058017661138</v>
          </cell>
          <cell r="DL46">
            <v>100.49517207229512</v>
          </cell>
          <cell r="DM46">
            <v>100.49723528926302</v>
          </cell>
          <cell r="DN46">
            <v>100.04126433935792</v>
          </cell>
          <cell r="DO46">
            <v>100.08252867871586</v>
          </cell>
          <cell r="DP46">
            <v>100.37756870512501</v>
          </cell>
          <cell r="DQ46">
            <v>100.20941652224147</v>
          </cell>
          <cell r="DR46">
            <v>100.2548072955352</v>
          </cell>
          <cell r="DS46">
            <v>99.955640835190223</v>
          </cell>
          <cell r="DT46">
            <v>100.02475860361474</v>
          </cell>
          <cell r="DU46">
            <v>100</v>
          </cell>
          <cell r="DV46">
            <v>100.26</v>
          </cell>
          <cell r="DW46">
            <v>100.12</v>
          </cell>
          <cell r="DX46">
            <v>100.29</v>
          </cell>
          <cell r="DY46">
            <v>99.81</v>
          </cell>
          <cell r="DZ46">
            <v>99.58</v>
          </cell>
          <cell r="EA46">
            <v>99.67</v>
          </cell>
          <cell r="EB46">
            <v>100.02550463999999</v>
          </cell>
          <cell r="EC46">
            <v>100.42</v>
          </cell>
          <cell r="ED46">
            <v>100.62</v>
          </cell>
          <cell r="EE46">
            <v>100.71</v>
          </cell>
          <cell r="EF46">
            <v>101.21</v>
          </cell>
          <cell r="EG46">
            <v>110.15</v>
          </cell>
          <cell r="EH46">
            <v>121.5</v>
          </cell>
          <cell r="EI46">
            <v>122.46</v>
          </cell>
          <cell r="EJ46">
            <v>123.19</v>
          </cell>
          <cell r="EK46">
            <v>122.76</v>
          </cell>
          <cell r="EL46">
            <v>126.95</v>
          </cell>
          <cell r="EM46">
            <v>135.32</v>
          </cell>
          <cell r="EN46">
            <v>135.75</v>
          </cell>
          <cell r="EO46">
            <v>134.77000000000001</v>
          </cell>
          <cell r="EP46">
            <v>134.9</v>
          </cell>
          <cell r="EQ46">
            <v>135.63999999999999</v>
          </cell>
          <cell r="ER46">
            <v>136.09</v>
          </cell>
          <cell r="ES46">
            <v>136.46</v>
          </cell>
          <cell r="ET46">
            <v>136.44</v>
          </cell>
          <cell r="EU46">
            <v>136.71</v>
          </cell>
          <cell r="EV46">
            <v>136.72</v>
          </cell>
          <cell r="EW46">
            <v>137.41999999999999</v>
          </cell>
          <cell r="EX46">
            <v>137.13999999999999</v>
          </cell>
          <cell r="EY46">
            <v>136.53</v>
          </cell>
          <cell r="EZ46">
            <v>136.59</v>
          </cell>
          <cell r="FA46">
            <v>136.41999999999999</v>
          </cell>
          <cell r="FB46">
            <v>136.56</v>
          </cell>
          <cell r="FC46">
            <v>136.6</v>
          </cell>
          <cell r="FD46">
            <v>136.71</v>
          </cell>
          <cell r="FE46">
            <v>137.24</v>
          </cell>
          <cell r="FF46">
            <v>137.1</v>
          </cell>
          <cell r="FG46">
            <v>137.28</v>
          </cell>
          <cell r="FH46">
            <v>137.38</v>
          </cell>
          <cell r="FI46">
            <v>137.72999999999999</v>
          </cell>
          <cell r="FJ46">
            <v>137.72999999999999</v>
          </cell>
          <cell r="FK46">
            <v>137.44999999999999</v>
          </cell>
          <cell r="FL46">
            <v>136.94</v>
          </cell>
          <cell r="FM46">
            <v>136.25</v>
          </cell>
          <cell r="FN46">
            <v>136.11000000000001</v>
          </cell>
          <cell r="FO46">
            <v>136.83000000000001</v>
          </cell>
          <cell r="FP46">
            <v>137.09</v>
          </cell>
          <cell r="FQ46">
            <v>136.52000000000001</v>
          </cell>
          <cell r="FR46">
            <v>142.81</v>
          </cell>
          <cell r="FS46">
            <v>146.43</v>
          </cell>
          <cell r="FT46">
            <v>146.24</v>
          </cell>
          <cell r="FU46">
            <v>146.47999999999999</v>
          </cell>
          <cell r="FV46">
            <v>146.91</v>
          </cell>
          <cell r="FW46">
            <v>142.22</v>
          </cell>
          <cell r="FX46">
            <v>139.06</v>
          </cell>
          <cell r="FY46">
            <v>138.18</v>
          </cell>
          <cell r="FZ46">
            <v>138.13</v>
          </cell>
          <cell r="GA46">
            <v>138.28</v>
          </cell>
          <cell r="GB46">
            <v>137.63999999999999</v>
          </cell>
          <cell r="GC46">
            <v>137.21</v>
          </cell>
          <cell r="GD46">
            <v>138.28</v>
          </cell>
          <cell r="GE46">
            <v>138.21</v>
          </cell>
          <cell r="GF46">
            <v>141.9</v>
          </cell>
          <cell r="GG46">
            <v>146.75</v>
          </cell>
          <cell r="GH46">
            <v>147.56</v>
          </cell>
          <cell r="GI46">
            <v>148.34</v>
          </cell>
          <cell r="GJ46">
            <v>148.41</v>
          </cell>
          <cell r="GK46">
            <v>153.30000000000001</v>
          </cell>
          <cell r="GL46">
            <v>160.4</v>
          </cell>
          <cell r="GM46">
            <v>162.09</v>
          </cell>
          <cell r="GN46">
            <v>163.77000000000001</v>
          </cell>
          <cell r="GO46">
            <v>163.88</v>
          </cell>
          <cell r="GP46">
            <v>167.31</v>
          </cell>
          <cell r="GQ46">
            <v>178.53</v>
          </cell>
          <cell r="GR46">
            <v>198.19</v>
          </cell>
          <cell r="GS46">
            <v>202.75</v>
          </cell>
          <cell r="GT46">
            <v>213.41</v>
          </cell>
          <cell r="GU46">
            <v>218.53</v>
          </cell>
          <cell r="GV46">
            <v>219.53</v>
          </cell>
          <cell r="GW46">
            <v>220.61</v>
          </cell>
          <cell r="GX46">
            <v>220.29</v>
          </cell>
          <cell r="GY46">
            <v>220.64</v>
          </cell>
          <cell r="GZ46">
            <v>221.08</v>
          </cell>
        </row>
        <row r="47">
          <cell r="A47">
            <v>18202</v>
          </cell>
          <cell r="B47" t="str">
            <v>Chocolate</v>
          </cell>
          <cell r="C47">
            <v>0.433</v>
          </cell>
          <cell r="D47">
            <v>2.8566179000000004E-3</v>
          </cell>
          <cell r="E47">
            <v>14.164707215501855</v>
          </cell>
          <cell r="F47">
            <v>14.178871922717356</v>
          </cell>
          <cell r="G47">
            <v>14.67038726309527</v>
          </cell>
          <cell r="H47">
            <v>15.693079124054506</v>
          </cell>
          <cell r="I47">
            <v>16.0231168021757</v>
          </cell>
          <cell r="J47">
            <v>16.031615626505001</v>
          </cell>
          <cell r="K47">
            <v>16.028782685061898</v>
          </cell>
          <cell r="L47">
            <v>16.027366214340351</v>
          </cell>
          <cell r="M47">
            <v>16.027366214340351</v>
          </cell>
          <cell r="N47">
            <v>16.061361511657555</v>
          </cell>
          <cell r="O47">
            <v>16.749766282330945</v>
          </cell>
          <cell r="P47">
            <v>17.671888722060114</v>
          </cell>
          <cell r="Q47">
            <v>18.212980537692285</v>
          </cell>
          <cell r="R47">
            <v>18.302218193149951</v>
          </cell>
          <cell r="S47">
            <v>18.305051134593047</v>
          </cell>
          <cell r="T47">
            <v>18.289469956655996</v>
          </cell>
          <cell r="U47">
            <v>18.295135839542194</v>
          </cell>
          <cell r="V47">
            <v>18.303634663871495</v>
          </cell>
          <cell r="W47">
            <v>18.322048783251649</v>
          </cell>
          <cell r="X47">
            <v>18.339046431910251</v>
          </cell>
          <cell r="Y47">
            <v>19.17759709906796</v>
          </cell>
          <cell r="Z47">
            <v>20.992096093373746</v>
          </cell>
          <cell r="AA47">
            <v>21.089832573160709</v>
          </cell>
          <cell r="AB47">
            <v>21.099747868211566</v>
          </cell>
          <cell r="AC47">
            <v>21.113912575427065</v>
          </cell>
          <cell r="AD47">
            <v>22.065780900308791</v>
          </cell>
          <cell r="AE47">
            <v>23.487917504745177</v>
          </cell>
          <cell r="AF47">
            <v>23.737216351738009</v>
          </cell>
          <cell r="AG47">
            <v>23.766962236890564</v>
          </cell>
          <cell r="AH47">
            <v>23.781126944106063</v>
          </cell>
          <cell r="AI47">
            <v>23.775461061219865</v>
          </cell>
          <cell r="AJ47">
            <v>23.775461061219865</v>
          </cell>
          <cell r="AK47">
            <v>23.836369302246521</v>
          </cell>
          <cell r="AL47">
            <v>25.305249440494066</v>
          </cell>
          <cell r="AM47">
            <v>25.771268307884078</v>
          </cell>
          <cell r="AN47">
            <v>25.788265956542677</v>
          </cell>
          <cell r="AO47">
            <v>25.752854188503921</v>
          </cell>
          <cell r="AP47">
            <v>25.842091843961583</v>
          </cell>
          <cell r="AQ47">
            <v>25.854840080455538</v>
          </cell>
          <cell r="AR47">
            <v>25.850590668290884</v>
          </cell>
          <cell r="AS47">
            <v>25.849174197569337</v>
          </cell>
          <cell r="AT47">
            <v>25.88600243632964</v>
          </cell>
          <cell r="AU47">
            <v>27.581517890025214</v>
          </cell>
          <cell r="AV47">
            <v>29.650981614210036</v>
          </cell>
          <cell r="AW47">
            <v>29.784129862035751</v>
          </cell>
          <cell r="AX47">
            <v>29.785546332757303</v>
          </cell>
          <cell r="AY47">
            <v>29.792628686365052</v>
          </cell>
          <cell r="AZ47">
            <v>29.809626335023655</v>
          </cell>
          <cell r="BA47">
            <v>29.764299271934046</v>
          </cell>
          <cell r="BB47">
            <v>29.77563103770645</v>
          </cell>
          <cell r="BC47">
            <v>30.862064081135443</v>
          </cell>
          <cell r="BD47">
            <v>34.938666817756875</v>
          </cell>
          <cell r="BE47">
            <v>36.61718462279385</v>
          </cell>
          <cell r="BF47">
            <v>36.821156406697071</v>
          </cell>
          <cell r="BG47">
            <v>36.777245814329014</v>
          </cell>
          <cell r="BH47">
            <v>36.850902291849629</v>
          </cell>
          <cell r="BI47">
            <v>36.821156406697071</v>
          </cell>
          <cell r="BJ47">
            <v>36.88206464772373</v>
          </cell>
          <cell r="BK47">
            <v>37.318337629961185</v>
          </cell>
          <cell r="BL47">
            <v>39.464290773109724</v>
          </cell>
          <cell r="BM47">
            <v>40.519561460664605</v>
          </cell>
          <cell r="BN47">
            <v>40.652709708490328</v>
          </cell>
          <cell r="BO47">
            <v>40.907674438369355</v>
          </cell>
          <cell r="BP47">
            <v>42.29581574548854</v>
          </cell>
          <cell r="BQ47">
            <v>45.399303096404999</v>
          </cell>
          <cell r="BR47">
            <v>46.420578486642682</v>
          </cell>
          <cell r="BS47">
            <v>46.574973795291655</v>
          </cell>
          <cell r="BT47">
            <v>46.730785574662178</v>
          </cell>
          <cell r="BU47">
            <v>46.725119691775966</v>
          </cell>
          <cell r="BV47">
            <v>47.883792742004019</v>
          </cell>
          <cell r="BW47">
            <v>51.403722485056221</v>
          </cell>
          <cell r="BX47">
            <v>52.079379019235674</v>
          </cell>
          <cell r="BY47">
            <v>52.405167285192221</v>
          </cell>
          <cell r="BZ47">
            <v>52.52415082580243</v>
          </cell>
          <cell r="CA47">
            <v>52.450494348281815</v>
          </cell>
          <cell r="CB47">
            <v>53.099237938751806</v>
          </cell>
          <cell r="CC47">
            <v>59.787812685911781</v>
          </cell>
          <cell r="CD47">
            <v>61.355845774667841</v>
          </cell>
          <cell r="CE47">
            <v>61.694382277118329</v>
          </cell>
          <cell r="CF47">
            <v>61.858692880818147</v>
          </cell>
          <cell r="CG47">
            <v>61.972010538542165</v>
          </cell>
          <cell r="CH47">
            <v>62.051332898948971</v>
          </cell>
          <cell r="CI47">
            <v>62.048499957505875</v>
          </cell>
          <cell r="CJ47">
            <v>62.054165840392074</v>
          </cell>
          <cell r="CK47">
            <v>62.117907022861843</v>
          </cell>
          <cell r="CL47">
            <v>62.102325844924792</v>
          </cell>
          <cell r="CM47">
            <v>62.163234085951444</v>
          </cell>
          <cell r="CN47">
            <v>62.175982322445392</v>
          </cell>
          <cell r="CO47">
            <v>62.102325844924792</v>
          </cell>
          <cell r="CP47">
            <v>62.140570554406636</v>
          </cell>
          <cell r="CQ47">
            <v>62.234057622028949</v>
          </cell>
          <cell r="CR47">
            <v>62.262387036459955</v>
          </cell>
          <cell r="CS47">
            <v>62.266636448624602</v>
          </cell>
          <cell r="CT47">
            <v>66.792260403977451</v>
          </cell>
          <cell r="CU47">
            <v>71.469446726536162</v>
          </cell>
          <cell r="CV47">
            <v>72.509136236153992</v>
          </cell>
          <cell r="CW47">
            <v>72.652199779030553</v>
          </cell>
          <cell r="CX47">
            <v>72.783931556134746</v>
          </cell>
          <cell r="CY47">
            <v>72.932660981897499</v>
          </cell>
          <cell r="CZ47">
            <v>72.926995099011307</v>
          </cell>
          <cell r="DA47">
            <v>74.370378764270939</v>
          </cell>
          <cell r="DB47">
            <v>78.77276976684891</v>
          </cell>
          <cell r="DC47">
            <v>79.819541630074497</v>
          </cell>
          <cell r="DD47">
            <v>80.234567551488709</v>
          </cell>
          <cell r="DE47">
            <v>80.097169891498339</v>
          </cell>
          <cell r="DF47">
            <v>80.420125216011783</v>
          </cell>
          <cell r="DG47">
            <v>81.041955862772312</v>
          </cell>
          <cell r="DH47">
            <v>89.513867248363979</v>
          </cell>
          <cell r="DI47">
            <v>91.744808634805523</v>
          </cell>
          <cell r="DJ47">
            <v>92.288733391880783</v>
          </cell>
          <cell r="DK47">
            <v>92.675429898863982</v>
          </cell>
          <cell r="DL47">
            <v>92.740587552055302</v>
          </cell>
          <cell r="DM47">
            <v>92.985636986883478</v>
          </cell>
          <cell r="DN47">
            <v>92.708008725459649</v>
          </cell>
          <cell r="DO47">
            <v>94.740644210884156</v>
          </cell>
          <cell r="DP47">
            <v>98.773336355137545</v>
          </cell>
          <cell r="DQ47">
            <v>99.597722315079736</v>
          </cell>
          <cell r="DR47">
            <v>99.906512932377694</v>
          </cell>
          <cell r="DS47">
            <v>99.963171761239693</v>
          </cell>
          <cell r="DT47">
            <v>100.10906824555936</v>
          </cell>
          <cell r="DU47">
            <v>100</v>
          </cell>
          <cell r="DV47">
            <v>100.29</v>
          </cell>
          <cell r="DW47">
            <v>108.98</v>
          </cell>
          <cell r="DX47">
            <v>111.53</v>
          </cell>
          <cell r="DY47">
            <v>111.59</v>
          </cell>
          <cell r="DZ47">
            <v>111.73</v>
          </cell>
          <cell r="EA47">
            <v>111.6</v>
          </cell>
          <cell r="EB47">
            <v>111.53911832</v>
          </cell>
          <cell r="EC47">
            <v>111.5</v>
          </cell>
          <cell r="ED47">
            <v>111.66</v>
          </cell>
          <cell r="EE47">
            <v>111.61</v>
          </cell>
          <cell r="EF47">
            <v>111.6</v>
          </cell>
          <cell r="EG47">
            <v>111.45</v>
          </cell>
          <cell r="EH47">
            <v>111.57</v>
          </cell>
          <cell r="EI47">
            <v>111.17</v>
          </cell>
          <cell r="EJ47">
            <v>111.48</v>
          </cell>
          <cell r="EK47">
            <v>111.08</v>
          </cell>
          <cell r="EL47">
            <v>111.06</v>
          </cell>
          <cell r="EM47">
            <v>111.08</v>
          </cell>
          <cell r="EN47">
            <v>110.72</v>
          </cell>
          <cell r="EO47">
            <v>117.91</v>
          </cell>
          <cell r="EP47">
            <v>120.53</v>
          </cell>
          <cell r="EQ47">
            <v>120.49</v>
          </cell>
          <cell r="ER47">
            <v>120.19</v>
          </cell>
          <cell r="ES47">
            <v>120.25</v>
          </cell>
          <cell r="ET47">
            <v>120.42</v>
          </cell>
          <cell r="EU47">
            <v>120.02</v>
          </cell>
          <cell r="EV47">
            <v>120.01</v>
          </cell>
          <cell r="EW47">
            <v>120.19</v>
          </cell>
          <cell r="EX47">
            <v>119.5</v>
          </cell>
          <cell r="EY47">
            <v>120.01</v>
          </cell>
          <cell r="EZ47">
            <v>121.15</v>
          </cell>
          <cell r="FA47">
            <v>122.35</v>
          </cell>
          <cell r="FB47">
            <v>125.77</v>
          </cell>
          <cell r="FC47">
            <v>126.31</v>
          </cell>
          <cell r="FD47">
            <v>125.91</v>
          </cell>
          <cell r="FE47">
            <v>125.72</v>
          </cell>
          <cell r="FF47">
            <v>125.65</v>
          </cell>
          <cell r="FG47">
            <v>127.28</v>
          </cell>
          <cell r="FH47">
            <v>136.69</v>
          </cell>
          <cell r="FI47">
            <v>138.16</v>
          </cell>
          <cell r="FJ47">
            <v>138.38</v>
          </cell>
          <cell r="FK47">
            <v>138.06</v>
          </cell>
          <cell r="FL47">
            <v>138.38999999999999</v>
          </cell>
          <cell r="FM47">
            <v>140.22999999999999</v>
          </cell>
          <cell r="FN47">
            <v>142.69</v>
          </cell>
          <cell r="FO47">
            <v>150.13999999999999</v>
          </cell>
          <cell r="FP47">
            <v>154.31</v>
          </cell>
          <cell r="FQ47">
            <v>162.37</v>
          </cell>
          <cell r="FR47">
            <v>176.16</v>
          </cell>
          <cell r="FS47">
            <v>182.35</v>
          </cell>
          <cell r="FT47">
            <v>194.08</v>
          </cell>
          <cell r="FU47">
            <v>201.75</v>
          </cell>
          <cell r="FV47">
            <v>207</v>
          </cell>
          <cell r="FW47">
            <v>208.17</v>
          </cell>
          <cell r="FX47">
            <v>208.18</v>
          </cell>
          <cell r="FY47">
            <v>207.42</v>
          </cell>
          <cell r="FZ47">
            <v>204.14</v>
          </cell>
          <cell r="GA47">
            <v>196.81</v>
          </cell>
          <cell r="GB47">
            <v>198.04</v>
          </cell>
          <cell r="GC47">
            <v>203.26</v>
          </cell>
          <cell r="GD47">
            <v>208</v>
          </cell>
          <cell r="GE47">
            <v>207.87</v>
          </cell>
          <cell r="GF47">
            <v>206.02</v>
          </cell>
          <cell r="GG47">
            <v>206.12</v>
          </cell>
          <cell r="GH47">
            <v>206.19</v>
          </cell>
          <cell r="GI47">
            <v>205.46</v>
          </cell>
          <cell r="GJ47">
            <v>205.49</v>
          </cell>
          <cell r="GK47">
            <v>204.17</v>
          </cell>
          <cell r="GL47">
            <v>203.54</v>
          </cell>
          <cell r="GM47">
            <v>200.12</v>
          </cell>
          <cell r="GN47">
            <v>198.89</v>
          </cell>
          <cell r="GO47">
            <v>200.2</v>
          </cell>
          <cell r="GP47">
            <v>206.6</v>
          </cell>
          <cell r="GQ47">
            <v>209.31</v>
          </cell>
          <cell r="GR47">
            <v>207.11</v>
          </cell>
          <cell r="GS47">
            <v>207.74</v>
          </cell>
          <cell r="GT47">
            <v>209.1</v>
          </cell>
          <cell r="GU47">
            <v>209.88</v>
          </cell>
          <cell r="GV47">
            <v>208.76</v>
          </cell>
          <cell r="GW47">
            <v>206.89</v>
          </cell>
          <cell r="GX47">
            <v>207.6</v>
          </cell>
          <cell r="GY47">
            <v>192.19</v>
          </cell>
          <cell r="GZ47">
            <v>189.22</v>
          </cell>
        </row>
        <row r="48">
          <cell r="A48">
            <v>18301</v>
          </cell>
          <cell r="B48" t="str">
            <v>Sal</v>
          </cell>
          <cell r="C48">
            <v>0.107</v>
          </cell>
          <cell r="D48">
            <v>6.3746180000000003E-4</v>
          </cell>
          <cell r="E48">
            <v>19.908817615321826</v>
          </cell>
          <cell r="F48">
            <v>20.97991200302614</v>
          </cell>
          <cell r="G48">
            <v>22.383483644906331</v>
          </cell>
          <cell r="H48">
            <v>23.245535447649765</v>
          </cell>
          <cell r="I48">
            <v>23.578012701825639</v>
          </cell>
          <cell r="J48">
            <v>23.697465607517568</v>
          </cell>
          <cell r="K48">
            <v>23.996097871747395</v>
          </cell>
          <cell r="L48">
            <v>24.149395767385371</v>
          </cell>
          <cell r="M48">
            <v>24.842222620398573</v>
          </cell>
          <cell r="N48">
            <v>25.459395966473547</v>
          </cell>
          <cell r="O48">
            <v>25.77992793008023</v>
          </cell>
          <cell r="P48">
            <v>26.170140755340537</v>
          </cell>
          <cell r="Q48">
            <v>27.466204782097993</v>
          </cell>
          <cell r="R48">
            <v>28.421828027633435</v>
          </cell>
          <cell r="S48">
            <v>29.853272014175076</v>
          </cell>
          <cell r="T48">
            <v>30.840749367895036</v>
          </cell>
          <cell r="U48">
            <v>31.762527623484438</v>
          </cell>
          <cell r="V48">
            <v>32.783849967150445</v>
          </cell>
          <cell r="W48">
            <v>33.172071910649223</v>
          </cell>
          <cell r="X48">
            <v>33.283561289295029</v>
          </cell>
          <cell r="Y48">
            <v>33.486631228971305</v>
          </cell>
          <cell r="Z48">
            <v>33.604093252901706</v>
          </cell>
          <cell r="AA48">
            <v>33.773318202631941</v>
          </cell>
          <cell r="AB48">
            <v>34.063986939815642</v>
          </cell>
          <cell r="AC48">
            <v>34.832467299767067</v>
          </cell>
          <cell r="AD48">
            <v>36.411236536662081</v>
          </cell>
          <cell r="AE48">
            <v>39.897270501104934</v>
          </cell>
          <cell r="AF48">
            <v>41.145553365585613</v>
          </cell>
          <cell r="AG48">
            <v>41.73087260347608</v>
          </cell>
          <cell r="AH48">
            <v>42.053395448844292</v>
          </cell>
          <cell r="AI48">
            <v>42.330128013697262</v>
          </cell>
          <cell r="AJ48">
            <v>42.383881821258626</v>
          </cell>
          <cell r="AK48">
            <v>42.459535328196857</v>
          </cell>
          <cell r="AL48">
            <v>42.672559676680798</v>
          </cell>
          <cell r="AM48">
            <v>42.794003464134263</v>
          </cell>
          <cell r="AN48">
            <v>43.162316590017717</v>
          </cell>
          <cell r="AO48">
            <v>43.419140337255371</v>
          </cell>
          <cell r="AP48">
            <v>43.795416990184947</v>
          </cell>
          <cell r="AQ48">
            <v>44.098031017937842</v>
          </cell>
          <cell r="AR48">
            <v>44.269246849429614</v>
          </cell>
          <cell r="AS48">
            <v>45.636982619602215</v>
          </cell>
          <cell r="AT48">
            <v>51.169643034900147</v>
          </cell>
          <cell r="AU48">
            <v>54.092257460829394</v>
          </cell>
          <cell r="AV48">
            <v>55.059825996934045</v>
          </cell>
          <cell r="AW48">
            <v>55.651117880109091</v>
          </cell>
          <cell r="AX48">
            <v>55.718807860001199</v>
          </cell>
          <cell r="AY48">
            <v>55.392303251109922</v>
          </cell>
          <cell r="AZ48">
            <v>55.499810866232643</v>
          </cell>
          <cell r="BA48">
            <v>55.675008461247479</v>
          </cell>
          <cell r="BB48">
            <v>55.778534312847164</v>
          </cell>
          <cell r="BC48">
            <v>56.744111967190257</v>
          </cell>
          <cell r="BD48">
            <v>60.365525891417306</v>
          </cell>
          <cell r="BE48">
            <v>62.099583905711839</v>
          </cell>
          <cell r="BF48">
            <v>63.280176790300423</v>
          </cell>
          <cell r="BG48">
            <v>63.513109956399681</v>
          </cell>
          <cell r="BH48">
            <v>63.4951920205459</v>
          </cell>
          <cell r="BI48">
            <v>63.533018774015005</v>
          </cell>
          <cell r="BJ48">
            <v>63.634553743853154</v>
          </cell>
          <cell r="BK48">
            <v>63.905313663421524</v>
          </cell>
          <cell r="BL48">
            <v>64.086483903720946</v>
          </cell>
          <cell r="BM48">
            <v>63.980967170359747</v>
          </cell>
          <cell r="BN48">
            <v>63.974994525075147</v>
          </cell>
          <cell r="BO48">
            <v>64.41298851261223</v>
          </cell>
          <cell r="BP48">
            <v>64.624021979334643</v>
          </cell>
          <cell r="BQ48">
            <v>64.839037209580113</v>
          </cell>
          <cell r="BR48">
            <v>64.958490115272056</v>
          </cell>
          <cell r="BS48">
            <v>65.014234804594949</v>
          </cell>
          <cell r="BT48">
            <v>65.239204443648092</v>
          </cell>
          <cell r="BU48">
            <v>65.14563300085608</v>
          </cell>
          <cell r="BV48">
            <v>64.972426287602786</v>
          </cell>
          <cell r="BW48">
            <v>64.841028091341656</v>
          </cell>
          <cell r="BX48">
            <v>64.67976666865755</v>
          </cell>
          <cell r="BY48">
            <v>64.144219474805382</v>
          </cell>
          <cell r="BZ48">
            <v>63.971012761552096</v>
          </cell>
          <cell r="CA48">
            <v>63.672380497322258</v>
          </cell>
          <cell r="CB48">
            <v>63.630571980330089</v>
          </cell>
          <cell r="CC48">
            <v>63.660435206753064</v>
          </cell>
          <cell r="CD48">
            <v>63.156742121085429</v>
          </cell>
          <cell r="CE48">
            <v>62.161301240319332</v>
          </cell>
          <cell r="CF48">
            <v>61.382866471560249</v>
          </cell>
          <cell r="CG48">
            <v>61.231559457683801</v>
          </cell>
          <cell r="CH48">
            <v>61.237532102968395</v>
          </cell>
          <cell r="CI48">
            <v>63.411574986561547</v>
          </cell>
          <cell r="CJ48">
            <v>65.169523581994454</v>
          </cell>
          <cell r="CK48">
            <v>66.214736506798857</v>
          </cell>
          <cell r="CL48">
            <v>68.042365963885402</v>
          </cell>
          <cell r="CM48">
            <v>70.367715861354981</v>
          </cell>
          <cell r="CN48">
            <v>73.250512652053587</v>
          </cell>
          <cell r="CO48">
            <v>76.264707639013324</v>
          </cell>
          <cell r="CP48">
            <v>78.327261143960655</v>
          </cell>
          <cell r="CQ48">
            <v>79.085787095104422</v>
          </cell>
          <cell r="CR48">
            <v>79.746759839933105</v>
          </cell>
          <cell r="CS48">
            <v>79.442154930418667</v>
          </cell>
          <cell r="CT48">
            <v>79.442154930418667</v>
          </cell>
          <cell r="CU48">
            <v>79.063887395727562</v>
          </cell>
          <cell r="CV48">
            <v>78.600011945290575</v>
          </cell>
          <cell r="CW48">
            <v>79.227139700173197</v>
          </cell>
          <cell r="CX48">
            <v>79.975711242509291</v>
          </cell>
          <cell r="CY48">
            <v>80.433614047661706</v>
          </cell>
          <cell r="CZ48">
            <v>80.953234187421614</v>
          </cell>
          <cell r="DA48">
            <v>81.562444006450448</v>
          </cell>
          <cell r="DB48">
            <v>81.815285990165037</v>
          </cell>
          <cell r="DC48">
            <v>81.950665949949226</v>
          </cell>
          <cell r="DD48">
            <v>82.677337792908475</v>
          </cell>
          <cell r="DE48">
            <v>82.249298214179049</v>
          </cell>
          <cell r="DF48">
            <v>82.088036791494943</v>
          </cell>
          <cell r="DG48">
            <v>82.227398514802204</v>
          </cell>
          <cell r="DH48">
            <v>82.179617352525426</v>
          </cell>
          <cell r="DI48">
            <v>82.591729877162606</v>
          </cell>
          <cell r="DJ48">
            <v>83.77232276175117</v>
          </cell>
          <cell r="DK48">
            <v>86.700909832965024</v>
          </cell>
          <cell r="DL48">
            <v>88.765454219673884</v>
          </cell>
          <cell r="DM48">
            <v>90.049572955862146</v>
          </cell>
          <cell r="DN48">
            <v>90.672718947221725</v>
          </cell>
          <cell r="DO48">
            <v>91.954846801648443</v>
          </cell>
          <cell r="DP48">
            <v>94.929224153377518</v>
          </cell>
          <cell r="DQ48">
            <v>96.203388480758136</v>
          </cell>
          <cell r="DR48">
            <v>96.746899201656404</v>
          </cell>
          <cell r="DS48">
            <v>97.89165621453742</v>
          </cell>
          <cell r="DT48">
            <v>98.859224750642056</v>
          </cell>
          <cell r="DU48">
            <v>100</v>
          </cell>
          <cell r="DV48">
            <v>101.81</v>
          </cell>
          <cell r="DW48">
            <v>102.27</v>
          </cell>
          <cell r="DX48">
            <v>102.46</v>
          </cell>
          <cell r="DY48">
            <v>102.61</v>
          </cell>
          <cell r="DZ48">
            <v>102.7</v>
          </cell>
          <cell r="EA48">
            <v>103.35</v>
          </cell>
          <cell r="EB48">
            <v>105.76234139</v>
          </cell>
          <cell r="EC48">
            <v>109.24</v>
          </cell>
          <cell r="ED48">
            <v>112.49</v>
          </cell>
          <cell r="EE48">
            <v>113.84</v>
          </cell>
          <cell r="EF48">
            <v>113.98</v>
          </cell>
          <cell r="EG48">
            <v>114.07</v>
          </cell>
          <cell r="EH48">
            <v>114.79</v>
          </cell>
          <cell r="EI48">
            <v>116.89</v>
          </cell>
          <cell r="EJ48">
            <v>116.1</v>
          </cell>
          <cell r="EK48">
            <v>116.3</v>
          </cell>
          <cell r="EL48">
            <v>115.78</v>
          </cell>
          <cell r="EM48">
            <v>115.04</v>
          </cell>
          <cell r="EN48">
            <v>114.85</v>
          </cell>
          <cell r="EO48">
            <v>113.69</v>
          </cell>
          <cell r="EP48">
            <v>114.05</v>
          </cell>
          <cell r="EQ48">
            <v>114.96</v>
          </cell>
          <cell r="ER48">
            <v>116.15</v>
          </cell>
          <cell r="ES48">
            <v>116.6</v>
          </cell>
          <cell r="ET48">
            <v>117.07</v>
          </cell>
          <cell r="EU48">
            <v>117.39</v>
          </cell>
          <cell r="EV48">
            <v>117.93</v>
          </cell>
          <cell r="EW48">
            <v>118.96</v>
          </cell>
          <cell r="EX48">
            <v>120.97</v>
          </cell>
          <cell r="EY48">
            <v>121.28</v>
          </cell>
          <cell r="EZ48">
            <v>121.74</v>
          </cell>
          <cell r="FA48">
            <v>122.22</v>
          </cell>
          <cell r="FB48">
            <v>122.79</v>
          </cell>
          <cell r="FC48">
            <v>122.89</v>
          </cell>
          <cell r="FD48">
            <v>123.87</v>
          </cell>
          <cell r="FE48">
            <v>125.29</v>
          </cell>
          <cell r="FF48">
            <v>126.14</v>
          </cell>
          <cell r="FG48">
            <v>126.56</v>
          </cell>
          <cell r="FH48">
            <v>128.26</v>
          </cell>
          <cell r="FI48">
            <v>128.80000000000001</v>
          </cell>
          <cell r="FJ48">
            <v>129.65</v>
          </cell>
          <cell r="FK48">
            <v>131.19999999999999</v>
          </cell>
          <cell r="FL48">
            <v>130.71</v>
          </cell>
          <cell r="FM48">
            <v>130.75</v>
          </cell>
          <cell r="FN48">
            <v>130.05000000000001</v>
          </cell>
          <cell r="FO48">
            <v>129.82</v>
          </cell>
          <cell r="FP48">
            <v>132.5</v>
          </cell>
          <cell r="FQ48">
            <v>134.22</v>
          </cell>
          <cell r="FR48">
            <v>134.63999999999999</v>
          </cell>
          <cell r="FS48">
            <v>135.65</v>
          </cell>
          <cell r="FT48">
            <v>134.22</v>
          </cell>
          <cell r="FU48">
            <v>136.09</v>
          </cell>
          <cell r="FV48">
            <v>137.04</v>
          </cell>
          <cell r="FW48">
            <v>138.02000000000001</v>
          </cell>
          <cell r="FX48">
            <v>139.41999999999999</v>
          </cell>
          <cell r="FY48">
            <v>139.43</v>
          </cell>
          <cell r="FZ48">
            <v>140.38</v>
          </cell>
          <cell r="GA48">
            <v>141.49</v>
          </cell>
          <cell r="GB48">
            <v>142.34</v>
          </cell>
          <cell r="GC48">
            <v>148.03</v>
          </cell>
          <cell r="GD48">
            <v>150.49</v>
          </cell>
          <cell r="GE48">
            <v>152.94999999999999</v>
          </cell>
          <cell r="GF48">
            <v>155.44999999999999</v>
          </cell>
          <cell r="GG48">
            <v>158.01</v>
          </cell>
          <cell r="GH48">
            <v>158.54</v>
          </cell>
          <cell r="GI48">
            <v>158.22999999999999</v>
          </cell>
          <cell r="GJ48">
            <v>158.72</v>
          </cell>
          <cell r="GK48">
            <v>157.80000000000001</v>
          </cell>
          <cell r="GL48">
            <v>159.36000000000001</v>
          </cell>
          <cell r="GM48">
            <v>163.27000000000001</v>
          </cell>
          <cell r="GN48">
            <v>163.66999999999999</v>
          </cell>
          <cell r="GO48">
            <v>163.47999999999999</v>
          </cell>
          <cell r="GP48">
            <v>165.07</v>
          </cell>
          <cell r="GQ48">
            <v>165.88</v>
          </cell>
          <cell r="GR48">
            <v>165.87</v>
          </cell>
          <cell r="GS48">
            <v>167.48</v>
          </cell>
          <cell r="GT48">
            <v>168.64</v>
          </cell>
          <cell r="GU48">
            <v>171.65</v>
          </cell>
          <cell r="GV48">
            <v>171.41</v>
          </cell>
          <cell r="GW48">
            <v>170.52</v>
          </cell>
          <cell r="GX48">
            <v>174.01</v>
          </cell>
          <cell r="GY48">
            <v>172.96</v>
          </cell>
          <cell r="GZ48">
            <v>172.92</v>
          </cell>
        </row>
        <row r="49">
          <cell r="A49">
            <v>18302</v>
          </cell>
          <cell r="B49" t="str">
            <v>Otros condimentos</v>
          </cell>
          <cell r="C49">
            <v>0.16400000000000001</v>
          </cell>
          <cell r="D49">
            <v>6.4003749999999994E-4</v>
          </cell>
          <cell r="E49">
            <v>14.36678399540263</v>
          </cell>
          <cell r="F49">
            <v>14.590905825730912</v>
          </cell>
          <cell r="G49">
            <v>14.750377128079881</v>
          </cell>
          <cell r="H49">
            <v>14.988865742403565</v>
          </cell>
          <cell r="I49">
            <v>15.493139860642197</v>
          </cell>
          <cell r="J49">
            <v>15.962933697291861</v>
          </cell>
          <cell r="K49">
            <v>16.359456935564975</v>
          </cell>
          <cell r="L49">
            <v>16.790460455427052</v>
          </cell>
          <cell r="M49">
            <v>16.86660441060269</v>
          </cell>
          <cell r="N49">
            <v>17.199913799296031</v>
          </cell>
          <cell r="O49">
            <v>17.192730407298328</v>
          </cell>
          <cell r="P49">
            <v>17.221463975289133</v>
          </cell>
          <cell r="Q49">
            <v>17.567703469578337</v>
          </cell>
          <cell r="R49">
            <v>17.799008691904319</v>
          </cell>
          <cell r="S49">
            <v>18.135191437396742</v>
          </cell>
          <cell r="T49">
            <v>18.515911213274908</v>
          </cell>
          <cell r="U49">
            <v>19.209826880252859</v>
          </cell>
          <cell r="V49">
            <v>20.04597370878529</v>
          </cell>
          <cell r="W49">
            <v>20.130737734358167</v>
          </cell>
          <cell r="X49">
            <v>20.37353638388047</v>
          </cell>
          <cell r="Y49">
            <v>20.922347532504851</v>
          </cell>
          <cell r="Z49">
            <v>21.111989081244165</v>
          </cell>
          <cell r="AA49">
            <v>21.791537964226709</v>
          </cell>
          <cell r="AB49">
            <v>22.055886789742118</v>
          </cell>
          <cell r="AC49">
            <v>22.731125637526041</v>
          </cell>
          <cell r="AD49">
            <v>23.453774872494794</v>
          </cell>
          <cell r="AE49">
            <v>24.14338050427412</v>
          </cell>
          <cell r="AF49">
            <v>25.4665613102507</v>
          </cell>
          <cell r="AG49">
            <v>25.933481790101286</v>
          </cell>
          <cell r="AH49">
            <v>26.910423101788666</v>
          </cell>
          <cell r="AI49">
            <v>27.062711012139935</v>
          </cell>
          <cell r="AJ49">
            <v>27.555491703182245</v>
          </cell>
          <cell r="AK49">
            <v>27.796853674305005</v>
          </cell>
          <cell r="AL49">
            <v>28.390201853315141</v>
          </cell>
          <cell r="AM49">
            <v>29.456217225774012</v>
          </cell>
          <cell r="AN49">
            <v>30.532289347029675</v>
          </cell>
          <cell r="AO49">
            <v>31.308095682781413</v>
          </cell>
          <cell r="AP49">
            <v>31.987644565763958</v>
          </cell>
          <cell r="AQ49">
            <v>32.468931829609943</v>
          </cell>
          <cell r="AR49">
            <v>33.092450255010419</v>
          </cell>
          <cell r="AS49">
            <v>33.695855182817326</v>
          </cell>
          <cell r="AT49">
            <v>34.573665684936429</v>
          </cell>
          <cell r="AU49">
            <v>35.13684361755621</v>
          </cell>
          <cell r="AV49">
            <v>35.965807054090945</v>
          </cell>
          <cell r="AW49">
            <v>36.708569786653264</v>
          </cell>
          <cell r="AX49">
            <v>36.925508224983837</v>
          </cell>
          <cell r="AY49">
            <v>37.406795488829829</v>
          </cell>
          <cell r="AZ49">
            <v>38.448387328496523</v>
          </cell>
          <cell r="BA49">
            <v>38.597801882048714</v>
          </cell>
          <cell r="BB49">
            <v>38.833417139573314</v>
          </cell>
          <cell r="BC49">
            <v>39.347748006608725</v>
          </cell>
          <cell r="BD49">
            <v>40.328999353494723</v>
          </cell>
          <cell r="BE49">
            <v>41.440988434738884</v>
          </cell>
          <cell r="BF49">
            <v>42.159327634509012</v>
          </cell>
          <cell r="BG49">
            <v>42.193807916097988</v>
          </cell>
          <cell r="BH49">
            <v>42.455283384814315</v>
          </cell>
          <cell r="BI49">
            <v>42.887723583075925</v>
          </cell>
          <cell r="BJ49">
            <v>43.360390776524675</v>
          </cell>
          <cell r="BK49">
            <v>43.459521586092961</v>
          </cell>
          <cell r="BL49">
            <v>43.937935493139861</v>
          </cell>
          <cell r="BM49">
            <v>44.84447956324977</v>
          </cell>
          <cell r="BN49">
            <v>45.705049924574389</v>
          </cell>
          <cell r="BO49">
            <v>46.51533654191509</v>
          </cell>
          <cell r="BP49">
            <v>47.166151856906836</v>
          </cell>
          <cell r="BQ49">
            <v>47.202068816895341</v>
          </cell>
          <cell r="BR49">
            <v>47.753753322318801</v>
          </cell>
          <cell r="BS49">
            <v>48.181883485381796</v>
          </cell>
          <cell r="BT49">
            <v>48.52237626607284</v>
          </cell>
          <cell r="BU49">
            <v>48.548236477264574</v>
          </cell>
          <cell r="BV49">
            <v>49.441850441778605</v>
          </cell>
          <cell r="BW49">
            <v>49.720566051289424</v>
          </cell>
          <cell r="BX49">
            <v>50.599813231808064</v>
          </cell>
          <cell r="BY49">
            <v>50.706127433374036</v>
          </cell>
          <cell r="BZ49">
            <v>51.132820918037503</v>
          </cell>
          <cell r="CA49">
            <v>52.65138998635156</v>
          </cell>
          <cell r="CB49">
            <v>53.688671790819633</v>
          </cell>
          <cell r="CC49">
            <v>54.332303713813666</v>
          </cell>
          <cell r="CD49">
            <v>57.01889232095396</v>
          </cell>
          <cell r="CE49">
            <v>58.140938150994906</v>
          </cell>
          <cell r="CF49">
            <v>60.228431865526908</v>
          </cell>
          <cell r="CG49">
            <v>61.301630629983485</v>
          </cell>
          <cell r="CH49">
            <v>61.761367717836372</v>
          </cell>
          <cell r="CI49">
            <v>62.074563608936138</v>
          </cell>
          <cell r="CJ49">
            <v>62.384886143236841</v>
          </cell>
          <cell r="CK49">
            <v>62.689461963939372</v>
          </cell>
          <cell r="CL49">
            <v>63.04288485022628</v>
          </cell>
          <cell r="CM49">
            <v>64.233891243445157</v>
          </cell>
          <cell r="CN49">
            <v>65.913368292507741</v>
          </cell>
          <cell r="CO49">
            <v>66.819912362617643</v>
          </cell>
          <cell r="CP49">
            <v>68.325551325335823</v>
          </cell>
          <cell r="CQ49">
            <v>69.074060771496306</v>
          </cell>
          <cell r="CR49">
            <v>70.032325263989662</v>
          </cell>
          <cell r="CS49">
            <v>71.428776668342792</v>
          </cell>
          <cell r="CT49">
            <v>72.441634940018687</v>
          </cell>
          <cell r="CU49">
            <v>72.489045327203499</v>
          </cell>
          <cell r="CV49">
            <v>73.372602542920774</v>
          </cell>
          <cell r="CW49">
            <v>74.18001580346241</v>
          </cell>
          <cell r="CX49">
            <v>74.919905179225637</v>
          </cell>
          <cell r="CY49">
            <v>75.714388334171403</v>
          </cell>
          <cell r="CZ49">
            <v>77.007398893757639</v>
          </cell>
          <cell r="DA49">
            <v>78.017383808634435</v>
          </cell>
          <cell r="DB49">
            <v>78.718482867610078</v>
          </cell>
          <cell r="DC49">
            <v>79.113569427483654</v>
          </cell>
          <cell r="DD49">
            <v>79.939659507219304</v>
          </cell>
          <cell r="DE49">
            <v>82.005603045758207</v>
          </cell>
          <cell r="DF49">
            <v>84.456576395373901</v>
          </cell>
          <cell r="DG49">
            <v>85.04130450398678</v>
          </cell>
          <cell r="DH49">
            <v>85.888944759715542</v>
          </cell>
          <cell r="DI49">
            <v>86.558436893901302</v>
          </cell>
          <cell r="DJ49">
            <v>87.285396164068672</v>
          </cell>
          <cell r="DK49">
            <v>89.282379139429651</v>
          </cell>
          <cell r="DL49">
            <v>91.954600962574531</v>
          </cell>
          <cell r="DM49">
            <v>95.020472667193459</v>
          </cell>
          <cell r="DN49">
            <v>96.154011924430719</v>
          </cell>
          <cell r="DO49">
            <v>96.758853530637182</v>
          </cell>
          <cell r="DP49">
            <v>97.403922132030758</v>
          </cell>
          <cell r="DQ49">
            <v>98.431147187702038</v>
          </cell>
          <cell r="DR49">
            <v>98.666762445226638</v>
          </cell>
          <cell r="DS49">
            <v>98.916744486746637</v>
          </cell>
          <cell r="DT49">
            <v>99.092019251490555</v>
          </cell>
          <cell r="DU49">
            <v>100</v>
          </cell>
          <cell r="DV49">
            <v>106.24</v>
          </cell>
          <cell r="DW49">
            <v>113.2</v>
          </cell>
          <cell r="DX49">
            <v>116.66</v>
          </cell>
          <cell r="DY49">
            <v>119.88</v>
          </cell>
          <cell r="DZ49">
            <v>121.25</v>
          </cell>
          <cell r="EA49">
            <v>122.34</v>
          </cell>
          <cell r="EB49">
            <v>122.14913688</v>
          </cell>
          <cell r="EC49">
            <v>122.54</v>
          </cell>
          <cell r="ED49">
            <v>122.29</v>
          </cell>
          <cell r="EE49">
            <v>122.23</v>
          </cell>
          <cell r="EF49">
            <v>122.38</v>
          </cell>
          <cell r="EG49">
            <v>124.09</v>
          </cell>
          <cell r="EH49">
            <v>124.93</v>
          </cell>
          <cell r="EI49">
            <v>124.31</v>
          </cell>
          <cell r="EJ49">
            <v>125.72</v>
          </cell>
          <cell r="EK49">
            <v>125.93</v>
          </cell>
          <cell r="EL49">
            <v>126.57</v>
          </cell>
          <cell r="EM49">
            <v>127.56</v>
          </cell>
          <cell r="EN49">
            <v>129.44</v>
          </cell>
          <cell r="EO49">
            <v>131.07</v>
          </cell>
          <cell r="EP49">
            <v>131.4</v>
          </cell>
          <cell r="EQ49">
            <v>131.91</v>
          </cell>
          <cell r="ER49">
            <v>134.28</v>
          </cell>
          <cell r="ES49">
            <v>136.91</v>
          </cell>
          <cell r="ET49">
            <v>138.27000000000001</v>
          </cell>
          <cell r="EU49">
            <v>139.31</v>
          </cell>
          <cell r="EV49">
            <v>139.94</v>
          </cell>
          <cell r="EW49">
            <v>142.96</v>
          </cell>
          <cell r="EX49">
            <v>143.97</v>
          </cell>
          <cell r="EY49">
            <v>143.65</v>
          </cell>
          <cell r="EZ49">
            <v>144.15</v>
          </cell>
          <cell r="FA49">
            <v>144.85</v>
          </cell>
          <cell r="FB49">
            <v>144.96</v>
          </cell>
          <cell r="FC49">
            <v>145.1</v>
          </cell>
          <cell r="FD49">
            <v>145.53</v>
          </cell>
          <cell r="FE49">
            <v>145.6</v>
          </cell>
          <cell r="FF49">
            <v>146.09</v>
          </cell>
          <cell r="FG49">
            <v>146.91999999999999</v>
          </cell>
          <cell r="FH49">
            <v>147.75</v>
          </cell>
          <cell r="FI49">
            <v>148.81</v>
          </cell>
          <cell r="FJ49">
            <v>150.11000000000001</v>
          </cell>
          <cell r="FK49">
            <v>150.51</v>
          </cell>
          <cell r="FL49">
            <v>150.46</v>
          </cell>
          <cell r="FM49">
            <v>150.96</v>
          </cell>
          <cell r="FN49">
            <v>150.4</v>
          </cell>
          <cell r="FO49">
            <v>150.34</v>
          </cell>
          <cell r="FP49">
            <v>151.07</v>
          </cell>
          <cell r="FQ49">
            <v>151.41</v>
          </cell>
          <cell r="FR49">
            <v>151.63999999999999</v>
          </cell>
          <cell r="FS49">
            <v>152.52000000000001</v>
          </cell>
          <cell r="FT49">
            <v>152.97</v>
          </cell>
          <cell r="FU49">
            <v>153.83000000000001</v>
          </cell>
          <cell r="FV49">
            <v>153.87</v>
          </cell>
          <cell r="FW49">
            <v>154.25</v>
          </cell>
          <cell r="FX49">
            <v>153.9</v>
          </cell>
          <cell r="FY49">
            <v>153.87</v>
          </cell>
          <cell r="FZ49">
            <v>154.44</v>
          </cell>
          <cell r="GA49">
            <v>155.22</v>
          </cell>
          <cell r="GB49">
            <v>155.84</v>
          </cell>
          <cell r="GC49">
            <v>156.26</v>
          </cell>
          <cell r="GD49">
            <v>156.97999999999999</v>
          </cell>
          <cell r="GE49">
            <v>157.52000000000001</v>
          </cell>
          <cell r="GF49">
            <v>158.38999999999999</v>
          </cell>
          <cell r="GG49">
            <v>158.05000000000001</v>
          </cell>
          <cell r="GH49">
            <v>161.87</v>
          </cell>
          <cell r="GI49">
            <v>163.07</v>
          </cell>
          <cell r="GJ49">
            <v>164.06</v>
          </cell>
          <cell r="GK49">
            <v>165.43</v>
          </cell>
          <cell r="GL49">
            <v>165.64</v>
          </cell>
          <cell r="GM49">
            <v>165.34</v>
          </cell>
          <cell r="GN49">
            <v>165.6</v>
          </cell>
          <cell r="GO49">
            <v>165.92</v>
          </cell>
          <cell r="GP49">
            <v>167.84</v>
          </cell>
          <cell r="GQ49">
            <v>169.68</v>
          </cell>
          <cell r="GR49">
            <v>170.73</v>
          </cell>
          <cell r="GS49">
            <v>171.41</v>
          </cell>
          <cell r="GT49">
            <v>172.56</v>
          </cell>
          <cell r="GU49">
            <v>173.3</v>
          </cell>
          <cell r="GV49">
            <v>173.27</v>
          </cell>
          <cell r="GW49">
            <v>173.77</v>
          </cell>
          <cell r="GX49">
            <v>174.1</v>
          </cell>
          <cell r="GY49">
            <v>174.23</v>
          </cell>
          <cell r="GZ49">
            <v>175.3</v>
          </cell>
        </row>
        <row r="50">
          <cell r="A50">
            <v>18401</v>
          </cell>
          <cell r="B50" t="str">
            <v>Sopas y cremas</v>
          </cell>
          <cell r="C50">
            <v>0.20599999999999999</v>
          </cell>
          <cell r="D50">
            <v>8.9219389999999998E-4</v>
          </cell>
          <cell r="E50">
            <v>20.802130138126142</v>
          </cell>
          <cell r="F50">
            <v>21.070477616907972</v>
          </cell>
          <cell r="G50">
            <v>21.134964220336162</v>
          </cell>
          <cell r="H50">
            <v>21.347145947745048</v>
          </cell>
          <cell r="I50">
            <v>22.707605258778496</v>
          </cell>
          <cell r="J50">
            <v>22.770011649192874</v>
          </cell>
          <cell r="K50">
            <v>23.098685305375273</v>
          </cell>
          <cell r="L50">
            <v>23.38575470128141</v>
          </cell>
          <cell r="M50">
            <v>24.353053752704273</v>
          </cell>
          <cell r="N50">
            <v>25.205941088367446</v>
          </cell>
          <cell r="O50">
            <v>25.463887502080212</v>
          </cell>
          <cell r="P50">
            <v>25.636545182226655</v>
          </cell>
          <cell r="Q50">
            <v>25.906972874022298</v>
          </cell>
          <cell r="R50">
            <v>26.302213346646695</v>
          </cell>
          <cell r="S50">
            <v>27.13221833915793</v>
          </cell>
          <cell r="T50">
            <v>28.546763188550507</v>
          </cell>
          <cell r="U50">
            <v>29.703361624230318</v>
          </cell>
          <cell r="V50">
            <v>30.129805292061906</v>
          </cell>
          <cell r="W50">
            <v>30.402313196871361</v>
          </cell>
          <cell r="X50">
            <v>30.574970877017805</v>
          </cell>
          <cell r="Y50">
            <v>31.201114994175406</v>
          </cell>
          <cell r="Z50">
            <v>32.043601264769514</v>
          </cell>
          <cell r="AA50">
            <v>32.357713429855217</v>
          </cell>
          <cell r="AB50">
            <v>32.374355133965715</v>
          </cell>
          <cell r="AC50">
            <v>32.798718588783487</v>
          </cell>
          <cell r="AD50">
            <v>33.424862705941088</v>
          </cell>
          <cell r="AE50">
            <v>35.265851223165249</v>
          </cell>
          <cell r="AF50">
            <v>35.667332334831087</v>
          </cell>
          <cell r="AG50">
            <v>35.835829588949906</v>
          </cell>
          <cell r="AH50">
            <v>36.25187219171243</v>
          </cell>
          <cell r="AI50">
            <v>36.378765185554997</v>
          </cell>
          <cell r="AJ50">
            <v>36.828091196538523</v>
          </cell>
          <cell r="AK50">
            <v>37.470877017806622</v>
          </cell>
          <cell r="AL50">
            <v>38.165668164420033</v>
          </cell>
          <cell r="AM50">
            <v>39.908886669995006</v>
          </cell>
          <cell r="AN50">
            <v>40.736811449492428</v>
          </cell>
          <cell r="AO50">
            <v>41.09876851389582</v>
          </cell>
          <cell r="AP50">
            <v>41.729073057081038</v>
          </cell>
          <cell r="AQ50">
            <v>42.814944250291227</v>
          </cell>
          <cell r="AR50">
            <v>44.389665501747373</v>
          </cell>
          <cell r="AS50">
            <v>44.264852720918618</v>
          </cell>
          <cell r="AT50">
            <v>44.33974038941588</v>
          </cell>
          <cell r="AU50">
            <v>44.53736062572807</v>
          </cell>
          <cell r="AV50">
            <v>44.576884672990509</v>
          </cell>
          <cell r="AW50">
            <v>45.230071559327669</v>
          </cell>
          <cell r="AX50">
            <v>45.953985688134466</v>
          </cell>
          <cell r="AY50">
            <v>46.686220668996505</v>
          </cell>
          <cell r="AZ50">
            <v>46.885921118322507</v>
          </cell>
          <cell r="BA50">
            <v>46.967049425861205</v>
          </cell>
          <cell r="BB50">
            <v>47.649359294391743</v>
          </cell>
          <cell r="BC50">
            <v>48.123647861541016</v>
          </cell>
          <cell r="BD50">
            <v>49.648444000665663</v>
          </cell>
          <cell r="BE50">
            <v>51.010983524712927</v>
          </cell>
          <cell r="BF50">
            <v>51.131635879514057</v>
          </cell>
          <cell r="BG50">
            <v>51.503994008986517</v>
          </cell>
          <cell r="BH50">
            <v>51.903394907638535</v>
          </cell>
          <cell r="BI50">
            <v>52.519137959727068</v>
          </cell>
          <cell r="BJ50">
            <v>53.455233815942762</v>
          </cell>
          <cell r="BK50">
            <v>54.722083541354628</v>
          </cell>
          <cell r="BL50">
            <v>55.021634215343653</v>
          </cell>
          <cell r="BM50">
            <v>55.277500416042599</v>
          </cell>
          <cell r="BN50">
            <v>55.28998169412548</v>
          </cell>
          <cell r="BO50">
            <v>55.689382592777491</v>
          </cell>
          <cell r="BP50">
            <v>56.230237976368777</v>
          </cell>
          <cell r="BQ50">
            <v>55.599933433183544</v>
          </cell>
          <cell r="BR50">
            <v>56.315526709935106</v>
          </cell>
          <cell r="BS50">
            <v>57.316109169578958</v>
          </cell>
          <cell r="BT50">
            <v>57.563654518222677</v>
          </cell>
          <cell r="BU50">
            <v>59.467049425861205</v>
          </cell>
          <cell r="BV50">
            <v>60.043268430687291</v>
          </cell>
          <cell r="BW50">
            <v>60.095273756032611</v>
          </cell>
          <cell r="BX50">
            <v>59.741637543684469</v>
          </cell>
          <cell r="BY50">
            <v>59.968380762190044</v>
          </cell>
          <cell r="BZ50">
            <v>60.190963554667995</v>
          </cell>
          <cell r="CA50">
            <v>60.496754867698442</v>
          </cell>
          <cell r="CB50">
            <v>60.839990014977538</v>
          </cell>
          <cell r="CC50">
            <v>61.844732900649021</v>
          </cell>
          <cell r="CD50">
            <v>61.786486936262264</v>
          </cell>
          <cell r="CE50">
            <v>61.977866533533032</v>
          </cell>
          <cell r="CF50">
            <v>62.743384922616073</v>
          </cell>
          <cell r="CG50">
            <v>63.36328840073223</v>
          </cell>
          <cell r="CH50">
            <v>63.899983358295884</v>
          </cell>
          <cell r="CI50">
            <v>66.402479613912462</v>
          </cell>
          <cell r="CJ50">
            <v>67.234564819437509</v>
          </cell>
          <cell r="CK50">
            <v>67.991762356465301</v>
          </cell>
          <cell r="CL50">
            <v>68.126976202363124</v>
          </cell>
          <cell r="CM50">
            <v>68.65951073389914</v>
          </cell>
          <cell r="CN50">
            <v>71.65085704776169</v>
          </cell>
          <cell r="CO50">
            <v>73.62705941088366</v>
          </cell>
          <cell r="CP50">
            <v>74.145032451323019</v>
          </cell>
          <cell r="CQ50">
            <v>74.839823597936416</v>
          </cell>
          <cell r="CR50">
            <v>75.33907472125145</v>
          </cell>
          <cell r="CS50">
            <v>75.952737560326185</v>
          </cell>
          <cell r="CT50">
            <v>76.965801298052909</v>
          </cell>
          <cell r="CU50">
            <v>77.906057580296221</v>
          </cell>
          <cell r="CV50">
            <v>78.365784656348808</v>
          </cell>
          <cell r="CW50">
            <v>78.883757696788138</v>
          </cell>
          <cell r="CX50">
            <v>79.732484606423697</v>
          </cell>
          <cell r="CY50">
            <v>80.841238142785826</v>
          </cell>
          <cell r="CZ50">
            <v>82.960975203860869</v>
          </cell>
          <cell r="DA50">
            <v>85.132717590281231</v>
          </cell>
          <cell r="DB50">
            <v>85.962722582792466</v>
          </cell>
          <cell r="DC50">
            <v>86.308037943085353</v>
          </cell>
          <cell r="DD50">
            <v>85.973123647861541</v>
          </cell>
          <cell r="DE50">
            <v>87.244133799301039</v>
          </cell>
          <cell r="DF50">
            <v>88.305042436345488</v>
          </cell>
          <cell r="DG50">
            <v>88.781411216508559</v>
          </cell>
          <cell r="DH50">
            <v>89.053919121318032</v>
          </cell>
          <cell r="DI50">
            <v>89.52404726243968</v>
          </cell>
          <cell r="DJ50">
            <v>90.926110833749377</v>
          </cell>
          <cell r="DK50">
            <v>92.661008487269086</v>
          </cell>
          <cell r="DL50">
            <v>94.085954401730731</v>
          </cell>
          <cell r="DM50">
            <v>94.687135962722579</v>
          </cell>
          <cell r="DN50">
            <v>94.036029289399238</v>
          </cell>
          <cell r="DO50">
            <v>94.795307039440829</v>
          </cell>
          <cell r="DP50">
            <v>94.851472790813787</v>
          </cell>
          <cell r="DQ50">
            <v>95.899900149775334</v>
          </cell>
          <cell r="DR50">
            <v>98.346230654018967</v>
          </cell>
          <cell r="DS50">
            <v>98.862123481444499</v>
          </cell>
          <cell r="DT50">
            <v>99.854385089033102</v>
          </cell>
          <cell r="DU50">
            <v>100</v>
          </cell>
          <cell r="DV50">
            <v>106.26</v>
          </cell>
          <cell r="DW50">
            <v>116.14</v>
          </cell>
          <cell r="DX50">
            <v>117.2</v>
          </cell>
          <cell r="DY50">
            <v>118.04</v>
          </cell>
          <cell r="DZ50">
            <v>117.65</v>
          </cell>
          <cell r="EA50">
            <v>117.37</v>
          </cell>
          <cell r="EB50">
            <v>118.19857577000001</v>
          </cell>
          <cell r="EC50">
            <v>118.75</v>
          </cell>
          <cell r="ED50">
            <v>120.4</v>
          </cell>
          <cell r="EE50">
            <v>121.08</v>
          </cell>
          <cell r="EF50">
            <v>119.73</v>
          </cell>
          <cell r="EG50">
            <v>119.1</v>
          </cell>
          <cell r="EH50">
            <v>119.75</v>
          </cell>
          <cell r="EI50">
            <v>122.37</v>
          </cell>
          <cell r="EJ50">
            <v>123.12</v>
          </cell>
          <cell r="EK50">
            <v>123.79</v>
          </cell>
          <cell r="EL50">
            <v>124.81</v>
          </cell>
          <cell r="EM50">
            <v>125.27</v>
          </cell>
          <cell r="EN50">
            <v>125.45</v>
          </cell>
          <cell r="EO50">
            <v>127.69</v>
          </cell>
          <cell r="EP50">
            <v>128.77000000000001</v>
          </cell>
          <cell r="EQ50">
            <v>129.13</v>
          </cell>
          <cell r="ER50">
            <v>129.83000000000001</v>
          </cell>
          <cell r="ES50">
            <v>131.5</v>
          </cell>
          <cell r="ET50">
            <v>134.97999999999999</v>
          </cell>
          <cell r="EU50">
            <v>138.91</v>
          </cell>
          <cell r="EV50">
            <v>140.04</v>
          </cell>
          <cell r="EW50">
            <v>141.94999999999999</v>
          </cell>
          <cell r="EX50">
            <v>141.75</v>
          </cell>
          <cell r="EY50">
            <v>143.16999999999999</v>
          </cell>
          <cell r="EZ50">
            <v>144.94999999999999</v>
          </cell>
          <cell r="FA50">
            <v>146.65</v>
          </cell>
          <cell r="FB50">
            <v>151.29</v>
          </cell>
          <cell r="FC50">
            <v>152.32</v>
          </cell>
          <cell r="FD50">
            <v>151.78</v>
          </cell>
          <cell r="FE50">
            <v>151.6</v>
          </cell>
          <cell r="FF50">
            <v>153.96</v>
          </cell>
          <cell r="FG50">
            <v>155.15</v>
          </cell>
          <cell r="FH50">
            <v>157.76</v>
          </cell>
          <cell r="FI50">
            <v>158.54</v>
          </cell>
          <cell r="FJ50">
            <v>159.43</v>
          </cell>
          <cell r="FK50">
            <v>159.81</v>
          </cell>
          <cell r="FL50">
            <v>160.16999999999999</v>
          </cell>
          <cell r="FM50">
            <v>160.74</v>
          </cell>
          <cell r="FN50">
            <v>161.13</v>
          </cell>
          <cell r="FO50">
            <v>161.38</v>
          </cell>
          <cell r="FP50">
            <v>161.91999999999999</v>
          </cell>
          <cell r="FQ50">
            <v>162.08000000000001</v>
          </cell>
          <cell r="FR50">
            <v>162.47999999999999</v>
          </cell>
          <cell r="FS50">
            <v>165.18</v>
          </cell>
          <cell r="FT50">
            <v>166.84</v>
          </cell>
          <cell r="FU50">
            <v>167.94</v>
          </cell>
          <cell r="FV50">
            <v>168.37</v>
          </cell>
          <cell r="FW50">
            <v>168.84</v>
          </cell>
          <cell r="FX50">
            <v>168.31</v>
          </cell>
          <cell r="FY50">
            <v>168.99</v>
          </cell>
          <cell r="FZ50">
            <v>168.74</v>
          </cell>
          <cell r="GA50">
            <v>168.96</v>
          </cell>
          <cell r="GB50">
            <v>169.63</v>
          </cell>
          <cell r="GC50">
            <v>171.25</v>
          </cell>
          <cell r="GD50">
            <v>171.16</v>
          </cell>
          <cell r="GE50">
            <v>172</v>
          </cell>
          <cell r="GF50">
            <v>171.94</v>
          </cell>
          <cell r="GG50">
            <v>170.7</v>
          </cell>
          <cell r="GH50">
            <v>172.11</v>
          </cell>
          <cell r="GI50">
            <v>172.98</v>
          </cell>
          <cell r="GJ50">
            <v>173.07</v>
          </cell>
          <cell r="GK50">
            <v>174.1</v>
          </cell>
          <cell r="GL50">
            <v>175.15</v>
          </cell>
          <cell r="GM50">
            <v>175.22</v>
          </cell>
          <cell r="GN50">
            <v>174.88</v>
          </cell>
          <cell r="GO50">
            <v>175.71</v>
          </cell>
          <cell r="GP50">
            <v>178.98</v>
          </cell>
          <cell r="GQ50">
            <v>180.41</v>
          </cell>
          <cell r="GR50">
            <v>182.2</v>
          </cell>
          <cell r="GS50">
            <v>182.42</v>
          </cell>
          <cell r="GT50">
            <v>183.47</v>
          </cell>
          <cell r="GU50">
            <v>183.78</v>
          </cell>
          <cell r="GV50">
            <v>183.76</v>
          </cell>
          <cell r="GW50">
            <v>183.65</v>
          </cell>
          <cell r="GX50">
            <v>184.62</v>
          </cell>
          <cell r="GY50">
            <v>182.39</v>
          </cell>
          <cell r="GZ50">
            <v>182.92</v>
          </cell>
        </row>
        <row r="51">
          <cell r="A51">
            <v>18402</v>
          </cell>
          <cell r="B51" t="str">
            <v>Salsa y mayonesa</v>
          </cell>
          <cell r="C51">
            <v>0.23599999999999999</v>
          </cell>
          <cell r="D51">
            <v>1.6869201E-3</v>
          </cell>
          <cell r="E51">
            <v>14.551804423748543</v>
          </cell>
          <cell r="F51">
            <v>14.778812572759021</v>
          </cell>
          <cell r="G51">
            <v>15.491850989522698</v>
          </cell>
          <cell r="H51">
            <v>15.892025611175784</v>
          </cell>
          <cell r="I51">
            <v>16.225261932479626</v>
          </cell>
          <cell r="J51">
            <v>16.380966239813734</v>
          </cell>
          <cell r="K51">
            <v>16.491559953434223</v>
          </cell>
          <cell r="L51">
            <v>16.458090803259605</v>
          </cell>
          <cell r="M51">
            <v>16.469732246798603</v>
          </cell>
          <cell r="N51">
            <v>17.120197904540163</v>
          </cell>
          <cell r="O51">
            <v>18.02240977881257</v>
          </cell>
          <cell r="P51">
            <v>18.287252619324796</v>
          </cell>
          <cell r="Q51">
            <v>18.435681024447028</v>
          </cell>
          <cell r="R51">
            <v>18.816938300349243</v>
          </cell>
          <cell r="S51">
            <v>19.730791618160652</v>
          </cell>
          <cell r="T51">
            <v>20.667927823050057</v>
          </cell>
          <cell r="U51">
            <v>21.169965075669381</v>
          </cell>
          <cell r="V51">
            <v>21.331490104772989</v>
          </cell>
          <cell r="W51">
            <v>21.47846332945285</v>
          </cell>
          <cell r="X51">
            <v>22.200232828870778</v>
          </cell>
          <cell r="Y51">
            <v>23.131548311990688</v>
          </cell>
          <cell r="Z51">
            <v>23.562281722933641</v>
          </cell>
          <cell r="AA51">
            <v>23.862048894062859</v>
          </cell>
          <cell r="AB51">
            <v>24.077415599534341</v>
          </cell>
          <cell r="AC51">
            <v>24.234575087310827</v>
          </cell>
          <cell r="AD51">
            <v>24.636204889406287</v>
          </cell>
          <cell r="AE51">
            <v>26.040454016298021</v>
          </cell>
          <cell r="AF51">
            <v>26.532305005820721</v>
          </cell>
          <cell r="AG51">
            <v>26.979045401629804</v>
          </cell>
          <cell r="AH51">
            <v>27.214784633294531</v>
          </cell>
          <cell r="AI51">
            <v>28.004947613504072</v>
          </cell>
          <cell r="AJ51">
            <v>29.304423748544817</v>
          </cell>
          <cell r="AK51">
            <v>29.969441210710123</v>
          </cell>
          <cell r="AL51">
            <v>30.011641443538998</v>
          </cell>
          <cell r="AM51">
            <v>30.384167636786962</v>
          </cell>
          <cell r="AN51">
            <v>30.56024447031432</v>
          </cell>
          <cell r="AO51">
            <v>30.464202561117578</v>
          </cell>
          <cell r="AP51">
            <v>30.720314318975557</v>
          </cell>
          <cell r="AQ51">
            <v>31.1976135040745</v>
          </cell>
          <cell r="AR51">
            <v>32.606228172293363</v>
          </cell>
          <cell r="AS51">
            <v>33.217403958090799</v>
          </cell>
          <cell r="AT51">
            <v>33.555005820721767</v>
          </cell>
          <cell r="AU51">
            <v>33.633585564610009</v>
          </cell>
          <cell r="AV51">
            <v>34.333527357392313</v>
          </cell>
          <cell r="AW51">
            <v>34.828288707799764</v>
          </cell>
          <cell r="AX51">
            <v>35.407450523864959</v>
          </cell>
          <cell r="AY51">
            <v>35.683934807916181</v>
          </cell>
          <cell r="AZ51">
            <v>35.993888242142027</v>
          </cell>
          <cell r="BA51">
            <v>35.989522700814895</v>
          </cell>
          <cell r="BB51">
            <v>36.225261932479626</v>
          </cell>
          <cell r="BC51">
            <v>37.02415599534342</v>
          </cell>
          <cell r="BD51">
            <v>38.408032596041906</v>
          </cell>
          <cell r="BE51">
            <v>38.856228172293363</v>
          </cell>
          <cell r="BF51">
            <v>39.046856810244471</v>
          </cell>
          <cell r="BG51">
            <v>39.154540162980204</v>
          </cell>
          <cell r="BH51">
            <v>39.756984866123396</v>
          </cell>
          <cell r="BI51">
            <v>40.430733410942949</v>
          </cell>
          <cell r="BJ51">
            <v>41.238358556460994</v>
          </cell>
          <cell r="BK51">
            <v>41.690919674039577</v>
          </cell>
          <cell r="BL51">
            <v>42.102735739231662</v>
          </cell>
          <cell r="BM51">
            <v>42.30355064027939</v>
          </cell>
          <cell r="BN51">
            <v>42.476717112921996</v>
          </cell>
          <cell r="BO51">
            <v>42.75029103608847</v>
          </cell>
          <cell r="BP51">
            <v>43.26688009313154</v>
          </cell>
          <cell r="BQ51">
            <v>45.112048894062859</v>
          </cell>
          <cell r="BR51">
            <v>45.995343422584398</v>
          </cell>
          <cell r="BS51">
            <v>46.785506402793942</v>
          </cell>
          <cell r="BT51">
            <v>47.29627473806751</v>
          </cell>
          <cell r="BU51">
            <v>49.029394644935969</v>
          </cell>
          <cell r="BV51">
            <v>50.464202561117574</v>
          </cell>
          <cell r="BW51">
            <v>51.395518044237484</v>
          </cell>
          <cell r="BX51">
            <v>51.954307334109416</v>
          </cell>
          <cell r="BY51">
            <v>52.045983701979047</v>
          </cell>
          <cell r="BZ51">
            <v>52.518917345750872</v>
          </cell>
          <cell r="CA51">
            <v>52.727008149010466</v>
          </cell>
          <cell r="CB51">
            <v>54.080325960419081</v>
          </cell>
          <cell r="CC51">
            <v>55.844004656577404</v>
          </cell>
          <cell r="CD51">
            <v>56.613795110593713</v>
          </cell>
          <cell r="CE51">
            <v>56.676367869615831</v>
          </cell>
          <cell r="CF51">
            <v>57.55966239813737</v>
          </cell>
          <cell r="CG51">
            <v>58.451688009313152</v>
          </cell>
          <cell r="CH51">
            <v>59.173457508731076</v>
          </cell>
          <cell r="CI51">
            <v>60.299767171129218</v>
          </cell>
          <cell r="CJ51">
            <v>60.79598370197904</v>
          </cell>
          <cell r="CK51">
            <v>61.044819557625139</v>
          </cell>
          <cell r="CL51">
            <v>61.475552968568095</v>
          </cell>
          <cell r="CM51">
            <v>61.912107101280554</v>
          </cell>
          <cell r="CN51">
            <v>64.909778812572767</v>
          </cell>
          <cell r="CO51">
            <v>67.246798603026775</v>
          </cell>
          <cell r="CP51">
            <v>68.744179278230504</v>
          </cell>
          <cell r="CQ51">
            <v>69.304423748544821</v>
          </cell>
          <cell r="CR51">
            <v>70.451105937136191</v>
          </cell>
          <cell r="CS51">
            <v>71.353317811408601</v>
          </cell>
          <cell r="CT51">
            <v>71.395518044237477</v>
          </cell>
          <cell r="CU51">
            <v>71.590512223515717</v>
          </cell>
          <cell r="CV51">
            <v>71.891734575087312</v>
          </cell>
          <cell r="CW51">
            <v>71.99068684516881</v>
          </cell>
          <cell r="CX51">
            <v>72.441792782305001</v>
          </cell>
          <cell r="CY51">
            <v>72.703725261932476</v>
          </cell>
          <cell r="CZ51">
            <v>72.127473806752036</v>
          </cell>
          <cell r="DA51">
            <v>74.86321303841676</v>
          </cell>
          <cell r="DB51">
            <v>76.938300349243306</v>
          </cell>
          <cell r="DC51">
            <v>78.981373690337591</v>
          </cell>
          <cell r="DD51">
            <v>79.860302677532005</v>
          </cell>
          <cell r="DE51">
            <v>79.930151338765995</v>
          </cell>
          <cell r="DF51">
            <v>81.442083818393471</v>
          </cell>
          <cell r="DG51">
            <v>82.481082654249121</v>
          </cell>
          <cell r="DH51">
            <v>82.68917345750873</v>
          </cell>
          <cell r="DI51">
            <v>82.648428405122232</v>
          </cell>
          <cell r="DJ51">
            <v>83.776193247962752</v>
          </cell>
          <cell r="DK51">
            <v>84.659487776484283</v>
          </cell>
          <cell r="DL51">
            <v>87.645518044237463</v>
          </cell>
          <cell r="DM51">
            <v>91.840803259604186</v>
          </cell>
          <cell r="DN51">
            <v>93.907159487776482</v>
          </cell>
          <cell r="DO51">
            <v>95.381257275902215</v>
          </cell>
          <cell r="DP51">
            <v>95.422002328288698</v>
          </cell>
          <cell r="DQ51">
            <v>96.913562281722932</v>
          </cell>
          <cell r="DR51">
            <v>98.584109429569267</v>
          </cell>
          <cell r="DS51">
            <v>99.557625145518031</v>
          </cell>
          <cell r="DT51">
            <v>100.44819557625144</v>
          </cell>
          <cell r="DU51">
            <v>100</v>
          </cell>
          <cell r="DV51">
            <v>105.96</v>
          </cell>
          <cell r="DW51">
            <v>111.83</v>
          </cell>
          <cell r="DX51">
            <v>110.69</v>
          </cell>
          <cell r="DY51">
            <v>110.07</v>
          </cell>
          <cell r="DZ51">
            <v>112.63</v>
          </cell>
          <cell r="EA51">
            <v>116.63</v>
          </cell>
          <cell r="EB51">
            <v>120.86736261</v>
          </cell>
          <cell r="EC51">
            <v>120.36</v>
          </cell>
          <cell r="ED51">
            <v>120.92</v>
          </cell>
          <cell r="EE51">
            <v>121.31</v>
          </cell>
          <cell r="EF51">
            <v>122.58</v>
          </cell>
          <cell r="EG51">
            <v>122.29</v>
          </cell>
          <cell r="EH51">
            <v>122.65</v>
          </cell>
          <cell r="EI51">
            <v>123.1</v>
          </cell>
          <cell r="EJ51">
            <v>123.27</v>
          </cell>
          <cell r="EK51">
            <v>124.55</v>
          </cell>
          <cell r="EL51">
            <v>126.43</v>
          </cell>
          <cell r="EM51">
            <v>129.69</v>
          </cell>
          <cell r="EN51">
            <v>132.5</v>
          </cell>
          <cell r="EO51">
            <v>133.22</v>
          </cell>
          <cell r="EP51">
            <v>133.41999999999999</v>
          </cell>
          <cell r="EQ51">
            <v>133.72</v>
          </cell>
          <cell r="ER51">
            <v>135.22</v>
          </cell>
          <cell r="ES51">
            <v>135.88</v>
          </cell>
          <cell r="ET51">
            <v>136.4</v>
          </cell>
          <cell r="EU51">
            <v>141.71</v>
          </cell>
          <cell r="EV51">
            <v>148.69999999999999</v>
          </cell>
          <cell r="EW51">
            <v>149.97999999999999</v>
          </cell>
          <cell r="EX51">
            <v>150.29</v>
          </cell>
          <cell r="EY51">
            <v>149.6</v>
          </cell>
          <cell r="EZ51">
            <v>150.62</v>
          </cell>
          <cell r="FA51">
            <v>150.21</v>
          </cell>
          <cell r="FB51">
            <v>149.38999999999999</v>
          </cell>
          <cell r="FC51">
            <v>148.9</v>
          </cell>
          <cell r="FD51">
            <v>147.83000000000001</v>
          </cell>
          <cell r="FE51">
            <v>148.41999999999999</v>
          </cell>
          <cell r="FF51">
            <v>147.4</v>
          </cell>
          <cell r="FG51">
            <v>149.04</v>
          </cell>
          <cell r="FH51">
            <v>150.30000000000001</v>
          </cell>
          <cell r="FI51">
            <v>150.80000000000001</v>
          </cell>
          <cell r="FJ51">
            <v>150.94999999999999</v>
          </cell>
          <cell r="FK51">
            <v>151.28</v>
          </cell>
          <cell r="FL51">
            <v>149.41999999999999</v>
          </cell>
          <cell r="FM51">
            <v>149.69</v>
          </cell>
          <cell r="FN51">
            <v>150.09</v>
          </cell>
          <cell r="FO51">
            <v>148.78</v>
          </cell>
          <cell r="FP51">
            <v>145.72999999999999</v>
          </cell>
          <cell r="FQ51">
            <v>144.5</v>
          </cell>
          <cell r="FR51">
            <v>146.65</v>
          </cell>
          <cell r="FS51">
            <v>153.03</v>
          </cell>
          <cell r="FT51">
            <v>155.83000000000001</v>
          </cell>
          <cell r="FU51">
            <v>155.87</v>
          </cell>
          <cell r="FV51">
            <v>156.21</v>
          </cell>
          <cell r="FW51">
            <v>156.69</v>
          </cell>
          <cell r="FX51">
            <v>158.36000000000001</v>
          </cell>
          <cell r="FY51">
            <v>158.9</v>
          </cell>
          <cell r="FZ51">
            <v>159.03</v>
          </cell>
          <cell r="GA51">
            <v>160.4</v>
          </cell>
          <cell r="GB51">
            <v>160.72</v>
          </cell>
          <cell r="GC51">
            <v>160.72</v>
          </cell>
          <cell r="GD51">
            <v>164.03</v>
          </cell>
          <cell r="GE51">
            <v>166.8</v>
          </cell>
          <cell r="GF51">
            <v>169.52</v>
          </cell>
          <cell r="GG51">
            <v>169.15</v>
          </cell>
          <cell r="GH51">
            <v>168.82</v>
          </cell>
          <cell r="GI51">
            <v>170.43</v>
          </cell>
          <cell r="GJ51">
            <v>169.98</v>
          </cell>
          <cell r="GK51">
            <v>170.48</v>
          </cell>
          <cell r="GL51">
            <v>170.28</v>
          </cell>
          <cell r="GM51">
            <v>170.11</v>
          </cell>
          <cell r="GN51">
            <v>170.64</v>
          </cell>
          <cell r="GO51">
            <v>170.11</v>
          </cell>
          <cell r="GP51">
            <v>170.04</v>
          </cell>
          <cell r="GQ51">
            <v>170.05</v>
          </cell>
          <cell r="GR51">
            <v>169.36</v>
          </cell>
          <cell r="GS51">
            <v>169.35</v>
          </cell>
          <cell r="GT51">
            <v>169.58</v>
          </cell>
          <cell r="GU51">
            <v>171.52</v>
          </cell>
          <cell r="GV51">
            <v>171.12</v>
          </cell>
          <cell r="GW51">
            <v>168.76</v>
          </cell>
          <cell r="GX51">
            <v>168.18</v>
          </cell>
          <cell r="GY51">
            <v>167.27</v>
          </cell>
          <cell r="GZ51">
            <v>157.91</v>
          </cell>
        </row>
        <row r="52">
          <cell r="A52">
            <v>18403</v>
          </cell>
          <cell r="B52" t="str">
            <v>Otros abarrotes</v>
          </cell>
          <cell r="C52">
            <v>0.32</v>
          </cell>
          <cell r="D52">
            <v>4.0912550999999998E-3</v>
          </cell>
          <cell r="E52">
            <v>14.741435226133618</v>
          </cell>
          <cell r="F52">
            <v>14.962556754525622</v>
          </cell>
          <cell r="G52">
            <v>15.323721917565894</v>
          </cell>
          <cell r="H52">
            <v>16.476502152249541</v>
          </cell>
          <cell r="I52">
            <v>16.625390648033491</v>
          </cell>
          <cell r="J52">
            <v>16.473553865204316</v>
          </cell>
          <cell r="K52">
            <v>16.690252963028477</v>
          </cell>
          <cell r="L52">
            <v>17.182616899581344</v>
          </cell>
          <cell r="M52">
            <v>17.518721622737189</v>
          </cell>
          <cell r="N52">
            <v>17.655816970340233</v>
          </cell>
          <cell r="O52">
            <v>18.089215165988559</v>
          </cell>
          <cell r="P52">
            <v>18.198301786661951</v>
          </cell>
          <cell r="Q52">
            <v>18.46512176425497</v>
          </cell>
          <cell r="R52">
            <v>18.827761070817857</v>
          </cell>
          <cell r="S52">
            <v>19.234624683059138</v>
          </cell>
          <cell r="T52">
            <v>20.060145055722629</v>
          </cell>
          <cell r="U52">
            <v>20.633586886019224</v>
          </cell>
          <cell r="V52">
            <v>20.536293413526742</v>
          </cell>
          <cell r="W52">
            <v>20.940208738722806</v>
          </cell>
          <cell r="X52">
            <v>20.97853647031075</v>
          </cell>
          <cell r="Y52">
            <v>21.279261748923876</v>
          </cell>
          <cell r="Z52">
            <v>21.317589480511824</v>
          </cell>
          <cell r="AA52">
            <v>21.780470546612417</v>
          </cell>
          <cell r="AB52">
            <v>22.194704876466773</v>
          </cell>
          <cell r="AC52">
            <v>22.681172238929186</v>
          </cell>
          <cell r="AD52">
            <v>22.927354207205614</v>
          </cell>
          <cell r="AE52">
            <v>23.618727519311282</v>
          </cell>
          <cell r="AF52">
            <v>24.341057845391827</v>
          </cell>
          <cell r="AG52">
            <v>24.585765670145644</v>
          </cell>
          <cell r="AH52">
            <v>24.879120231145706</v>
          </cell>
          <cell r="AI52">
            <v>24.904180671030129</v>
          </cell>
          <cell r="AJ52">
            <v>25.042750162155787</v>
          </cell>
          <cell r="AK52">
            <v>25.190164514417123</v>
          </cell>
          <cell r="AL52">
            <v>25.484993218939795</v>
          </cell>
          <cell r="AM52">
            <v>25.515950232914676</v>
          </cell>
          <cell r="AN52">
            <v>25.579338404387052</v>
          </cell>
          <cell r="AO52">
            <v>25.664838728698626</v>
          </cell>
          <cell r="AP52">
            <v>26.09381449377911</v>
          </cell>
          <cell r="AQ52">
            <v>27.535526858894983</v>
          </cell>
          <cell r="AR52">
            <v>29.176248599563653</v>
          </cell>
          <cell r="AS52">
            <v>30.016510407453268</v>
          </cell>
          <cell r="AT52">
            <v>30.125597028126659</v>
          </cell>
          <cell r="AU52">
            <v>30.446960316056369</v>
          </cell>
          <cell r="AV52">
            <v>30.569314228433281</v>
          </cell>
          <cell r="AW52">
            <v>30.861194645910722</v>
          </cell>
          <cell r="AX52">
            <v>31.145704345775105</v>
          </cell>
          <cell r="AY52">
            <v>31.36240344359927</v>
          </cell>
          <cell r="AZ52">
            <v>31.753051477091809</v>
          </cell>
          <cell r="BA52">
            <v>31.831181083790316</v>
          </cell>
          <cell r="BB52">
            <v>31.990388584232559</v>
          </cell>
          <cell r="BC52">
            <v>32.941211156318175</v>
          </cell>
          <cell r="BD52">
            <v>35.041865676042221</v>
          </cell>
          <cell r="BE52">
            <v>35.298366648976945</v>
          </cell>
          <cell r="BF52">
            <v>36.061972993690667</v>
          </cell>
          <cell r="BG52">
            <v>36.744501444660649</v>
          </cell>
          <cell r="BH52">
            <v>37.699746447314112</v>
          </cell>
          <cell r="BI52">
            <v>38.041747744560411</v>
          </cell>
          <cell r="BJ52">
            <v>38.466301079073055</v>
          </cell>
          <cell r="BK52">
            <v>38.613715431334391</v>
          </cell>
          <cell r="BL52">
            <v>38.64614658883189</v>
          </cell>
          <cell r="BM52">
            <v>38.681526033374602</v>
          </cell>
          <cell r="BN52">
            <v>39.770918096585881</v>
          </cell>
          <cell r="BO52">
            <v>42.232737779350202</v>
          </cell>
          <cell r="BP52">
            <v>44.389409752933545</v>
          </cell>
          <cell r="BQ52">
            <v>44.952532578571848</v>
          </cell>
          <cell r="BR52">
            <v>45.673388761129779</v>
          </cell>
          <cell r="BS52">
            <v>45.500913968984023</v>
          </cell>
          <cell r="BT52">
            <v>45.696975057491599</v>
          </cell>
          <cell r="BU52">
            <v>45.722035497376027</v>
          </cell>
          <cell r="BV52">
            <v>45.611474733180025</v>
          </cell>
          <cell r="BW52">
            <v>45.677811191697629</v>
          </cell>
          <cell r="BX52">
            <v>45.657173182381037</v>
          </cell>
          <cell r="BY52">
            <v>45.537767557049357</v>
          </cell>
          <cell r="BZ52">
            <v>45.94905359985848</v>
          </cell>
          <cell r="CA52">
            <v>47.794681290170416</v>
          </cell>
          <cell r="CB52">
            <v>49.286514535055126</v>
          </cell>
          <cell r="CC52">
            <v>50.395070464060375</v>
          </cell>
          <cell r="CD52">
            <v>51.314936022171118</v>
          </cell>
          <cell r="CE52">
            <v>51.686420189869686</v>
          </cell>
          <cell r="CF52">
            <v>51.982723037914965</v>
          </cell>
          <cell r="CG52">
            <v>52.606285747980422</v>
          </cell>
          <cell r="CH52">
            <v>53.153192994869983</v>
          </cell>
          <cell r="CI52">
            <v>53.32714193053836</v>
          </cell>
          <cell r="CJ52">
            <v>53.172356860663953</v>
          </cell>
          <cell r="CK52">
            <v>53.470133852231861</v>
          </cell>
          <cell r="CL52">
            <v>53.745798690960541</v>
          </cell>
          <cell r="CM52">
            <v>56.764844625272715</v>
          </cell>
          <cell r="CN52">
            <v>59.4109322483637</v>
          </cell>
          <cell r="CO52">
            <v>60.728816557580046</v>
          </cell>
          <cell r="CP52">
            <v>61.645733828645554</v>
          </cell>
          <cell r="CQ52">
            <v>61.563181791379208</v>
          </cell>
          <cell r="CR52">
            <v>62.453564479037681</v>
          </cell>
          <cell r="CS52">
            <v>64.464296243882302</v>
          </cell>
          <cell r="CT52">
            <v>64.676572911138635</v>
          </cell>
          <cell r="CU52">
            <v>65.606757473907663</v>
          </cell>
          <cell r="CV52">
            <v>66.741847986319954</v>
          </cell>
          <cell r="CW52">
            <v>69.050356742732475</v>
          </cell>
          <cell r="CX52">
            <v>70.792794386461466</v>
          </cell>
          <cell r="CY52">
            <v>72.402559113155249</v>
          </cell>
          <cell r="CZ52">
            <v>73.729288283507273</v>
          </cell>
          <cell r="DA52">
            <v>75.515950232914676</v>
          </cell>
          <cell r="DB52">
            <v>77.451500678106015</v>
          </cell>
          <cell r="DC52">
            <v>78.134029129075998</v>
          </cell>
          <cell r="DD52">
            <v>78.961023645262102</v>
          </cell>
          <cell r="DE52">
            <v>79.460758299428022</v>
          </cell>
          <cell r="DF52">
            <v>80.942272539654468</v>
          </cell>
          <cell r="DG52">
            <v>80.183088625508574</v>
          </cell>
          <cell r="DH52">
            <v>81.085264461347947</v>
          </cell>
          <cell r="DI52">
            <v>82.149596084674798</v>
          </cell>
          <cell r="DJ52">
            <v>84.043870511232981</v>
          </cell>
          <cell r="DK52">
            <v>90.556636594138794</v>
          </cell>
          <cell r="DL52">
            <v>92.922636947933256</v>
          </cell>
          <cell r="DM52">
            <v>93.544725514476085</v>
          </cell>
          <cell r="DN52">
            <v>94.306857715667192</v>
          </cell>
          <cell r="DO52">
            <v>95.820803113391122</v>
          </cell>
          <cell r="DP52">
            <v>96.678754643552097</v>
          </cell>
          <cell r="DQ52">
            <v>97.042868093637594</v>
          </cell>
          <cell r="DR52">
            <v>98.991685830532461</v>
          </cell>
          <cell r="DS52">
            <v>98.667374255557533</v>
          </cell>
          <cell r="DT52">
            <v>99.680110855592901</v>
          </cell>
          <cell r="DU52">
            <v>100</v>
          </cell>
          <cell r="DV52">
            <v>107.46</v>
          </cell>
          <cell r="DW52">
            <v>114.1</v>
          </cell>
          <cell r="DX52">
            <v>115.68</v>
          </cell>
          <cell r="DY52">
            <v>117.02</v>
          </cell>
          <cell r="DZ52">
            <v>117.89</v>
          </cell>
          <cell r="EA52">
            <v>117.87</v>
          </cell>
          <cell r="EB52">
            <v>117.80583411000001</v>
          </cell>
          <cell r="EC52">
            <v>117.87</v>
          </cell>
          <cell r="ED52">
            <v>120.11</v>
          </cell>
          <cell r="EE52">
            <v>121.31</v>
          </cell>
          <cell r="EF52">
            <v>121.82</v>
          </cell>
          <cell r="EG52">
            <v>121.66</v>
          </cell>
          <cell r="EH52">
            <v>121.03</v>
          </cell>
          <cell r="EI52">
            <v>121.7</v>
          </cell>
          <cell r="EJ52">
            <v>122.03</v>
          </cell>
          <cell r="EK52">
            <v>123.11</v>
          </cell>
          <cell r="EL52">
            <v>124.07</v>
          </cell>
          <cell r="EM52">
            <v>127.02</v>
          </cell>
          <cell r="EN52">
            <v>129.63999999999999</v>
          </cell>
          <cell r="EO52">
            <v>131.49</v>
          </cell>
          <cell r="EP52">
            <v>132.11000000000001</v>
          </cell>
          <cell r="EQ52">
            <v>132.57</v>
          </cell>
          <cell r="ER52">
            <v>132.11000000000001</v>
          </cell>
          <cell r="ES52">
            <v>132.24</v>
          </cell>
          <cell r="ET52">
            <v>133.02000000000001</v>
          </cell>
          <cell r="EU52">
            <v>136.62</v>
          </cell>
          <cell r="EV52">
            <v>140.08000000000001</v>
          </cell>
          <cell r="EW52">
            <v>142.30000000000001</v>
          </cell>
          <cell r="EX52">
            <v>143.21</v>
          </cell>
          <cell r="EY52">
            <v>142.91</v>
          </cell>
          <cell r="EZ52">
            <v>143.03</v>
          </cell>
          <cell r="FA52">
            <v>142.62</v>
          </cell>
          <cell r="FB52">
            <v>142.13</v>
          </cell>
          <cell r="FC52">
            <v>141.93</v>
          </cell>
          <cell r="FD52">
            <v>141.77000000000001</v>
          </cell>
          <cell r="FE52">
            <v>141.44999999999999</v>
          </cell>
          <cell r="FF52">
            <v>142.81</v>
          </cell>
          <cell r="FG52">
            <v>144.44</v>
          </cell>
          <cell r="FH52">
            <v>145.81</v>
          </cell>
          <cell r="FI52">
            <v>147.96</v>
          </cell>
          <cell r="FJ52">
            <v>149.84</v>
          </cell>
          <cell r="FK52">
            <v>149.97</v>
          </cell>
          <cell r="FL52">
            <v>150.75</v>
          </cell>
          <cell r="FM52">
            <v>151.09</v>
          </cell>
          <cell r="FN52">
            <v>151.75</v>
          </cell>
          <cell r="FO52">
            <v>151.97999999999999</v>
          </cell>
          <cell r="FP52">
            <v>154.04</v>
          </cell>
          <cell r="FQ52">
            <v>155.12</v>
          </cell>
          <cell r="FR52">
            <v>156.41999999999999</v>
          </cell>
          <cell r="FS52">
            <v>159.05000000000001</v>
          </cell>
          <cell r="FT52">
            <v>159.32</v>
          </cell>
          <cell r="FU52">
            <v>159.93</v>
          </cell>
          <cell r="FV52">
            <v>160.35</v>
          </cell>
          <cell r="FW52">
            <v>161.21</v>
          </cell>
          <cell r="FX52">
            <v>162.51</v>
          </cell>
          <cell r="FY52">
            <v>163.96</v>
          </cell>
          <cell r="FZ52">
            <v>165.44</v>
          </cell>
          <cell r="GA52">
            <v>166.38</v>
          </cell>
          <cell r="GB52">
            <v>167.26</v>
          </cell>
          <cell r="GC52">
            <v>167.86</v>
          </cell>
          <cell r="GD52">
            <v>168.17</v>
          </cell>
          <cell r="GE52">
            <v>171.01</v>
          </cell>
          <cell r="GF52">
            <v>171.26</v>
          </cell>
          <cell r="GG52">
            <v>172.41</v>
          </cell>
          <cell r="GH52">
            <v>172.01</v>
          </cell>
          <cell r="GI52">
            <v>172.57</v>
          </cell>
          <cell r="GJ52">
            <v>172.77</v>
          </cell>
          <cell r="GK52">
            <v>173.5</v>
          </cell>
          <cell r="GL52">
            <v>173.59</v>
          </cell>
          <cell r="GM52">
            <v>173.45</v>
          </cell>
          <cell r="GN52">
            <v>174.1</v>
          </cell>
          <cell r="GO52">
            <v>174.59</v>
          </cell>
          <cell r="GP52">
            <v>175.64</v>
          </cell>
          <cell r="GQ52">
            <v>177.25</v>
          </cell>
          <cell r="GR52">
            <v>177.56</v>
          </cell>
          <cell r="GS52">
            <v>178.08</v>
          </cell>
          <cell r="GT52">
            <v>179.19</v>
          </cell>
          <cell r="GU52">
            <v>179.64</v>
          </cell>
          <cell r="GV52">
            <v>180.1</v>
          </cell>
          <cell r="GW52">
            <v>179.47</v>
          </cell>
          <cell r="GX52">
            <v>177.14</v>
          </cell>
          <cell r="GY52">
            <v>177.58</v>
          </cell>
          <cell r="GZ52">
            <v>177.43</v>
          </cell>
        </row>
        <row r="53">
          <cell r="A53">
            <v>18501</v>
          </cell>
          <cell r="B53" t="str">
            <v>Jugos</v>
          </cell>
          <cell r="C53">
            <v>0.45</v>
          </cell>
          <cell r="D53">
            <v>8.4747680000000006E-4</v>
          </cell>
          <cell r="E53">
            <v>16.004353184066066</v>
          </cell>
          <cell r="F53">
            <v>16.401261143030904</v>
          </cell>
          <cell r="G53">
            <v>16.682937759070466</v>
          </cell>
          <cell r="H53">
            <v>16.945409151289148</v>
          </cell>
          <cell r="I53">
            <v>17.302306227293823</v>
          </cell>
          <cell r="J53">
            <v>18.046508650352898</v>
          </cell>
          <cell r="K53">
            <v>18.520237504601251</v>
          </cell>
          <cell r="L53">
            <v>18.789110638093561</v>
          </cell>
          <cell r="M53">
            <v>19.051582030312243</v>
          </cell>
          <cell r="N53">
            <v>19.963830161804008</v>
          </cell>
          <cell r="O53">
            <v>20.844069586927645</v>
          </cell>
          <cell r="P53">
            <v>21.157754909335335</v>
          </cell>
          <cell r="Q53">
            <v>21.268184946305389</v>
          </cell>
          <cell r="R53">
            <v>21.564265480210619</v>
          </cell>
          <cell r="S53">
            <v>21.866747755389465</v>
          </cell>
          <cell r="T53">
            <v>23.015860314005408</v>
          </cell>
          <cell r="U53">
            <v>24.20818462621833</v>
          </cell>
          <cell r="V53">
            <v>24.789142646799924</v>
          </cell>
          <cell r="W53">
            <v>24.851559624217785</v>
          </cell>
          <cell r="X53">
            <v>25.221260182769711</v>
          </cell>
          <cell r="Y53">
            <v>25.944656946689499</v>
          </cell>
          <cell r="Z53">
            <v>26.269545316326038</v>
          </cell>
          <cell r="AA53">
            <v>27.351439591568905</v>
          </cell>
          <cell r="AB53">
            <v>28.028423731254897</v>
          </cell>
          <cell r="AC53">
            <v>28.56616999823952</v>
          </cell>
          <cell r="AD53">
            <v>28.892658803194465</v>
          </cell>
          <cell r="AE53">
            <v>29.600051213930183</v>
          </cell>
          <cell r="AF53">
            <v>30.044972232447222</v>
          </cell>
          <cell r="AG53">
            <v>30.984427764351903</v>
          </cell>
          <cell r="AH53">
            <v>31.792647600147241</v>
          </cell>
          <cell r="AI53">
            <v>32.213562088888175</v>
          </cell>
          <cell r="AJ53">
            <v>33.024982795320327</v>
          </cell>
          <cell r="AK53">
            <v>33.234639822031589</v>
          </cell>
          <cell r="AL53">
            <v>34.228510154762091</v>
          </cell>
          <cell r="AM53">
            <v>36.019397276059081</v>
          </cell>
          <cell r="AN53">
            <v>36.659571403421729</v>
          </cell>
          <cell r="AO53">
            <v>36.747595345934094</v>
          </cell>
          <cell r="AP53">
            <v>37.200518541043159</v>
          </cell>
          <cell r="AQ53">
            <v>37.875902245410749</v>
          </cell>
          <cell r="AR53">
            <v>38.325624569883004</v>
          </cell>
          <cell r="AS53">
            <v>39.564361506329718</v>
          </cell>
          <cell r="AT53">
            <v>40.378983083398687</v>
          </cell>
          <cell r="AU53">
            <v>41.076772882223963</v>
          </cell>
          <cell r="AV53">
            <v>42.073844085591276</v>
          </cell>
          <cell r="AW53">
            <v>42.667605588720129</v>
          </cell>
          <cell r="AX53">
            <v>43.230958820799252</v>
          </cell>
          <cell r="AY53">
            <v>43.573451978938266</v>
          </cell>
          <cell r="AZ53">
            <v>43.928748619624535</v>
          </cell>
          <cell r="BA53">
            <v>44.109597810604484</v>
          </cell>
          <cell r="BB53">
            <v>44.541715346574264</v>
          </cell>
          <cell r="BC53">
            <v>45.506777843573445</v>
          </cell>
          <cell r="BD53">
            <v>46.723108685562472</v>
          </cell>
          <cell r="BE53">
            <v>49.114159051261943</v>
          </cell>
          <cell r="BF53">
            <v>50.167245490773482</v>
          </cell>
          <cell r="BG53">
            <v>50.980266632524049</v>
          </cell>
          <cell r="BH53">
            <v>51.146711905638334</v>
          </cell>
          <cell r="BI53">
            <v>52.025350895443559</v>
          </cell>
          <cell r="BJ53">
            <v>52.558295856472959</v>
          </cell>
          <cell r="BK53">
            <v>53.398524398636425</v>
          </cell>
          <cell r="BL53">
            <v>54.296368612262533</v>
          </cell>
          <cell r="BM53">
            <v>54.768497031192474</v>
          </cell>
          <cell r="BN53">
            <v>55.224621096938364</v>
          </cell>
          <cell r="BO53">
            <v>56.08725573355953</v>
          </cell>
          <cell r="BP53">
            <v>56.482563257205967</v>
          </cell>
          <cell r="BQ53">
            <v>58.428692604388388</v>
          </cell>
          <cell r="BR53">
            <v>60.064337499799947</v>
          </cell>
          <cell r="BS53">
            <v>60.522062000864231</v>
          </cell>
          <cell r="BT53">
            <v>60.56847462509802</v>
          </cell>
          <cell r="BU53">
            <v>60.811740793495829</v>
          </cell>
          <cell r="BV53">
            <v>61.229454411599946</v>
          </cell>
          <cell r="BW53">
            <v>61.69518108925628</v>
          </cell>
          <cell r="BX53">
            <v>62.2105212617832</v>
          </cell>
          <cell r="BY53">
            <v>62.439383512315338</v>
          </cell>
          <cell r="BZ53">
            <v>62.80428276491206</v>
          </cell>
          <cell r="CA53">
            <v>63.516476481602993</v>
          </cell>
          <cell r="CB53">
            <v>65.731478962277734</v>
          </cell>
          <cell r="CC53">
            <v>68.084118880335453</v>
          </cell>
          <cell r="CD53">
            <v>68.916345245906882</v>
          </cell>
          <cell r="CE53">
            <v>69.286045804458809</v>
          </cell>
          <cell r="CF53">
            <v>69.871805130995625</v>
          </cell>
          <cell r="CG53">
            <v>70.182289582766515</v>
          </cell>
          <cell r="CH53">
            <v>70.625610165965142</v>
          </cell>
          <cell r="CI53">
            <v>71.361810412432163</v>
          </cell>
          <cell r="CJ53">
            <v>72.174831554182745</v>
          </cell>
          <cell r="CK53">
            <v>72.394091192804439</v>
          </cell>
          <cell r="CL53">
            <v>76.155114191059965</v>
          </cell>
          <cell r="CM53">
            <v>79.781700622569332</v>
          </cell>
          <cell r="CN53">
            <v>81.367732023110278</v>
          </cell>
          <cell r="CO53">
            <v>82.307187555014949</v>
          </cell>
          <cell r="CP53">
            <v>82.939359505785575</v>
          </cell>
          <cell r="CQ53">
            <v>83.24344221628283</v>
          </cell>
          <cell r="CR53">
            <v>83.28345309924299</v>
          </cell>
          <cell r="CS53">
            <v>83.526719267640786</v>
          </cell>
          <cell r="CT53">
            <v>84.381351727669923</v>
          </cell>
          <cell r="CU53">
            <v>85.388025542947673</v>
          </cell>
          <cell r="CV53">
            <v>85.765728278091629</v>
          </cell>
          <cell r="CW53">
            <v>85.837747867419935</v>
          </cell>
          <cell r="CX53">
            <v>86.274666709344956</v>
          </cell>
          <cell r="CY53">
            <v>88.601699662308135</v>
          </cell>
          <cell r="CZ53">
            <v>91.973816878190846</v>
          </cell>
          <cell r="DA53">
            <v>93.822319670950492</v>
          </cell>
          <cell r="DB53">
            <v>94.548917305507089</v>
          </cell>
          <cell r="DC53">
            <v>95.709232911351876</v>
          </cell>
          <cell r="DD53">
            <v>96.455035769729349</v>
          </cell>
          <cell r="DE53">
            <v>96.14135044732167</v>
          </cell>
          <cell r="DF53">
            <v>95.762047276859306</v>
          </cell>
          <cell r="DG53">
            <v>95.390746282988957</v>
          </cell>
          <cell r="DH53">
            <v>95.083462701854899</v>
          </cell>
          <cell r="DI53">
            <v>95.859673831282109</v>
          </cell>
          <cell r="DJ53">
            <v>96.250180048973306</v>
          </cell>
          <cell r="DK53">
            <v>97.027991613718925</v>
          </cell>
          <cell r="DL53">
            <v>98.578813437254937</v>
          </cell>
          <cell r="DM53">
            <v>99.087751868508221</v>
          </cell>
          <cell r="DN53">
            <v>98.945313125170046</v>
          </cell>
          <cell r="DO53">
            <v>99.174175375702177</v>
          </cell>
          <cell r="DP53">
            <v>99.082950562553009</v>
          </cell>
          <cell r="DQ53">
            <v>99.236592353120031</v>
          </cell>
          <cell r="DR53">
            <v>99.204583646751914</v>
          </cell>
          <cell r="DS53">
            <v>99.492662004065096</v>
          </cell>
          <cell r="DT53">
            <v>99.860762127298614</v>
          </cell>
          <cell r="DU53">
            <v>100</v>
          </cell>
          <cell r="DV53">
            <v>107.47</v>
          </cell>
          <cell r="DW53">
            <v>112.97</v>
          </cell>
          <cell r="DX53">
            <v>114.59</v>
          </cell>
          <cell r="DY53">
            <v>114.64</v>
          </cell>
          <cell r="DZ53">
            <v>115.44</v>
          </cell>
          <cell r="EA53">
            <v>116.06</v>
          </cell>
          <cell r="EB53">
            <v>116.01489453000001</v>
          </cell>
          <cell r="EC53">
            <v>115.67</v>
          </cell>
          <cell r="ED53">
            <v>115.16</v>
          </cell>
          <cell r="EE53">
            <v>115.5</v>
          </cell>
          <cell r="EF53">
            <v>115.76</v>
          </cell>
          <cell r="EG53">
            <v>114.7</v>
          </cell>
          <cell r="EH53">
            <v>114.84</v>
          </cell>
          <cell r="EI53">
            <v>114.41</v>
          </cell>
          <cell r="EJ53">
            <v>112.9</v>
          </cell>
          <cell r="EK53">
            <v>113.04</v>
          </cell>
          <cell r="EL53">
            <v>114.59</v>
          </cell>
          <cell r="EM53">
            <v>115.96</v>
          </cell>
          <cell r="EN53">
            <v>115.11</v>
          </cell>
          <cell r="EO53">
            <v>114.89</v>
          </cell>
          <cell r="EP53">
            <v>115.24</v>
          </cell>
          <cell r="EQ53">
            <v>116.33</v>
          </cell>
          <cell r="ER53">
            <v>116.49</v>
          </cell>
          <cell r="ES53">
            <v>116.83</v>
          </cell>
          <cell r="ET53">
            <v>117.31</v>
          </cell>
          <cell r="EU53">
            <v>119.17</v>
          </cell>
          <cell r="EV53">
            <v>122.04</v>
          </cell>
          <cell r="EW53">
            <v>124.09</v>
          </cell>
          <cell r="EX53">
            <v>124.77</v>
          </cell>
          <cell r="EY53">
            <v>125.21</v>
          </cell>
          <cell r="EZ53">
            <v>126.07</v>
          </cell>
          <cell r="FA53">
            <v>126.68</v>
          </cell>
          <cell r="FB53">
            <v>126.64</v>
          </cell>
          <cell r="FC53">
            <v>127.04</v>
          </cell>
          <cell r="FD53">
            <v>127.08</v>
          </cell>
          <cell r="FE53">
            <v>127.4</v>
          </cell>
          <cell r="FF53">
            <v>127.97</v>
          </cell>
          <cell r="FG53">
            <v>132.77000000000001</v>
          </cell>
          <cell r="FH53">
            <v>135.02000000000001</v>
          </cell>
          <cell r="FI53">
            <v>135.83000000000001</v>
          </cell>
          <cell r="FJ53">
            <v>136.57</v>
          </cell>
          <cell r="FK53">
            <v>136.58000000000001</v>
          </cell>
          <cell r="FL53">
            <v>136.74</v>
          </cell>
          <cell r="FM53">
            <v>136.87</v>
          </cell>
          <cell r="FN53">
            <v>136.72999999999999</v>
          </cell>
          <cell r="FO53">
            <v>136.56</v>
          </cell>
          <cell r="FP53">
            <v>136.87</v>
          </cell>
          <cell r="FQ53">
            <v>138.26</v>
          </cell>
          <cell r="FR53">
            <v>140.41</v>
          </cell>
          <cell r="FS53">
            <v>144.57</v>
          </cell>
          <cell r="FT53">
            <v>145.19</v>
          </cell>
          <cell r="FU53">
            <v>145.03</v>
          </cell>
          <cell r="FV53">
            <v>145.09</v>
          </cell>
          <cell r="FW53">
            <v>148.4</v>
          </cell>
          <cell r="FX53">
            <v>150.52000000000001</v>
          </cell>
          <cell r="FY53">
            <v>150.88999999999999</v>
          </cell>
          <cell r="FZ53">
            <v>151.12</v>
          </cell>
          <cell r="GA53">
            <v>150.58000000000001</v>
          </cell>
          <cell r="GB53">
            <v>150.5</v>
          </cell>
          <cell r="GC53">
            <v>150.65</v>
          </cell>
          <cell r="GD53">
            <v>152.82</v>
          </cell>
          <cell r="GE53">
            <v>153.47</v>
          </cell>
          <cell r="GF53">
            <v>153.84</v>
          </cell>
          <cell r="GG53">
            <v>154.15</v>
          </cell>
          <cell r="GH53">
            <v>155.36000000000001</v>
          </cell>
          <cell r="GI53">
            <v>157.61000000000001</v>
          </cell>
          <cell r="GJ53">
            <v>159.80000000000001</v>
          </cell>
          <cell r="GK53">
            <v>159.91</v>
          </cell>
          <cell r="GL53">
            <v>160.22</v>
          </cell>
          <cell r="GM53">
            <v>160.53</v>
          </cell>
          <cell r="GN53">
            <v>160.11000000000001</v>
          </cell>
          <cell r="GO53">
            <v>160.02000000000001</v>
          </cell>
          <cell r="GP53">
            <v>159.69999999999999</v>
          </cell>
          <cell r="GQ53">
            <v>161.78</v>
          </cell>
          <cell r="GR53">
            <v>160.84</v>
          </cell>
          <cell r="GS53">
            <v>156.03</v>
          </cell>
          <cell r="GT53">
            <v>151.12</v>
          </cell>
          <cell r="GU53">
            <v>151.59</v>
          </cell>
          <cell r="GV53">
            <v>151.28</v>
          </cell>
          <cell r="GW53">
            <v>150.38</v>
          </cell>
          <cell r="GX53">
            <v>150.13</v>
          </cell>
          <cell r="GY53">
            <v>150.21</v>
          </cell>
          <cell r="GZ53">
            <v>150.6</v>
          </cell>
        </row>
        <row r="54">
          <cell r="A54">
            <v>18502</v>
          </cell>
          <cell r="B54" t="str">
            <v>Gaseosas y maltas</v>
          </cell>
          <cell r="C54">
            <v>1.018</v>
          </cell>
          <cell r="D54">
            <v>1.01489045E-2</v>
          </cell>
          <cell r="E54">
            <v>9.865240810528185</v>
          </cell>
          <cell r="F54">
            <v>10.640648738235701</v>
          </cell>
          <cell r="G54">
            <v>10.79849259120415</v>
          </cell>
          <cell r="H54">
            <v>10.779748633664148</v>
          </cell>
          <cell r="I54">
            <v>10.83696703036521</v>
          </cell>
          <cell r="J54">
            <v>10.849791843418899</v>
          </cell>
          <cell r="K54">
            <v>10.878401041769429</v>
          </cell>
          <cell r="L54">
            <v>11.724838703312749</v>
          </cell>
          <cell r="M54">
            <v>12.307874435214964</v>
          </cell>
          <cell r="N54">
            <v>12.381863741293927</v>
          </cell>
          <cell r="O54">
            <v>12.443028234319199</v>
          </cell>
          <cell r="P54">
            <v>12.469664384507627</v>
          </cell>
          <cell r="Q54">
            <v>12.525896257127636</v>
          </cell>
          <cell r="R54">
            <v>13.670264191148906</v>
          </cell>
          <cell r="S54">
            <v>13.97312708403212</v>
          </cell>
          <cell r="T54">
            <v>14.048102914192137</v>
          </cell>
          <cell r="U54">
            <v>14.114200027622676</v>
          </cell>
          <cell r="V54">
            <v>14.46244302823432</v>
          </cell>
          <cell r="W54">
            <v>15.485468500286093</v>
          </cell>
          <cell r="X54">
            <v>15.766627863386146</v>
          </cell>
          <cell r="Y54">
            <v>15.869226367815639</v>
          </cell>
          <cell r="Z54">
            <v>15.909673855138806</v>
          </cell>
          <cell r="AA54">
            <v>16.620957717577888</v>
          </cell>
          <cell r="AB54">
            <v>17.36381035061066</v>
          </cell>
          <cell r="AC54">
            <v>17.543357733362271</v>
          </cell>
          <cell r="AD54">
            <v>17.902452498865497</v>
          </cell>
          <cell r="AE54">
            <v>18.175719669317132</v>
          </cell>
          <cell r="AF54">
            <v>19.474971884063692</v>
          </cell>
          <cell r="AG54">
            <v>19.874514136890085</v>
          </cell>
          <cell r="AH54">
            <v>20.030384941696429</v>
          </cell>
          <cell r="AI54">
            <v>20.051101947398536</v>
          </cell>
          <cell r="AJ54">
            <v>21.444073949845116</v>
          </cell>
          <cell r="AK54">
            <v>21.930430321804156</v>
          </cell>
          <cell r="AL54">
            <v>22.060651500503127</v>
          </cell>
          <cell r="AM54">
            <v>22.122802517609454</v>
          </cell>
          <cell r="AN54">
            <v>22.203697492255785</v>
          </cell>
          <cell r="AO54">
            <v>22.215535781228422</v>
          </cell>
          <cell r="AP54">
            <v>25.009371978770002</v>
          </cell>
          <cell r="AQ54">
            <v>26.323422054732355</v>
          </cell>
          <cell r="AR54">
            <v>26.600635321508197</v>
          </cell>
          <cell r="AS54">
            <v>26.879821636446149</v>
          </cell>
          <cell r="AT54">
            <v>26.882781208689305</v>
          </cell>
          <cell r="AU54">
            <v>26.980447092713533</v>
          </cell>
          <cell r="AV54">
            <v>28.574670007694884</v>
          </cell>
          <cell r="AW54">
            <v>29.449716867588737</v>
          </cell>
          <cell r="AX54">
            <v>29.595722431584555</v>
          </cell>
          <cell r="AY54">
            <v>29.669711737663519</v>
          </cell>
          <cell r="AZ54">
            <v>29.749620188228796</v>
          </cell>
          <cell r="BA54">
            <v>29.617425961367722</v>
          </cell>
          <cell r="BB54">
            <v>34.744391610599216</v>
          </cell>
          <cell r="BC54">
            <v>35.74472702878677</v>
          </cell>
          <cell r="BD54">
            <v>35.956829706213135</v>
          </cell>
          <cell r="BE54">
            <v>35.896651737268911</v>
          </cell>
          <cell r="BF54">
            <v>36.1728784799637</v>
          </cell>
          <cell r="BG54">
            <v>36.353412386796364</v>
          </cell>
          <cell r="BH54">
            <v>36.449105222658488</v>
          </cell>
          <cell r="BI54">
            <v>36.515202336089025</v>
          </cell>
          <cell r="BJ54">
            <v>36.607935599707986</v>
          </cell>
          <cell r="BK54">
            <v>36.68883057435432</v>
          </cell>
          <cell r="BL54">
            <v>36.656275279679576</v>
          </cell>
          <cell r="BM54">
            <v>36.534932817710079</v>
          </cell>
          <cell r="BN54">
            <v>41.74575301383107</v>
          </cell>
          <cell r="BO54">
            <v>42.996665548606039</v>
          </cell>
          <cell r="BP54">
            <v>43.241323520707141</v>
          </cell>
          <cell r="BQ54">
            <v>42.820077738097588</v>
          </cell>
          <cell r="BR54">
            <v>42.750034528342837</v>
          </cell>
          <cell r="BS54">
            <v>42.64250340350808</v>
          </cell>
          <cell r="BT54">
            <v>42.692816131641777</v>
          </cell>
          <cell r="BU54">
            <v>42.631651638616496</v>
          </cell>
          <cell r="BV54">
            <v>42.599096343941753</v>
          </cell>
          <cell r="BW54">
            <v>42.630665114535446</v>
          </cell>
          <cell r="BX54">
            <v>42.646449499832293</v>
          </cell>
          <cell r="BY54">
            <v>43.726693368585131</v>
          </cell>
          <cell r="BZ54">
            <v>46.971371071167852</v>
          </cell>
          <cell r="CA54">
            <v>45.490598425507564</v>
          </cell>
          <cell r="CB54">
            <v>45.473827516129667</v>
          </cell>
          <cell r="CC54">
            <v>47.928299429789078</v>
          </cell>
          <cell r="CD54">
            <v>48.007221356273305</v>
          </cell>
          <cell r="CE54">
            <v>48.154213444350177</v>
          </cell>
          <cell r="CF54">
            <v>48.457076337233396</v>
          </cell>
          <cell r="CG54">
            <v>48.624785431012377</v>
          </cell>
          <cell r="CH54">
            <v>49.180198488645104</v>
          </cell>
          <cell r="CI54">
            <v>49.277864372669342</v>
          </cell>
          <cell r="CJ54">
            <v>49.467276996231476</v>
          </cell>
          <cell r="CK54">
            <v>51.245979914369713</v>
          </cell>
          <cell r="CL54">
            <v>59.079967642010146</v>
          </cell>
          <cell r="CM54">
            <v>59.988556320659789</v>
          </cell>
          <cell r="CN54">
            <v>60.132588836493497</v>
          </cell>
          <cell r="CO54">
            <v>60.266756111516685</v>
          </cell>
          <cell r="CP54">
            <v>60.348637610244069</v>
          </cell>
          <cell r="CQ54">
            <v>64.047116390111086</v>
          </cell>
          <cell r="CR54">
            <v>70.440778959414402</v>
          </cell>
          <cell r="CS54">
            <v>71.296095337687206</v>
          </cell>
          <cell r="CT54">
            <v>71.804155239429406</v>
          </cell>
          <cell r="CU54">
            <v>71.937335990371537</v>
          </cell>
          <cell r="CV54">
            <v>72.167196101256835</v>
          </cell>
          <cell r="CW54">
            <v>72.647633328729555</v>
          </cell>
          <cell r="CX54">
            <v>72.934711836315927</v>
          </cell>
          <cell r="CY54">
            <v>73.31353708344021</v>
          </cell>
          <cell r="CZ54">
            <v>73.654874415484485</v>
          </cell>
          <cell r="DA54">
            <v>73.771284257048706</v>
          </cell>
          <cell r="DB54">
            <v>78.987037073574967</v>
          </cell>
          <cell r="DC54">
            <v>81.652625140579687</v>
          </cell>
          <cell r="DD54">
            <v>82.091628356648187</v>
          </cell>
          <cell r="DE54">
            <v>82.413235207071409</v>
          </cell>
          <cell r="DF54">
            <v>82.813763983978859</v>
          </cell>
          <cell r="DG54">
            <v>83.325769982045259</v>
          </cell>
          <cell r="DH54">
            <v>83.412584101177913</v>
          </cell>
          <cell r="DI54">
            <v>83.741096620168491</v>
          </cell>
          <cell r="DJ54">
            <v>83.512223033364236</v>
          </cell>
          <cell r="DK54">
            <v>83.591144959848478</v>
          </cell>
          <cell r="DL54">
            <v>83.997592881242227</v>
          </cell>
          <cell r="DM54">
            <v>83.788449776059039</v>
          </cell>
          <cell r="DN54">
            <v>83.855533413570626</v>
          </cell>
          <cell r="DO54">
            <v>85.109405520588766</v>
          </cell>
          <cell r="DP54">
            <v>88.195252846121974</v>
          </cell>
          <cell r="DQ54">
            <v>88.898644515912636</v>
          </cell>
          <cell r="DR54">
            <v>92.296233451058555</v>
          </cell>
          <cell r="DS54">
            <v>99.571848548823084</v>
          </cell>
          <cell r="DT54">
            <v>100.02466310202631</v>
          </cell>
          <cell r="DU54">
            <v>100</v>
          </cell>
          <cell r="DV54">
            <v>101.49</v>
          </cell>
          <cell r="DW54">
            <v>102.58</v>
          </cell>
          <cell r="DX54">
            <v>103.06</v>
          </cell>
          <cell r="DY54">
            <v>103.16</v>
          </cell>
          <cell r="DZ54">
            <v>103.38</v>
          </cell>
          <cell r="EA54">
            <v>103.24</v>
          </cell>
          <cell r="EB54">
            <v>103.29735921</v>
          </cell>
          <cell r="EC54">
            <v>103.53</v>
          </cell>
          <cell r="ED54">
            <v>103.86</v>
          </cell>
          <cell r="EE54">
            <v>107.64</v>
          </cell>
          <cell r="EF54">
            <v>112.14</v>
          </cell>
          <cell r="EG54">
            <v>113.16</v>
          </cell>
          <cell r="EH54">
            <v>113.69</v>
          </cell>
          <cell r="EI54">
            <v>112.88</v>
          </cell>
          <cell r="EJ54">
            <v>112.38</v>
          </cell>
          <cell r="EK54">
            <v>114.36</v>
          </cell>
          <cell r="EL54">
            <v>115.6</v>
          </cell>
          <cell r="EM54">
            <v>116.52</v>
          </cell>
          <cell r="EN54">
            <v>116.47</v>
          </cell>
          <cell r="EO54">
            <v>116.9</v>
          </cell>
          <cell r="EP54">
            <v>117.91</v>
          </cell>
          <cell r="EQ54">
            <v>120.36</v>
          </cell>
          <cell r="ER54">
            <v>125.6</v>
          </cell>
          <cell r="ES54">
            <v>125.68</v>
          </cell>
          <cell r="ET54">
            <v>125.61</v>
          </cell>
          <cell r="EU54">
            <v>127.09</v>
          </cell>
          <cell r="EV54">
            <v>127.6</v>
          </cell>
          <cell r="EW54">
            <v>127.88</v>
          </cell>
          <cell r="EX54">
            <v>127.68</v>
          </cell>
          <cell r="EY54">
            <v>126.74</v>
          </cell>
          <cell r="EZ54">
            <v>127.46</v>
          </cell>
          <cell r="FA54">
            <v>127.81</v>
          </cell>
          <cell r="FB54">
            <v>128.59</v>
          </cell>
          <cell r="FC54">
            <v>129.72</v>
          </cell>
          <cell r="FD54">
            <v>130.11000000000001</v>
          </cell>
          <cell r="FE54">
            <v>134.63</v>
          </cell>
          <cell r="FF54">
            <v>135.77000000000001</v>
          </cell>
          <cell r="FG54">
            <v>136.28</v>
          </cell>
          <cell r="FH54">
            <v>136.16</v>
          </cell>
          <cell r="FI54">
            <v>136.55000000000001</v>
          </cell>
          <cell r="FJ54">
            <v>141.97999999999999</v>
          </cell>
          <cell r="FK54">
            <v>142.69999999999999</v>
          </cell>
          <cell r="FL54">
            <v>143.22999999999999</v>
          </cell>
          <cell r="FM54">
            <v>143.37</v>
          </cell>
          <cell r="FN54">
            <v>143.16</v>
          </cell>
          <cell r="FO54">
            <v>142.96</v>
          </cell>
          <cell r="FP54">
            <v>143.19</v>
          </cell>
          <cell r="FQ54">
            <v>143.25</v>
          </cell>
          <cell r="FR54">
            <v>144.72999999999999</v>
          </cell>
          <cell r="FS54">
            <v>145.49</v>
          </cell>
          <cell r="FT54">
            <v>146.97999999999999</v>
          </cell>
          <cell r="FU54">
            <v>147.32</v>
          </cell>
          <cell r="FV54">
            <v>149.01</v>
          </cell>
          <cell r="FW54">
            <v>149.44999999999999</v>
          </cell>
          <cell r="FX54">
            <v>149.08000000000001</v>
          </cell>
          <cell r="FY54">
            <v>150.32</v>
          </cell>
          <cell r="FZ54">
            <v>151.38999999999999</v>
          </cell>
          <cell r="GA54">
            <v>154.94999999999999</v>
          </cell>
          <cell r="GB54">
            <v>156.88</v>
          </cell>
          <cell r="GC54">
            <v>156.72</v>
          </cell>
          <cell r="GD54">
            <v>156.78</v>
          </cell>
          <cell r="GE54">
            <v>157</v>
          </cell>
          <cell r="GF54">
            <v>156.51</v>
          </cell>
          <cell r="GG54">
            <v>156.41</v>
          </cell>
          <cell r="GH54">
            <v>159.9</v>
          </cell>
          <cell r="GI54">
            <v>165.07</v>
          </cell>
          <cell r="GJ54">
            <v>166.57</v>
          </cell>
          <cell r="GK54">
            <v>166.92</v>
          </cell>
          <cell r="GL54">
            <v>167.02</v>
          </cell>
          <cell r="GM54">
            <v>167.32</v>
          </cell>
          <cell r="GN54">
            <v>167.04</v>
          </cell>
          <cell r="GO54">
            <v>167.7</v>
          </cell>
          <cell r="GP54">
            <v>168.12</v>
          </cell>
          <cell r="GQ54">
            <v>168.55</v>
          </cell>
          <cell r="GR54">
            <v>169.08</v>
          </cell>
          <cell r="GS54">
            <v>169.53</v>
          </cell>
          <cell r="GT54">
            <v>169.14</v>
          </cell>
          <cell r="GU54">
            <v>168.62</v>
          </cell>
          <cell r="GV54">
            <v>168.55</v>
          </cell>
          <cell r="GW54">
            <v>169.8</v>
          </cell>
          <cell r="GX54">
            <v>170.42</v>
          </cell>
          <cell r="GY54">
            <v>170.14</v>
          </cell>
          <cell r="GZ54">
            <v>170.2</v>
          </cell>
        </row>
        <row r="55">
          <cell r="A55">
            <v>18503</v>
          </cell>
          <cell r="B55" t="str">
            <v>Otras bebidas no alcohólicas</v>
          </cell>
          <cell r="D55">
            <v>6.5580260000000002E-4</v>
          </cell>
          <cell r="DU55">
            <v>100</v>
          </cell>
          <cell r="DV55">
            <v>101.92</v>
          </cell>
          <cell r="DW55">
            <v>103.3</v>
          </cell>
          <cell r="DX55">
            <v>103.34</v>
          </cell>
          <cell r="DY55">
            <v>103.08</v>
          </cell>
          <cell r="DZ55">
            <v>103.01</v>
          </cell>
          <cell r="EA55">
            <v>103.02</v>
          </cell>
          <cell r="EB55">
            <v>102.27302147</v>
          </cell>
          <cell r="EC55">
            <v>102.65</v>
          </cell>
          <cell r="ED55">
            <v>102.82</v>
          </cell>
          <cell r="EE55">
            <v>105.07</v>
          </cell>
          <cell r="EF55">
            <v>107.99</v>
          </cell>
          <cell r="EG55">
            <v>109.2</v>
          </cell>
          <cell r="EH55">
            <v>110.51</v>
          </cell>
          <cell r="EI55">
            <v>111.05</v>
          </cell>
          <cell r="EJ55">
            <v>109.58</v>
          </cell>
          <cell r="EK55">
            <v>109.87</v>
          </cell>
          <cell r="EL55">
            <v>109.89</v>
          </cell>
          <cell r="EM55">
            <v>110.37</v>
          </cell>
          <cell r="EN55">
            <v>109.75</v>
          </cell>
          <cell r="EO55">
            <v>110.58</v>
          </cell>
          <cell r="EP55">
            <v>113.28</v>
          </cell>
          <cell r="EQ55">
            <v>114.79</v>
          </cell>
          <cell r="ER55">
            <v>115.38</v>
          </cell>
          <cell r="ES55">
            <v>116.75</v>
          </cell>
          <cell r="ET55">
            <v>116.54</v>
          </cell>
          <cell r="EU55">
            <v>116.61</v>
          </cell>
          <cell r="EV55">
            <v>116.36</v>
          </cell>
          <cell r="EW55">
            <v>116.63</v>
          </cell>
          <cell r="EX55">
            <v>117.31</v>
          </cell>
          <cell r="EY55">
            <v>118.18</v>
          </cell>
          <cell r="EZ55">
            <v>124.35</v>
          </cell>
          <cell r="FA55">
            <v>126.45</v>
          </cell>
          <cell r="FB55">
            <v>126.23</v>
          </cell>
          <cell r="FC55">
            <v>125.18</v>
          </cell>
          <cell r="FD55">
            <v>125.58</v>
          </cell>
          <cell r="FE55">
            <v>125.82</v>
          </cell>
          <cell r="FF55">
            <v>126.16</v>
          </cell>
          <cell r="FG55">
            <v>127.23</v>
          </cell>
          <cell r="FH55">
            <v>127.22</v>
          </cell>
          <cell r="FI55">
            <v>127.24</v>
          </cell>
          <cell r="FJ55">
            <v>128.47999999999999</v>
          </cell>
          <cell r="FK55">
            <v>128.63999999999999</v>
          </cell>
          <cell r="FL55">
            <v>129.09</v>
          </cell>
          <cell r="FM55">
            <v>129.13999999999999</v>
          </cell>
          <cell r="FN55">
            <v>129.18</v>
          </cell>
          <cell r="FO55">
            <v>129.31</v>
          </cell>
          <cell r="FP55">
            <v>129.85</v>
          </cell>
          <cell r="FQ55">
            <v>130.71</v>
          </cell>
          <cell r="FR55">
            <v>133.13</v>
          </cell>
          <cell r="FS55">
            <v>137.22999999999999</v>
          </cell>
          <cell r="FT55">
            <v>138.32</v>
          </cell>
          <cell r="FU55">
            <v>139.21</v>
          </cell>
          <cell r="FV55">
            <v>139.57</v>
          </cell>
          <cell r="FW55">
            <v>139.33000000000001</v>
          </cell>
          <cell r="FX55">
            <v>139.74</v>
          </cell>
          <cell r="FY55">
            <v>140.13999999999999</v>
          </cell>
          <cell r="FZ55">
            <v>140.55000000000001</v>
          </cell>
          <cell r="GA55">
            <v>140.81</v>
          </cell>
          <cell r="GB55">
            <v>141.82</v>
          </cell>
          <cell r="GC55">
            <v>142.28</v>
          </cell>
          <cell r="GD55">
            <v>142.33000000000001</v>
          </cell>
          <cell r="GE55">
            <v>144.04</v>
          </cell>
          <cell r="GF55">
            <v>145.86000000000001</v>
          </cell>
          <cell r="GG55">
            <v>146.65</v>
          </cell>
          <cell r="GH55">
            <v>147.37</v>
          </cell>
          <cell r="GI55">
            <v>148.84</v>
          </cell>
          <cell r="GJ55">
            <v>150.05000000000001</v>
          </cell>
          <cell r="GK55">
            <v>150.62</v>
          </cell>
          <cell r="GL55">
            <v>150.51</v>
          </cell>
          <cell r="GM55">
            <v>150.31</v>
          </cell>
          <cell r="GN55">
            <v>151.05000000000001</v>
          </cell>
          <cell r="GO55">
            <v>149.25</v>
          </cell>
          <cell r="GP55">
            <v>150.76</v>
          </cell>
          <cell r="GQ55">
            <v>150.28</v>
          </cell>
          <cell r="GR55">
            <v>149.94</v>
          </cell>
          <cell r="GS55">
            <v>150.41999999999999</v>
          </cell>
          <cell r="GT55">
            <v>150.46</v>
          </cell>
          <cell r="GU55">
            <v>148.91</v>
          </cell>
          <cell r="GV55">
            <v>148.22</v>
          </cell>
          <cell r="GW55">
            <v>149.97999999999999</v>
          </cell>
          <cell r="GX55">
            <v>150.16999999999999</v>
          </cell>
          <cell r="GY55">
            <v>149.72999999999999</v>
          </cell>
          <cell r="GZ55">
            <v>151.96</v>
          </cell>
        </row>
        <row r="56">
          <cell r="A56">
            <v>19101</v>
          </cell>
          <cell r="B56" t="str">
            <v>Almuerzo</v>
          </cell>
          <cell r="C56">
            <v>1.0740000000000001</v>
          </cell>
          <cell r="D56">
            <v>4.9809928599999997E-2</v>
          </cell>
          <cell r="E56">
            <v>11.732544906315628</v>
          </cell>
          <cell r="F56">
            <v>12.551476540776459</v>
          </cell>
          <cell r="G56">
            <v>13.160395621414239</v>
          </cell>
          <cell r="H56">
            <v>13.345769830934026</v>
          </cell>
          <cell r="I56">
            <v>13.476001079394132</v>
          </cell>
          <cell r="J56">
            <v>13.547569603322657</v>
          </cell>
          <cell r="K56">
            <v>13.671934579329603</v>
          </cell>
          <cell r="L56">
            <v>14.129503830675914</v>
          </cell>
          <cell r="M56">
            <v>14.262081588117278</v>
          </cell>
          <cell r="N56">
            <v>14.326610585102015</v>
          </cell>
          <cell r="O56">
            <v>14.354768692877171</v>
          </cell>
          <cell r="P56">
            <v>14.411084908427485</v>
          </cell>
          <cell r="Q56">
            <v>14.76658101908885</v>
          </cell>
          <cell r="R56">
            <v>15.465840695505262</v>
          </cell>
          <cell r="S56">
            <v>15.881172785188834</v>
          </cell>
          <cell r="T56">
            <v>16.166273626412302</v>
          </cell>
          <cell r="U56">
            <v>16.350474581441464</v>
          </cell>
          <cell r="V56">
            <v>16.595684769983453</v>
          </cell>
          <cell r="W56">
            <v>17.034481949479659</v>
          </cell>
          <cell r="X56">
            <v>17.292597937418602</v>
          </cell>
          <cell r="Y56">
            <v>17.515516290638601</v>
          </cell>
          <cell r="Z56">
            <v>17.763072988161863</v>
          </cell>
          <cell r="AA56">
            <v>18.039961047950907</v>
          </cell>
          <cell r="AB56">
            <v>18.337967688571329</v>
          </cell>
          <cell r="AC56">
            <v>18.955099550643528</v>
          </cell>
          <cell r="AD56">
            <v>20.442786244764353</v>
          </cell>
          <cell r="AE56">
            <v>21.225346990015602</v>
          </cell>
          <cell r="AF56">
            <v>21.471730433048229</v>
          </cell>
          <cell r="AG56">
            <v>21.80728121736886</v>
          </cell>
          <cell r="AH56">
            <v>22.112327384933064</v>
          </cell>
          <cell r="AI56">
            <v>22.361057336946956</v>
          </cell>
          <cell r="AJ56">
            <v>22.899581148146844</v>
          </cell>
          <cell r="AK56">
            <v>23.519059519200308</v>
          </cell>
          <cell r="AL56">
            <v>23.522579282672204</v>
          </cell>
          <cell r="AM56">
            <v>23.928525336430724</v>
          </cell>
          <cell r="AN56">
            <v>24.174908779463351</v>
          </cell>
          <cell r="AO56">
            <v>24.63130477631903</v>
          </cell>
          <cell r="AP56">
            <v>26.263301772787536</v>
          </cell>
          <cell r="AQ56">
            <v>27.038822991094996</v>
          </cell>
          <cell r="AR56">
            <v>27.804958173477406</v>
          </cell>
          <cell r="AS56">
            <v>27.851888353102666</v>
          </cell>
          <cell r="AT56">
            <v>28.423263290040239</v>
          </cell>
          <cell r="AU56">
            <v>29.495617894477487</v>
          </cell>
          <cell r="AV56">
            <v>30.898830265272842</v>
          </cell>
          <cell r="AW56">
            <v>31.549986507573358</v>
          </cell>
          <cell r="AX56">
            <v>31.728321190149355</v>
          </cell>
          <cell r="AY56">
            <v>31.961798833785039</v>
          </cell>
          <cell r="AZ56">
            <v>32.364225124071666</v>
          </cell>
          <cell r="BA56">
            <v>32.822967629908604</v>
          </cell>
          <cell r="BB56">
            <v>35.409993781751197</v>
          </cell>
          <cell r="BC56">
            <v>36.262949796440338</v>
          </cell>
          <cell r="BD56">
            <v>36.728731829221076</v>
          </cell>
          <cell r="BE56">
            <v>37.337650909858851</v>
          </cell>
          <cell r="BF56">
            <v>37.392793870918538</v>
          </cell>
          <cell r="BG56">
            <v>37.69080051153896</v>
          </cell>
          <cell r="BH56">
            <v>37.879694484530638</v>
          </cell>
          <cell r="BI56">
            <v>38.357209062217684</v>
          </cell>
          <cell r="BJ56">
            <v>38.448722912486943</v>
          </cell>
          <cell r="BK56">
            <v>38.765501624957473</v>
          </cell>
          <cell r="BL56">
            <v>39.184353478112939</v>
          </cell>
          <cell r="BM56">
            <v>40.18044654065914</v>
          </cell>
          <cell r="BN56">
            <v>42.961059683455936</v>
          </cell>
          <cell r="BO56">
            <v>44.711555383478228</v>
          </cell>
          <cell r="BP56">
            <v>45.438973167669801</v>
          </cell>
          <cell r="BQ56">
            <v>45.325167482078534</v>
          </cell>
          <cell r="BR56">
            <v>45.815587859162527</v>
          </cell>
          <cell r="BS56">
            <v>46.467917355953681</v>
          </cell>
          <cell r="BT56">
            <v>46.701394999589354</v>
          </cell>
          <cell r="BU56">
            <v>47.027559747984931</v>
          </cell>
          <cell r="BV56">
            <v>47.387748876608818</v>
          </cell>
          <cell r="BW56">
            <v>47.912193633921127</v>
          </cell>
          <cell r="BX56">
            <v>48.504687151690071</v>
          </cell>
          <cell r="BY56">
            <v>49.445637253176585</v>
          </cell>
          <cell r="BZ56">
            <v>52.667394084450855</v>
          </cell>
          <cell r="CA56">
            <v>53.988478640901995</v>
          </cell>
          <cell r="CB56">
            <v>54.522309434139352</v>
          </cell>
          <cell r="CC56">
            <v>54.803890511890927</v>
          </cell>
          <cell r="CD56">
            <v>55.668579071486391</v>
          </cell>
          <cell r="CE56">
            <v>56.447620053265759</v>
          </cell>
          <cell r="CF56">
            <v>56.913402086046482</v>
          </cell>
          <cell r="CG56">
            <v>57.408515481093005</v>
          </cell>
          <cell r="CH56">
            <v>58.267337768235308</v>
          </cell>
          <cell r="CI56">
            <v>59.193035561343606</v>
          </cell>
          <cell r="CJ56">
            <v>59.715133809674661</v>
          </cell>
          <cell r="CK56">
            <v>60.396794668731587</v>
          </cell>
          <cell r="CL56">
            <v>65.446481996409844</v>
          </cell>
          <cell r="CM56">
            <v>67.265026456888762</v>
          </cell>
          <cell r="CN56">
            <v>67.391737941876954</v>
          </cell>
          <cell r="CO56">
            <v>67.688571328006759</v>
          </cell>
          <cell r="CP56">
            <v>68.457053019370434</v>
          </cell>
          <cell r="CQ56">
            <v>68.73980735161264</v>
          </cell>
          <cell r="CR56">
            <v>69.37101826757241</v>
          </cell>
          <cell r="CS56">
            <v>70.097262797273345</v>
          </cell>
          <cell r="CT56">
            <v>70.510248377975671</v>
          </cell>
          <cell r="CU56">
            <v>71.188389473560704</v>
          </cell>
          <cell r="CV56">
            <v>71.620147126113125</v>
          </cell>
          <cell r="CW56">
            <v>73.970175870848138</v>
          </cell>
          <cell r="CX56">
            <v>77.85364823483863</v>
          </cell>
          <cell r="CY56">
            <v>79.741414710264792</v>
          </cell>
          <cell r="CZ56">
            <v>80.112163129304378</v>
          </cell>
          <cell r="DA56">
            <v>80.393744207055946</v>
          </cell>
          <cell r="DB56">
            <v>80.888857602102476</v>
          </cell>
          <cell r="DC56">
            <v>81.252566494198248</v>
          </cell>
          <cell r="DD56">
            <v>81.657339293466151</v>
          </cell>
          <cell r="DE56">
            <v>82.760198514659805</v>
          </cell>
          <cell r="DF56">
            <v>83.027700538523803</v>
          </cell>
          <cell r="DG56">
            <v>83.433646592282329</v>
          </cell>
          <cell r="DH56">
            <v>83.990942475332318</v>
          </cell>
          <cell r="DI56">
            <v>86.231858552438609</v>
          </cell>
          <cell r="DJ56">
            <v>90.664414018044653</v>
          </cell>
          <cell r="DK56">
            <v>92.688278014384096</v>
          </cell>
          <cell r="DL56">
            <v>94.071545058838694</v>
          </cell>
          <cell r="DM56">
            <v>95.168538007579215</v>
          </cell>
          <cell r="DN56">
            <v>96.530686471202472</v>
          </cell>
          <cell r="DO56">
            <v>97.254584491922131</v>
          </cell>
          <cell r="DP56">
            <v>97.739138596552962</v>
          </cell>
          <cell r="DQ56">
            <v>98.277662407752871</v>
          </cell>
          <cell r="DR56">
            <v>99.057876644022841</v>
          </cell>
          <cell r="DS56">
            <v>99.527178440275463</v>
          </cell>
          <cell r="DT56">
            <v>99.555336548050633</v>
          </cell>
          <cell r="DU56">
            <v>100</v>
          </cell>
          <cell r="DV56">
            <v>103.71</v>
          </cell>
          <cell r="DW56">
            <v>105.85</v>
          </cell>
          <cell r="DX56">
            <v>106.58</v>
          </cell>
          <cell r="DY56">
            <v>107.5</v>
          </cell>
          <cell r="DZ56">
            <v>106.35</v>
          </cell>
          <cell r="EA56">
            <v>106.33</v>
          </cell>
          <cell r="EB56">
            <v>106.56660650000001</v>
          </cell>
          <cell r="EC56">
            <v>106.48</v>
          </cell>
          <cell r="ED56">
            <v>106.69</v>
          </cell>
          <cell r="EE56">
            <v>106.33</v>
          </cell>
          <cell r="EF56">
            <v>106.32</v>
          </cell>
          <cell r="EG56">
            <v>106.82</v>
          </cell>
          <cell r="EH56">
            <v>107.85</v>
          </cell>
          <cell r="EI56">
            <v>109.28</v>
          </cell>
          <cell r="EJ56">
            <v>109.3</v>
          </cell>
          <cell r="EK56">
            <v>109.34</v>
          </cell>
          <cell r="EL56">
            <v>109.51</v>
          </cell>
          <cell r="EM56">
            <v>110.08</v>
          </cell>
          <cell r="EN56">
            <v>109.91</v>
          </cell>
          <cell r="EO56">
            <v>109.99</v>
          </cell>
          <cell r="EP56">
            <v>110.28</v>
          </cell>
          <cell r="EQ56">
            <v>110.01</v>
          </cell>
          <cell r="ER56">
            <v>110.05</v>
          </cell>
          <cell r="ES56">
            <v>110.43</v>
          </cell>
          <cell r="ET56">
            <v>111.62</v>
          </cell>
          <cell r="EU56">
            <v>113.5</v>
          </cell>
          <cell r="EV56">
            <v>113.81</v>
          </cell>
          <cell r="EW56">
            <v>115.5</v>
          </cell>
          <cell r="EX56">
            <v>115.38</v>
          </cell>
          <cell r="EY56">
            <v>115.67</v>
          </cell>
          <cell r="EZ56">
            <v>115.38</v>
          </cell>
          <cell r="FA56">
            <v>115.86</v>
          </cell>
          <cell r="FB56">
            <v>116.23</v>
          </cell>
          <cell r="FC56">
            <v>116.28</v>
          </cell>
          <cell r="FD56">
            <v>116.37</v>
          </cell>
          <cell r="FE56">
            <v>116.76</v>
          </cell>
          <cell r="FF56">
            <v>118.6</v>
          </cell>
          <cell r="FG56">
            <v>119.72</v>
          </cell>
          <cell r="FH56">
            <v>120.11</v>
          </cell>
          <cell r="FI56">
            <v>120.38</v>
          </cell>
          <cell r="FJ56">
            <v>121.49</v>
          </cell>
          <cell r="FK56">
            <v>121.56</v>
          </cell>
          <cell r="FL56">
            <v>121.66</v>
          </cell>
          <cell r="FM56">
            <v>121.72</v>
          </cell>
          <cell r="FN56">
            <v>121.91</v>
          </cell>
          <cell r="FO56">
            <v>122.71</v>
          </cell>
          <cell r="FP56">
            <v>122.85</v>
          </cell>
          <cell r="FQ56">
            <v>123.74</v>
          </cell>
          <cell r="FR56">
            <v>126.71</v>
          </cell>
          <cell r="FS56">
            <v>127.97</v>
          </cell>
          <cell r="FT56">
            <v>128.63999999999999</v>
          </cell>
          <cell r="FU56">
            <v>129.15</v>
          </cell>
          <cell r="FV56">
            <v>129.5</v>
          </cell>
          <cell r="FW56">
            <v>129.51</v>
          </cell>
          <cell r="FX56">
            <v>129.93</v>
          </cell>
          <cell r="FY56">
            <v>130.69</v>
          </cell>
          <cell r="FZ56">
            <v>130.87</v>
          </cell>
          <cell r="GA56">
            <v>131.07</v>
          </cell>
          <cell r="GB56">
            <v>130.97999999999999</v>
          </cell>
          <cell r="GC56">
            <v>131.81</v>
          </cell>
          <cell r="GD56">
            <v>133.91999999999999</v>
          </cell>
          <cell r="GE56">
            <v>134.93</v>
          </cell>
          <cell r="GF56">
            <v>135.53</v>
          </cell>
          <cell r="GG56">
            <v>135.27000000000001</v>
          </cell>
          <cell r="GH56">
            <v>135.49</v>
          </cell>
          <cell r="GI56">
            <v>135.66</v>
          </cell>
          <cell r="GJ56">
            <v>135.87</v>
          </cell>
          <cell r="GK56">
            <v>135.94</v>
          </cell>
          <cell r="GL56">
            <v>136.09</v>
          </cell>
          <cell r="GM56">
            <v>136.27000000000001</v>
          </cell>
          <cell r="GN56">
            <v>136.61000000000001</v>
          </cell>
          <cell r="GO56">
            <v>137.22</v>
          </cell>
          <cell r="GP56">
            <v>139.9</v>
          </cell>
          <cell r="GQ56">
            <v>140.76</v>
          </cell>
          <cell r="GR56">
            <v>141.1</v>
          </cell>
          <cell r="GS56">
            <v>141.53</v>
          </cell>
          <cell r="GT56">
            <v>141.77000000000001</v>
          </cell>
          <cell r="GU56">
            <v>142.47</v>
          </cell>
          <cell r="GV56">
            <v>142.57</v>
          </cell>
          <cell r="GW56">
            <v>142.68</v>
          </cell>
          <cell r="GX56">
            <v>142.78</v>
          </cell>
          <cell r="GY56">
            <v>142.96</v>
          </cell>
          <cell r="GZ56">
            <v>143.46</v>
          </cell>
        </row>
        <row r="57">
          <cell r="A57">
            <v>19201</v>
          </cell>
          <cell r="B57" t="str">
            <v>Hamburguesa</v>
          </cell>
          <cell r="C57">
            <v>0.161</v>
          </cell>
          <cell r="D57">
            <v>6.4634455000000006E-3</v>
          </cell>
          <cell r="E57">
            <v>10.971649258316511</v>
          </cell>
          <cell r="F57">
            <v>11.784648468357762</v>
          </cell>
          <cell r="G57">
            <v>11.748442025805318</v>
          </cell>
          <cell r="H57">
            <v>11.63653120337049</v>
          </cell>
          <cell r="I57">
            <v>11.882296146756779</v>
          </cell>
          <cell r="J57">
            <v>11.735276046695338</v>
          </cell>
          <cell r="K57">
            <v>12.087465987887299</v>
          </cell>
          <cell r="L57">
            <v>12.655797419468092</v>
          </cell>
          <cell r="M57">
            <v>12.765513912051258</v>
          </cell>
          <cell r="N57">
            <v>12.90595102255771</v>
          </cell>
          <cell r="O57">
            <v>13.01237602036338</v>
          </cell>
          <cell r="P57">
            <v>13.117703853243217</v>
          </cell>
          <cell r="Q57">
            <v>13.541209514614236</v>
          </cell>
          <cell r="R57">
            <v>13.98994996927938</v>
          </cell>
          <cell r="S57">
            <v>14.484771350829456</v>
          </cell>
          <cell r="T57">
            <v>15.025673659264458</v>
          </cell>
          <cell r="U57">
            <v>15.114544018256822</v>
          </cell>
          <cell r="V57">
            <v>15.245106644430789</v>
          </cell>
          <cell r="W57">
            <v>15.750899675239181</v>
          </cell>
          <cell r="X57">
            <v>15.983498639515492</v>
          </cell>
          <cell r="Y57">
            <v>16.210611779162644</v>
          </cell>
          <cell r="Z57">
            <v>16.943517949618187</v>
          </cell>
          <cell r="AA57">
            <v>17.147590625822872</v>
          </cell>
          <cell r="AB57">
            <v>17.84429035372597</v>
          </cell>
          <cell r="AC57">
            <v>18.500394979373301</v>
          </cell>
          <cell r="AD57">
            <v>19.615114544018255</v>
          </cell>
          <cell r="AE57">
            <v>20.682656016852452</v>
          </cell>
          <cell r="AF57">
            <v>20.712279469849907</v>
          </cell>
          <cell r="AG57">
            <v>21.223558325287456</v>
          </cell>
          <cell r="AH57">
            <v>21.600983059773544</v>
          </cell>
          <cell r="AI57">
            <v>21.95756166066883</v>
          </cell>
          <cell r="AJ57">
            <v>22.742034582638464</v>
          </cell>
          <cell r="AK57">
            <v>23.05582375142631</v>
          </cell>
          <cell r="AL57">
            <v>23.015228649170545</v>
          </cell>
          <cell r="AM57">
            <v>23.297200035109277</v>
          </cell>
          <cell r="AN57">
            <v>23.503467041165628</v>
          </cell>
          <cell r="AO57">
            <v>23.93355569209163</v>
          </cell>
          <cell r="AP57">
            <v>25.257833757570435</v>
          </cell>
          <cell r="AQ57">
            <v>25.86566312648117</v>
          </cell>
          <cell r="AR57">
            <v>26.248573685596416</v>
          </cell>
          <cell r="AS57">
            <v>26.633678574563323</v>
          </cell>
          <cell r="AT57">
            <v>27.403888352497148</v>
          </cell>
          <cell r="AU57">
            <v>27.848240147458963</v>
          </cell>
          <cell r="AV57">
            <v>30.067804792416396</v>
          </cell>
          <cell r="AW57">
            <v>31.366848064601065</v>
          </cell>
          <cell r="AX57">
            <v>31.615904502764856</v>
          </cell>
          <cell r="AY57">
            <v>31.695997542350561</v>
          </cell>
          <cell r="AZ57">
            <v>33.007109628719384</v>
          </cell>
          <cell r="BA57">
            <v>34.15913280084262</v>
          </cell>
          <cell r="BB57">
            <v>37.685420872465549</v>
          </cell>
          <cell r="BC57">
            <v>38.398578074256122</v>
          </cell>
          <cell r="BD57">
            <v>38.644343017642413</v>
          </cell>
          <cell r="BE57">
            <v>38.872553322215389</v>
          </cell>
          <cell r="BF57">
            <v>39.305933467918898</v>
          </cell>
          <cell r="BG57">
            <v>39.404678311243742</v>
          </cell>
          <cell r="BH57">
            <v>40.151847625735094</v>
          </cell>
          <cell r="BI57">
            <v>40.772842973755814</v>
          </cell>
          <cell r="BJ57">
            <v>40.750899675239182</v>
          </cell>
          <cell r="BK57">
            <v>40.122224172737639</v>
          </cell>
          <cell r="BL57">
            <v>41.775651715965942</v>
          </cell>
          <cell r="BM57">
            <v>42.642412007372947</v>
          </cell>
          <cell r="BN57">
            <v>44.391292899148596</v>
          </cell>
          <cell r="BO57">
            <v>45.42482225928201</v>
          </cell>
          <cell r="BP57">
            <v>46.814930220310714</v>
          </cell>
          <cell r="BQ57">
            <v>46.663521460545951</v>
          </cell>
          <cell r="BR57">
            <v>47.466646186254714</v>
          </cell>
          <cell r="BS57">
            <v>46.945492846484683</v>
          </cell>
          <cell r="BT57">
            <v>47.490783814623008</v>
          </cell>
          <cell r="BU57">
            <v>47.98560519617309</v>
          </cell>
          <cell r="BV57">
            <v>48.626349512858766</v>
          </cell>
          <cell r="BW57">
            <v>50.808610550337917</v>
          </cell>
          <cell r="BX57">
            <v>51.218950232598957</v>
          </cell>
          <cell r="BY57">
            <v>52.520187834635301</v>
          </cell>
          <cell r="BZ57">
            <v>54.217501974896862</v>
          </cell>
          <cell r="CA57">
            <v>54.86263495128587</v>
          </cell>
          <cell r="CB57">
            <v>55.629553234442199</v>
          </cell>
          <cell r="CC57">
            <v>56.056350390590715</v>
          </cell>
          <cell r="CD57">
            <v>56.801325375230405</v>
          </cell>
          <cell r="CE57">
            <v>57.919336434652848</v>
          </cell>
          <cell r="CF57">
            <v>58.601773018520142</v>
          </cell>
          <cell r="CG57">
            <v>59.193144913543392</v>
          </cell>
          <cell r="CH57">
            <v>60.110374791538653</v>
          </cell>
          <cell r="CI57">
            <v>60.82792065303255</v>
          </cell>
          <cell r="CJ57">
            <v>61.408320898797506</v>
          </cell>
          <cell r="CK57">
            <v>62.637145615728954</v>
          </cell>
          <cell r="CL57">
            <v>66.156850697796884</v>
          </cell>
          <cell r="CM57">
            <v>67.906828754498378</v>
          </cell>
          <cell r="CN57">
            <v>69.453831299920992</v>
          </cell>
          <cell r="CO57">
            <v>69.982664794171853</v>
          </cell>
          <cell r="CP57">
            <v>71.738128675502495</v>
          </cell>
          <cell r="CQ57">
            <v>73.521021679978944</v>
          </cell>
          <cell r="CR57">
            <v>74.456903361713316</v>
          </cell>
          <cell r="CS57">
            <v>74.41411392960589</v>
          </cell>
          <cell r="CT57">
            <v>75.344509786711129</v>
          </cell>
          <cell r="CU57">
            <v>76.453743526726939</v>
          </cell>
          <cell r="CV57">
            <v>77.26235407706487</v>
          </cell>
          <cell r="CW57">
            <v>78.36939348722899</v>
          </cell>
          <cell r="CX57">
            <v>81.966997279030977</v>
          </cell>
          <cell r="CY57">
            <v>83.296761169138946</v>
          </cell>
          <cell r="CZ57">
            <v>84.306152900904053</v>
          </cell>
          <cell r="DA57">
            <v>85.407706486439039</v>
          </cell>
          <cell r="DB57">
            <v>86.5575353287106</v>
          </cell>
          <cell r="DC57">
            <v>86.500482752567351</v>
          </cell>
          <cell r="DD57">
            <v>85.763187922408491</v>
          </cell>
          <cell r="DE57">
            <v>86.075879926270503</v>
          </cell>
          <cell r="DF57">
            <v>86.131835337487928</v>
          </cell>
          <cell r="DG57">
            <v>86.488413938383218</v>
          </cell>
          <cell r="DH57">
            <v>90.285701746686556</v>
          </cell>
          <cell r="DI57">
            <v>92.704950408145351</v>
          </cell>
          <cell r="DJ57">
            <v>94.323268673747037</v>
          </cell>
          <cell r="DK57">
            <v>95.818704467655579</v>
          </cell>
          <cell r="DL57">
            <v>97.99438251557973</v>
          </cell>
          <cell r="DM57">
            <v>98.218204160449403</v>
          </cell>
          <cell r="DN57">
            <v>100.29623452997454</v>
          </cell>
          <cell r="DO57">
            <v>101.19042394452732</v>
          </cell>
          <cell r="DP57">
            <v>102.23492495391906</v>
          </cell>
          <cell r="DQ57">
            <v>102.27990871587818</v>
          </cell>
          <cell r="DR57">
            <v>102.9568594751163</v>
          </cell>
          <cell r="DS57">
            <v>100.5233476696217</v>
          </cell>
          <cell r="DT57">
            <v>99.361450013165978</v>
          </cell>
          <cell r="DU57">
            <v>100</v>
          </cell>
          <cell r="DV57">
            <v>101.68</v>
          </cell>
          <cell r="DW57">
            <v>104.11</v>
          </cell>
          <cell r="DX57">
            <v>104.78</v>
          </cell>
          <cell r="DY57">
            <v>105.87</v>
          </cell>
          <cell r="DZ57">
            <v>105.83</v>
          </cell>
          <cell r="EA57">
            <v>106.47</v>
          </cell>
          <cell r="EB57">
            <v>106.55305430999999</v>
          </cell>
          <cell r="EC57">
            <v>106.72</v>
          </cell>
          <cell r="ED57">
            <v>106.36</v>
          </cell>
          <cell r="EE57">
            <v>106.61</v>
          </cell>
          <cell r="EF57">
            <v>106.57</v>
          </cell>
          <cell r="EG57">
            <v>107.02</v>
          </cell>
          <cell r="EH57">
            <v>108.65</v>
          </cell>
          <cell r="EI57">
            <v>109.66</v>
          </cell>
          <cell r="EJ57">
            <v>110.37</v>
          </cell>
          <cell r="EK57">
            <v>110.38</v>
          </cell>
          <cell r="EL57">
            <v>111.5</v>
          </cell>
          <cell r="EM57">
            <v>112.85</v>
          </cell>
          <cell r="EN57">
            <v>113.15</v>
          </cell>
          <cell r="EO57">
            <v>113.13</v>
          </cell>
          <cell r="EP57">
            <v>113.5</v>
          </cell>
          <cell r="EQ57">
            <v>115.25</v>
          </cell>
          <cell r="ER57">
            <v>116.61</v>
          </cell>
          <cell r="ES57">
            <v>118.32</v>
          </cell>
          <cell r="ET57">
            <v>120.59</v>
          </cell>
          <cell r="EU57">
            <v>121.54</v>
          </cell>
          <cell r="EV57">
            <v>122.18</v>
          </cell>
          <cell r="EW57">
            <v>122.57</v>
          </cell>
          <cell r="EX57">
            <v>124.03</v>
          </cell>
          <cell r="EY57">
            <v>124.27</v>
          </cell>
          <cell r="EZ57">
            <v>125.29</v>
          </cell>
          <cell r="FA57">
            <v>125.79</v>
          </cell>
          <cell r="FB57">
            <v>125.7</v>
          </cell>
          <cell r="FC57">
            <v>126.31</v>
          </cell>
          <cell r="FD57">
            <v>127.08</v>
          </cell>
          <cell r="FE57">
            <v>128.82</v>
          </cell>
          <cell r="FF57">
            <v>130.16</v>
          </cell>
          <cell r="FG57">
            <v>131.51</v>
          </cell>
          <cell r="FH57">
            <v>132.35</v>
          </cell>
          <cell r="FI57">
            <v>132.65</v>
          </cell>
          <cell r="FJ57">
            <v>134.36000000000001</v>
          </cell>
          <cell r="FK57">
            <v>133.38</v>
          </cell>
          <cell r="FL57">
            <v>133.97999999999999</v>
          </cell>
          <cell r="FM57">
            <v>134.68</v>
          </cell>
          <cell r="FN57">
            <v>135.28</v>
          </cell>
          <cell r="FO57">
            <v>134.53</v>
          </cell>
          <cell r="FP57">
            <v>136.49</v>
          </cell>
          <cell r="FQ57">
            <v>137.46</v>
          </cell>
          <cell r="FR57">
            <v>138.53</v>
          </cell>
          <cell r="FS57">
            <v>139.43</v>
          </cell>
          <cell r="FT57">
            <v>140</v>
          </cell>
          <cell r="FU57">
            <v>140.56</v>
          </cell>
          <cell r="FV57">
            <v>140.63999999999999</v>
          </cell>
          <cell r="FW57">
            <v>140.93</v>
          </cell>
          <cell r="FX57">
            <v>140.03</v>
          </cell>
          <cell r="FY57">
            <v>141.47</v>
          </cell>
          <cell r="FZ57">
            <v>142.54</v>
          </cell>
          <cell r="GA57">
            <v>143.19</v>
          </cell>
          <cell r="GB57">
            <v>144.68</v>
          </cell>
          <cell r="GC57">
            <v>145.63999999999999</v>
          </cell>
          <cell r="GD57">
            <v>148.05000000000001</v>
          </cell>
          <cell r="GE57">
            <v>148.75</v>
          </cell>
          <cell r="GF57">
            <v>149.71</v>
          </cell>
          <cell r="GG57">
            <v>149.91</v>
          </cell>
          <cell r="GH57">
            <v>151.38</v>
          </cell>
          <cell r="GI57">
            <v>150.99</v>
          </cell>
          <cell r="GJ57">
            <v>152.27000000000001</v>
          </cell>
          <cell r="GK57">
            <v>152.38</v>
          </cell>
          <cell r="GL57">
            <v>152.77000000000001</v>
          </cell>
          <cell r="GM57">
            <v>153.77000000000001</v>
          </cell>
          <cell r="GN57">
            <v>154.29</v>
          </cell>
          <cell r="GO57">
            <v>155.86000000000001</v>
          </cell>
          <cell r="GP57">
            <v>159.27000000000001</v>
          </cell>
          <cell r="GQ57">
            <v>160.97999999999999</v>
          </cell>
          <cell r="GR57">
            <v>161.01</v>
          </cell>
          <cell r="GS57">
            <v>161.22999999999999</v>
          </cell>
          <cell r="GT57">
            <v>160.96</v>
          </cell>
          <cell r="GU57">
            <v>161.11000000000001</v>
          </cell>
          <cell r="GV57">
            <v>161.41</v>
          </cell>
          <cell r="GW57">
            <v>161.78</v>
          </cell>
          <cell r="GX57">
            <v>163.05000000000001</v>
          </cell>
          <cell r="GY57">
            <v>163.04</v>
          </cell>
          <cell r="GZ57">
            <v>163.75</v>
          </cell>
        </row>
        <row r="58">
          <cell r="A58">
            <v>19202</v>
          </cell>
          <cell r="B58" t="str">
            <v>Comidas rápidas calientes</v>
          </cell>
          <cell r="D58">
            <v>3.26619E-3</v>
          </cell>
          <cell r="DU58">
            <v>100</v>
          </cell>
          <cell r="DV58">
            <v>102.9</v>
          </cell>
          <cell r="DW58">
            <v>105.86</v>
          </cell>
          <cell r="DX58">
            <v>106.96</v>
          </cell>
          <cell r="DY58">
            <v>108.4</v>
          </cell>
          <cell r="DZ58">
            <v>109.74</v>
          </cell>
          <cell r="EA58">
            <v>110.54</v>
          </cell>
          <cell r="EB58">
            <v>110.61828930999999</v>
          </cell>
          <cell r="EC58">
            <v>111.23</v>
          </cell>
          <cell r="ED58">
            <v>111.54</v>
          </cell>
          <cell r="EE58">
            <v>111.61</v>
          </cell>
          <cell r="EF58">
            <v>112.1</v>
          </cell>
          <cell r="EG58">
            <v>112.86</v>
          </cell>
          <cell r="EH58">
            <v>113.57</v>
          </cell>
          <cell r="EI58">
            <v>114.85</v>
          </cell>
          <cell r="EJ58">
            <v>115.63</v>
          </cell>
          <cell r="EK58">
            <v>115.62</v>
          </cell>
          <cell r="EL58">
            <v>116.7</v>
          </cell>
          <cell r="EM58">
            <v>117.52</v>
          </cell>
          <cell r="EN58">
            <v>117.57</v>
          </cell>
          <cell r="EO58">
            <v>118.04</v>
          </cell>
          <cell r="EP58">
            <v>118.13</v>
          </cell>
          <cell r="EQ58">
            <v>118.51</v>
          </cell>
          <cell r="ER58">
            <v>119.55</v>
          </cell>
          <cell r="ES58">
            <v>120.59</v>
          </cell>
          <cell r="ET58">
            <v>122.61</v>
          </cell>
          <cell r="EU58">
            <v>124.07</v>
          </cell>
          <cell r="EV58">
            <v>125.24</v>
          </cell>
          <cell r="EW58">
            <v>126.28</v>
          </cell>
          <cell r="EX58">
            <v>126.87</v>
          </cell>
          <cell r="EY58">
            <v>126.64</v>
          </cell>
          <cell r="EZ58">
            <v>128.19</v>
          </cell>
          <cell r="FA58">
            <v>129.27000000000001</v>
          </cell>
          <cell r="FB58">
            <v>129.12</v>
          </cell>
          <cell r="FC58">
            <v>129.25</v>
          </cell>
          <cell r="FD58">
            <v>129.94</v>
          </cell>
          <cell r="FE58">
            <v>131.11000000000001</v>
          </cell>
          <cell r="FF58">
            <v>133.13</v>
          </cell>
          <cell r="FG58">
            <v>134.5</v>
          </cell>
          <cell r="FH58">
            <v>134.08000000000001</v>
          </cell>
          <cell r="FI58">
            <v>136.33000000000001</v>
          </cell>
          <cell r="FJ58">
            <v>138.12</v>
          </cell>
          <cell r="FK58">
            <v>138.36000000000001</v>
          </cell>
          <cell r="FL58">
            <v>138.34</v>
          </cell>
          <cell r="FM58">
            <v>138.34</v>
          </cell>
          <cell r="FN58">
            <v>138.13</v>
          </cell>
          <cell r="FO58">
            <v>138.36000000000001</v>
          </cell>
          <cell r="FP58">
            <v>138.1</v>
          </cell>
          <cell r="FQ58">
            <v>140.87</v>
          </cell>
          <cell r="FR58">
            <v>142.43</v>
          </cell>
          <cell r="FS58">
            <v>145.03</v>
          </cell>
          <cell r="FT58">
            <v>145.93</v>
          </cell>
          <cell r="FU58">
            <v>146.87</v>
          </cell>
          <cell r="FV58">
            <v>147.21</v>
          </cell>
          <cell r="FW58">
            <v>146.19999999999999</v>
          </cell>
          <cell r="FX58">
            <v>146.79</v>
          </cell>
          <cell r="FY58">
            <v>147.94</v>
          </cell>
          <cell r="FZ58">
            <v>150.22999999999999</v>
          </cell>
          <cell r="GA58">
            <v>150.63</v>
          </cell>
          <cell r="GB58">
            <v>151.76</v>
          </cell>
          <cell r="GC58">
            <v>153.04</v>
          </cell>
          <cell r="GD58">
            <v>154.43</v>
          </cell>
          <cell r="GE58">
            <v>155.03</v>
          </cell>
          <cell r="GF58">
            <v>155.6</v>
          </cell>
          <cell r="GG58">
            <v>156.52000000000001</v>
          </cell>
          <cell r="GH58">
            <v>158.44999999999999</v>
          </cell>
          <cell r="GI58">
            <v>159.21</v>
          </cell>
          <cell r="GJ58">
            <v>159.13999999999999</v>
          </cell>
          <cell r="GK58">
            <v>159.59</v>
          </cell>
          <cell r="GL58">
            <v>160.29</v>
          </cell>
          <cell r="GM58">
            <v>160.79</v>
          </cell>
          <cell r="GN58">
            <v>161.1</v>
          </cell>
          <cell r="GO58">
            <v>162.05000000000001</v>
          </cell>
          <cell r="GP58">
            <v>163.72999999999999</v>
          </cell>
          <cell r="GQ58">
            <v>165.55</v>
          </cell>
          <cell r="GR58">
            <v>166.74</v>
          </cell>
          <cell r="GS58">
            <v>167.21</v>
          </cell>
          <cell r="GT58">
            <v>167.18</v>
          </cell>
          <cell r="GU58">
            <v>167.84</v>
          </cell>
          <cell r="GV58">
            <v>167.77</v>
          </cell>
          <cell r="GW58">
            <v>168.42</v>
          </cell>
          <cell r="GX58">
            <v>169.11</v>
          </cell>
          <cell r="GY58">
            <v>169.45</v>
          </cell>
          <cell r="GZ58">
            <v>168.67</v>
          </cell>
        </row>
        <row r="59">
          <cell r="A59">
            <v>19301</v>
          </cell>
          <cell r="B59" t="str">
            <v>Gastos de cafetería</v>
          </cell>
          <cell r="C59">
            <v>0.122</v>
          </cell>
          <cell r="D59">
            <v>2.5802761000000003E-3</v>
          </cell>
          <cell r="E59">
            <v>8.6502945425291724</v>
          </cell>
          <cell r="F59">
            <v>8.9400794097039</v>
          </cell>
          <cell r="G59">
            <v>9.8094340112280829</v>
          </cell>
          <cell r="H59">
            <v>10.939162478482393</v>
          </cell>
          <cell r="I59">
            <v>11.075837132254353</v>
          </cell>
          <cell r="J59">
            <v>11.304204908177125</v>
          </cell>
          <cell r="K59">
            <v>11.566308832815759</v>
          </cell>
          <cell r="L59">
            <v>11.742774841483353</v>
          </cell>
          <cell r="M59">
            <v>11.955572087229571</v>
          </cell>
          <cell r="N59">
            <v>12.243626895495792</v>
          </cell>
          <cell r="O59">
            <v>12.542927086667301</v>
          </cell>
          <cell r="P59">
            <v>12.850012542927089</v>
          </cell>
          <cell r="Q59">
            <v>12.973711754885253</v>
          </cell>
          <cell r="R59">
            <v>13.455533160904128</v>
          </cell>
          <cell r="S59">
            <v>14.034237865799332</v>
          </cell>
          <cell r="T59">
            <v>14.078354367966231</v>
          </cell>
          <cell r="U59">
            <v>14.165722342845774</v>
          </cell>
          <cell r="V59">
            <v>14.631108189233844</v>
          </cell>
          <cell r="W59">
            <v>15.493542555124003</v>
          </cell>
          <cell r="X59">
            <v>16.005639992041729</v>
          </cell>
          <cell r="Y59">
            <v>16.305805212667494</v>
          </cell>
          <cell r="Z59">
            <v>16.629326228558085</v>
          </cell>
          <cell r="AA59">
            <v>16.845583592121312</v>
          </cell>
          <cell r="AB59">
            <v>17.535877096615142</v>
          </cell>
          <cell r="AC59">
            <v>17.8654533186855</v>
          </cell>
          <cell r="AD59">
            <v>18.540176293002776</v>
          </cell>
          <cell r="AE59">
            <v>19.733051910417551</v>
          </cell>
          <cell r="AF59">
            <v>19.998615952873195</v>
          </cell>
          <cell r="AG59">
            <v>20.239094141155505</v>
          </cell>
          <cell r="AH59">
            <v>20.419885297094368</v>
          </cell>
          <cell r="AI59">
            <v>20.400854649100804</v>
          </cell>
          <cell r="AJ59">
            <v>21.181976246291185</v>
          </cell>
          <cell r="AK59">
            <v>21.570374471250748</v>
          </cell>
          <cell r="AL59">
            <v>21.50549726218178</v>
          </cell>
          <cell r="AM59">
            <v>21.782306687542711</v>
          </cell>
          <cell r="AN59">
            <v>21.756355803915124</v>
          </cell>
          <cell r="AO59">
            <v>21.891300398778579</v>
          </cell>
          <cell r="AP59">
            <v>22.87051374099288</v>
          </cell>
          <cell r="AQ59">
            <v>24.103180713303288</v>
          </cell>
          <cell r="AR59">
            <v>24.786553982163095</v>
          </cell>
          <cell r="AS59">
            <v>24.985510756641265</v>
          </cell>
          <cell r="AT59">
            <v>25.774417618919919</v>
          </cell>
          <cell r="AU59">
            <v>25.996730188662919</v>
          </cell>
          <cell r="AV59">
            <v>26.930961999256077</v>
          </cell>
          <cell r="AW59">
            <v>28.084046261775214</v>
          </cell>
          <cell r="AX59">
            <v>30.170497305433248</v>
          </cell>
          <cell r="AY59">
            <v>28.435248220201903</v>
          </cell>
          <cell r="AZ59">
            <v>28.484554899094316</v>
          </cell>
          <cell r="BA59">
            <v>29.000977483283307</v>
          </cell>
          <cell r="BB59">
            <v>31.708519675094937</v>
          </cell>
          <cell r="BC59">
            <v>32.895340086329938</v>
          </cell>
          <cell r="BD59">
            <v>33.257787427661917</v>
          </cell>
          <cell r="BE59">
            <v>33.354670726538238</v>
          </cell>
          <cell r="BF59">
            <v>33.729228480229757</v>
          </cell>
          <cell r="BG59">
            <v>33.864173075093206</v>
          </cell>
          <cell r="BH59">
            <v>33.754314334403084</v>
          </cell>
          <cell r="BI59">
            <v>34.468828663615994</v>
          </cell>
          <cell r="BJ59">
            <v>34.653944966826124</v>
          </cell>
          <cell r="BK59">
            <v>34.766398795878999</v>
          </cell>
          <cell r="BL59">
            <v>35.337318235685927</v>
          </cell>
          <cell r="BM59">
            <v>35.843360466423881</v>
          </cell>
          <cell r="BN59">
            <v>37.467885781510866</v>
          </cell>
          <cell r="BO59">
            <v>39.276662370353712</v>
          </cell>
          <cell r="BP59">
            <v>39.185834277657158</v>
          </cell>
          <cell r="BQ59">
            <v>39.181509130385891</v>
          </cell>
          <cell r="BR59">
            <v>40.032698113370763</v>
          </cell>
          <cell r="BS59">
            <v>40.360544276532615</v>
          </cell>
          <cell r="BT59">
            <v>42.024860946515233</v>
          </cell>
          <cell r="BU59">
            <v>43.905434980061067</v>
          </cell>
          <cell r="BV59">
            <v>44.408882122436275</v>
          </cell>
          <cell r="BW59">
            <v>45.561966384955412</v>
          </cell>
          <cell r="BX59">
            <v>46.065413527330605</v>
          </cell>
          <cell r="BY59">
            <v>47.233203290572042</v>
          </cell>
          <cell r="BZ59">
            <v>49.469304429815836</v>
          </cell>
          <cell r="CA59">
            <v>51.480497910953872</v>
          </cell>
          <cell r="CB59">
            <v>51.854190635191131</v>
          </cell>
          <cell r="CC59">
            <v>51.81785939811251</v>
          </cell>
          <cell r="CD59">
            <v>51.903497314083545</v>
          </cell>
          <cell r="CE59">
            <v>53.061771753328202</v>
          </cell>
          <cell r="CF59">
            <v>53.010735015527288</v>
          </cell>
          <cell r="CG59">
            <v>53.167305346747064</v>
          </cell>
          <cell r="CH59">
            <v>54.255512400197233</v>
          </cell>
          <cell r="CI59">
            <v>54.649965831336559</v>
          </cell>
          <cell r="CJ59">
            <v>56.09369999048468</v>
          </cell>
          <cell r="CK59">
            <v>57.335017257337604</v>
          </cell>
          <cell r="CL59">
            <v>61.877286921619692</v>
          </cell>
          <cell r="CM59">
            <v>64.830497478439142</v>
          </cell>
          <cell r="CN59">
            <v>65.460238921135272</v>
          </cell>
          <cell r="CO59">
            <v>66.307967786303124</v>
          </cell>
          <cell r="CP59">
            <v>67.368493897217192</v>
          </cell>
          <cell r="CQ59">
            <v>67.80446874216068</v>
          </cell>
          <cell r="CR59">
            <v>70.537961817599893</v>
          </cell>
          <cell r="CS59">
            <v>71.4877641583696</v>
          </cell>
          <cell r="CT59">
            <v>72.002456683650081</v>
          </cell>
          <cell r="CU59">
            <v>72.332897935174699</v>
          </cell>
          <cell r="CV59">
            <v>72.692750188143904</v>
          </cell>
          <cell r="CW59">
            <v>73.024921498577029</v>
          </cell>
          <cell r="CX59">
            <v>75.749764279473723</v>
          </cell>
          <cell r="CY59">
            <v>80.343070681556711</v>
          </cell>
          <cell r="CZ59">
            <v>82.252190687092892</v>
          </cell>
          <cell r="DA59">
            <v>82.886257277060295</v>
          </cell>
          <cell r="DB59">
            <v>83.492642924491591</v>
          </cell>
          <cell r="DC59">
            <v>84.234838196240574</v>
          </cell>
          <cell r="DD59">
            <v>85.79362127280433</v>
          </cell>
          <cell r="DE59">
            <v>86.201050145757463</v>
          </cell>
          <cell r="DF59">
            <v>86.553982163092655</v>
          </cell>
          <cell r="DG59">
            <v>86.62058943107013</v>
          </cell>
          <cell r="DH59">
            <v>87.444962500973162</v>
          </cell>
          <cell r="DI59">
            <v>88.988175047360357</v>
          </cell>
          <cell r="DJ59">
            <v>92.521820367983523</v>
          </cell>
          <cell r="DK59">
            <v>94.520903436762026</v>
          </cell>
          <cell r="DL59">
            <v>96.609084539328563</v>
          </cell>
          <cell r="DM59">
            <v>97.243151129295953</v>
          </cell>
          <cell r="DN59">
            <v>96.753544458188799</v>
          </cell>
          <cell r="DO59">
            <v>97.763898860756214</v>
          </cell>
          <cell r="DP59">
            <v>98.355579007465209</v>
          </cell>
          <cell r="DQ59">
            <v>98.36595936091625</v>
          </cell>
          <cell r="DR59">
            <v>98.683425170627061</v>
          </cell>
          <cell r="DS59">
            <v>98.817504736036256</v>
          </cell>
          <cell r="DT59">
            <v>99.273375258427563</v>
          </cell>
          <cell r="DU59">
            <v>100</v>
          </cell>
          <cell r="DV59">
            <v>103.63</v>
          </cell>
          <cell r="DW59">
            <v>106.51</v>
          </cell>
          <cell r="DX59">
            <v>107.38</v>
          </cell>
          <cell r="DY59">
            <v>107.98</v>
          </cell>
          <cell r="DZ59">
            <v>109.05</v>
          </cell>
          <cell r="EA59">
            <v>108.6</v>
          </cell>
          <cell r="EB59">
            <v>109.20390949</v>
          </cell>
          <cell r="EC59">
            <v>108.29</v>
          </cell>
          <cell r="ED59">
            <v>108.2</v>
          </cell>
          <cell r="EE59">
            <v>108.23</v>
          </cell>
          <cell r="EF59">
            <v>108.59</v>
          </cell>
          <cell r="EG59">
            <v>109.74</v>
          </cell>
          <cell r="EH59">
            <v>113.33</v>
          </cell>
          <cell r="EI59">
            <v>114.86</v>
          </cell>
          <cell r="EJ59">
            <v>115.26</v>
          </cell>
          <cell r="EK59">
            <v>115.25</v>
          </cell>
          <cell r="EL59">
            <v>116.7</v>
          </cell>
          <cell r="EM59">
            <v>116.38</v>
          </cell>
          <cell r="EN59">
            <v>116.92</v>
          </cell>
          <cell r="EO59">
            <v>116.7</v>
          </cell>
          <cell r="EP59">
            <v>117.28</v>
          </cell>
          <cell r="EQ59">
            <v>118.06</v>
          </cell>
          <cell r="ER59">
            <v>118.04</v>
          </cell>
          <cell r="ES59">
            <v>117.96</v>
          </cell>
          <cell r="ET59">
            <v>119.57</v>
          </cell>
          <cell r="EU59">
            <v>121.69</v>
          </cell>
          <cell r="EV59">
            <v>121.93</v>
          </cell>
          <cell r="EW59">
            <v>123.25</v>
          </cell>
          <cell r="EX59">
            <v>124.06</v>
          </cell>
          <cell r="EY59">
            <v>124.47</v>
          </cell>
          <cell r="EZ59">
            <v>124.74</v>
          </cell>
          <cell r="FA59">
            <v>125.42</v>
          </cell>
          <cell r="FB59">
            <v>125.83</v>
          </cell>
          <cell r="FC59">
            <v>126.32</v>
          </cell>
          <cell r="FD59">
            <v>126.05</v>
          </cell>
          <cell r="FE59">
            <v>127.47</v>
          </cell>
          <cell r="FF59">
            <v>128.69999999999999</v>
          </cell>
          <cell r="FG59">
            <v>130.12</v>
          </cell>
          <cell r="FH59">
            <v>130.65</v>
          </cell>
          <cell r="FI59">
            <v>131.11000000000001</v>
          </cell>
          <cell r="FJ59">
            <v>133</v>
          </cell>
          <cell r="FK59">
            <v>131.94999999999999</v>
          </cell>
          <cell r="FL59">
            <v>132.29</v>
          </cell>
          <cell r="FM59">
            <v>132.09</v>
          </cell>
          <cell r="FN59">
            <v>132.6</v>
          </cell>
          <cell r="FO59">
            <v>133.46</v>
          </cell>
          <cell r="FP59">
            <v>132.79</v>
          </cell>
          <cell r="FQ59">
            <v>133.6</v>
          </cell>
          <cell r="FR59">
            <v>134.1</v>
          </cell>
          <cell r="FS59">
            <v>135.86000000000001</v>
          </cell>
          <cell r="FT59">
            <v>136.4</v>
          </cell>
          <cell r="FU59">
            <v>136.61000000000001</v>
          </cell>
          <cell r="FV59">
            <v>137.22999999999999</v>
          </cell>
          <cell r="FW59">
            <v>137.56</v>
          </cell>
          <cell r="FX59">
            <v>138.35</v>
          </cell>
          <cell r="FY59">
            <v>138.38999999999999</v>
          </cell>
          <cell r="FZ59">
            <v>138.34</v>
          </cell>
          <cell r="GA59">
            <v>138.51</v>
          </cell>
          <cell r="GB59">
            <v>138.36000000000001</v>
          </cell>
          <cell r="GC59">
            <v>139.58000000000001</v>
          </cell>
          <cell r="GD59">
            <v>141.72999999999999</v>
          </cell>
          <cell r="GE59">
            <v>141.63</v>
          </cell>
          <cell r="GF59">
            <v>143.19999999999999</v>
          </cell>
          <cell r="GG59">
            <v>144.46</v>
          </cell>
          <cell r="GH59">
            <v>145.88</v>
          </cell>
          <cell r="GI59">
            <v>145.36000000000001</v>
          </cell>
          <cell r="GJ59">
            <v>144.87</v>
          </cell>
          <cell r="GK59">
            <v>145.81</v>
          </cell>
          <cell r="GL59">
            <v>146.78</v>
          </cell>
          <cell r="GM59">
            <v>145.88999999999999</v>
          </cell>
          <cell r="GN59">
            <v>147</v>
          </cell>
          <cell r="GO59">
            <v>147.66999999999999</v>
          </cell>
          <cell r="GP59">
            <v>148.94</v>
          </cell>
          <cell r="GQ59">
            <v>150.55000000000001</v>
          </cell>
          <cell r="GR59">
            <v>151.38</v>
          </cell>
          <cell r="GS59">
            <v>151.76</v>
          </cell>
          <cell r="GT59">
            <v>152.13</v>
          </cell>
          <cell r="GU59">
            <v>152.44</v>
          </cell>
          <cell r="GV59">
            <v>152.53</v>
          </cell>
          <cell r="GW59">
            <v>153.86000000000001</v>
          </cell>
          <cell r="GX59">
            <v>154.66</v>
          </cell>
          <cell r="GY59">
            <v>155.78</v>
          </cell>
          <cell r="GZ59">
            <v>156.66999999999999</v>
          </cell>
        </row>
        <row r="60">
          <cell r="A60">
            <v>19302</v>
          </cell>
          <cell r="B60" t="str">
            <v>Comidas rápidas frías</v>
          </cell>
          <cell r="D60">
            <v>4.9735676999999997E-3</v>
          </cell>
          <cell r="DU60">
            <v>100</v>
          </cell>
          <cell r="DV60">
            <v>103.16</v>
          </cell>
          <cell r="DW60">
            <v>102.67</v>
          </cell>
          <cell r="DX60">
            <v>104.37</v>
          </cell>
          <cell r="DY60">
            <v>104.93</v>
          </cell>
          <cell r="DZ60">
            <v>105.33</v>
          </cell>
          <cell r="EA60">
            <v>106.36</v>
          </cell>
          <cell r="EB60">
            <v>105.96148441</v>
          </cell>
          <cell r="EC60">
            <v>104.65</v>
          </cell>
          <cell r="ED60">
            <v>104.27</v>
          </cell>
          <cell r="EE60">
            <v>104.48</v>
          </cell>
          <cell r="EF60">
            <v>104.82</v>
          </cell>
          <cell r="EG60">
            <v>105.78</v>
          </cell>
          <cell r="EH60">
            <v>105.8</v>
          </cell>
          <cell r="EI60">
            <v>107.35</v>
          </cell>
          <cell r="EJ60">
            <v>108.23</v>
          </cell>
          <cell r="EK60">
            <v>109.35</v>
          </cell>
          <cell r="EL60">
            <v>110.25</v>
          </cell>
          <cell r="EM60">
            <v>110.86</v>
          </cell>
          <cell r="EN60">
            <v>111.13</v>
          </cell>
          <cell r="EO60">
            <v>110.65</v>
          </cell>
          <cell r="EP60">
            <v>112.9</v>
          </cell>
          <cell r="EQ60">
            <v>113.79</v>
          </cell>
          <cell r="ER60">
            <v>115.06</v>
          </cell>
          <cell r="ES60">
            <v>116.18</v>
          </cell>
          <cell r="ET60">
            <v>116.65</v>
          </cell>
          <cell r="EU60">
            <v>119.14</v>
          </cell>
          <cell r="EV60">
            <v>119.37</v>
          </cell>
          <cell r="EW60">
            <v>119.65</v>
          </cell>
          <cell r="EX60">
            <v>121.31</v>
          </cell>
          <cell r="EY60">
            <v>121.95</v>
          </cell>
          <cell r="EZ60">
            <v>123.72</v>
          </cell>
          <cell r="FA60">
            <v>122.8</v>
          </cell>
          <cell r="FB60">
            <v>122.86</v>
          </cell>
          <cell r="FC60">
            <v>122.97</v>
          </cell>
          <cell r="FD60">
            <v>125.21</v>
          </cell>
          <cell r="FE60">
            <v>125.03</v>
          </cell>
          <cell r="FF60">
            <v>127.13</v>
          </cell>
          <cell r="FG60">
            <v>127.67</v>
          </cell>
          <cell r="FH60">
            <v>127.8</v>
          </cell>
          <cell r="FI60">
            <v>128.44999999999999</v>
          </cell>
          <cell r="FJ60">
            <v>129.54</v>
          </cell>
          <cell r="FK60">
            <v>130.02000000000001</v>
          </cell>
          <cell r="FL60">
            <v>128.80000000000001</v>
          </cell>
          <cell r="FM60">
            <v>130.72999999999999</v>
          </cell>
          <cell r="FN60">
            <v>130.76</v>
          </cell>
          <cell r="FO60">
            <v>130.72</v>
          </cell>
          <cell r="FP60">
            <v>131.5</v>
          </cell>
          <cell r="FQ60">
            <v>133.11000000000001</v>
          </cell>
          <cell r="FR60">
            <v>134.86000000000001</v>
          </cell>
          <cell r="FS60">
            <v>137.29</v>
          </cell>
          <cell r="FT60">
            <v>138.19</v>
          </cell>
          <cell r="FU60">
            <v>138.97999999999999</v>
          </cell>
          <cell r="FV60">
            <v>139.63</v>
          </cell>
          <cell r="FW60">
            <v>139.80000000000001</v>
          </cell>
          <cell r="FX60">
            <v>140.84</v>
          </cell>
          <cell r="FY60">
            <v>140.07</v>
          </cell>
          <cell r="FZ60">
            <v>141.86000000000001</v>
          </cell>
          <cell r="GA60">
            <v>143.38999999999999</v>
          </cell>
          <cell r="GB60">
            <v>143.1</v>
          </cell>
          <cell r="GC60">
            <v>144.36000000000001</v>
          </cell>
          <cell r="GD60">
            <v>147.52000000000001</v>
          </cell>
          <cell r="GE60">
            <v>148.76</v>
          </cell>
          <cell r="GF60">
            <v>149.53</v>
          </cell>
          <cell r="GG60">
            <v>149.81</v>
          </cell>
          <cell r="GH60">
            <v>151.72999999999999</v>
          </cell>
          <cell r="GI60">
            <v>151.15</v>
          </cell>
          <cell r="GJ60">
            <v>152.62</v>
          </cell>
          <cell r="GK60">
            <v>153.21</v>
          </cell>
          <cell r="GL60">
            <v>155.09</v>
          </cell>
          <cell r="GM60">
            <v>156</v>
          </cell>
          <cell r="GN60">
            <v>157.04</v>
          </cell>
          <cell r="GO60">
            <v>157.13999999999999</v>
          </cell>
          <cell r="GP60">
            <v>158.41</v>
          </cell>
          <cell r="GQ60">
            <v>159.49</v>
          </cell>
          <cell r="GR60">
            <v>160.94</v>
          </cell>
          <cell r="GS60">
            <v>160.68</v>
          </cell>
          <cell r="GT60">
            <v>163.16</v>
          </cell>
          <cell r="GU60">
            <v>163.43</v>
          </cell>
          <cell r="GV60">
            <v>162.66999999999999</v>
          </cell>
          <cell r="GW60">
            <v>162.94999999999999</v>
          </cell>
          <cell r="GX60">
            <v>164.27</v>
          </cell>
          <cell r="GY60">
            <v>164.4</v>
          </cell>
          <cell r="GZ60">
            <v>164.8</v>
          </cell>
        </row>
        <row r="62">
          <cell r="B62" t="str">
            <v>IPC SIN ALIMENTOS</v>
          </cell>
          <cell r="C62">
            <v>65.16</v>
          </cell>
          <cell r="D62">
            <v>0.70487658499999983</v>
          </cell>
          <cell r="E62">
            <v>11.456785870912773</v>
          </cell>
          <cell r="F62">
            <v>11.743989417060961</v>
          </cell>
          <cell r="G62">
            <v>12.146251144536635</v>
          </cell>
          <cell r="H62">
            <v>12.419236098869934</v>
          </cell>
          <cell r="I62">
            <v>12.758480977614841</v>
          </cell>
          <cell r="J62">
            <v>13.017437639215785</v>
          </cell>
          <cell r="K62">
            <v>13.257985269327273</v>
          </cell>
          <cell r="L62">
            <v>13.506558514523295</v>
          </cell>
          <cell r="M62">
            <v>13.744765275311268</v>
          </cell>
          <cell r="N62">
            <v>14.019730347081873</v>
          </cell>
          <cell r="O62">
            <v>14.246189955983985</v>
          </cell>
          <cell r="P62">
            <v>14.453537613690967</v>
          </cell>
          <cell r="Q62">
            <v>14.698535658811551</v>
          </cell>
          <cell r="R62">
            <v>15.233880938068566</v>
          </cell>
          <cell r="S62">
            <v>15.84721409917733</v>
          </cell>
          <cell r="T62">
            <v>16.23612875007634</v>
          </cell>
          <cell r="U62">
            <v>16.626254799557969</v>
          </cell>
          <cell r="V62">
            <v>16.982304974245061</v>
          </cell>
          <cell r="W62">
            <v>17.302838208963824</v>
          </cell>
          <cell r="X62">
            <v>17.574702126507276</v>
          </cell>
          <cell r="Y62">
            <v>17.908263772454198</v>
          </cell>
          <cell r="Z62">
            <v>18.366528215989813</v>
          </cell>
          <cell r="AA62">
            <v>18.664879545201416</v>
          </cell>
          <cell r="AB62">
            <v>18.983416650838226</v>
          </cell>
          <cell r="AC62">
            <v>19.440400255251483</v>
          </cell>
          <cell r="AD62">
            <v>19.983333850802939</v>
          </cell>
          <cell r="AE62">
            <v>20.78116268942324</v>
          </cell>
          <cell r="AF62">
            <v>21.287358728145623</v>
          </cell>
          <cell r="AG62">
            <v>21.843684982290874</v>
          </cell>
          <cell r="AH62">
            <v>22.310171386098123</v>
          </cell>
          <cell r="AI62">
            <v>22.646475673815711</v>
          </cell>
          <cell r="AJ62">
            <v>23.06269432718949</v>
          </cell>
          <cell r="AK62">
            <v>23.426387058705476</v>
          </cell>
          <cell r="AL62">
            <v>23.875991262630997</v>
          </cell>
          <cell r="AM62">
            <v>24.188552133731584</v>
          </cell>
          <cell r="AN62">
            <v>24.516258802378065</v>
          </cell>
          <cell r="AO62">
            <v>24.835066795884302</v>
          </cell>
          <cell r="AP62">
            <v>25.655439761024521</v>
          </cell>
          <cell r="AQ62">
            <v>26.569919043571339</v>
          </cell>
          <cell r="AR62">
            <v>27.052568773940905</v>
          </cell>
          <cell r="AS62">
            <v>27.558725744645965</v>
          </cell>
          <cell r="AT62">
            <v>27.938254692463953</v>
          </cell>
          <cell r="AU62">
            <v>28.28815714970678</v>
          </cell>
          <cell r="AV62">
            <v>28.584102217241664</v>
          </cell>
          <cell r="AW62">
            <v>28.965345845623172</v>
          </cell>
          <cell r="AX62">
            <v>29.460726028827747</v>
          </cell>
          <cell r="AY62">
            <v>29.837417013343867</v>
          </cell>
          <cell r="AZ62">
            <v>30.233676884816941</v>
          </cell>
          <cell r="BA62">
            <v>30.645995029676687</v>
          </cell>
          <cell r="BB62">
            <v>31.67355347930652</v>
          </cell>
          <cell r="BC62">
            <v>33.083394209581208</v>
          </cell>
          <cell r="BD62">
            <v>33.81203787202341</v>
          </cell>
          <cell r="BE62">
            <v>34.501423319858091</v>
          </cell>
          <cell r="BF62">
            <v>35.275314671470731</v>
          </cell>
          <cell r="BG62">
            <v>35.948125252178961</v>
          </cell>
          <cell r="BH62">
            <v>36.549685885598144</v>
          </cell>
          <cell r="BI62">
            <v>37.262789120062614</v>
          </cell>
          <cell r="BJ62">
            <v>37.841212899315245</v>
          </cell>
          <cell r="BK62">
            <v>38.335998035786403</v>
          </cell>
          <cell r="BL62">
            <v>38.810068961605865</v>
          </cell>
          <cell r="BM62">
            <v>39.237367534659619</v>
          </cell>
          <cell r="BN62">
            <v>40.288461713984724</v>
          </cell>
          <cell r="BO62">
            <v>41.781199620895087</v>
          </cell>
          <cell r="BP62">
            <v>42.62137393099367</v>
          </cell>
          <cell r="BQ62">
            <v>43.334982331245925</v>
          </cell>
          <cell r="BR62">
            <v>44.071189797354471</v>
          </cell>
          <cell r="BS62">
            <v>44.625536106643146</v>
          </cell>
          <cell r="BT62">
            <v>45.22462255475314</v>
          </cell>
          <cell r="BU62">
            <v>45.699482226496478</v>
          </cell>
          <cell r="BV62">
            <v>46.405948390611989</v>
          </cell>
          <cell r="BW62">
            <v>46.938385680671992</v>
          </cell>
          <cell r="BX62">
            <v>47.456052720853897</v>
          </cell>
          <cell r="BY62">
            <v>47.998771204080157</v>
          </cell>
          <cell r="BZ62">
            <v>48.842228270573671</v>
          </cell>
          <cell r="CA62">
            <v>50.717395805929428</v>
          </cell>
          <cell r="CB62">
            <v>51.939518419514201</v>
          </cell>
          <cell r="CC62">
            <v>52.863510718676814</v>
          </cell>
          <cell r="CD62">
            <v>53.723227273677253</v>
          </cell>
          <cell r="CE62">
            <v>54.559333472059201</v>
          </cell>
          <cell r="CF62">
            <v>55.311985391554799</v>
          </cell>
          <cell r="CG62">
            <v>55.993741124634447</v>
          </cell>
          <cell r="CH62">
            <v>56.629920093702452</v>
          </cell>
          <cell r="CI62">
            <v>57.287105968929978</v>
          </cell>
          <cell r="CJ62">
            <v>57.830043889045612</v>
          </cell>
          <cell r="CK62">
            <v>58.290526543409541</v>
          </cell>
          <cell r="CL62">
            <v>59.362208334316605</v>
          </cell>
          <cell r="CM62">
            <v>62.077429730445871</v>
          </cell>
          <cell r="CN62">
            <v>63.588337817448604</v>
          </cell>
          <cell r="CO62">
            <v>65.099890357138548</v>
          </cell>
          <cell r="CP62">
            <v>66.527345494036439</v>
          </cell>
          <cell r="CQ62">
            <v>67.583008496809072</v>
          </cell>
          <cell r="CR62">
            <v>68.627133736112782</v>
          </cell>
          <cell r="CS62">
            <v>69.535305996771299</v>
          </cell>
          <cell r="CT62">
            <v>70.475639797394365</v>
          </cell>
          <cell r="CU62">
            <v>71.099577506565566</v>
          </cell>
          <cell r="CV62">
            <v>71.505933148516235</v>
          </cell>
          <cell r="CW62">
            <v>72.035872808225292</v>
          </cell>
          <cell r="CX62">
            <v>73.328297949535553</v>
          </cell>
          <cell r="CY62">
            <v>76.279259089093202</v>
          </cell>
          <cell r="CZ62">
            <v>77.596123949065813</v>
          </cell>
          <cell r="DA62">
            <v>79.020687462188448</v>
          </cell>
          <cell r="DB62">
            <v>80.157888711491935</v>
          </cell>
          <cell r="DC62">
            <v>81.057693995191016</v>
          </cell>
          <cell r="DD62">
            <v>81.768183070848309</v>
          </cell>
          <cell r="DE62">
            <v>82.458968065307602</v>
          </cell>
          <cell r="DF62">
            <v>83.241647669033696</v>
          </cell>
          <cell r="DG62">
            <v>83.719108020210911</v>
          </cell>
          <cell r="DH62">
            <v>84.354232291037761</v>
          </cell>
          <cell r="DI62">
            <v>85.283476117445502</v>
          </cell>
          <cell r="DJ62">
            <v>86.624017280846942</v>
          </cell>
          <cell r="DK62">
            <v>89.451730923144268</v>
          </cell>
          <cell r="DL62">
            <v>90.936199358865537</v>
          </cell>
          <cell r="DM62">
            <v>92.000875282620328</v>
          </cell>
          <cell r="DN62">
            <v>93.102655304559576</v>
          </cell>
          <cell r="DO62">
            <v>93.805776067509171</v>
          </cell>
          <cell r="DP62">
            <v>94.792097441810967</v>
          </cell>
          <cell r="DQ62">
            <v>95.640501344356622</v>
          </cell>
          <cell r="DR62">
            <v>96.91722096038859</v>
          </cell>
          <cell r="DS62">
            <v>98.111956234020695</v>
          </cell>
          <cell r="DT62">
            <v>98.857344498412502</v>
          </cell>
          <cell r="DU62">
            <v>100</v>
          </cell>
          <cell r="DV62">
            <v>101.51492241047276</v>
          </cell>
          <cell r="DW62">
            <v>103.04259495004649</v>
          </cell>
          <cell r="DX62">
            <v>104.3016541494041</v>
          </cell>
          <cell r="DY62">
            <v>105.5287482984245</v>
          </cell>
          <cell r="DZ62">
            <v>106.35180202355855</v>
          </cell>
          <cell r="EA62">
            <v>106.95608839300147</v>
          </cell>
          <cell r="EB62">
            <v>107.50127245181675</v>
          </cell>
          <cell r="EC62">
            <v>108.07191658940268</v>
          </cell>
          <cell r="ED62">
            <v>108.50825989692507</v>
          </cell>
          <cell r="EE62">
            <v>109.06997770938584</v>
          </cell>
          <cell r="EF62">
            <v>109.57277854553547</v>
          </cell>
          <cell r="EG62">
            <v>109.96264372641166</v>
          </cell>
          <cell r="EH62">
            <v>111.02771052270255</v>
          </cell>
          <cell r="EI62">
            <v>113.16841754616144</v>
          </cell>
          <cell r="EJ62">
            <v>114.98172448078367</v>
          </cell>
          <cell r="EK62">
            <v>116.02436444068704</v>
          </cell>
          <cell r="EL62">
            <v>116.88674044946811</v>
          </cell>
          <cell r="EM62">
            <v>117.20039613479928</v>
          </cell>
          <cell r="EN62">
            <v>117.80423842255475</v>
          </cell>
          <cell r="EO62">
            <v>118.35842679078803</v>
          </cell>
          <cell r="EP62">
            <v>118.94288000794128</v>
          </cell>
          <cell r="EQ62">
            <v>119.15668730385957</v>
          </cell>
          <cell r="ER62">
            <v>119.57726708902371</v>
          </cell>
          <cell r="ES62">
            <v>120.18079410775047</v>
          </cell>
          <cell r="ET62">
            <v>120.95351628377411</v>
          </cell>
          <cell r="EU62">
            <v>122.54319417194141</v>
          </cell>
          <cell r="EV62">
            <v>124.3188064924326</v>
          </cell>
          <cell r="EW62">
            <v>125.38485908413392</v>
          </cell>
          <cell r="EX62">
            <v>125.83591242157345</v>
          </cell>
          <cell r="EY62">
            <v>126.22869848206263</v>
          </cell>
          <cell r="EZ62">
            <v>126.53268501073873</v>
          </cell>
          <cell r="FA62">
            <v>126.78073025043254</v>
          </cell>
          <cell r="FB62">
            <v>127.16210276290194</v>
          </cell>
          <cell r="FC62">
            <v>127.47711223619072</v>
          </cell>
          <cell r="FD62">
            <v>127.73848517612282</v>
          </cell>
          <cell r="FE62">
            <v>127.96798718217914</v>
          </cell>
          <cell r="FF62">
            <v>128.62440013844633</v>
          </cell>
          <cell r="FG62">
            <v>129.91814065454093</v>
          </cell>
          <cell r="FH62">
            <v>130.97093716957048</v>
          </cell>
          <cell r="FI62">
            <v>131.944341868018</v>
          </cell>
          <cell r="FJ62">
            <v>132.20612548940235</v>
          </cell>
          <cell r="FK62">
            <v>132.57076317909033</v>
          </cell>
          <cell r="FL62">
            <v>132.87603508611281</v>
          </cell>
          <cell r="FM62">
            <v>133.09080128657769</v>
          </cell>
          <cell r="FN62">
            <v>133.38151205251805</v>
          </cell>
          <cell r="FO62">
            <v>133.77096866866137</v>
          </cell>
          <cell r="FP62">
            <v>134.41165939160715</v>
          </cell>
          <cell r="FQ62">
            <v>134.81532650943288</v>
          </cell>
          <cell r="FR62">
            <v>136.36590252246188</v>
          </cell>
          <cell r="FS62">
            <v>138.15323943682591</v>
          </cell>
          <cell r="FT62">
            <v>139.6625588837606</v>
          </cell>
          <cell r="FU62">
            <v>140.65986008606683</v>
          </cell>
          <cell r="FV62">
            <v>141.2732649479529</v>
          </cell>
          <cell r="FW62">
            <v>141.83240837440397</v>
          </cell>
          <cell r="FX62">
            <v>142.01605793400387</v>
          </cell>
          <cell r="FY62">
            <v>142.64383014879326</v>
          </cell>
          <cell r="FZ62">
            <v>143.21367722446041</v>
          </cell>
          <cell r="GA62">
            <v>143.41806615974261</v>
          </cell>
          <cell r="GB62">
            <v>143.77963275157751</v>
          </cell>
          <cell r="GC62">
            <v>144.26608297441828</v>
          </cell>
          <cell r="GD62">
            <v>145.25067428998869</v>
          </cell>
          <cell r="GE62">
            <v>146.81836668589716</v>
          </cell>
          <cell r="GF62">
            <v>148.12926876808064</v>
          </cell>
          <cell r="GG62">
            <v>148.86776351752667</v>
          </cell>
          <cell r="GH62">
            <v>149.30851842617651</v>
          </cell>
          <cell r="GI62">
            <v>150.17421553005627</v>
          </cell>
          <cell r="GJ62">
            <v>150.56679064180494</v>
          </cell>
          <cell r="GK62">
            <v>150.6363123489615</v>
          </cell>
          <cell r="GL62">
            <v>151.00410673547384</v>
          </cell>
          <cell r="GM62">
            <v>151.06204635166051</v>
          </cell>
          <cell r="GN62">
            <v>151.57233981981278</v>
          </cell>
          <cell r="GO62">
            <v>152.23553045846813</v>
          </cell>
          <cell r="GP62">
            <v>153.07525323767572</v>
          </cell>
          <cell r="GQ62">
            <v>154.40397605644961</v>
          </cell>
          <cell r="GR62">
            <v>155.27045265523739</v>
          </cell>
          <cell r="GS62">
            <v>155.80680105855353</v>
          </cell>
          <cell r="GT62">
            <v>156.21421537387056</v>
          </cell>
          <cell r="GU62">
            <v>156.60700568982008</v>
          </cell>
          <cell r="GV62">
            <v>156.90055943089129</v>
          </cell>
          <cell r="GW62">
            <v>157.17058706464115</v>
          </cell>
          <cell r="GX62">
            <v>157.70140368682712</v>
          </cell>
          <cell r="GY62">
            <v>157.88177760126769</v>
          </cell>
          <cell r="GZ62">
            <v>158.22574011979162</v>
          </cell>
        </row>
        <row r="63">
          <cell r="B63" t="str">
            <v>IPC SIN ALIMENTOS Y SIN REGULADOS</v>
          </cell>
          <cell r="D63">
            <v>0.61446794030000007</v>
          </cell>
          <cell r="T63">
            <v>15.772407929107411</v>
          </cell>
          <cell r="W63">
            <v>16.970465994255619</v>
          </cell>
          <cell r="Z63">
            <v>17.949831371650429</v>
          </cell>
          <cell r="AC63">
            <v>19.029565483763708</v>
          </cell>
          <cell r="AF63">
            <v>20.683951756123932</v>
          </cell>
          <cell r="AI63">
            <v>22.266777347401572</v>
          </cell>
          <cell r="AL63">
            <v>23.455024216175321</v>
          </cell>
          <cell r="AO63">
            <v>24.513292577331317</v>
          </cell>
          <cell r="AR63">
            <v>26.425975859512253</v>
          </cell>
          <cell r="AU63">
            <v>27.928379195605569</v>
          </cell>
          <cell r="AX63">
            <v>29.003391363897531</v>
          </cell>
          <cell r="BA63">
            <v>30.239029642612497</v>
          </cell>
          <cell r="BD63">
            <v>32.856328520303713</v>
          </cell>
          <cell r="BG63">
            <v>35.241621081169257</v>
          </cell>
          <cell r="BJ63">
            <v>37.217895968325337</v>
          </cell>
          <cell r="BM63">
            <v>38.794478177350634</v>
          </cell>
          <cell r="BP63">
            <v>41.563678421957825</v>
          </cell>
          <cell r="BS63">
            <v>44.010569411747845</v>
          </cell>
          <cell r="BV63">
            <v>45.776684390620538</v>
          </cell>
          <cell r="BY63">
            <v>47.464403201868684</v>
          </cell>
          <cell r="CB63">
            <v>50.4997141653391</v>
          </cell>
          <cell r="CE63">
            <v>53.715357154804423</v>
          </cell>
          <cell r="CH63">
            <v>55.978548869963902</v>
          </cell>
          <cell r="CK63">
            <v>57.802558800461703</v>
          </cell>
          <cell r="CN63">
            <v>61.675991960737029</v>
          </cell>
          <cell r="CQ63">
            <v>66.403414782661358</v>
          </cell>
          <cell r="CT63">
            <v>69.546026510092815</v>
          </cell>
          <cell r="CW63">
            <v>71.547127821102364</v>
          </cell>
          <cell r="CZ63">
            <v>75.734560329231513</v>
          </cell>
          <cell r="DC63">
            <v>80.078756722957124</v>
          </cell>
          <cell r="DF63">
            <v>82.489599601729864</v>
          </cell>
          <cell r="DI63">
            <v>84.452272142898053</v>
          </cell>
          <cell r="DL63">
            <v>89.003982520952263</v>
          </cell>
          <cell r="DO63">
            <v>92.969768884896368</v>
          </cell>
          <cell r="DR63">
            <v>95.783273248852069</v>
          </cell>
          <cell r="DU63">
            <v>99.999999999999972</v>
          </cell>
          <cell r="DV63">
            <v>101.17357901635017</v>
          </cell>
          <cell r="DW63">
            <v>102.83763768416087</v>
          </cell>
          <cell r="DX63">
            <v>104.19197025604532</v>
          </cell>
          <cell r="DY63">
            <v>105.16422575005417</v>
          </cell>
          <cell r="DZ63">
            <v>105.74509185407867</v>
          </cell>
          <cell r="EA63">
            <v>106.1860584602708</v>
          </cell>
          <cell r="EB63">
            <v>106.5548811295165</v>
          </cell>
          <cell r="EC63">
            <v>107.02890056396647</v>
          </cell>
          <cell r="ED63">
            <v>107.33193337757606</v>
          </cell>
          <cell r="EE63">
            <v>107.82934583644378</v>
          </cell>
          <cell r="EF63">
            <v>108.27112285452669</v>
          </cell>
          <cell r="EG63">
            <v>108.54078325945446</v>
          </cell>
          <cell r="EH63">
            <v>109.51496337872345</v>
          </cell>
          <cell r="EI63">
            <v>111.49962396941565</v>
          </cell>
          <cell r="EJ63">
            <v>113.05996367383085</v>
          </cell>
          <cell r="EK63">
            <v>113.63611601212601</v>
          </cell>
          <cell r="EL63">
            <v>114.35931439126446</v>
          </cell>
          <cell r="EM63">
            <v>114.55025756817581</v>
          </cell>
          <cell r="EN63">
            <v>114.95543263334378</v>
          </cell>
          <cell r="EO63">
            <v>115.29964340988445</v>
          </cell>
          <cell r="EP63">
            <v>115.83080878858087</v>
          </cell>
          <cell r="EQ63">
            <v>116.01086781288072</v>
          </cell>
          <cell r="ER63">
            <v>116.20457809746512</v>
          </cell>
          <cell r="ES63">
            <v>116.83837572674942</v>
          </cell>
          <cell r="ET63">
            <v>117.46175451393937</v>
          </cell>
          <cell r="EU63">
            <v>118.86995901662333</v>
          </cell>
          <cell r="EV63">
            <v>119.98565531757443</v>
          </cell>
          <cell r="EW63">
            <v>120.93180362529567</v>
          </cell>
          <cell r="EX63">
            <v>121.32454465664293</v>
          </cell>
          <cell r="EY63">
            <v>121.60196394432776</v>
          </cell>
          <cell r="EZ63">
            <v>121.88037891519296</v>
          </cell>
          <cell r="FA63">
            <v>122.0480295897564</v>
          </cell>
          <cell r="FB63">
            <v>122.32797119414396</v>
          </cell>
          <cell r="FC63">
            <v>122.55679514320272</v>
          </cell>
          <cell r="FD63">
            <v>122.78605685507975</v>
          </cell>
          <cell r="FE63">
            <v>122.96718831894802</v>
          </cell>
          <cell r="FF63">
            <v>123.60706919375556</v>
          </cell>
          <cell r="FG63">
            <v>124.74804635491162</v>
          </cell>
          <cell r="FH63">
            <v>125.73788595374728</v>
          </cell>
          <cell r="FI63">
            <v>126.52422690872655</v>
          </cell>
          <cell r="FJ63">
            <v>126.83871871526078</v>
          </cell>
          <cell r="FK63">
            <v>127.09795331000919</v>
          </cell>
          <cell r="FL63">
            <v>127.40141497897179</v>
          </cell>
          <cell r="FM63">
            <v>127.55336379290915</v>
          </cell>
          <cell r="FN63">
            <v>127.80982790075473</v>
          </cell>
          <cell r="FO63">
            <v>128.21701855867354</v>
          </cell>
          <cell r="FP63">
            <v>128.75075345064212</v>
          </cell>
          <cell r="FQ63">
            <v>129.05306383981409</v>
          </cell>
          <cell r="FR63">
            <v>130.08663179571062</v>
          </cell>
          <cell r="FS63">
            <v>131.54703408122</v>
          </cell>
          <cell r="FT63">
            <v>132.80905128728253</v>
          </cell>
          <cell r="FU63">
            <v>133.50977206549402</v>
          </cell>
          <cell r="FV63">
            <v>134.0246645695149</v>
          </cell>
          <cell r="FW63">
            <v>134.5251103631</v>
          </cell>
          <cell r="FX63">
            <v>134.70525886208677</v>
          </cell>
          <cell r="FY63">
            <v>135.05099571161531</v>
          </cell>
          <cell r="FZ63">
            <v>135.35789897151432</v>
          </cell>
          <cell r="GA63">
            <v>135.47151499362678</v>
          </cell>
          <cell r="GB63">
            <v>135.74002626900617</v>
          </cell>
          <cell r="GC63">
            <v>136.10216820749011</v>
          </cell>
          <cell r="GD63">
            <v>136.83100030526117</v>
          </cell>
          <cell r="GE63">
            <v>138.24768596262587</v>
          </cell>
          <cell r="GF63">
            <v>139.31879828131662</v>
          </cell>
          <cell r="GG63">
            <v>139.99103472769048</v>
          </cell>
          <cell r="GH63">
            <v>140.25974928408615</v>
          </cell>
          <cell r="GI63">
            <v>140.77775236536942</v>
          </cell>
          <cell r="GJ63">
            <v>141.10426769132837</v>
          </cell>
          <cell r="GK63">
            <v>141.35986504933734</v>
          </cell>
          <cell r="GL63">
            <v>141.66692174018257</v>
          </cell>
          <cell r="GM63">
            <v>141.62746894906982</v>
          </cell>
          <cell r="GN63">
            <v>141.88409556737471</v>
          </cell>
          <cell r="GO63">
            <v>142.23394970782411</v>
          </cell>
          <cell r="GP63">
            <v>142.6485287444215</v>
          </cell>
          <cell r="GQ63">
            <v>143.8751703215946</v>
          </cell>
          <cell r="GR63">
            <v>144.59516316878685</v>
          </cell>
          <cell r="GS63">
            <v>145.06573419305138</v>
          </cell>
          <cell r="GT63">
            <v>145.37645399578111</v>
          </cell>
          <cell r="GU63">
            <v>145.66119594163621</v>
          </cell>
          <cell r="GV63">
            <v>145.90921212556412</v>
          </cell>
          <cell r="GW63">
            <v>146.09849119548505</v>
          </cell>
          <cell r="GX63">
            <v>146.55908975260505</v>
          </cell>
          <cell r="GY63">
            <v>146.71947907484673</v>
          </cell>
          <cell r="GZ63">
            <v>147.01872405688985</v>
          </cell>
        </row>
        <row r="65">
          <cell r="A65" t="str">
            <v>NO TRANSABLES</v>
          </cell>
          <cell r="C65">
            <v>28.552000000000003</v>
          </cell>
          <cell r="D65">
            <v>0.36774971989999999</v>
          </cell>
          <cell r="E65">
            <v>11.576313832650159</v>
          </cell>
          <cell r="F65">
            <v>11.775956066866218</v>
          </cell>
          <cell r="G65">
            <v>12.181987212413084</v>
          </cell>
          <cell r="H65">
            <v>12.464498470838071</v>
          </cell>
          <cell r="I65">
            <v>12.701268295860814</v>
          </cell>
          <cell r="J65">
            <v>12.932704281524918</v>
          </cell>
          <cell r="K65">
            <v>13.128010104153967</v>
          </cell>
          <cell r="L65">
            <v>13.315584431525762</v>
          </cell>
          <cell r="M65">
            <v>13.517848845777605</v>
          </cell>
          <cell r="N65">
            <v>13.714835890431733</v>
          </cell>
          <cell r="O65">
            <v>13.890364496509795</v>
          </cell>
          <cell r="P65">
            <v>14.070861636558551</v>
          </cell>
          <cell r="Q65">
            <v>14.258892589043645</v>
          </cell>
          <cell r="R65">
            <v>14.546205383114899</v>
          </cell>
          <cell r="S65">
            <v>15.085821466126237</v>
          </cell>
          <cell r="T65">
            <v>15.456400312063609</v>
          </cell>
          <cell r="U65">
            <v>15.777638881712841</v>
          </cell>
          <cell r="V65">
            <v>16.099834888586827</v>
          </cell>
          <cell r="W65">
            <v>16.405792529014999</v>
          </cell>
          <cell r="X65">
            <v>16.656100303415322</v>
          </cell>
          <cell r="Y65">
            <v>16.964143535042929</v>
          </cell>
          <cell r="Z65">
            <v>17.26082717953712</v>
          </cell>
          <cell r="AA65">
            <v>17.461262014198585</v>
          </cell>
          <cell r="AB65">
            <v>17.695601301642391</v>
          </cell>
          <cell r="AC65">
            <v>17.91110002808815</v>
          </cell>
          <cell r="AD65">
            <v>18.273702327909227</v>
          </cell>
          <cell r="AE65">
            <v>19.10141377597737</v>
          </cell>
          <cell r="AF65">
            <v>19.612092229209928</v>
          </cell>
          <cell r="AG65">
            <v>20.191616611541654</v>
          </cell>
          <cell r="AH65">
            <v>20.678145914294831</v>
          </cell>
          <cell r="AI65">
            <v>20.967714659910836</v>
          </cell>
          <cell r="AJ65">
            <v>21.276352710387222</v>
          </cell>
          <cell r="AK65">
            <v>21.578097401069073</v>
          </cell>
          <cell r="AL65">
            <v>21.929047604352235</v>
          </cell>
          <cell r="AM65">
            <v>22.1883442626673</v>
          </cell>
          <cell r="AN65">
            <v>22.471559169151359</v>
          </cell>
          <cell r="AO65">
            <v>22.813091896783632</v>
          </cell>
          <cell r="AP65">
            <v>23.201057559748708</v>
          </cell>
          <cell r="AQ65">
            <v>24.106932517850421</v>
          </cell>
          <cell r="AR65">
            <v>24.693994704944203</v>
          </cell>
          <cell r="AS65">
            <v>25.30265566449409</v>
          </cell>
          <cell r="AT65">
            <v>25.838810356540833</v>
          </cell>
          <cell r="AU65">
            <v>26.2221886948488</v>
          </cell>
          <cell r="AV65">
            <v>26.632513462424203</v>
          </cell>
          <cell r="AW65">
            <v>27.045914665805082</v>
          </cell>
          <cell r="AX65">
            <v>27.529111072619099</v>
          </cell>
          <cell r="AY65">
            <v>27.810605396659998</v>
          </cell>
          <cell r="AZ65">
            <v>28.100186419894612</v>
          </cell>
          <cell r="BA65">
            <v>28.529718028293782</v>
          </cell>
          <cell r="BB65">
            <v>29.121049530244534</v>
          </cell>
          <cell r="BC65">
            <v>30.462986189303557</v>
          </cell>
          <cell r="BD65">
            <v>31.232346598227817</v>
          </cell>
          <cell r="BE65">
            <v>31.951807290091672</v>
          </cell>
          <cell r="BF65">
            <v>32.69945602918029</v>
          </cell>
          <cell r="BG65">
            <v>33.43348623059665</v>
          </cell>
          <cell r="BH65">
            <v>34.155752034548073</v>
          </cell>
          <cell r="BI65">
            <v>34.928257306268414</v>
          </cell>
          <cell r="BJ65">
            <v>35.513538584826556</v>
          </cell>
          <cell r="BK65">
            <v>36.049564129255941</v>
          </cell>
          <cell r="BL65">
            <v>36.59339744726897</v>
          </cell>
          <cell r="BM65">
            <v>37.046783280260485</v>
          </cell>
          <cell r="BN65">
            <v>37.77010634046735</v>
          </cell>
          <cell r="BO65">
            <v>39.326112813672388</v>
          </cell>
          <cell r="BP65">
            <v>40.37541457986422</v>
          </cell>
          <cell r="BQ65">
            <v>41.357375069576968</v>
          </cell>
          <cell r="BR65">
            <v>42.244121537486436</v>
          </cell>
          <cell r="BS65">
            <v>42.860791567931834</v>
          </cell>
          <cell r="BT65">
            <v>43.635368831110178</v>
          </cell>
          <cell r="BU65">
            <v>44.298248018174277</v>
          </cell>
          <cell r="BV65">
            <v>45.16153195296787</v>
          </cell>
          <cell r="BW65">
            <v>45.845794112412712</v>
          </cell>
          <cell r="BX65">
            <v>46.504537164480915</v>
          </cell>
          <cell r="BY65">
            <v>47.187673584926316</v>
          </cell>
          <cell r="BZ65">
            <v>48.276625483176787</v>
          </cell>
          <cell r="CA65">
            <v>50.08109835126821</v>
          </cell>
          <cell r="CB65">
            <v>51.339389765726033</v>
          </cell>
          <cell r="CC65">
            <v>52.579834233833225</v>
          </cell>
          <cell r="CD65">
            <v>53.636678404442371</v>
          </cell>
          <cell r="CE65">
            <v>54.634527058977127</v>
          </cell>
          <cell r="CF65">
            <v>55.227476401413576</v>
          </cell>
          <cell r="CG65">
            <v>55.925844757984571</v>
          </cell>
          <cell r="CH65">
            <v>56.63507540329369</v>
          </cell>
          <cell r="CI65">
            <v>57.485092551261232</v>
          </cell>
          <cell r="CJ65">
            <v>58.126988925924415</v>
          </cell>
          <cell r="CK65">
            <v>58.688130950859005</v>
          </cell>
          <cell r="CL65">
            <v>59.776548538117474</v>
          </cell>
          <cell r="CM65">
            <v>62.526648752053433</v>
          </cell>
          <cell r="CN65">
            <v>63.963604419805471</v>
          </cell>
          <cell r="CO65">
            <v>65.490988531654168</v>
          </cell>
          <cell r="CP65">
            <v>67.396232820797692</v>
          </cell>
          <cell r="CQ65">
            <v>68.473016502301888</v>
          </cell>
          <cell r="CR65">
            <v>69.623782368109062</v>
          </cell>
          <cell r="CS65">
            <v>70.844436875276472</v>
          </cell>
          <cell r="CT65">
            <v>71.894541637473168</v>
          </cell>
          <cell r="CU65">
            <v>72.733603798161468</v>
          </cell>
          <cell r="CV65">
            <v>73.242295360458385</v>
          </cell>
          <cell r="CW65">
            <v>73.873858060951335</v>
          </cell>
          <cell r="CX65">
            <v>75.002138299718283</v>
          </cell>
          <cell r="CY65">
            <v>78.102482223504666</v>
          </cell>
          <cell r="CZ65">
            <v>79.565439984039656</v>
          </cell>
          <cell r="DA65">
            <v>81.123114512589581</v>
          </cell>
          <cell r="DB65">
            <v>82.37865432741458</v>
          </cell>
          <cell r="DC65">
            <v>83.15825187181305</v>
          </cell>
          <cell r="DD65">
            <v>83.835728680185611</v>
          </cell>
          <cell r="DE65">
            <v>84.597080186505934</v>
          </cell>
          <cell r="DF65">
            <v>85.595182367277303</v>
          </cell>
          <cell r="DG65">
            <v>86.236144694583615</v>
          </cell>
          <cell r="DH65">
            <v>86.837614327057366</v>
          </cell>
          <cell r="DI65">
            <v>87.674581494172728</v>
          </cell>
          <cell r="DJ65">
            <v>88.76882615444957</v>
          </cell>
          <cell r="DK65">
            <v>91.576168716104405</v>
          </cell>
          <cell r="DL65">
            <v>92.965417815173964</v>
          </cell>
          <cell r="DM65">
            <v>94.28736849236239</v>
          </cell>
          <cell r="DN65">
            <v>95.387656983039108</v>
          </cell>
          <cell r="DO65">
            <v>96.240776843268023</v>
          </cell>
          <cell r="DP65">
            <v>96.996246867344098</v>
          </cell>
          <cell r="DQ65">
            <v>97.532872285266237</v>
          </cell>
          <cell r="DR65">
            <v>98.390880284317277</v>
          </cell>
          <cell r="DS65">
            <v>98.862483609139133</v>
          </cell>
          <cell r="DT65">
            <v>99.291492289937693</v>
          </cell>
          <cell r="DU65">
            <v>100</v>
          </cell>
          <cell r="DV65">
            <v>100.98713752905837</v>
          </cell>
          <cell r="DW65">
            <v>102.90309887942354</v>
          </cell>
          <cell r="DX65">
            <v>104.14090051427394</v>
          </cell>
          <cell r="DY65">
            <v>105.0980482615155</v>
          </cell>
          <cell r="DZ65">
            <v>105.7047629931533</v>
          </cell>
          <cell r="EA65">
            <v>106.05779215042173</v>
          </cell>
          <cell r="EB65">
            <v>106.20387309078215</v>
          </cell>
          <cell r="EC65">
            <v>106.46897379911773</v>
          </cell>
          <cell r="ED65">
            <v>106.21932725295326</v>
          </cell>
          <cell r="EE65">
            <v>106.37754747125507</v>
          </cell>
          <cell r="EF65">
            <v>106.33034183787558</v>
          </cell>
          <cell r="EG65">
            <v>106.33908250402452</v>
          </cell>
          <cell r="EH65">
            <v>107.38349916407914</v>
          </cell>
          <cell r="EI65">
            <v>109.10274752450462</v>
          </cell>
          <cell r="EJ65">
            <v>110.45531799616471</v>
          </cell>
          <cell r="EK65">
            <v>110.66861620484131</v>
          </cell>
          <cell r="EL65">
            <v>111.01639508795451</v>
          </cell>
          <cell r="EM65">
            <v>110.98292100655928</v>
          </cell>
          <cell r="EN65">
            <v>111.08290170454323</v>
          </cell>
          <cell r="EO65">
            <v>111.13948246516388</v>
          </cell>
          <cell r="EP65">
            <v>111.44388770591691</v>
          </cell>
          <cell r="EQ65">
            <v>111.25846586075674</v>
          </cell>
          <cell r="ER65">
            <v>111.24630748506792</v>
          </cell>
          <cell r="ES65">
            <v>111.8323804308736</v>
          </cell>
          <cell r="ET65">
            <v>112.43070862336772</v>
          </cell>
          <cell r="EU65">
            <v>113.45533437406432</v>
          </cell>
          <cell r="EV65">
            <v>114.2944715183507</v>
          </cell>
          <cell r="EW65">
            <v>115.29132217148155</v>
          </cell>
          <cell r="EX65">
            <v>115.57030218874411</v>
          </cell>
          <cell r="EY65">
            <v>115.62893425002986</v>
          </cell>
          <cell r="EZ65">
            <v>115.91523886972784</v>
          </cell>
          <cell r="FA65">
            <v>115.9621366214642</v>
          </cell>
          <cell r="FB65">
            <v>116.1749112644151</v>
          </cell>
          <cell r="FC65">
            <v>116.25515911482819</v>
          </cell>
          <cell r="FD65">
            <v>116.3506347443883</v>
          </cell>
          <cell r="FE65">
            <v>116.55466597810724</v>
          </cell>
          <cell r="FF65">
            <v>117.31527384293186</v>
          </cell>
          <cell r="FG65">
            <v>118.55235667415938</v>
          </cell>
          <cell r="FH65">
            <v>119.47479009674704</v>
          </cell>
          <cell r="FI65">
            <v>120.05403640888541</v>
          </cell>
          <cell r="FJ65">
            <v>120.28717368591258</v>
          </cell>
          <cell r="FK65">
            <v>120.5875046907656</v>
          </cell>
          <cell r="FL65">
            <v>120.76654221135684</v>
          </cell>
          <cell r="FM65">
            <v>120.81721954830513</v>
          </cell>
          <cell r="FN65">
            <v>121.04527831056005</v>
          </cell>
          <cell r="FO65">
            <v>121.16135052453373</v>
          </cell>
          <cell r="FP65">
            <v>121.26588637183899</v>
          </cell>
          <cell r="FQ65">
            <v>121.43616584418777</v>
          </cell>
          <cell r="FR65">
            <v>122.08919096474887</v>
          </cell>
          <cell r="FS65">
            <v>123.34199956246661</v>
          </cell>
          <cell r="FT65">
            <v>124.25312776271676</v>
          </cell>
          <cell r="FU65">
            <v>124.60940496421574</v>
          </cell>
          <cell r="FV65">
            <v>124.91476870954921</v>
          </cell>
          <cell r="FW65">
            <v>125.22216658706965</v>
          </cell>
          <cell r="FX65">
            <v>125.17130774243185</v>
          </cell>
          <cell r="FY65">
            <v>125.53971215486438</v>
          </cell>
          <cell r="FZ65">
            <v>125.72675349534101</v>
          </cell>
          <cell r="GA65">
            <v>126.01058921247601</v>
          </cell>
          <cell r="GB65">
            <v>126.34017703855767</v>
          </cell>
          <cell r="GC65">
            <v>126.57348144712752</v>
          </cell>
          <cell r="GD65">
            <v>127.5000465552279</v>
          </cell>
          <cell r="GE65">
            <v>129.04078123086293</v>
          </cell>
          <cell r="GF65">
            <v>129.92070300629479</v>
          </cell>
          <cell r="GG65">
            <v>130.64396739592459</v>
          </cell>
          <cell r="GH65">
            <v>130.80236490835736</v>
          </cell>
          <cell r="GI65">
            <v>131.40599301956397</v>
          </cell>
          <cell r="GJ65">
            <v>131.85735554746236</v>
          </cell>
          <cell r="GK65">
            <v>132.16440089023985</v>
          </cell>
          <cell r="GL65">
            <v>132.50060901024227</v>
          </cell>
          <cell r="GM65">
            <v>132.66455251929892</v>
          </cell>
          <cell r="GN65">
            <v>132.84576956821766</v>
          </cell>
          <cell r="GO65">
            <v>133.26202836934644</v>
          </cell>
          <cell r="GP65">
            <v>133.8283869961202</v>
          </cell>
          <cell r="GQ65">
            <v>135.38172607582459</v>
          </cell>
          <cell r="GR65">
            <v>136.12562683039314</v>
          </cell>
          <cell r="GS65">
            <v>136.71296365431169</v>
          </cell>
          <cell r="GT65">
            <v>136.99836734289514</v>
          </cell>
          <cell r="GU65">
            <v>137.35837922093006</v>
          </cell>
          <cell r="GV65">
            <v>137.69728511138425</v>
          </cell>
          <cell r="GW65">
            <v>138.02570671013314</v>
          </cell>
          <cell r="GX65">
            <v>138.61006995553663</v>
          </cell>
          <cell r="GY65">
            <v>138.70836031320661</v>
          </cell>
          <cell r="GZ65">
            <v>138.95942745208055</v>
          </cell>
        </row>
        <row r="66">
          <cell r="A66">
            <v>21101</v>
          </cell>
          <cell r="B66" t="str">
            <v>Arrendamiento efectivo</v>
          </cell>
          <cell r="C66">
            <v>20.073</v>
          </cell>
          <cell r="D66">
            <v>5.0555530899999999E-2</v>
          </cell>
          <cell r="E66">
            <v>12.187541894675263</v>
          </cell>
          <cell r="F66">
            <v>12.365480006337522</v>
          </cell>
          <cell r="G66">
            <v>12.594605793957417</v>
          </cell>
          <cell r="H66">
            <v>12.862731715640274</v>
          </cell>
          <cell r="I66">
            <v>13.11623258704952</v>
          </cell>
          <cell r="J66">
            <v>13.39167103386918</v>
          </cell>
          <cell r="K66">
            <v>13.607390525404933</v>
          </cell>
          <cell r="L66">
            <v>13.807266212477606</v>
          </cell>
          <cell r="M66">
            <v>14.027860720771226</v>
          </cell>
          <cell r="N66">
            <v>14.220423882707097</v>
          </cell>
          <cell r="O66">
            <v>14.421518323969238</v>
          </cell>
          <cell r="P66">
            <v>14.604331452389369</v>
          </cell>
          <cell r="Q66">
            <v>14.822488452304055</v>
          </cell>
          <cell r="R66">
            <v>15.067458044387028</v>
          </cell>
          <cell r="S66">
            <v>15.359959049859235</v>
          </cell>
          <cell r="T66">
            <v>15.720710289941623</v>
          </cell>
          <cell r="U66">
            <v>16.0668364797504</v>
          </cell>
          <cell r="V66">
            <v>16.461712837137878</v>
          </cell>
          <cell r="W66">
            <v>16.817589060462396</v>
          </cell>
          <cell r="X66">
            <v>17.07230868606111</v>
          </cell>
          <cell r="Y66">
            <v>17.415997367490952</v>
          </cell>
          <cell r="Z66">
            <v>17.709717127152626</v>
          </cell>
          <cell r="AA66">
            <v>17.930311635446248</v>
          </cell>
          <cell r="AB66">
            <v>18.200875065508036</v>
          </cell>
          <cell r="AC66">
            <v>18.43731337826474</v>
          </cell>
          <cell r="AD66">
            <v>18.773689534557775</v>
          </cell>
          <cell r="AE66">
            <v>19.353816528744318</v>
          </cell>
          <cell r="AF66">
            <v>19.86081827156281</v>
          </cell>
          <cell r="AG66">
            <v>20.549414388611964</v>
          </cell>
          <cell r="AH66">
            <v>21.146603941451048</v>
          </cell>
          <cell r="AI66">
            <v>21.467136293281005</v>
          </cell>
          <cell r="AJ66">
            <v>21.786449890921499</v>
          </cell>
          <cell r="AK66">
            <v>22.120388538835602</v>
          </cell>
          <cell r="AL66">
            <v>22.445795907423431</v>
          </cell>
          <cell r="AM66">
            <v>22.723671862622027</v>
          </cell>
          <cell r="AN66">
            <v>23.060048018915065</v>
          </cell>
          <cell r="AO66">
            <v>23.439080571839465</v>
          </cell>
          <cell r="AP66">
            <v>23.790081778406112</v>
          </cell>
          <cell r="AQ66">
            <v>24.361677493266381</v>
          </cell>
          <cell r="AR66">
            <v>24.89549182825316</v>
          </cell>
          <cell r="AS66">
            <v>25.517056464881598</v>
          </cell>
          <cell r="AT66">
            <v>26.136183593131101</v>
          </cell>
          <cell r="AU66">
            <v>26.578591363907815</v>
          </cell>
          <cell r="AV66">
            <v>27.075843073210564</v>
          </cell>
          <cell r="AW66">
            <v>27.554813469671302</v>
          </cell>
          <cell r="AX66">
            <v>28.042315145458314</v>
          </cell>
          <cell r="AY66">
            <v>28.334816150930521</v>
          </cell>
          <cell r="AZ66">
            <v>28.655348502760482</v>
          </cell>
          <cell r="BA66">
            <v>29.11725634056867</v>
          </cell>
          <cell r="BB66">
            <v>29.660820709071189</v>
          </cell>
          <cell r="BC66">
            <v>30.488354803719638</v>
          </cell>
          <cell r="BD66">
            <v>31.236669876052702</v>
          </cell>
          <cell r="BE66">
            <v>32.065422724890617</v>
          </cell>
          <cell r="BF66">
            <v>32.983144629559661</v>
          </cell>
          <cell r="BG66">
            <v>33.800928690692373</v>
          </cell>
          <cell r="BH66">
            <v>34.672337936161654</v>
          </cell>
          <cell r="BI66">
            <v>35.576653544746563</v>
          </cell>
          <cell r="BJ66">
            <v>36.171405589206721</v>
          </cell>
          <cell r="BK66">
            <v>36.803939013540358</v>
          </cell>
          <cell r="BL66">
            <v>37.451097488147617</v>
          </cell>
          <cell r="BM66">
            <v>37.977599297997585</v>
          </cell>
          <cell r="BN66">
            <v>38.62841403517325</v>
          </cell>
          <cell r="BO66">
            <v>39.53029213537922</v>
          </cell>
          <cell r="BP66">
            <v>40.565014442237143</v>
          </cell>
          <cell r="BQ66">
            <v>41.715518397094485</v>
          </cell>
          <cell r="BR66">
            <v>42.827022217888874</v>
          </cell>
          <cell r="BS66">
            <v>43.542430927106309</v>
          </cell>
          <cell r="BT66">
            <v>44.524746803817138</v>
          </cell>
          <cell r="BU66">
            <v>45.292561943181681</v>
          </cell>
          <cell r="BV66">
            <v>46.154221155135225</v>
          </cell>
          <cell r="BW66">
            <v>46.987849020731012</v>
          </cell>
          <cell r="BX66">
            <v>47.743476618200873</v>
          </cell>
          <cell r="BY66">
            <v>48.58563576312293</v>
          </cell>
          <cell r="BZ66">
            <v>49.586232952675779</v>
          </cell>
          <cell r="CA66">
            <v>50.595361421554884</v>
          </cell>
          <cell r="CB66">
            <v>51.848240728327511</v>
          </cell>
          <cell r="CC66">
            <v>53.298558213793854</v>
          </cell>
          <cell r="CD66">
            <v>54.628219034502933</v>
          </cell>
          <cell r="CE66">
            <v>55.828691911128445</v>
          </cell>
          <cell r="CF66">
            <v>56.525819307503866</v>
          </cell>
          <cell r="CG66">
            <v>57.381384748510079</v>
          </cell>
          <cell r="CH66">
            <v>58.11751227894846</v>
          </cell>
          <cell r="CI66">
            <v>59.176609669595734</v>
          </cell>
          <cell r="CJ66">
            <v>59.900549658139454</v>
          </cell>
          <cell r="CK66">
            <v>60.568426953967659</v>
          </cell>
          <cell r="CL66">
            <v>61.493461383773507</v>
          </cell>
          <cell r="CM66">
            <v>62.770715774335471</v>
          </cell>
          <cell r="CN66">
            <v>64.032126360434361</v>
          </cell>
          <cell r="CO66">
            <v>65.416631119669475</v>
          </cell>
          <cell r="CP66">
            <v>67.116793213976678</v>
          </cell>
          <cell r="CQ66">
            <v>68.110077878392701</v>
          </cell>
          <cell r="CR66">
            <v>69.616458056574572</v>
          </cell>
          <cell r="CS66">
            <v>71.208151028019159</v>
          </cell>
          <cell r="CT66">
            <v>72.240435826498157</v>
          </cell>
          <cell r="CU66">
            <v>73.310502004850647</v>
          </cell>
          <cell r="CV66">
            <v>73.913785328637076</v>
          </cell>
          <cell r="CW66">
            <v>74.732788143959255</v>
          </cell>
          <cell r="CX66">
            <v>75.724854054185826</v>
          </cell>
          <cell r="CY66">
            <v>77.027702282726594</v>
          </cell>
          <cell r="CZ66">
            <v>78.744926935686337</v>
          </cell>
          <cell r="DA66">
            <v>80.584027007592837</v>
          </cell>
          <cell r="DB66">
            <v>82.145251124300742</v>
          </cell>
          <cell r="DC66">
            <v>83.122691984253692</v>
          </cell>
          <cell r="DD66">
            <v>83.938038537007472</v>
          </cell>
          <cell r="DE66">
            <v>84.917916905339368</v>
          </cell>
          <cell r="DF66">
            <v>85.889263994344986</v>
          </cell>
          <cell r="DG66">
            <v>86.714360580614496</v>
          </cell>
          <cell r="DH66">
            <v>87.44317558591608</v>
          </cell>
          <cell r="DI66">
            <v>88.301178535301219</v>
          </cell>
          <cell r="DJ66">
            <v>89.215244177401857</v>
          </cell>
          <cell r="DK66">
            <v>90.459592204848207</v>
          </cell>
          <cell r="DL66">
            <v>91.762440433388974</v>
          </cell>
          <cell r="DM66">
            <v>93.134757650729412</v>
          </cell>
          <cell r="DN66">
            <v>94.481481030091047</v>
          </cell>
          <cell r="DO66">
            <v>95.54179717492778</v>
          </cell>
          <cell r="DP66">
            <v>96.441237766754824</v>
          </cell>
          <cell r="DQ66">
            <v>97.304115732897827</v>
          </cell>
          <cell r="DR66">
            <v>98.03658700076781</v>
          </cell>
          <cell r="DS66">
            <v>98.61427648657542</v>
          </cell>
          <cell r="DT66">
            <v>99.145653313183274</v>
          </cell>
          <cell r="DU66">
            <v>100</v>
          </cell>
          <cell r="DV66">
            <v>100.16</v>
          </cell>
          <cell r="DW66">
            <v>100.65</v>
          </cell>
          <cell r="DX66">
            <v>101.2</v>
          </cell>
          <cell r="DY66">
            <v>101.88</v>
          </cell>
          <cell r="DZ66">
            <v>102.42</v>
          </cell>
          <cell r="EA66">
            <v>102.78</v>
          </cell>
          <cell r="EB66">
            <v>102.47992738000001</v>
          </cell>
          <cell r="EC66">
            <v>102.86</v>
          </cell>
          <cell r="ED66">
            <v>103.02</v>
          </cell>
          <cell r="EE66">
            <v>103.34</v>
          </cell>
          <cell r="EF66">
            <v>103.29</v>
          </cell>
          <cell r="EG66">
            <v>103.27</v>
          </cell>
          <cell r="EH66">
            <v>103.39</v>
          </cell>
          <cell r="EI66">
            <v>103.65</v>
          </cell>
          <cell r="EJ66">
            <v>105.17</v>
          </cell>
          <cell r="EK66">
            <v>105.11</v>
          </cell>
          <cell r="EL66">
            <v>105.59</v>
          </cell>
          <cell r="EM66">
            <v>105.64</v>
          </cell>
          <cell r="EN66">
            <v>105.65</v>
          </cell>
          <cell r="EO66">
            <v>105.8</v>
          </cell>
          <cell r="EP66">
            <v>105.94</v>
          </cell>
          <cell r="EQ66">
            <v>105.84</v>
          </cell>
          <cell r="ER66">
            <v>105.75</v>
          </cell>
          <cell r="ES66">
            <v>105.98</v>
          </cell>
          <cell r="ET66">
            <v>106.03</v>
          </cell>
          <cell r="EU66">
            <v>106.18</v>
          </cell>
          <cell r="EV66">
            <v>106.44</v>
          </cell>
          <cell r="EW66">
            <v>106.6</v>
          </cell>
          <cell r="EX66">
            <v>106.93</v>
          </cell>
          <cell r="EY66">
            <v>107.13</v>
          </cell>
          <cell r="EZ66">
            <v>107.41</v>
          </cell>
          <cell r="FA66">
            <v>107.6</v>
          </cell>
          <cell r="FB66">
            <v>107.75</v>
          </cell>
          <cell r="FC66">
            <v>107.85</v>
          </cell>
          <cell r="FD66">
            <v>107.88</v>
          </cell>
          <cell r="FE66">
            <v>108.08</v>
          </cell>
          <cell r="FF66">
            <v>108.46</v>
          </cell>
          <cell r="FG66">
            <v>108.64</v>
          </cell>
          <cell r="FH66">
            <v>109.1</v>
          </cell>
          <cell r="FI66">
            <v>109.48</v>
          </cell>
          <cell r="FJ66">
            <v>109.73</v>
          </cell>
          <cell r="FK66">
            <v>109.9</v>
          </cell>
          <cell r="FL66">
            <v>110.02</v>
          </cell>
          <cell r="FM66">
            <v>110.18</v>
          </cell>
          <cell r="FN66">
            <v>110.31</v>
          </cell>
          <cell r="FO66">
            <v>110.48</v>
          </cell>
          <cell r="FP66">
            <v>110.69</v>
          </cell>
          <cell r="FQ66">
            <v>110.8</v>
          </cell>
          <cell r="FR66">
            <v>111.02</v>
          </cell>
          <cell r="FS66">
            <v>112.11</v>
          </cell>
          <cell r="FT66">
            <v>112.84</v>
          </cell>
          <cell r="FU66">
            <v>113.15</v>
          </cell>
          <cell r="FV66">
            <v>113.42</v>
          </cell>
          <cell r="FW66">
            <v>113.74</v>
          </cell>
          <cell r="FX66">
            <v>113.84</v>
          </cell>
          <cell r="FY66">
            <v>114.12</v>
          </cell>
          <cell r="FZ66">
            <v>114.43</v>
          </cell>
          <cell r="GA66">
            <v>114.88</v>
          </cell>
          <cell r="GB66">
            <v>115.1</v>
          </cell>
          <cell r="GC66">
            <v>115.42</v>
          </cell>
          <cell r="GD66">
            <v>115.47</v>
          </cell>
          <cell r="GE66">
            <v>116.25</v>
          </cell>
          <cell r="GF66">
            <v>116.74</v>
          </cell>
          <cell r="GG66">
            <v>117.51</v>
          </cell>
          <cell r="GH66">
            <v>117.77</v>
          </cell>
          <cell r="GI66">
            <v>118.4</v>
          </cell>
          <cell r="GJ66">
            <v>118.73</v>
          </cell>
          <cell r="GK66">
            <v>119.16</v>
          </cell>
          <cell r="GL66">
            <v>119.55</v>
          </cell>
          <cell r="GM66">
            <v>119.76</v>
          </cell>
          <cell r="GN66">
            <v>120.02</v>
          </cell>
          <cell r="GO66">
            <v>120.53</v>
          </cell>
          <cell r="GP66">
            <v>120.77</v>
          </cell>
          <cell r="GQ66">
            <v>121.21</v>
          </cell>
          <cell r="GR66">
            <v>121.49</v>
          </cell>
          <cell r="GS66">
            <v>122.25</v>
          </cell>
          <cell r="GT66">
            <v>122.64</v>
          </cell>
          <cell r="GU66">
            <v>122.84</v>
          </cell>
          <cell r="GV66">
            <v>123.14</v>
          </cell>
          <cell r="GW66">
            <v>123.53</v>
          </cell>
          <cell r="GX66">
            <v>124.3</v>
          </cell>
          <cell r="GY66">
            <v>124.48</v>
          </cell>
          <cell r="GZ66">
            <v>124.7</v>
          </cell>
        </row>
        <row r="67">
          <cell r="A67">
            <v>21201</v>
          </cell>
          <cell r="B67" t="str">
            <v>Arrendamiento imputado</v>
          </cell>
          <cell r="D67">
            <v>0.15602062729999999</v>
          </cell>
          <cell r="DU67">
            <v>100</v>
          </cell>
          <cell r="DV67">
            <v>100.16</v>
          </cell>
          <cell r="DW67">
            <v>100.68</v>
          </cell>
          <cell r="DX67">
            <v>101.36</v>
          </cell>
          <cell r="DY67">
            <v>102.54</v>
          </cell>
          <cell r="DZ67">
            <v>103.06</v>
          </cell>
          <cell r="EA67">
            <v>103.41</v>
          </cell>
          <cell r="EB67">
            <v>103.0961774</v>
          </cell>
          <cell r="EC67">
            <v>103.48</v>
          </cell>
          <cell r="ED67">
            <v>103.64</v>
          </cell>
          <cell r="EE67">
            <v>103.86</v>
          </cell>
          <cell r="EF67">
            <v>103.82</v>
          </cell>
          <cell r="EG67">
            <v>103.82</v>
          </cell>
          <cell r="EH67">
            <v>103.94</v>
          </cell>
          <cell r="EI67">
            <v>104.17</v>
          </cell>
          <cell r="EJ67">
            <v>104.07</v>
          </cell>
          <cell r="EK67">
            <v>103.98</v>
          </cell>
          <cell r="EL67">
            <v>104.39</v>
          </cell>
          <cell r="EM67">
            <v>104.12</v>
          </cell>
          <cell r="EN67">
            <v>104.16</v>
          </cell>
          <cell r="EO67">
            <v>104.27</v>
          </cell>
          <cell r="EP67">
            <v>104.5</v>
          </cell>
          <cell r="EQ67">
            <v>103.8</v>
          </cell>
          <cell r="ER67">
            <v>103.69</v>
          </cell>
          <cell r="ES67">
            <v>103.87</v>
          </cell>
          <cell r="ET67">
            <v>103.67</v>
          </cell>
          <cell r="EU67">
            <v>103.75</v>
          </cell>
          <cell r="EV67">
            <v>104.05</v>
          </cell>
          <cell r="EW67">
            <v>104.22</v>
          </cell>
          <cell r="EX67">
            <v>104.52</v>
          </cell>
          <cell r="EY67">
            <v>104.46</v>
          </cell>
          <cell r="EZ67">
            <v>104.73</v>
          </cell>
          <cell r="FA67">
            <v>104.87</v>
          </cell>
          <cell r="FB67">
            <v>105</v>
          </cell>
          <cell r="FC67">
            <v>105.06</v>
          </cell>
          <cell r="FD67">
            <v>105.2</v>
          </cell>
          <cell r="FE67">
            <v>105.42</v>
          </cell>
          <cell r="FF67">
            <v>105.79</v>
          </cell>
          <cell r="FG67">
            <v>105.95</v>
          </cell>
          <cell r="FH67">
            <v>106.2</v>
          </cell>
          <cell r="FI67">
            <v>106.64</v>
          </cell>
          <cell r="FJ67">
            <v>106.88</v>
          </cell>
          <cell r="FK67">
            <v>107.35</v>
          </cell>
          <cell r="FL67">
            <v>107.67</v>
          </cell>
          <cell r="FM67">
            <v>107.84</v>
          </cell>
          <cell r="FN67">
            <v>107.95</v>
          </cell>
          <cell r="FO67">
            <v>108.13</v>
          </cell>
          <cell r="FP67">
            <v>108.33</v>
          </cell>
          <cell r="FQ67">
            <v>108.46</v>
          </cell>
          <cell r="FR67">
            <v>108.67</v>
          </cell>
          <cell r="FS67">
            <v>109.28</v>
          </cell>
          <cell r="FT67">
            <v>109.76</v>
          </cell>
          <cell r="FU67">
            <v>110.08</v>
          </cell>
          <cell r="FV67">
            <v>110.33</v>
          </cell>
          <cell r="FW67">
            <v>110.83</v>
          </cell>
          <cell r="FX67">
            <v>110.97</v>
          </cell>
          <cell r="FY67">
            <v>111.23</v>
          </cell>
          <cell r="FZ67">
            <v>111.49</v>
          </cell>
          <cell r="GA67">
            <v>111.84</v>
          </cell>
          <cell r="GB67">
            <v>112.02</v>
          </cell>
          <cell r="GC67">
            <v>112.31</v>
          </cell>
          <cell r="GD67">
            <v>112.81</v>
          </cell>
          <cell r="GE67">
            <v>113.49</v>
          </cell>
          <cell r="GF67">
            <v>113.81</v>
          </cell>
          <cell r="GG67">
            <v>114.4</v>
          </cell>
          <cell r="GH67">
            <v>114.62</v>
          </cell>
          <cell r="GI67">
            <v>115.62</v>
          </cell>
          <cell r="GJ67">
            <v>115.87</v>
          </cell>
          <cell r="GK67">
            <v>116.3</v>
          </cell>
          <cell r="GL67">
            <v>116.64</v>
          </cell>
          <cell r="GM67">
            <v>116.88</v>
          </cell>
          <cell r="GN67">
            <v>117.12</v>
          </cell>
          <cell r="GO67">
            <v>117.62</v>
          </cell>
          <cell r="GP67">
            <v>117.91</v>
          </cell>
          <cell r="GQ67">
            <v>118.85</v>
          </cell>
          <cell r="GR67">
            <v>119.09</v>
          </cell>
          <cell r="GS67">
            <v>119.75</v>
          </cell>
          <cell r="GT67">
            <v>120.05</v>
          </cell>
          <cell r="GU67">
            <v>120.33</v>
          </cell>
          <cell r="GV67">
            <v>120.62</v>
          </cell>
          <cell r="GW67">
            <v>120.96</v>
          </cell>
          <cell r="GX67">
            <v>121.76</v>
          </cell>
          <cell r="GY67">
            <v>121.86</v>
          </cell>
          <cell r="GZ67">
            <v>122.07</v>
          </cell>
        </row>
        <row r="68">
          <cell r="A68">
            <v>21202</v>
          </cell>
          <cell r="B68" t="str">
            <v>Servicio doméstico</v>
          </cell>
          <cell r="C68">
            <v>0.42399999999999999</v>
          </cell>
          <cell r="D68">
            <v>1.56736037E-2</v>
          </cell>
          <cell r="E68">
            <v>17.22741916033559</v>
          </cell>
          <cell r="F68">
            <v>17.377297707030507</v>
          </cell>
          <cell r="G68">
            <v>17.625372542939342</v>
          </cell>
          <cell r="H68">
            <v>18.176649956070083</v>
          </cell>
          <cell r="I68">
            <v>18.507416403948525</v>
          </cell>
          <cell r="J68">
            <v>18.869192206315571</v>
          </cell>
          <cell r="K68">
            <v>18.988061398521886</v>
          </cell>
          <cell r="L68">
            <v>19.298154943407926</v>
          </cell>
          <cell r="M68">
            <v>19.585852843385531</v>
          </cell>
          <cell r="N68">
            <v>19.697831067927712</v>
          </cell>
          <cell r="O68">
            <v>19.787413647561458</v>
          </cell>
          <cell r="P68">
            <v>20.161248643340741</v>
          </cell>
          <cell r="Q68">
            <v>20.331800093028065</v>
          </cell>
          <cell r="R68">
            <v>20.877909280410702</v>
          </cell>
          <cell r="S68">
            <v>21.33788137199166</v>
          </cell>
          <cell r="T68">
            <v>21.865040398297928</v>
          </cell>
          <cell r="U68">
            <v>22.783261839543815</v>
          </cell>
          <cell r="V68">
            <v>22.979654417971641</v>
          </cell>
          <cell r="W68">
            <v>23.57744586283529</v>
          </cell>
          <cell r="X68">
            <v>23.832411666408255</v>
          </cell>
          <cell r="Y68">
            <v>24.45432149809637</v>
          </cell>
          <cell r="Z68">
            <v>24.755801333402239</v>
          </cell>
          <cell r="AA68">
            <v>24.981480524402635</v>
          </cell>
          <cell r="AB68">
            <v>25.291574069288679</v>
          </cell>
          <cell r="AC68">
            <v>25.518976002205108</v>
          </cell>
          <cell r="AD68">
            <v>25.92209761055696</v>
          </cell>
          <cell r="AE68">
            <v>27.159026306269059</v>
          </cell>
          <cell r="AF68">
            <v>28.104811618171478</v>
          </cell>
          <cell r="AG68">
            <v>28.878322738470548</v>
          </cell>
          <cell r="AH68">
            <v>29.386531603700451</v>
          </cell>
          <cell r="AI68">
            <v>29.64666563302152</v>
          </cell>
          <cell r="AJ68">
            <v>30.42706772098472</v>
          </cell>
          <cell r="AK68">
            <v>30.916326425138251</v>
          </cell>
          <cell r="AL68">
            <v>31.179905938291384</v>
          </cell>
          <cell r="AM68">
            <v>31.552018192154634</v>
          </cell>
          <cell r="AN68">
            <v>32.182541733422916</v>
          </cell>
          <cell r="AO68">
            <v>32.361706892690407</v>
          </cell>
          <cell r="AP68">
            <v>33.291987527348525</v>
          </cell>
          <cell r="AQ68">
            <v>33.707168329112612</v>
          </cell>
          <cell r="AR68">
            <v>34.218822678174583</v>
          </cell>
          <cell r="AS68">
            <v>35.111202990679963</v>
          </cell>
          <cell r="AT68">
            <v>36.005306045101385</v>
          </cell>
          <cell r="AU68">
            <v>36.844281358209727</v>
          </cell>
          <cell r="AV68">
            <v>37.455854738401634</v>
          </cell>
          <cell r="AW68">
            <v>38.167347149723504</v>
          </cell>
          <cell r="AX68">
            <v>38.494668113769869</v>
          </cell>
          <cell r="AY68">
            <v>38.567023274243283</v>
          </cell>
          <cell r="AZ68">
            <v>38.889176012541562</v>
          </cell>
          <cell r="BA68">
            <v>39.335366168794259</v>
          </cell>
          <cell r="BB68">
            <v>39.89008906575706</v>
          </cell>
          <cell r="BC68">
            <v>40.892724860888592</v>
          </cell>
          <cell r="BD68">
            <v>41.773045979981738</v>
          </cell>
          <cell r="BE68">
            <v>42.322600651196439</v>
          </cell>
          <cell r="BF68">
            <v>43.28216789842714</v>
          </cell>
          <cell r="BG68">
            <v>43.602597894809378</v>
          </cell>
          <cell r="BH68">
            <v>44.94633658931555</v>
          </cell>
          <cell r="BI68">
            <v>45.707788516202385</v>
          </cell>
          <cell r="BJ68">
            <v>45.838716901820931</v>
          </cell>
          <cell r="BK68">
            <v>47.446035109480249</v>
          </cell>
          <cell r="BL68">
            <v>48.843178803383459</v>
          </cell>
          <cell r="BM68">
            <v>48.994780091994414</v>
          </cell>
          <cell r="BN68">
            <v>50.283391045187521</v>
          </cell>
          <cell r="BO68">
            <v>51.33081813013591</v>
          </cell>
          <cell r="BP68">
            <v>52.901958757558518</v>
          </cell>
          <cell r="BQ68">
            <v>53.654796974865192</v>
          </cell>
          <cell r="BR68">
            <v>55.012317604699632</v>
          </cell>
          <cell r="BS68">
            <v>55.19492824779919</v>
          </cell>
          <cell r="BT68">
            <v>55.511912760349368</v>
          </cell>
          <cell r="BU68">
            <v>56.090754044136638</v>
          </cell>
          <cell r="BV68">
            <v>57.277723224283775</v>
          </cell>
          <cell r="BW68">
            <v>57.406928867986281</v>
          </cell>
          <cell r="BX68">
            <v>58.01161128051406</v>
          </cell>
          <cell r="BY68">
            <v>58.164935311041056</v>
          </cell>
          <cell r="BZ68">
            <v>58.862645787034637</v>
          </cell>
          <cell r="CA68">
            <v>59.865281582166176</v>
          </cell>
          <cell r="CB68">
            <v>60.926490602442854</v>
          </cell>
          <cell r="CC68">
            <v>61.987699622719518</v>
          </cell>
          <cell r="CD68">
            <v>63.586404120798669</v>
          </cell>
          <cell r="CE68">
            <v>63.662204765104136</v>
          </cell>
          <cell r="CF68">
            <v>64.001584922562742</v>
          </cell>
          <cell r="CG68">
            <v>64.21520492015091</v>
          </cell>
          <cell r="CH68">
            <v>64.468447981807842</v>
          </cell>
          <cell r="CI68">
            <v>64.850896687167292</v>
          </cell>
          <cell r="CJ68">
            <v>66.168794252932955</v>
          </cell>
          <cell r="CK68">
            <v>66.623598118765827</v>
          </cell>
          <cell r="CL68">
            <v>67.621065688149258</v>
          </cell>
          <cell r="CM68">
            <v>69.603941633503879</v>
          </cell>
          <cell r="CN68">
            <v>70.680655331024852</v>
          </cell>
          <cell r="CO68">
            <v>71.092390648956879</v>
          </cell>
          <cell r="CP68">
            <v>73.437042396678549</v>
          </cell>
          <cell r="CQ68">
            <v>74.594724964253103</v>
          </cell>
          <cell r="CR68">
            <v>75.051251572001988</v>
          </cell>
          <cell r="CS68">
            <v>75.23730769893362</v>
          </cell>
          <cell r="CT68">
            <v>75.761021241407818</v>
          </cell>
          <cell r="CU68">
            <v>76.5965510706841</v>
          </cell>
          <cell r="CV68">
            <v>77.039295743104717</v>
          </cell>
          <cell r="CW68">
            <v>78.405430082519331</v>
          </cell>
          <cell r="CX68">
            <v>79.831860388995111</v>
          </cell>
          <cell r="CY68">
            <v>81.115303116440131</v>
          </cell>
          <cell r="CZ68">
            <v>82.464210036694396</v>
          </cell>
          <cell r="DA68">
            <v>84.310989370682364</v>
          </cell>
          <cell r="DB68">
            <v>85.570313711302902</v>
          </cell>
          <cell r="DC68">
            <v>86.559167571106173</v>
          </cell>
          <cell r="DD68">
            <v>86.974348372870253</v>
          </cell>
          <cell r="DE68">
            <v>87.225868692611158</v>
          </cell>
          <cell r="DF68">
            <v>88.016607232070569</v>
          </cell>
          <cell r="DG68">
            <v>88.316364325460398</v>
          </cell>
          <cell r="DH68">
            <v>88.655744482919005</v>
          </cell>
          <cell r="DI68">
            <v>89.85821834031043</v>
          </cell>
          <cell r="DJ68">
            <v>90.664461557014135</v>
          </cell>
          <cell r="DK68">
            <v>93.177942012507103</v>
          </cell>
          <cell r="DL68">
            <v>94.74735989801367</v>
          </cell>
          <cell r="DM68">
            <v>96.240977139214763</v>
          </cell>
          <cell r="DN68">
            <v>96.95246955053662</v>
          </cell>
          <cell r="DO68">
            <v>97.87069099178251</v>
          </cell>
          <cell r="DP68">
            <v>98.568401467776098</v>
          </cell>
          <cell r="DQ68">
            <v>99.136906300067182</v>
          </cell>
          <cell r="DR68">
            <v>99.558978069495396</v>
          </cell>
          <cell r="DS68">
            <v>99.986218064671732</v>
          </cell>
          <cell r="DT68">
            <v>100.03445483832066</v>
          </cell>
          <cell r="DU68">
            <v>100</v>
          </cell>
          <cell r="DV68">
            <v>101.29</v>
          </cell>
          <cell r="DW68">
            <v>102.7</v>
          </cell>
          <cell r="DX68">
            <v>103.81</v>
          </cell>
          <cell r="DY68">
            <v>104.24</v>
          </cell>
          <cell r="DZ68">
            <v>104.53</v>
          </cell>
          <cell r="EA68">
            <v>104.63</v>
          </cell>
          <cell r="EB68">
            <v>104.86042895</v>
          </cell>
          <cell r="EC68">
            <v>104.93</v>
          </cell>
          <cell r="ED68">
            <v>105.02</v>
          </cell>
          <cell r="EE68">
            <v>105.15</v>
          </cell>
          <cell r="EF68">
            <v>105.28</v>
          </cell>
          <cell r="EG68">
            <v>105.38</v>
          </cell>
          <cell r="EH68">
            <v>105.5</v>
          </cell>
          <cell r="EI68">
            <v>107.09</v>
          </cell>
          <cell r="EJ68">
            <v>108.05</v>
          </cell>
          <cell r="EK68">
            <v>108.88</v>
          </cell>
          <cell r="EL68">
            <v>109.75</v>
          </cell>
          <cell r="EM68">
            <v>110.09</v>
          </cell>
          <cell r="EN68">
            <v>110.09</v>
          </cell>
          <cell r="EO68">
            <v>110.36</v>
          </cell>
          <cell r="EP68">
            <v>110.53</v>
          </cell>
          <cell r="EQ68">
            <v>110.96</v>
          </cell>
          <cell r="ER68">
            <v>110.96</v>
          </cell>
          <cell r="ES68">
            <v>111.53</v>
          </cell>
          <cell r="ET68">
            <v>112.34</v>
          </cell>
          <cell r="EU68">
            <v>113.52</v>
          </cell>
          <cell r="EV68">
            <v>114.36</v>
          </cell>
          <cell r="EW68">
            <v>115.05</v>
          </cell>
          <cell r="EX68">
            <v>115.45</v>
          </cell>
          <cell r="EY68">
            <v>116</v>
          </cell>
          <cell r="EZ68">
            <v>116.84</v>
          </cell>
          <cell r="FA68">
            <v>117.22</v>
          </cell>
          <cell r="FB68">
            <v>117.56</v>
          </cell>
          <cell r="FC68">
            <v>118.32</v>
          </cell>
          <cell r="FD68">
            <v>118.45</v>
          </cell>
          <cell r="FE68">
            <v>118.57</v>
          </cell>
          <cell r="FF68">
            <v>119</v>
          </cell>
          <cell r="FG68">
            <v>119.61</v>
          </cell>
          <cell r="FH68">
            <v>120.1</v>
          </cell>
          <cell r="FI68">
            <v>120.47</v>
          </cell>
          <cell r="FJ68">
            <v>121.44</v>
          </cell>
          <cell r="FK68">
            <v>122.21</v>
          </cell>
          <cell r="FL68">
            <v>122.3</v>
          </cell>
          <cell r="FM68">
            <v>122.59</v>
          </cell>
          <cell r="FN68">
            <v>122.75</v>
          </cell>
          <cell r="FO68">
            <v>123.08</v>
          </cell>
          <cell r="FP68">
            <v>123.24</v>
          </cell>
          <cell r="FQ68">
            <v>123.56</v>
          </cell>
          <cell r="FR68">
            <v>123.8</v>
          </cell>
          <cell r="FS68">
            <v>124.86</v>
          </cell>
          <cell r="FT68">
            <v>125.57</v>
          </cell>
          <cell r="FU68">
            <v>126.06</v>
          </cell>
          <cell r="FV68">
            <v>126.25</v>
          </cell>
          <cell r="FW68">
            <v>126.38</v>
          </cell>
          <cell r="FX68">
            <v>126.64</v>
          </cell>
          <cell r="FY68">
            <v>127.08</v>
          </cell>
          <cell r="FZ68">
            <v>127.26</v>
          </cell>
          <cell r="GA68">
            <v>128.13999999999999</v>
          </cell>
          <cell r="GB68">
            <v>130.79</v>
          </cell>
          <cell r="GC68">
            <v>130.93</v>
          </cell>
          <cell r="GD68">
            <v>131.25</v>
          </cell>
          <cell r="GE68">
            <v>132.07</v>
          </cell>
          <cell r="GF68">
            <v>132.59</v>
          </cell>
          <cell r="GG68">
            <v>133.18</v>
          </cell>
          <cell r="GH68">
            <v>133.62</v>
          </cell>
          <cell r="GI68">
            <v>133.9</v>
          </cell>
          <cell r="GJ68">
            <v>134.21</v>
          </cell>
          <cell r="GK68">
            <v>134.51</v>
          </cell>
          <cell r="GL68">
            <v>134.69999999999999</v>
          </cell>
          <cell r="GM68">
            <v>134.80000000000001</v>
          </cell>
          <cell r="GN68">
            <v>134.91999999999999</v>
          </cell>
          <cell r="GO68">
            <v>135.06</v>
          </cell>
          <cell r="GP68">
            <v>135.35</v>
          </cell>
          <cell r="GQ68">
            <v>138.93</v>
          </cell>
          <cell r="GR68">
            <v>139.63</v>
          </cell>
          <cell r="GS68">
            <v>140.04</v>
          </cell>
          <cell r="GT68">
            <v>140.6</v>
          </cell>
          <cell r="GU68">
            <v>141.76</v>
          </cell>
          <cell r="GV68">
            <v>141</v>
          </cell>
          <cell r="GW68">
            <v>141.37</v>
          </cell>
          <cell r="GX68">
            <v>141.55000000000001</v>
          </cell>
          <cell r="GY68">
            <v>142.1</v>
          </cell>
          <cell r="GZ68">
            <v>142.15</v>
          </cell>
        </row>
        <row r="69">
          <cell r="A69">
            <v>23101</v>
          </cell>
          <cell r="B69" t="str">
            <v>Sala</v>
          </cell>
          <cell r="C69">
            <v>0.48699999999999999</v>
          </cell>
          <cell r="D69">
            <v>1.3426530000000001E-3</v>
          </cell>
          <cell r="E69">
            <v>16.882196036060371</v>
          </cell>
          <cell r="F69">
            <v>17.10672924333997</v>
          </cell>
          <cell r="G69">
            <v>17.543978120673938</v>
          </cell>
          <cell r="H69">
            <v>18.052132221359354</v>
          </cell>
          <cell r="I69">
            <v>18.467434243846441</v>
          </cell>
          <cell r="J69">
            <v>18.773001992099132</v>
          </cell>
          <cell r="K69">
            <v>19.210250869433096</v>
          </cell>
          <cell r="L69">
            <v>19.47698956680285</v>
          </cell>
          <cell r="M69">
            <v>19.829827463956509</v>
          </cell>
          <cell r="N69">
            <v>20.22655907080393</v>
          </cell>
          <cell r="O69">
            <v>20.555761893507107</v>
          </cell>
          <cell r="P69">
            <v>20.760036465543436</v>
          </cell>
          <cell r="Q69">
            <v>21.188844244859371</v>
          </cell>
          <cell r="R69">
            <v>21.496100212715668</v>
          </cell>
          <cell r="S69">
            <v>22.15619407772563</v>
          </cell>
          <cell r="T69">
            <v>23.115102812573856</v>
          </cell>
          <cell r="U69">
            <v>23.667150622953031</v>
          </cell>
          <cell r="V69">
            <v>24.166863625620422</v>
          </cell>
          <cell r="W69">
            <v>24.560218793260624</v>
          </cell>
          <cell r="X69">
            <v>24.914744910017898</v>
          </cell>
          <cell r="Y69">
            <v>25.289529662018435</v>
          </cell>
          <cell r="Z69">
            <v>25.627173582739644</v>
          </cell>
          <cell r="AA69">
            <v>26.27207347131715</v>
          </cell>
          <cell r="AB69">
            <v>26.692440152615056</v>
          </cell>
          <cell r="AC69">
            <v>27.138130127967049</v>
          </cell>
          <cell r="AD69">
            <v>27.561873248472157</v>
          </cell>
          <cell r="AE69">
            <v>28.243913968329</v>
          </cell>
          <cell r="AF69">
            <v>29.125164601411353</v>
          </cell>
          <cell r="AG69">
            <v>29.626565823682345</v>
          </cell>
          <cell r="AH69">
            <v>30.222507343755279</v>
          </cell>
          <cell r="AI69">
            <v>30.945065334098658</v>
          </cell>
          <cell r="AJ69">
            <v>31.292838572441507</v>
          </cell>
          <cell r="AK69">
            <v>31.752034304622345</v>
          </cell>
          <cell r="AL69">
            <v>32.292264577776272</v>
          </cell>
          <cell r="AM69">
            <v>32.83755950974102</v>
          </cell>
          <cell r="AN69">
            <v>33.136374379579294</v>
          </cell>
          <cell r="AO69">
            <v>33.761015632913526</v>
          </cell>
          <cell r="AP69">
            <v>34.243846439544853</v>
          </cell>
          <cell r="AQ69">
            <v>35.032244994428872</v>
          </cell>
          <cell r="AR69">
            <v>35.889860553060743</v>
          </cell>
          <cell r="AS69">
            <v>36.43515548502549</v>
          </cell>
          <cell r="AT69">
            <v>36.948374244521723</v>
          </cell>
          <cell r="AU69">
            <v>37.215112941891476</v>
          </cell>
          <cell r="AV69">
            <v>37.480163419657622</v>
          </cell>
          <cell r="AW69">
            <v>38.147010163082015</v>
          </cell>
          <cell r="AX69">
            <v>38.658540702974641</v>
          </cell>
          <cell r="AY69">
            <v>39.156565486038417</v>
          </cell>
          <cell r="AZ69">
            <v>39.624202316237294</v>
          </cell>
          <cell r="BA69">
            <v>40.140797514940743</v>
          </cell>
          <cell r="BB69">
            <v>40.778944525103825</v>
          </cell>
          <cell r="BC69">
            <v>42.276395313502377</v>
          </cell>
          <cell r="BD69">
            <v>43.613465239558359</v>
          </cell>
          <cell r="BE69">
            <v>44.685484687848195</v>
          </cell>
          <cell r="BF69">
            <v>45.561670662119724</v>
          </cell>
          <cell r="BG69">
            <v>46.079954080426774</v>
          </cell>
          <cell r="BH69">
            <v>46.812641388391803</v>
          </cell>
          <cell r="BI69">
            <v>47.521693621906337</v>
          </cell>
          <cell r="BJ69">
            <v>48.176722828105476</v>
          </cell>
          <cell r="BK69">
            <v>48.65955363473681</v>
          </cell>
          <cell r="BL69">
            <v>49.292635986089074</v>
          </cell>
          <cell r="BM69">
            <v>49.604956612756183</v>
          </cell>
          <cell r="BN69">
            <v>50.362967214775288</v>
          </cell>
          <cell r="BO69">
            <v>51.325252388830734</v>
          </cell>
          <cell r="BP69">
            <v>52.670763412904755</v>
          </cell>
          <cell r="BQ69">
            <v>53.852517135428982</v>
          </cell>
          <cell r="BR69">
            <v>54.431576459465845</v>
          </cell>
          <cell r="BS69">
            <v>54.897525070061114</v>
          </cell>
          <cell r="BT69">
            <v>55.240233649593129</v>
          </cell>
          <cell r="BU69">
            <v>56.253165411756754</v>
          </cell>
          <cell r="BV69">
            <v>56.798460343721516</v>
          </cell>
          <cell r="BW69">
            <v>57.48894216159637</v>
          </cell>
          <cell r="BX69">
            <v>58.554208731471782</v>
          </cell>
          <cell r="BY69">
            <v>58.964446095148048</v>
          </cell>
          <cell r="BZ69">
            <v>59.697133403113078</v>
          </cell>
          <cell r="CA69">
            <v>60.846810953168784</v>
          </cell>
          <cell r="CB69">
            <v>62.205827734071647</v>
          </cell>
          <cell r="CC69">
            <v>63.693149204848552</v>
          </cell>
          <cell r="CD69">
            <v>64.422460073606373</v>
          </cell>
          <cell r="CE69">
            <v>65.54006145119358</v>
          </cell>
          <cell r="CF69">
            <v>66.196778876996319</v>
          </cell>
          <cell r="CG69">
            <v>67.047641557213751</v>
          </cell>
          <cell r="CH69">
            <v>67.376844379916946</v>
          </cell>
          <cell r="CI69">
            <v>68.139919640746854</v>
          </cell>
          <cell r="CJ69">
            <v>68.808454603774848</v>
          </cell>
          <cell r="CK69">
            <v>69.068440422730177</v>
          </cell>
          <cell r="CL69">
            <v>70.282270317722933</v>
          </cell>
          <cell r="CM69">
            <v>71.756086031670989</v>
          </cell>
          <cell r="CN69">
            <v>73.780261336394631</v>
          </cell>
          <cell r="CO69">
            <v>75.701455245298305</v>
          </cell>
          <cell r="CP69">
            <v>76.543876827497712</v>
          </cell>
          <cell r="CQ69">
            <v>77.312016747138458</v>
          </cell>
          <cell r="CR69">
            <v>78.075092007968394</v>
          </cell>
          <cell r="CS69">
            <v>78.463382516797779</v>
          </cell>
          <cell r="CT69">
            <v>79.65695377654724</v>
          </cell>
          <cell r="CU69">
            <v>80.148225681196607</v>
          </cell>
          <cell r="CV69">
            <v>80.409899719755543</v>
          </cell>
          <cell r="CW69">
            <v>80.691832393557746</v>
          </cell>
          <cell r="CX69">
            <v>81.2354391059189</v>
          </cell>
          <cell r="CY69">
            <v>82.32940540905561</v>
          </cell>
          <cell r="CZ69">
            <v>83.686733970354851</v>
          </cell>
          <cell r="DA69">
            <v>85.452611675726772</v>
          </cell>
          <cell r="DB69">
            <v>87.051355640341683</v>
          </cell>
          <cell r="DC69">
            <v>87.716514164162476</v>
          </cell>
          <cell r="DD69">
            <v>88.047405206469236</v>
          </cell>
          <cell r="DE69">
            <v>88.418813519262585</v>
          </cell>
          <cell r="DF69">
            <v>88.78684539284869</v>
          </cell>
          <cell r="DG69">
            <v>88.592700138433997</v>
          </cell>
          <cell r="DH69">
            <v>89.036701894182386</v>
          </cell>
          <cell r="DI69">
            <v>89.593814363372388</v>
          </cell>
          <cell r="DJ69">
            <v>90.897119897356234</v>
          </cell>
          <cell r="DK69">
            <v>92.55326332849377</v>
          </cell>
          <cell r="DL69">
            <v>93.817739811594691</v>
          </cell>
          <cell r="DM69">
            <v>95.218962082587694</v>
          </cell>
          <cell r="DN69">
            <v>96.343316338589318</v>
          </cell>
          <cell r="DO69">
            <v>96.679272039706916</v>
          </cell>
          <cell r="DP69">
            <v>97.482864571023384</v>
          </cell>
          <cell r="DQ69">
            <v>97.987642232501599</v>
          </cell>
          <cell r="DR69">
            <v>98.873957524394768</v>
          </cell>
          <cell r="DS69">
            <v>99.31964749974675</v>
          </cell>
          <cell r="DT69">
            <v>99.505351656143432</v>
          </cell>
          <cell r="DU69">
            <v>100</v>
          </cell>
          <cell r="DV69">
            <v>100.62</v>
          </cell>
          <cell r="DW69">
            <v>101.43</v>
          </cell>
          <cell r="DX69">
            <v>101.79</v>
          </cell>
          <cell r="DY69">
            <v>100.93</v>
          </cell>
          <cell r="DZ69">
            <v>101.41</v>
          </cell>
          <cell r="EA69">
            <v>101.06</v>
          </cell>
          <cell r="EB69">
            <v>101.41146483999999</v>
          </cell>
          <cell r="EC69">
            <v>101.49</v>
          </cell>
          <cell r="ED69">
            <v>101.69</v>
          </cell>
          <cell r="EE69">
            <v>102.69</v>
          </cell>
          <cell r="EF69">
            <v>101.85</v>
          </cell>
          <cell r="EG69">
            <v>102.12</v>
          </cell>
          <cell r="EH69">
            <v>101.97</v>
          </cell>
          <cell r="EI69">
            <v>102.57</v>
          </cell>
          <cell r="EJ69">
            <v>101.64</v>
          </cell>
          <cell r="EK69">
            <v>102.4</v>
          </cell>
          <cell r="EL69">
            <v>102.74</v>
          </cell>
          <cell r="EM69">
            <v>102.95</v>
          </cell>
          <cell r="EN69">
            <v>103.9</v>
          </cell>
          <cell r="EO69">
            <v>104.59</v>
          </cell>
          <cell r="EP69">
            <v>104.49</v>
          </cell>
          <cell r="EQ69">
            <v>104.56</v>
          </cell>
          <cell r="ER69">
            <v>105.02</v>
          </cell>
          <cell r="ES69">
            <v>105.27</v>
          </cell>
          <cell r="ET69">
            <v>106.57</v>
          </cell>
          <cell r="EU69">
            <v>107.38</v>
          </cell>
          <cell r="EV69">
            <v>108.04</v>
          </cell>
          <cell r="EW69">
            <v>108.72</v>
          </cell>
          <cell r="EX69">
            <v>109.61</v>
          </cell>
          <cell r="EY69">
            <v>110.04</v>
          </cell>
          <cell r="EZ69">
            <v>110.79</v>
          </cell>
          <cell r="FA69">
            <v>110.37</v>
          </cell>
          <cell r="FB69">
            <v>110.23</v>
          </cell>
          <cell r="FC69">
            <v>110.48</v>
          </cell>
          <cell r="FD69">
            <v>110.26</v>
          </cell>
          <cell r="FE69">
            <v>110.58</v>
          </cell>
          <cell r="FF69">
            <v>111.2</v>
          </cell>
          <cell r="FG69">
            <v>110.93</v>
          </cell>
          <cell r="FH69">
            <v>111.19</v>
          </cell>
          <cell r="FI69">
            <v>111.15</v>
          </cell>
          <cell r="FJ69">
            <v>111.01</v>
          </cell>
          <cell r="FK69">
            <v>110.94</v>
          </cell>
          <cell r="FL69">
            <v>111.11</v>
          </cell>
          <cell r="FM69">
            <v>111.43</v>
          </cell>
          <cell r="FN69">
            <v>111.98</v>
          </cell>
          <cell r="FO69">
            <v>111.96</v>
          </cell>
          <cell r="FP69">
            <v>111.83</v>
          </cell>
          <cell r="FQ69">
            <v>112.32</v>
          </cell>
          <cell r="FR69">
            <v>113.17</v>
          </cell>
          <cell r="FS69">
            <v>113.65</v>
          </cell>
          <cell r="FT69">
            <v>114.6</v>
          </cell>
          <cell r="FU69">
            <v>115.5</v>
          </cell>
          <cell r="FV69">
            <v>115.82</v>
          </cell>
          <cell r="FW69">
            <v>116.19</v>
          </cell>
          <cell r="FX69">
            <v>116.41</v>
          </cell>
          <cell r="FY69">
            <v>116.67</v>
          </cell>
          <cell r="FZ69">
            <v>116.87</v>
          </cell>
          <cell r="GA69">
            <v>117.21</v>
          </cell>
          <cell r="GB69">
            <v>117.26</v>
          </cell>
          <cell r="GC69">
            <v>117.31</v>
          </cell>
          <cell r="GD69">
            <v>116.35</v>
          </cell>
          <cell r="GE69">
            <v>117.73</v>
          </cell>
          <cell r="GF69">
            <v>118.25</v>
          </cell>
          <cell r="GG69">
            <v>119.35</v>
          </cell>
          <cell r="GH69">
            <v>119.67</v>
          </cell>
          <cell r="GI69">
            <v>120.16</v>
          </cell>
          <cell r="GJ69">
            <v>120.74</v>
          </cell>
          <cell r="GK69">
            <v>121.4</v>
          </cell>
          <cell r="GL69">
            <v>121.44</v>
          </cell>
          <cell r="GM69">
            <v>120.56</v>
          </cell>
          <cell r="GN69">
            <v>121.22</v>
          </cell>
          <cell r="GO69">
            <v>120.99</v>
          </cell>
          <cell r="GP69">
            <v>121.17</v>
          </cell>
          <cell r="GQ69">
            <v>122.13</v>
          </cell>
          <cell r="GR69">
            <v>123.02</v>
          </cell>
          <cell r="GS69">
            <v>123.08</v>
          </cell>
          <cell r="GT69">
            <v>122.98</v>
          </cell>
          <cell r="GU69">
            <v>123.15</v>
          </cell>
          <cell r="GV69">
            <v>123.85</v>
          </cell>
          <cell r="GW69">
            <v>124.33</v>
          </cell>
          <cell r="GX69">
            <v>124.51</v>
          </cell>
          <cell r="GY69">
            <v>124.5</v>
          </cell>
          <cell r="GZ69">
            <v>124.7</v>
          </cell>
        </row>
        <row r="70">
          <cell r="A70">
            <v>23102</v>
          </cell>
          <cell r="B70" t="str">
            <v>Comedor</v>
          </cell>
          <cell r="C70">
            <v>0.28399999999999997</v>
          </cell>
          <cell r="D70">
            <v>8.3572969999999992E-4</v>
          </cell>
          <cell r="E70">
            <v>16.623169373472745</v>
          </cell>
          <cell r="F70">
            <v>16.834283624515848</v>
          </cell>
          <cell r="G70">
            <v>17.148461525674481</v>
          </cell>
          <cell r="H70">
            <v>17.697026114999083</v>
          </cell>
          <cell r="I70">
            <v>18.081021327526305</v>
          </cell>
          <cell r="J70">
            <v>18.479977392489651</v>
          </cell>
          <cell r="K70">
            <v>18.762571271838688</v>
          </cell>
          <cell r="L70">
            <v>18.97534783981914</v>
          </cell>
          <cell r="M70">
            <v>19.256279402230827</v>
          </cell>
          <cell r="N70">
            <v>19.523912429143738</v>
          </cell>
          <cell r="O70">
            <v>19.784896188307261</v>
          </cell>
          <cell r="P70">
            <v>20.070814701530992</v>
          </cell>
          <cell r="Q70">
            <v>20.368369433316154</v>
          </cell>
          <cell r="R70">
            <v>20.895323902455239</v>
          </cell>
          <cell r="S70">
            <v>21.556926043519457</v>
          </cell>
          <cell r="T70">
            <v>22.346526588759414</v>
          </cell>
          <cell r="U70">
            <v>22.996492511262197</v>
          </cell>
          <cell r="V70">
            <v>23.440331133533913</v>
          </cell>
          <cell r="W70">
            <v>23.937363897800754</v>
          </cell>
          <cell r="X70">
            <v>24.24323021427265</v>
          </cell>
          <cell r="Y70">
            <v>24.600628355802318</v>
          </cell>
          <cell r="Z70">
            <v>24.931429426334422</v>
          </cell>
          <cell r="AA70">
            <v>25.222334890370195</v>
          </cell>
          <cell r="AB70">
            <v>25.726016922386417</v>
          </cell>
          <cell r="AC70">
            <v>26.13993383978589</v>
          </cell>
          <cell r="AD70">
            <v>26.577123194308221</v>
          </cell>
          <cell r="AE70">
            <v>27.165583390129157</v>
          </cell>
          <cell r="AF70">
            <v>27.903652110311349</v>
          </cell>
          <cell r="AG70">
            <v>28.613461442558634</v>
          </cell>
          <cell r="AH70">
            <v>29.17033761656997</v>
          </cell>
          <cell r="AI70">
            <v>29.728876107518659</v>
          </cell>
          <cell r="AJ70">
            <v>30.11287132004588</v>
          </cell>
          <cell r="AK70">
            <v>30.588293964127196</v>
          </cell>
          <cell r="AL70">
            <v>30.949016739531558</v>
          </cell>
          <cell r="AM70">
            <v>31.971341656000135</v>
          </cell>
          <cell r="AN70">
            <v>32.383596256462255</v>
          </cell>
          <cell r="AO70">
            <v>33.316156058314071</v>
          </cell>
          <cell r="AP70">
            <v>33.919577106571133</v>
          </cell>
          <cell r="AQ70">
            <v>34.52964742257759</v>
          </cell>
          <cell r="AR70">
            <v>35.455557956680018</v>
          </cell>
          <cell r="AS70">
            <v>36.215236797047723</v>
          </cell>
          <cell r="AT70">
            <v>36.585933474076164</v>
          </cell>
          <cell r="AU70">
            <v>36.880163571986635</v>
          </cell>
          <cell r="AV70">
            <v>37.417091942749806</v>
          </cell>
          <cell r="AW70">
            <v>38.015526040194821</v>
          </cell>
          <cell r="AX70">
            <v>38.509234170586957</v>
          </cell>
          <cell r="AY70">
            <v>39.396911415130404</v>
          </cell>
          <cell r="AZ70">
            <v>40.073474408630744</v>
          </cell>
          <cell r="BA70">
            <v>40.535598517213288</v>
          </cell>
          <cell r="BB70">
            <v>41.330186013265283</v>
          </cell>
          <cell r="BC70">
            <v>42.731519191449038</v>
          </cell>
          <cell r="BD70">
            <v>44.081320544575028</v>
          </cell>
          <cell r="BE70">
            <v>44.895855843875189</v>
          </cell>
          <cell r="BF70">
            <v>45.650547733430855</v>
          </cell>
          <cell r="BG70">
            <v>46.268929634124035</v>
          </cell>
          <cell r="BH70">
            <v>47.005336037368878</v>
          </cell>
          <cell r="BI70">
            <v>47.801585850358222</v>
          </cell>
          <cell r="BJ70">
            <v>48.57622554316206</v>
          </cell>
          <cell r="BK70">
            <v>49.264424755223828</v>
          </cell>
          <cell r="BL70">
            <v>49.729873497681062</v>
          </cell>
          <cell r="BM70">
            <v>50.472929168675293</v>
          </cell>
          <cell r="BN70">
            <v>51.166115331549108</v>
          </cell>
          <cell r="BO70">
            <v>52.125272204398485</v>
          </cell>
          <cell r="BP70">
            <v>53.435177951028137</v>
          </cell>
          <cell r="BQ70">
            <v>54.986119653573141</v>
          </cell>
          <cell r="BR70">
            <v>55.651046428512053</v>
          </cell>
          <cell r="BS70">
            <v>56.60687866748674</v>
          </cell>
          <cell r="BT70">
            <v>56.957627541267009</v>
          </cell>
          <cell r="BU70">
            <v>57.880213441494753</v>
          </cell>
          <cell r="BV70">
            <v>58.794487757035753</v>
          </cell>
          <cell r="BW70">
            <v>59.572452083714275</v>
          </cell>
          <cell r="BX70">
            <v>60.872383928719842</v>
          </cell>
          <cell r="BY70">
            <v>61.625413501338166</v>
          </cell>
          <cell r="BZ70">
            <v>62.443273434513017</v>
          </cell>
          <cell r="CA70">
            <v>63.462273717106896</v>
          </cell>
          <cell r="CB70">
            <v>65.099655900393955</v>
          </cell>
          <cell r="CC70">
            <v>66.249979221038274</v>
          </cell>
          <cell r="CD70">
            <v>67.691208005718366</v>
          </cell>
          <cell r="CE70">
            <v>69.080904965340679</v>
          </cell>
          <cell r="CF70">
            <v>69.77076649433981</v>
          </cell>
          <cell r="CG70">
            <v>70.432368635404018</v>
          </cell>
          <cell r="CH70">
            <v>70.809714580181861</v>
          </cell>
          <cell r="CI70">
            <v>71.494589158368925</v>
          </cell>
          <cell r="CJ70">
            <v>72.405538840035234</v>
          </cell>
          <cell r="CK70">
            <v>72.754625396878168</v>
          </cell>
          <cell r="CL70">
            <v>73.715444586664887</v>
          </cell>
          <cell r="CM70">
            <v>74.571537809398734</v>
          </cell>
          <cell r="CN70">
            <v>76.097544757883526</v>
          </cell>
          <cell r="CO70">
            <v>78.044117891517189</v>
          </cell>
          <cell r="CP70">
            <v>79.297504862277037</v>
          </cell>
          <cell r="CQ70">
            <v>80.808550958325711</v>
          </cell>
          <cell r="CR70">
            <v>81.410309689645416</v>
          </cell>
          <cell r="CS70">
            <v>81.516697973635644</v>
          </cell>
          <cell r="CT70">
            <v>82.063600246022901</v>
          </cell>
          <cell r="CU70">
            <v>82.482504114234416</v>
          </cell>
          <cell r="CV70">
            <v>82.753461775022018</v>
          </cell>
          <cell r="CW70">
            <v>83.022757118872278</v>
          </cell>
          <cell r="CX70">
            <v>83.519789883139111</v>
          </cell>
          <cell r="CY70">
            <v>84.774839170836302</v>
          </cell>
          <cell r="CZ70">
            <v>86.121315890087601</v>
          </cell>
          <cell r="DA70">
            <v>87.836826969429978</v>
          </cell>
          <cell r="DB70">
            <v>88.777698355968539</v>
          </cell>
          <cell r="DC70">
            <v>89.113486377312697</v>
          </cell>
          <cell r="DD70">
            <v>89.94132021211162</v>
          </cell>
          <cell r="DE70">
            <v>90.287082135079871</v>
          </cell>
          <cell r="DF70">
            <v>90.6012600362385</v>
          </cell>
          <cell r="DG70">
            <v>90.8123742872816</v>
          </cell>
          <cell r="DH70">
            <v>91.405821433914582</v>
          </cell>
          <cell r="DI70">
            <v>92.236979902588217</v>
          </cell>
          <cell r="DJ70">
            <v>92.925179114649993</v>
          </cell>
          <cell r="DK70">
            <v>93.955815615805307</v>
          </cell>
          <cell r="DL70">
            <v>95.38707049886132</v>
          </cell>
          <cell r="DM70">
            <v>96.718586365676472</v>
          </cell>
          <cell r="DN70">
            <v>97.664444703027058</v>
          </cell>
          <cell r="DO70">
            <v>97.890519806506305</v>
          </cell>
          <cell r="DP70">
            <v>98.801469488172614</v>
          </cell>
          <cell r="DQ70">
            <v>99.599381618099287</v>
          </cell>
          <cell r="DR70">
            <v>99.714081486776266</v>
          </cell>
          <cell r="DS70">
            <v>99.434812241301913</v>
          </cell>
          <cell r="DT70">
            <v>99.802184284455663</v>
          </cell>
          <cell r="DU70">
            <v>100</v>
          </cell>
          <cell r="DV70">
            <v>100.35</v>
          </cell>
          <cell r="DW70">
            <v>101.06</v>
          </cell>
          <cell r="DX70">
            <v>101.63</v>
          </cell>
          <cell r="DY70">
            <v>101.09</v>
          </cell>
          <cell r="DZ70">
            <v>100.97</v>
          </cell>
          <cell r="EA70">
            <v>100.96</v>
          </cell>
          <cell r="EB70">
            <v>101.36461093</v>
          </cell>
          <cell r="EC70">
            <v>101.47</v>
          </cell>
          <cell r="ED70">
            <v>101.61</v>
          </cell>
          <cell r="EE70">
            <v>101.24</v>
          </cell>
          <cell r="EF70">
            <v>101.5</v>
          </cell>
          <cell r="EG70">
            <v>101.59</v>
          </cell>
          <cell r="EH70">
            <v>101.39</v>
          </cell>
          <cell r="EI70">
            <v>101.96</v>
          </cell>
          <cell r="EJ70">
            <v>102.04</v>
          </cell>
          <cell r="EK70">
            <v>102.97</v>
          </cell>
          <cell r="EL70">
            <v>102.67</v>
          </cell>
          <cell r="EM70">
            <v>102.88</v>
          </cell>
          <cell r="EN70">
            <v>102.7</v>
          </cell>
          <cell r="EO70">
            <v>103.45</v>
          </cell>
          <cell r="EP70">
            <v>103</v>
          </cell>
          <cell r="EQ70">
            <v>103.32</v>
          </cell>
          <cell r="ER70">
            <v>103.77</v>
          </cell>
          <cell r="ES70">
            <v>104.32</v>
          </cell>
          <cell r="ET70">
            <v>105.16</v>
          </cell>
          <cell r="EU70">
            <v>106.38</v>
          </cell>
          <cell r="EV70">
            <v>106.99</v>
          </cell>
          <cell r="EW70">
            <v>107.8</v>
          </cell>
          <cell r="EX70">
            <v>108.14</v>
          </cell>
          <cell r="EY70">
            <v>108.02</v>
          </cell>
          <cell r="EZ70">
            <v>107.99</v>
          </cell>
          <cell r="FA70">
            <v>107.45</v>
          </cell>
          <cell r="FB70">
            <v>107.63</v>
          </cell>
          <cell r="FC70">
            <v>107.64</v>
          </cell>
          <cell r="FD70">
            <v>107.31</v>
          </cell>
          <cell r="FE70">
            <v>107.65</v>
          </cell>
          <cell r="FF70">
            <v>108.32</v>
          </cell>
          <cell r="FG70">
            <v>108.47</v>
          </cell>
          <cell r="FH70">
            <v>108.42</v>
          </cell>
          <cell r="FI70">
            <v>108.27</v>
          </cell>
          <cell r="FJ70">
            <v>108.88</v>
          </cell>
          <cell r="FK70">
            <v>108.5</v>
          </cell>
          <cell r="FL70">
            <v>108.46</v>
          </cell>
          <cell r="FM70">
            <v>108.22</v>
          </cell>
          <cell r="FN70">
            <v>109.04</v>
          </cell>
          <cell r="FO70">
            <v>109.58</v>
          </cell>
          <cell r="FP70">
            <v>109.96</v>
          </cell>
          <cell r="FQ70">
            <v>109.98</v>
          </cell>
          <cell r="FR70">
            <v>111.01</v>
          </cell>
          <cell r="FS70">
            <v>111.65</v>
          </cell>
          <cell r="FT70">
            <v>112.38</v>
          </cell>
          <cell r="FU70">
            <v>112.25</v>
          </cell>
          <cell r="FV70">
            <v>112.13</v>
          </cell>
          <cell r="FW70">
            <v>112.48</v>
          </cell>
          <cell r="FX70">
            <v>113.21</v>
          </cell>
          <cell r="FY70">
            <v>114.17</v>
          </cell>
          <cell r="FZ70">
            <v>114.4</v>
          </cell>
          <cell r="GA70">
            <v>115.03</v>
          </cell>
          <cell r="GB70">
            <v>115.44</v>
          </cell>
          <cell r="GC70">
            <v>116.08</v>
          </cell>
          <cell r="GD70">
            <v>115.59</v>
          </cell>
          <cell r="GE70">
            <v>116.48</v>
          </cell>
          <cell r="GF70">
            <v>117.55</v>
          </cell>
          <cell r="GG70">
            <v>118.4</v>
          </cell>
          <cell r="GH70">
            <v>119</v>
          </cell>
          <cell r="GI70">
            <v>119.27</v>
          </cell>
          <cell r="GJ70">
            <v>119.69</v>
          </cell>
          <cell r="GK70">
            <v>120.27</v>
          </cell>
          <cell r="GL70">
            <v>120.48</v>
          </cell>
          <cell r="GM70">
            <v>118.83</v>
          </cell>
          <cell r="GN70">
            <v>119.02</v>
          </cell>
          <cell r="GO70">
            <v>119.35</v>
          </cell>
          <cell r="GP70">
            <v>120.06</v>
          </cell>
          <cell r="GQ70">
            <v>121.44</v>
          </cell>
          <cell r="GR70">
            <v>122.06</v>
          </cell>
          <cell r="GS70">
            <v>122.69</v>
          </cell>
          <cell r="GT70">
            <v>122.17</v>
          </cell>
          <cell r="GU70">
            <v>122.44</v>
          </cell>
          <cell r="GV70">
            <v>122.82</v>
          </cell>
          <cell r="GW70">
            <v>123.13</v>
          </cell>
          <cell r="GX70">
            <v>123.75</v>
          </cell>
          <cell r="GY70">
            <v>124.41</v>
          </cell>
          <cell r="GZ70">
            <v>124.52</v>
          </cell>
        </row>
        <row r="71">
          <cell r="A71">
            <v>23103</v>
          </cell>
          <cell r="B71" t="str">
            <v>Alcoba</v>
          </cell>
          <cell r="C71">
            <v>0.42299999999999999</v>
          </cell>
          <cell r="D71">
            <v>1.5323070999999999E-3</v>
          </cell>
          <cell r="E71">
            <v>16.231921697209732</v>
          </cell>
          <cell r="F71">
            <v>16.5776616293603</v>
          </cell>
          <cell r="G71">
            <v>16.973720518772215</v>
          </cell>
          <cell r="H71">
            <v>17.720388916843863</v>
          </cell>
          <cell r="I71">
            <v>18.205723375590434</v>
          </cell>
          <cell r="J71">
            <v>18.618014186699565</v>
          </cell>
          <cell r="K71">
            <v>19.156913987046924</v>
          </cell>
          <cell r="L71">
            <v>19.504277111367212</v>
          </cell>
          <cell r="M71">
            <v>19.887350463421363</v>
          </cell>
          <cell r="N71">
            <v>20.186017822650022</v>
          </cell>
          <cell r="O71">
            <v>20.557728829516126</v>
          </cell>
          <cell r="P71">
            <v>20.827178729689809</v>
          </cell>
          <cell r="Q71">
            <v>21.078773515996559</v>
          </cell>
          <cell r="R71">
            <v>21.400165565601309</v>
          </cell>
          <cell r="S71">
            <v>22.158196308861005</v>
          </cell>
          <cell r="T71">
            <v>22.809096368919114</v>
          </cell>
          <cell r="U71">
            <v>23.265213368610709</v>
          </cell>
          <cell r="V71">
            <v>23.734315905660068</v>
          </cell>
          <cell r="W71">
            <v>24.084925414319798</v>
          </cell>
          <cell r="X71">
            <v>24.536172837502228</v>
          </cell>
          <cell r="Y71">
            <v>24.941970879932473</v>
          </cell>
          <cell r="Z71">
            <v>25.162725015014527</v>
          </cell>
          <cell r="AA71">
            <v>25.579885402632819</v>
          </cell>
          <cell r="AB71">
            <v>26.094437320434359</v>
          </cell>
          <cell r="AC71">
            <v>26.649569042478937</v>
          </cell>
          <cell r="AD71">
            <v>27.186845650656583</v>
          </cell>
          <cell r="AE71">
            <v>27.910789358352133</v>
          </cell>
          <cell r="AF71">
            <v>28.586037300956058</v>
          </cell>
          <cell r="AG71">
            <v>29.194734364601427</v>
          </cell>
          <cell r="AH71">
            <v>29.795315467398183</v>
          </cell>
          <cell r="AI71">
            <v>30.447838719626013</v>
          </cell>
          <cell r="AJ71">
            <v>30.887723797620399</v>
          </cell>
          <cell r="AK71">
            <v>31.220478192413196</v>
          </cell>
          <cell r="AL71">
            <v>31.584073238430697</v>
          </cell>
          <cell r="AM71">
            <v>32.015842355576474</v>
          </cell>
          <cell r="AN71">
            <v>32.286915447919881</v>
          </cell>
          <cell r="AO71">
            <v>32.798220981381981</v>
          </cell>
          <cell r="AP71">
            <v>33.415034005875953</v>
          </cell>
          <cell r="AQ71">
            <v>33.958803382732476</v>
          </cell>
          <cell r="AR71">
            <v>35.062574058142737</v>
          </cell>
          <cell r="AS71">
            <v>35.856315029136297</v>
          </cell>
          <cell r="AT71">
            <v>36.422809096368916</v>
          </cell>
          <cell r="AU71">
            <v>36.861070982193581</v>
          </cell>
          <cell r="AV71">
            <v>37.149999188403918</v>
          </cell>
          <cell r="AW71">
            <v>37.748957099030953</v>
          </cell>
          <cell r="AX71">
            <v>38.245653902965572</v>
          </cell>
          <cell r="AY71">
            <v>38.78455370331293</v>
          </cell>
          <cell r="AZ71">
            <v>39.539338062233185</v>
          </cell>
          <cell r="BA71">
            <v>40.443456100767769</v>
          </cell>
          <cell r="BB71">
            <v>41.068385086110339</v>
          </cell>
          <cell r="BC71">
            <v>42.420504163487912</v>
          </cell>
          <cell r="BD71">
            <v>43.503173340691795</v>
          </cell>
          <cell r="BE71">
            <v>44.231986624896521</v>
          </cell>
          <cell r="BF71">
            <v>45.017611635041469</v>
          </cell>
          <cell r="BG71">
            <v>45.733439381888417</v>
          </cell>
          <cell r="BH71">
            <v>46.592108039670812</v>
          </cell>
          <cell r="BI71">
            <v>47.192689142467579</v>
          </cell>
          <cell r="BJ71">
            <v>47.764052786209355</v>
          </cell>
          <cell r="BK71">
            <v>48.27211193533202</v>
          </cell>
          <cell r="BL71">
            <v>48.99443245085785</v>
          </cell>
          <cell r="BM71">
            <v>49.586897592806011</v>
          </cell>
          <cell r="BN71">
            <v>50.237797652864117</v>
          </cell>
          <cell r="BO71">
            <v>51.01692989433019</v>
          </cell>
          <cell r="BP71">
            <v>52.719658480367492</v>
          </cell>
          <cell r="BQ71">
            <v>54.188647393964963</v>
          </cell>
          <cell r="BR71">
            <v>55.176522148457153</v>
          </cell>
          <cell r="BS71">
            <v>56.00499943188273</v>
          </cell>
          <cell r="BT71">
            <v>56.513058581005403</v>
          </cell>
          <cell r="BU71">
            <v>57.496713035856317</v>
          </cell>
          <cell r="BV71">
            <v>58.0989173308228</v>
          </cell>
          <cell r="BW71">
            <v>59.02251367539403</v>
          </cell>
          <cell r="BX71">
            <v>60.131153927313449</v>
          </cell>
          <cell r="BY71">
            <v>60.769068450013798</v>
          </cell>
          <cell r="BZ71">
            <v>61.536838346291809</v>
          </cell>
          <cell r="CA71">
            <v>63.18600159072831</v>
          </cell>
          <cell r="CB71">
            <v>64.646874543477196</v>
          </cell>
          <cell r="CC71">
            <v>66.625545798367057</v>
          </cell>
          <cell r="CD71">
            <v>67.552388527277742</v>
          </cell>
          <cell r="CE71">
            <v>68.665898355706318</v>
          </cell>
          <cell r="CF71">
            <v>69.204798156053698</v>
          </cell>
          <cell r="CG71">
            <v>69.675523885272767</v>
          </cell>
          <cell r="CH71">
            <v>69.889785251675946</v>
          </cell>
          <cell r="CI71">
            <v>70.367003749573911</v>
          </cell>
          <cell r="CJ71">
            <v>71.284107325466266</v>
          </cell>
          <cell r="CK71">
            <v>71.95123930722157</v>
          </cell>
          <cell r="CL71">
            <v>73.051763598292396</v>
          </cell>
          <cell r="CM71">
            <v>74.485042284156009</v>
          </cell>
          <cell r="CN71">
            <v>76.57246741441719</v>
          </cell>
          <cell r="CO71">
            <v>77.690846819354945</v>
          </cell>
          <cell r="CP71">
            <v>78.478095021669617</v>
          </cell>
          <cell r="CQ71">
            <v>79.580242504910146</v>
          </cell>
          <cell r="CR71">
            <v>80.252244063174643</v>
          </cell>
          <cell r="CS71">
            <v>80.383722628922044</v>
          </cell>
          <cell r="CT71">
            <v>81.218043404158607</v>
          </cell>
          <cell r="CU71">
            <v>81.554044183290856</v>
          </cell>
          <cell r="CV71">
            <v>82.039378642037434</v>
          </cell>
          <cell r="CW71">
            <v>82.305582157871655</v>
          </cell>
          <cell r="CX71">
            <v>82.94187348840228</v>
          </cell>
          <cell r="CY71">
            <v>84.203093804275483</v>
          </cell>
          <cell r="CZ71">
            <v>85.444835814112025</v>
          </cell>
          <cell r="DA71">
            <v>86.701186553476063</v>
          </cell>
          <cell r="DB71">
            <v>87.882870453032922</v>
          </cell>
          <cell r="DC71">
            <v>88.515915399224113</v>
          </cell>
          <cell r="DD71">
            <v>88.920090249484616</v>
          </cell>
          <cell r="DE71">
            <v>89.199279302676644</v>
          </cell>
          <cell r="DF71">
            <v>89.90212151216582</v>
          </cell>
          <cell r="DG71">
            <v>90.226759946110008</v>
          </cell>
          <cell r="DH71">
            <v>91.017254532764127</v>
          </cell>
          <cell r="DI71">
            <v>91.330530621520268</v>
          </cell>
          <cell r="DJ71">
            <v>91.543168795753729</v>
          </cell>
          <cell r="DK71">
            <v>92.517084097586306</v>
          </cell>
          <cell r="DL71">
            <v>93.810768256853933</v>
          </cell>
          <cell r="DM71">
            <v>94.982713003392462</v>
          </cell>
          <cell r="DN71">
            <v>96.12706348304576</v>
          </cell>
          <cell r="DO71">
            <v>96.428977226613853</v>
          </cell>
          <cell r="DP71">
            <v>97.112341130066369</v>
          </cell>
          <cell r="DQ71">
            <v>98.276169915756327</v>
          </cell>
          <cell r="DR71">
            <v>99.375071014657422</v>
          </cell>
          <cell r="DS71">
            <v>99.514665541253422</v>
          </cell>
          <cell r="DT71">
            <v>99.918840391513953</v>
          </cell>
          <cell r="DU71">
            <v>100</v>
          </cell>
          <cell r="DV71">
            <v>100.38</v>
          </cell>
          <cell r="DW71">
            <v>100.71</v>
          </cell>
          <cell r="DX71">
            <v>101.15</v>
          </cell>
          <cell r="DY71">
            <v>101.14</v>
          </cell>
          <cell r="DZ71">
            <v>101.28</v>
          </cell>
          <cell r="EA71">
            <v>100.9</v>
          </cell>
          <cell r="EB71">
            <v>100.79771977</v>
          </cell>
          <cell r="EC71">
            <v>101.12</v>
          </cell>
          <cell r="ED71">
            <v>101.67</v>
          </cell>
          <cell r="EE71">
            <v>101.72</v>
          </cell>
          <cell r="EF71">
            <v>102.19</v>
          </cell>
          <cell r="EG71">
            <v>102.05</v>
          </cell>
          <cell r="EH71">
            <v>102.17</v>
          </cell>
          <cell r="EI71">
            <v>102.61</v>
          </cell>
          <cell r="EJ71">
            <v>103.23</v>
          </cell>
          <cell r="EK71">
            <v>104.09</v>
          </cell>
          <cell r="EL71">
            <v>104.34</v>
          </cell>
          <cell r="EM71">
            <v>104.8</v>
          </cell>
          <cell r="EN71">
            <v>104.68</v>
          </cell>
          <cell r="EO71">
            <v>104.25</v>
          </cell>
          <cell r="EP71">
            <v>104.09</v>
          </cell>
          <cell r="EQ71">
            <v>104.57</v>
          </cell>
          <cell r="ER71">
            <v>104.66</v>
          </cell>
          <cell r="ES71">
            <v>104.7</v>
          </cell>
          <cell r="ET71">
            <v>105.11</v>
          </cell>
          <cell r="EU71">
            <v>106.89</v>
          </cell>
          <cell r="EV71">
            <v>107.62</v>
          </cell>
          <cell r="EW71">
            <v>108.19</v>
          </cell>
          <cell r="EX71">
            <v>108.72</v>
          </cell>
          <cell r="EY71">
            <v>108.77</v>
          </cell>
          <cell r="EZ71">
            <v>108.73</v>
          </cell>
          <cell r="FA71">
            <v>108.51</v>
          </cell>
          <cell r="FB71">
            <v>108.71</v>
          </cell>
          <cell r="FC71">
            <v>108.94</v>
          </cell>
          <cell r="FD71">
            <v>108.94</v>
          </cell>
          <cell r="FE71">
            <v>109.14</v>
          </cell>
          <cell r="FF71">
            <v>110.1</v>
          </cell>
          <cell r="FG71">
            <v>110.34</v>
          </cell>
          <cell r="FH71">
            <v>110.57</v>
          </cell>
          <cell r="FI71">
            <v>110.42</v>
          </cell>
          <cell r="FJ71">
            <v>110.58</v>
          </cell>
          <cell r="FK71">
            <v>110.38</v>
          </cell>
          <cell r="FL71">
            <v>110.21</v>
          </cell>
          <cell r="FM71">
            <v>110.35</v>
          </cell>
          <cell r="FN71">
            <v>110.37</v>
          </cell>
          <cell r="FO71">
            <v>110.45</v>
          </cell>
          <cell r="FP71">
            <v>110.49</v>
          </cell>
          <cell r="FQ71">
            <v>110.86</v>
          </cell>
          <cell r="FR71">
            <v>111.97</v>
          </cell>
          <cell r="FS71">
            <v>112.73</v>
          </cell>
          <cell r="FT71">
            <v>113.13</v>
          </cell>
          <cell r="FU71">
            <v>114.07</v>
          </cell>
          <cell r="FV71">
            <v>114.03</v>
          </cell>
          <cell r="FW71">
            <v>114.19</v>
          </cell>
          <cell r="FX71">
            <v>114.25</v>
          </cell>
          <cell r="FY71">
            <v>114.7</v>
          </cell>
          <cell r="FZ71">
            <v>114.88</v>
          </cell>
          <cell r="GA71">
            <v>114.49</v>
          </cell>
          <cell r="GB71">
            <v>114.46</v>
          </cell>
          <cell r="GC71">
            <v>114.48</v>
          </cell>
          <cell r="GD71">
            <v>114.66</v>
          </cell>
          <cell r="GE71">
            <v>115.31</v>
          </cell>
          <cell r="GF71">
            <v>116.63</v>
          </cell>
          <cell r="GG71">
            <v>118.19</v>
          </cell>
          <cell r="GH71">
            <v>118.53</v>
          </cell>
          <cell r="GI71">
            <v>118.77</v>
          </cell>
          <cell r="GJ71">
            <v>119.59</v>
          </cell>
          <cell r="GK71">
            <v>120.08</v>
          </cell>
          <cell r="GL71">
            <v>120.63</v>
          </cell>
          <cell r="GM71">
            <v>119.69</v>
          </cell>
          <cell r="GN71">
            <v>120.05</v>
          </cell>
          <cell r="GO71">
            <v>119.66</v>
          </cell>
          <cell r="GP71">
            <v>120.44</v>
          </cell>
          <cell r="GQ71">
            <v>121.5</v>
          </cell>
          <cell r="GR71">
            <v>122.1</v>
          </cell>
          <cell r="GS71">
            <v>122.4</v>
          </cell>
          <cell r="GT71">
            <v>122.3</v>
          </cell>
          <cell r="GU71">
            <v>122.58</v>
          </cell>
          <cell r="GV71">
            <v>122.83</v>
          </cell>
          <cell r="GW71">
            <v>123</v>
          </cell>
          <cell r="GX71">
            <v>123.83</v>
          </cell>
          <cell r="GY71">
            <v>123.53</v>
          </cell>
          <cell r="GZ71">
            <v>123.72</v>
          </cell>
        </row>
        <row r="72">
          <cell r="A72">
            <v>23201</v>
          </cell>
          <cell r="B72" t="str">
            <v>Otros muebles del hogar</v>
          </cell>
          <cell r="D72">
            <v>3.5848030000000004E-4</v>
          </cell>
          <cell r="DU72">
            <v>100</v>
          </cell>
          <cell r="DV72">
            <v>100.41</v>
          </cell>
          <cell r="DW72">
            <v>101.99</v>
          </cell>
          <cell r="DX72">
            <v>102.39</v>
          </cell>
          <cell r="DY72">
            <v>103.37</v>
          </cell>
          <cell r="DZ72">
            <v>103.42</v>
          </cell>
          <cell r="EA72">
            <v>103.21</v>
          </cell>
          <cell r="EB72">
            <v>103.87554492</v>
          </cell>
          <cell r="EC72">
            <v>103.86</v>
          </cell>
          <cell r="ED72">
            <v>103.71</v>
          </cell>
          <cell r="EE72">
            <v>103.77</v>
          </cell>
          <cell r="EF72">
            <v>103.97</v>
          </cell>
          <cell r="EG72">
            <v>104.38</v>
          </cell>
          <cell r="EH72">
            <v>104.56</v>
          </cell>
          <cell r="EI72">
            <v>105.23</v>
          </cell>
          <cell r="EJ72">
            <v>106.22</v>
          </cell>
          <cell r="EK72">
            <v>107.33</v>
          </cell>
          <cell r="EL72">
            <v>106.99</v>
          </cell>
          <cell r="EM72">
            <v>107.44</v>
          </cell>
          <cell r="EN72">
            <v>109.23</v>
          </cell>
          <cell r="EO72">
            <v>109.23</v>
          </cell>
          <cell r="EP72">
            <v>109.79</v>
          </cell>
          <cell r="EQ72">
            <v>110.92</v>
          </cell>
          <cell r="ER72">
            <v>111.63</v>
          </cell>
          <cell r="ES72">
            <v>111.85</v>
          </cell>
          <cell r="ET72">
            <v>112.9</v>
          </cell>
          <cell r="EU72">
            <v>114.67</v>
          </cell>
          <cell r="EV72">
            <v>116.31</v>
          </cell>
          <cell r="EW72">
            <v>117.39</v>
          </cell>
          <cell r="EX72">
            <v>118.28</v>
          </cell>
          <cell r="EY72">
            <v>118.71</v>
          </cell>
          <cell r="EZ72">
            <v>119.27</v>
          </cell>
          <cell r="FA72">
            <v>119.38</v>
          </cell>
          <cell r="FB72">
            <v>119.4</v>
          </cell>
          <cell r="FC72">
            <v>119.7</v>
          </cell>
          <cell r="FD72">
            <v>119.64</v>
          </cell>
          <cell r="FE72">
            <v>119.42</v>
          </cell>
          <cell r="FF72">
            <v>119.85</v>
          </cell>
          <cell r="FG72">
            <v>120.11</v>
          </cell>
          <cell r="FH72">
            <v>119.88</v>
          </cell>
          <cell r="FI72">
            <v>121.44</v>
          </cell>
          <cell r="FJ72">
            <v>122.08</v>
          </cell>
          <cell r="FK72">
            <v>123.28</v>
          </cell>
          <cell r="FL72">
            <v>123.26</v>
          </cell>
          <cell r="FM72">
            <v>123.77</v>
          </cell>
          <cell r="FN72">
            <v>123.86</v>
          </cell>
          <cell r="FO72">
            <v>124.06</v>
          </cell>
          <cell r="FP72">
            <v>124.07</v>
          </cell>
          <cell r="FQ72">
            <v>124.23</v>
          </cell>
          <cell r="FR72">
            <v>124.74</v>
          </cell>
          <cell r="FS72">
            <v>125.09</v>
          </cell>
          <cell r="FT72">
            <v>126.18</v>
          </cell>
          <cell r="FU72">
            <v>128.26</v>
          </cell>
          <cell r="FV72">
            <v>129.06</v>
          </cell>
          <cell r="FW72">
            <v>129.88</v>
          </cell>
          <cell r="FX72">
            <v>129.47</v>
          </cell>
          <cell r="FY72">
            <v>128.56</v>
          </cell>
          <cell r="FZ72">
            <v>128.86000000000001</v>
          </cell>
          <cell r="GA72">
            <v>129.16999999999999</v>
          </cell>
          <cell r="GB72">
            <v>129.26</v>
          </cell>
          <cell r="GC72">
            <v>128.77000000000001</v>
          </cell>
          <cell r="GD72">
            <v>129.24</v>
          </cell>
          <cell r="GE72">
            <v>128.99</v>
          </cell>
          <cell r="GF72">
            <v>130.37</v>
          </cell>
          <cell r="GG72">
            <v>132.32</v>
          </cell>
          <cell r="GH72">
            <v>133.54</v>
          </cell>
          <cell r="GI72">
            <v>133.93</v>
          </cell>
          <cell r="GJ72">
            <v>133.88</v>
          </cell>
          <cell r="GK72">
            <v>134.07</v>
          </cell>
          <cell r="GL72">
            <v>134.26</v>
          </cell>
          <cell r="GM72">
            <v>134.21</v>
          </cell>
          <cell r="GN72">
            <v>134.33000000000001</v>
          </cell>
          <cell r="GO72">
            <v>134.61000000000001</v>
          </cell>
          <cell r="GP72">
            <v>135.09</v>
          </cell>
          <cell r="GQ72">
            <v>135.52000000000001</v>
          </cell>
          <cell r="GR72">
            <v>137.12</v>
          </cell>
          <cell r="GS72">
            <v>138.33000000000001</v>
          </cell>
          <cell r="GT72">
            <v>138.56</v>
          </cell>
          <cell r="GU72">
            <v>139.07</v>
          </cell>
          <cell r="GV72">
            <v>138.9</v>
          </cell>
          <cell r="GW72">
            <v>138.77000000000001</v>
          </cell>
          <cell r="GX72">
            <v>139.06</v>
          </cell>
          <cell r="GY72">
            <v>139.08000000000001</v>
          </cell>
          <cell r="GZ72">
            <v>139.44999999999999</v>
          </cell>
        </row>
        <row r="73">
          <cell r="A73">
            <v>33101</v>
          </cell>
          <cell r="B73" t="str">
            <v>Confección</v>
          </cell>
          <cell r="D73">
            <v>1.2826159000000001E-3</v>
          </cell>
          <cell r="DU73">
            <v>100</v>
          </cell>
          <cell r="DV73">
            <v>101.23</v>
          </cell>
          <cell r="DW73">
            <v>102.28</v>
          </cell>
          <cell r="DX73">
            <v>102.67</v>
          </cell>
          <cell r="DY73">
            <v>102.48</v>
          </cell>
          <cell r="DZ73">
            <v>102.89</v>
          </cell>
          <cell r="EA73">
            <v>103.44</v>
          </cell>
          <cell r="EB73">
            <v>102.84936281</v>
          </cell>
          <cell r="EC73">
            <v>102.4</v>
          </cell>
          <cell r="ED73">
            <v>102.6</v>
          </cell>
          <cell r="EE73">
            <v>102.68</v>
          </cell>
          <cell r="EF73">
            <v>103.05</v>
          </cell>
          <cell r="EG73">
            <v>103.55</v>
          </cell>
          <cell r="EH73">
            <v>104.63</v>
          </cell>
          <cell r="EI73">
            <v>104.85</v>
          </cell>
          <cell r="EJ73">
            <v>104.88</v>
          </cell>
          <cell r="EK73">
            <v>104.98</v>
          </cell>
          <cell r="EL73">
            <v>105.19</v>
          </cell>
          <cell r="EM73">
            <v>105.33</v>
          </cell>
          <cell r="EN73">
            <v>105.67</v>
          </cell>
          <cell r="EO73">
            <v>106.32</v>
          </cell>
          <cell r="EP73">
            <v>106.55</v>
          </cell>
          <cell r="EQ73">
            <v>106.35</v>
          </cell>
          <cell r="ER73">
            <v>105.89</v>
          </cell>
          <cell r="ES73">
            <v>106.92</v>
          </cell>
          <cell r="ET73">
            <v>107.59</v>
          </cell>
          <cell r="EU73">
            <v>107.86</v>
          </cell>
          <cell r="EV73">
            <v>108.42</v>
          </cell>
          <cell r="EW73">
            <v>109.8</v>
          </cell>
          <cell r="EX73">
            <v>110.33</v>
          </cell>
          <cell r="EY73">
            <v>110.96</v>
          </cell>
          <cell r="EZ73">
            <v>111.51</v>
          </cell>
          <cell r="FA73">
            <v>111.46</v>
          </cell>
          <cell r="FB73">
            <v>111.64</v>
          </cell>
          <cell r="FC73">
            <v>111.84</v>
          </cell>
          <cell r="FD73">
            <v>111.9</v>
          </cell>
          <cell r="FE73">
            <v>112.55</v>
          </cell>
          <cell r="FF73">
            <v>112.91</v>
          </cell>
          <cell r="FG73">
            <v>113.41</v>
          </cell>
          <cell r="FH73">
            <v>113.8</v>
          </cell>
          <cell r="FI73">
            <v>113.54</v>
          </cell>
          <cell r="FJ73">
            <v>114.12</v>
          </cell>
          <cell r="FK73">
            <v>115.08</v>
          </cell>
          <cell r="FL73">
            <v>115.94</v>
          </cell>
          <cell r="FM73">
            <v>115.99</v>
          </cell>
          <cell r="FN73">
            <v>115.96</v>
          </cell>
          <cell r="FO73">
            <v>115.46</v>
          </cell>
          <cell r="FP73">
            <v>115.97</v>
          </cell>
          <cell r="FQ73">
            <v>116.64</v>
          </cell>
          <cell r="FR73">
            <v>117.09</v>
          </cell>
          <cell r="FS73">
            <v>117.55</v>
          </cell>
          <cell r="FT73">
            <v>117.48</v>
          </cell>
          <cell r="FU73">
            <v>117.7</v>
          </cell>
          <cell r="FV73">
            <v>118.52</v>
          </cell>
          <cell r="FW73">
            <v>119.01</v>
          </cell>
          <cell r="FX73">
            <v>118.65</v>
          </cell>
          <cell r="FY73">
            <v>119.34</v>
          </cell>
          <cell r="FZ73">
            <v>119.23</v>
          </cell>
          <cell r="GA73">
            <v>119.63</v>
          </cell>
          <cell r="GB73">
            <v>120.02</v>
          </cell>
          <cell r="GC73">
            <v>120.56</v>
          </cell>
          <cell r="GD73">
            <v>120.84</v>
          </cell>
          <cell r="GE73">
            <v>121.23</v>
          </cell>
          <cell r="GF73">
            <v>121.14</v>
          </cell>
          <cell r="GG73">
            <v>122.05</v>
          </cell>
          <cell r="GH73">
            <v>122.22</v>
          </cell>
          <cell r="GI73">
            <v>122.55</v>
          </cell>
          <cell r="GJ73">
            <v>121.84</v>
          </cell>
          <cell r="GK73">
            <v>121.97</v>
          </cell>
          <cell r="GL73">
            <v>122.4</v>
          </cell>
          <cell r="GM73">
            <v>122.52</v>
          </cell>
          <cell r="GN73">
            <v>122.84</v>
          </cell>
          <cell r="GO73">
            <v>122.63</v>
          </cell>
          <cell r="GP73">
            <v>123.04</v>
          </cell>
          <cell r="GQ73">
            <v>123.95</v>
          </cell>
          <cell r="GR73">
            <v>124.55</v>
          </cell>
          <cell r="GS73">
            <v>124.91</v>
          </cell>
          <cell r="GT73">
            <v>125.12</v>
          </cell>
          <cell r="GU73">
            <v>125.32</v>
          </cell>
          <cell r="GV73">
            <v>125.97</v>
          </cell>
          <cell r="GW73">
            <v>126.11</v>
          </cell>
          <cell r="GX73">
            <v>125.92</v>
          </cell>
          <cell r="GY73">
            <v>127</v>
          </cell>
          <cell r="GZ73">
            <v>127.01</v>
          </cell>
        </row>
        <row r="74">
          <cell r="A74">
            <v>33102</v>
          </cell>
          <cell r="B74" t="str">
            <v>Alquiler</v>
          </cell>
          <cell r="D74">
            <v>5.1712099999999996E-5</v>
          </cell>
          <cell r="DU74">
            <v>100</v>
          </cell>
          <cell r="DV74">
            <v>101.04</v>
          </cell>
          <cell r="DW74">
            <v>101.25</v>
          </cell>
          <cell r="DX74">
            <v>101.37</v>
          </cell>
          <cell r="DY74">
            <v>100.97</v>
          </cell>
          <cell r="DZ74">
            <v>101.19</v>
          </cell>
          <cell r="EA74">
            <v>100.98</v>
          </cell>
          <cell r="EB74">
            <v>100.89205629</v>
          </cell>
          <cell r="EC74">
            <v>101.37</v>
          </cell>
          <cell r="ED74">
            <v>100.64</v>
          </cell>
          <cell r="EE74">
            <v>100.55</v>
          </cell>
          <cell r="EF74">
            <v>100.37</v>
          </cell>
          <cell r="EG74">
            <v>101.67</v>
          </cell>
          <cell r="EH74">
            <v>101.86</v>
          </cell>
          <cell r="EI74">
            <v>102.55</v>
          </cell>
          <cell r="EJ74">
            <v>102.31</v>
          </cell>
          <cell r="EK74">
            <v>102.47</v>
          </cell>
          <cell r="EL74">
            <v>104.07</v>
          </cell>
          <cell r="EM74">
            <v>105.09</v>
          </cell>
          <cell r="EN74">
            <v>105.47</v>
          </cell>
          <cell r="EO74">
            <v>105.3</v>
          </cell>
          <cell r="EP74">
            <v>104.81</v>
          </cell>
          <cell r="EQ74">
            <v>104.87</v>
          </cell>
          <cell r="ER74">
            <v>105.6</v>
          </cell>
          <cell r="ES74">
            <v>107.67</v>
          </cell>
          <cell r="ET74">
            <v>108.19</v>
          </cell>
          <cell r="EU74">
            <v>110.82</v>
          </cell>
          <cell r="EV74">
            <v>110.56</v>
          </cell>
          <cell r="EW74">
            <v>111.73</v>
          </cell>
          <cell r="EX74">
            <v>112.92</v>
          </cell>
          <cell r="EY74">
            <v>111.72</v>
          </cell>
          <cell r="EZ74">
            <v>112</v>
          </cell>
          <cell r="FA74">
            <v>111.82</v>
          </cell>
          <cell r="FB74">
            <v>112.08</v>
          </cell>
          <cell r="FC74">
            <v>111.91</v>
          </cell>
          <cell r="FD74">
            <v>112.05</v>
          </cell>
          <cell r="FE74">
            <v>112.27</v>
          </cell>
          <cell r="FF74">
            <v>113.62</v>
          </cell>
          <cell r="FG74">
            <v>113.62</v>
          </cell>
          <cell r="FH74">
            <v>113.93</v>
          </cell>
          <cell r="FI74">
            <v>113.77</v>
          </cell>
          <cell r="FJ74">
            <v>113.1</v>
          </cell>
          <cell r="FK74">
            <v>113.92</v>
          </cell>
          <cell r="FL74">
            <v>112.52</v>
          </cell>
          <cell r="FM74">
            <v>113.14</v>
          </cell>
          <cell r="FN74">
            <v>112.6</v>
          </cell>
          <cell r="FO74">
            <v>112.44</v>
          </cell>
          <cell r="FP74">
            <v>113.41</v>
          </cell>
          <cell r="FQ74">
            <v>114.88</v>
          </cell>
          <cell r="FR74">
            <v>115.95</v>
          </cell>
          <cell r="FS74">
            <v>116.04</v>
          </cell>
          <cell r="FT74">
            <v>116.01</v>
          </cell>
          <cell r="FU74">
            <v>116.16</v>
          </cell>
          <cell r="FV74">
            <v>115.42</v>
          </cell>
          <cell r="FW74">
            <v>115.4</v>
          </cell>
          <cell r="FX74">
            <v>116.06</v>
          </cell>
          <cell r="FY74">
            <v>116.31</v>
          </cell>
          <cell r="FZ74">
            <v>116.82</v>
          </cell>
          <cell r="GA74">
            <v>117.26</v>
          </cell>
          <cell r="GB74">
            <v>117.58</v>
          </cell>
          <cell r="GC74">
            <v>118.44</v>
          </cell>
          <cell r="GD74">
            <v>119.45</v>
          </cell>
          <cell r="GE74">
            <v>121.86</v>
          </cell>
          <cell r="GF74">
            <v>121.67</v>
          </cell>
          <cell r="GG74">
            <v>123.19</v>
          </cell>
          <cell r="GH74">
            <v>124.22</v>
          </cell>
          <cell r="GI74">
            <v>124.24</v>
          </cell>
          <cell r="GJ74">
            <v>123.51</v>
          </cell>
          <cell r="GK74">
            <v>123.42</v>
          </cell>
          <cell r="GL74">
            <v>123</v>
          </cell>
          <cell r="GM74">
            <v>123.89</v>
          </cell>
          <cell r="GN74">
            <v>124.13</v>
          </cell>
          <cell r="GO74">
            <v>124.63</v>
          </cell>
          <cell r="GP74">
            <v>125.07</v>
          </cell>
          <cell r="GQ74">
            <v>125.34</v>
          </cell>
          <cell r="GR74">
            <v>125.63</v>
          </cell>
          <cell r="GS74">
            <v>126.14</v>
          </cell>
          <cell r="GT74">
            <v>126.76</v>
          </cell>
          <cell r="GU74">
            <v>127.29</v>
          </cell>
          <cell r="GV74">
            <v>127.01</v>
          </cell>
          <cell r="GW74">
            <v>127.97</v>
          </cell>
          <cell r="GX74">
            <v>127.61</v>
          </cell>
          <cell r="GY74">
            <v>129.65</v>
          </cell>
          <cell r="GZ74">
            <v>129.38999999999999</v>
          </cell>
        </row>
        <row r="75">
          <cell r="A75">
            <v>33103</v>
          </cell>
          <cell r="B75" t="str">
            <v>Lavandería</v>
          </cell>
          <cell r="C75">
            <v>0.11</v>
          </cell>
          <cell r="D75">
            <v>3.1900479999999996E-3</v>
          </cell>
          <cell r="E75">
            <v>7.5608649629517615</v>
          </cell>
          <cell r="F75">
            <v>7.9555421140178435</v>
          </cell>
          <cell r="G75">
            <v>8.3093905942839879</v>
          </cell>
          <cell r="H75">
            <v>8.9762588840163318</v>
          </cell>
          <cell r="I75">
            <v>9.218962649327084</v>
          </cell>
          <cell r="J75">
            <v>9.227279600786332</v>
          </cell>
          <cell r="K75">
            <v>9.4775442310600333</v>
          </cell>
          <cell r="L75">
            <v>9.7875396945410564</v>
          </cell>
          <cell r="M75">
            <v>10.164826856192349</v>
          </cell>
          <cell r="N75">
            <v>10.214728564947832</v>
          </cell>
          <cell r="O75">
            <v>10.253288976258885</v>
          </cell>
          <cell r="P75">
            <v>10.330409798880993</v>
          </cell>
          <cell r="Q75">
            <v>10.560260093754724</v>
          </cell>
          <cell r="R75">
            <v>11.047179797368821</v>
          </cell>
          <cell r="S75">
            <v>11.918191441100863</v>
          </cell>
          <cell r="T75">
            <v>12.879177377892031</v>
          </cell>
          <cell r="U75">
            <v>13.059125964010285</v>
          </cell>
          <cell r="V75">
            <v>13.245879328595192</v>
          </cell>
          <cell r="W75">
            <v>13.248147588084077</v>
          </cell>
          <cell r="X75">
            <v>13.381974897928325</v>
          </cell>
          <cell r="Y75">
            <v>13.500680477846666</v>
          </cell>
          <cell r="Z75">
            <v>13.65038560411311</v>
          </cell>
          <cell r="AA75">
            <v>13.756993800090731</v>
          </cell>
          <cell r="AB75">
            <v>14.215182216845607</v>
          </cell>
          <cell r="AC75">
            <v>14.603054589445033</v>
          </cell>
          <cell r="AD75">
            <v>15.585210948132467</v>
          </cell>
          <cell r="AE75">
            <v>16.468319975805233</v>
          </cell>
          <cell r="AF75">
            <v>17.496597610766674</v>
          </cell>
          <cell r="AG75">
            <v>18.071223347951008</v>
          </cell>
          <cell r="AH75">
            <v>18.207318917284137</v>
          </cell>
          <cell r="AI75">
            <v>18.239074550128535</v>
          </cell>
          <cell r="AJ75">
            <v>18.318463632239528</v>
          </cell>
          <cell r="AK75">
            <v>18.507485256313323</v>
          </cell>
          <cell r="AL75">
            <v>18.778920308483293</v>
          </cell>
          <cell r="AM75">
            <v>19.039014063208835</v>
          </cell>
          <cell r="AN75">
            <v>19.117647058823533</v>
          </cell>
          <cell r="AO75">
            <v>19.351277786178738</v>
          </cell>
          <cell r="AP75">
            <v>19.90095266898533</v>
          </cell>
          <cell r="AQ75">
            <v>21.531831241494025</v>
          </cell>
          <cell r="AR75">
            <v>23.365340995009827</v>
          </cell>
          <cell r="AS75">
            <v>23.82957810373507</v>
          </cell>
          <cell r="AT75">
            <v>23.936942386208983</v>
          </cell>
          <cell r="AU75">
            <v>24.049599274156964</v>
          </cell>
          <cell r="AV75">
            <v>24.754271888704068</v>
          </cell>
          <cell r="AW75">
            <v>25.124754271888705</v>
          </cell>
          <cell r="AX75">
            <v>25.502041433540001</v>
          </cell>
          <cell r="AY75">
            <v>26.141690609405714</v>
          </cell>
          <cell r="AZ75">
            <v>26.696658097686377</v>
          </cell>
          <cell r="BA75">
            <v>27.021775291093302</v>
          </cell>
          <cell r="BB75">
            <v>27.912445183729023</v>
          </cell>
          <cell r="BC75">
            <v>29.455617722667476</v>
          </cell>
          <cell r="BD75">
            <v>31.682292454256768</v>
          </cell>
          <cell r="BE75">
            <v>33.123393316195369</v>
          </cell>
          <cell r="BF75">
            <v>33.713896869801907</v>
          </cell>
          <cell r="BG75">
            <v>33.950551943142294</v>
          </cell>
          <cell r="BH75">
            <v>34.275669136549226</v>
          </cell>
          <cell r="BI75">
            <v>34.700589747467113</v>
          </cell>
          <cell r="BJ75">
            <v>35.005292605474068</v>
          </cell>
          <cell r="BK75">
            <v>35.253288976258887</v>
          </cell>
          <cell r="BL75">
            <v>35.51413881748072</v>
          </cell>
          <cell r="BM75">
            <v>36.188567972176017</v>
          </cell>
          <cell r="BN75">
            <v>38.307878421291406</v>
          </cell>
          <cell r="BO75">
            <v>41.019204597005896</v>
          </cell>
          <cell r="BP75">
            <v>43.279147134432179</v>
          </cell>
          <cell r="BQ75">
            <v>43.93694238620899</v>
          </cell>
          <cell r="BR75">
            <v>44.367155602600938</v>
          </cell>
          <cell r="BS75">
            <v>45.27975200362922</v>
          </cell>
          <cell r="BT75">
            <v>46.256615756842585</v>
          </cell>
          <cell r="BU75">
            <v>46.450929986390449</v>
          </cell>
          <cell r="BV75">
            <v>47.449720247996382</v>
          </cell>
          <cell r="BW75">
            <v>47.980492968395588</v>
          </cell>
          <cell r="BX75">
            <v>48.685165582942687</v>
          </cell>
          <cell r="BY75">
            <v>48.734311205201877</v>
          </cell>
          <cell r="BZ75">
            <v>50.198850748525636</v>
          </cell>
          <cell r="CA75">
            <v>53.137002873128694</v>
          </cell>
          <cell r="CB75">
            <v>56.912142749130503</v>
          </cell>
          <cell r="CC75">
            <v>58.034931196128845</v>
          </cell>
          <cell r="CD75">
            <v>58.316951459246937</v>
          </cell>
          <cell r="CE75">
            <v>59.240889157719643</v>
          </cell>
          <cell r="CF75">
            <v>59.943293512777863</v>
          </cell>
          <cell r="CG75">
            <v>60.497504914562228</v>
          </cell>
          <cell r="CH75">
            <v>60.503553606532591</v>
          </cell>
          <cell r="CI75">
            <v>60.72281869045819</v>
          </cell>
          <cell r="CJ75">
            <v>61.075154997731737</v>
          </cell>
          <cell r="CK75">
            <v>62.269771661878124</v>
          </cell>
          <cell r="CL75">
            <v>64.913050052926053</v>
          </cell>
          <cell r="CM75">
            <v>67.463329804929685</v>
          </cell>
          <cell r="CN75">
            <v>70.542114017843645</v>
          </cell>
          <cell r="CO75">
            <v>71.065325873279903</v>
          </cell>
          <cell r="CP75">
            <v>71.531831241494032</v>
          </cell>
          <cell r="CQ75">
            <v>71.591562074701358</v>
          </cell>
          <cell r="CR75">
            <v>72.222894299107821</v>
          </cell>
          <cell r="CS75">
            <v>72.289429910781806</v>
          </cell>
          <cell r="CT75">
            <v>73.432632693180111</v>
          </cell>
          <cell r="CU75">
            <v>74.2325722062604</v>
          </cell>
          <cell r="CV75">
            <v>74.409496446393476</v>
          </cell>
          <cell r="CW75">
            <v>75.546650536821417</v>
          </cell>
          <cell r="CX75">
            <v>77.037653107515496</v>
          </cell>
          <cell r="CY75">
            <v>80.189021624073803</v>
          </cell>
          <cell r="CZ75">
            <v>82.096627854226526</v>
          </cell>
          <cell r="DA75">
            <v>82.192650839256004</v>
          </cell>
          <cell r="DB75">
            <v>82.658400120973837</v>
          </cell>
          <cell r="DC75">
            <v>83.636019960683512</v>
          </cell>
          <cell r="DD75">
            <v>84.063208831090279</v>
          </cell>
          <cell r="DE75">
            <v>84.376228640556477</v>
          </cell>
          <cell r="DF75">
            <v>85.337214577347666</v>
          </cell>
          <cell r="DG75">
            <v>86.765461968849237</v>
          </cell>
          <cell r="DH75">
            <v>87.860275215484648</v>
          </cell>
          <cell r="DI75">
            <v>88.314683199758065</v>
          </cell>
          <cell r="DJ75">
            <v>90.165582942688644</v>
          </cell>
          <cell r="DK75">
            <v>91.826704975049154</v>
          </cell>
          <cell r="DL75">
            <v>94.973536972629674</v>
          </cell>
          <cell r="DM75">
            <v>96.525026463027388</v>
          </cell>
          <cell r="DN75">
            <v>96.834265840012108</v>
          </cell>
          <cell r="DO75">
            <v>96.870557991834275</v>
          </cell>
          <cell r="DP75">
            <v>97.273552094359587</v>
          </cell>
          <cell r="DQ75">
            <v>98.087101164373209</v>
          </cell>
          <cell r="DR75">
            <v>98.750189021624081</v>
          </cell>
          <cell r="DS75">
            <v>98.896113715409058</v>
          </cell>
          <cell r="DT75">
            <v>99.204597005897483</v>
          </cell>
          <cell r="DU75">
            <v>100</v>
          </cell>
          <cell r="DV75">
            <v>101.37</v>
          </cell>
          <cell r="DW75">
            <v>103.36</v>
          </cell>
          <cell r="DX75">
            <v>105.14</v>
          </cell>
          <cell r="DY75">
            <v>105.52</v>
          </cell>
          <cell r="DZ75">
            <v>106</v>
          </cell>
          <cell r="EA75">
            <v>106.22</v>
          </cell>
          <cell r="EB75">
            <v>106.68608752999999</v>
          </cell>
          <cell r="EC75">
            <v>106.73</v>
          </cell>
          <cell r="ED75">
            <v>107.49</v>
          </cell>
          <cell r="EE75">
            <v>107.2</v>
          </cell>
          <cell r="EF75">
            <v>107.26</v>
          </cell>
          <cell r="EG75">
            <v>107.35</v>
          </cell>
          <cell r="EH75">
            <v>106.5</v>
          </cell>
          <cell r="EI75">
            <v>107.38</v>
          </cell>
          <cell r="EJ75">
            <v>109.06</v>
          </cell>
          <cell r="EK75">
            <v>112.7</v>
          </cell>
          <cell r="EL75">
            <v>112.79</v>
          </cell>
          <cell r="EM75">
            <v>113.75</v>
          </cell>
          <cell r="EN75">
            <v>113.82</v>
          </cell>
          <cell r="EO75">
            <v>112.55</v>
          </cell>
          <cell r="EP75">
            <v>112.83</v>
          </cell>
          <cell r="EQ75">
            <v>113.2</v>
          </cell>
          <cell r="ER75">
            <v>113.28</v>
          </cell>
          <cell r="ES75">
            <v>113.65</v>
          </cell>
          <cell r="ET75">
            <v>115.61</v>
          </cell>
          <cell r="EU75">
            <v>116.09</v>
          </cell>
          <cell r="EV75">
            <v>117.26</v>
          </cell>
          <cell r="EW75">
            <v>117.36</v>
          </cell>
          <cell r="EX75">
            <v>117.59</v>
          </cell>
          <cell r="EY75">
            <v>117.84</v>
          </cell>
          <cell r="EZ75">
            <v>118.34</v>
          </cell>
          <cell r="FA75">
            <v>118.48</v>
          </cell>
          <cell r="FB75">
            <v>117.03</v>
          </cell>
          <cell r="FC75">
            <v>117.04</v>
          </cell>
          <cell r="FD75">
            <v>117.17</v>
          </cell>
          <cell r="FE75">
            <v>119.75</v>
          </cell>
          <cell r="FF75">
            <v>120.07</v>
          </cell>
          <cell r="FG75">
            <v>120.62</v>
          </cell>
          <cell r="FH75">
            <v>123.13</v>
          </cell>
          <cell r="FI75">
            <v>123.59</v>
          </cell>
          <cell r="FJ75">
            <v>125.18</v>
          </cell>
          <cell r="FK75">
            <v>125.06</v>
          </cell>
          <cell r="FL75">
            <v>125.08</v>
          </cell>
          <cell r="FM75">
            <v>125.12</v>
          </cell>
          <cell r="FN75">
            <v>125.16</v>
          </cell>
          <cell r="FO75">
            <v>125.14</v>
          </cell>
          <cell r="FP75">
            <v>125.2</v>
          </cell>
          <cell r="FQ75">
            <v>126.24</v>
          </cell>
          <cell r="FR75">
            <v>127.27</v>
          </cell>
          <cell r="FS75">
            <v>127.85</v>
          </cell>
          <cell r="FT75">
            <v>128.72</v>
          </cell>
          <cell r="FU75">
            <v>129.47999999999999</v>
          </cell>
          <cell r="FV75">
            <v>129.78</v>
          </cell>
          <cell r="FW75">
            <v>130.66999999999999</v>
          </cell>
          <cell r="FX75">
            <v>129.05000000000001</v>
          </cell>
          <cell r="FY75">
            <v>129.09</v>
          </cell>
          <cell r="FZ75">
            <v>128.81</v>
          </cell>
          <cell r="GA75">
            <v>128.99</v>
          </cell>
          <cell r="GB75">
            <v>128.87</v>
          </cell>
          <cell r="GC75">
            <v>129.13</v>
          </cell>
          <cell r="GD75">
            <v>131.63</v>
          </cell>
          <cell r="GE75">
            <v>132.46</v>
          </cell>
          <cell r="GF75">
            <v>139.44999999999999</v>
          </cell>
          <cell r="GG75">
            <v>139.68</v>
          </cell>
          <cell r="GH75">
            <v>138.44</v>
          </cell>
          <cell r="GI75">
            <v>136.79</v>
          </cell>
          <cell r="GJ75">
            <v>137.62</v>
          </cell>
          <cell r="GK75">
            <v>139.19999999999999</v>
          </cell>
          <cell r="GL75">
            <v>141.31</v>
          </cell>
          <cell r="GM75">
            <v>141.41</v>
          </cell>
          <cell r="GN75">
            <v>141.49</v>
          </cell>
          <cell r="GO75">
            <v>141.66</v>
          </cell>
          <cell r="GP75">
            <v>142.72999999999999</v>
          </cell>
          <cell r="GQ75">
            <v>144.56</v>
          </cell>
          <cell r="GR75">
            <v>148.6</v>
          </cell>
          <cell r="GS75">
            <v>148.74</v>
          </cell>
          <cell r="GT75">
            <v>148.84</v>
          </cell>
          <cell r="GU75">
            <v>148.94</v>
          </cell>
          <cell r="GV75">
            <v>149.71</v>
          </cell>
          <cell r="GW75">
            <v>149.76</v>
          </cell>
          <cell r="GX75">
            <v>149.86000000000001</v>
          </cell>
          <cell r="GY75">
            <v>150.49</v>
          </cell>
          <cell r="GZ75">
            <v>150.52000000000001</v>
          </cell>
        </row>
        <row r="76">
          <cell r="A76">
            <v>33201</v>
          </cell>
          <cell r="B76" t="str">
            <v>Reparación</v>
          </cell>
          <cell r="C76">
            <v>0.29699999999999999</v>
          </cell>
          <cell r="D76">
            <v>6.2108390000000001E-4</v>
          </cell>
          <cell r="E76">
            <v>12.018508503094766</v>
          </cell>
          <cell r="F76">
            <v>12.382669310738539</v>
          </cell>
          <cell r="G76">
            <v>12.629048735051981</v>
          </cell>
          <cell r="H76">
            <v>13.274442641668168</v>
          </cell>
          <cell r="I76">
            <v>13.524427618532542</v>
          </cell>
          <cell r="J76">
            <v>13.765999639444745</v>
          </cell>
          <cell r="K76">
            <v>13.890992127876931</v>
          </cell>
          <cell r="L76">
            <v>14.133765999639444</v>
          </cell>
          <cell r="M76">
            <v>14.233519620215132</v>
          </cell>
          <cell r="N76">
            <v>14.405384291809387</v>
          </cell>
          <cell r="O76">
            <v>14.543597139594977</v>
          </cell>
          <cell r="P76">
            <v>14.850069106423893</v>
          </cell>
          <cell r="Q76">
            <v>15.148128117300644</v>
          </cell>
          <cell r="R76">
            <v>15.624061054023198</v>
          </cell>
          <cell r="S76">
            <v>15.906496003845923</v>
          </cell>
          <cell r="T76">
            <v>16.617991707229134</v>
          </cell>
          <cell r="U76">
            <v>17.068685776095187</v>
          </cell>
          <cell r="V76">
            <v>17.419626224385553</v>
          </cell>
          <cell r="W76">
            <v>17.649179736794665</v>
          </cell>
          <cell r="X76">
            <v>17.831861066041707</v>
          </cell>
          <cell r="Y76">
            <v>18.2753440298059</v>
          </cell>
          <cell r="Z76">
            <v>18.433988342046753</v>
          </cell>
          <cell r="AA76">
            <v>18.573403040682653</v>
          </cell>
          <cell r="AB76">
            <v>19.108226669070373</v>
          </cell>
          <cell r="AC76">
            <v>19.402680127396192</v>
          </cell>
          <cell r="AD76">
            <v>20.080524006970737</v>
          </cell>
          <cell r="AE76">
            <v>20.868938164773752</v>
          </cell>
          <cell r="AF76">
            <v>22.02511868277147</v>
          </cell>
          <cell r="AG76">
            <v>22.699357009795087</v>
          </cell>
          <cell r="AH76">
            <v>22.998617871522146</v>
          </cell>
          <cell r="AI76">
            <v>23.188510305871045</v>
          </cell>
          <cell r="AJ76">
            <v>23.700498768102879</v>
          </cell>
          <cell r="AK76">
            <v>24.419205576587945</v>
          </cell>
          <cell r="AL76">
            <v>24.849468180998738</v>
          </cell>
          <cell r="AM76">
            <v>25.481641728261522</v>
          </cell>
          <cell r="AN76">
            <v>25.875848807163031</v>
          </cell>
          <cell r="AO76">
            <v>26.344570638783726</v>
          </cell>
          <cell r="AP76">
            <v>27.202692145904695</v>
          </cell>
          <cell r="AQ76">
            <v>27.721891713238389</v>
          </cell>
          <cell r="AR76">
            <v>28.83841115317589</v>
          </cell>
          <cell r="AS76">
            <v>29.368427378162369</v>
          </cell>
          <cell r="AT76">
            <v>29.763836307914186</v>
          </cell>
          <cell r="AU76">
            <v>30.221260741541979</v>
          </cell>
          <cell r="AV76">
            <v>30.573883781022776</v>
          </cell>
          <cell r="AW76">
            <v>31.188029565530918</v>
          </cell>
          <cell r="AX76">
            <v>31.423592332191575</v>
          </cell>
          <cell r="AY76">
            <v>31.754101316026677</v>
          </cell>
          <cell r="AZ76">
            <v>31.988462231837033</v>
          </cell>
          <cell r="BA76">
            <v>32.400697073493177</v>
          </cell>
          <cell r="BB76">
            <v>33.578510906796467</v>
          </cell>
          <cell r="BC76">
            <v>35.097650381587641</v>
          </cell>
          <cell r="BD76">
            <v>36.108406946697919</v>
          </cell>
          <cell r="BE76">
            <v>36.863169280692269</v>
          </cell>
          <cell r="BF76">
            <v>37.518177994110935</v>
          </cell>
          <cell r="BG76">
            <v>38.400336518238085</v>
          </cell>
          <cell r="BH76">
            <v>38.872663902409712</v>
          </cell>
          <cell r="BI76">
            <v>39.494020792019711</v>
          </cell>
          <cell r="BJ76">
            <v>40.036055525509283</v>
          </cell>
          <cell r="BK76">
            <v>40.47953848927348</v>
          </cell>
          <cell r="BL76">
            <v>40.655008713418667</v>
          </cell>
          <cell r="BM76">
            <v>41.040802836368009</v>
          </cell>
          <cell r="BN76">
            <v>42.771468060813653</v>
          </cell>
          <cell r="BO76">
            <v>43.523826693107388</v>
          </cell>
          <cell r="BP76">
            <v>44.64875908899706</v>
          </cell>
          <cell r="BQ76">
            <v>45.337419626224388</v>
          </cell>
          <cell r="BR76">
            <v>45.785709993389823</v>
          </cell>
          <cell r="BS76">
            <v>46.854155399314948</v>
          </cell>
          <cell r="BT76">
            <v>47.545219638242898</v>
          </cell>
          <cell r="BU76">
            <v>48.281954209482606</v>
          </cell>
          <cell r="BV76">
            <v>48.828796346373416</v>
          </cell>
          <cell r="BW76">
            <v>49.434529174929395</v>
          </cell>
          <cell r="BX76">
            <v>50.327504356709341</v>
          </cell>
          <cell r="BY76">
            <v>50.936842737816235</v>
          </cell>
          <cell r="BZ76">
            <v>52.282915690162859</v>
          </cell>
          <cell r="CA76">
            <v>54.836848747070491</v>
          </cell>
          <cell r="CB76">
            <v>56.273060513190323</v>
          </cell>
          <cell r="CC76">
            <v>57.299441139354613</v>
          </cell>
          <cell r="CD76">
            <v>57.784988882879638</v>
          </cell>
          <cell r="CE76">
            <v>59.191154377741725</v>
          </cell>
          <cell r="CF76">
            <v>60.120185085030954</v>
          </cell>
          <cell r="CG76">
            <v>61.037197283817079</v>
          </cell>
          <cell r="CH76">
            <v>61.843639204374746</v>
          </cell>
          <cell r="CI76">
            <v>62.147707469503047</v>
          </cell>
          <cell r="CJ76">
            <v>62.588786731566614</v>
          </cell>
          <cell r="CK76">
            <v>63.420467519980782</v>
          </cell>
          <cell r="CL76">
            <v>64.351901928970619</v>
          </cell>
          <cell r="CM76">
            <v>65.949161709031912</v>
          </cell>
          <cell r="CN76">
            <v>68.778318610660421</v>
          </cell>
          <cell r="CO76">
            <v>70.130400817258575</v>
          </cell>
          <cell r="CP76">
            <v>70.853915029144886</v>
          </cell>
          <cell r="CQ76">
            <v>72.123069527071692</v>
          </cell>
          <cell r="CR76">
            <v>73.648218256114419</v>
          </cell>
          <cell r="CS76">
            <v>74.315245478036189</v>
          </cell>
          <cell r="CT76">
            <v>74.556817498948391</v>
          </cell>
          <cell r="CU76">
            <v>75.134907757947232</v>
          </cell>
          <cell r="CV76">
            <v>75.405324199266872</v>
          </cell>
          <cell r="CW76">
            <v>75.894477495342841</v>
          </cell>
          <cell r="CX76">
            <v>77.614326062135689</v>
          </cell>
          <cell r="CY76">
            <v>79.586563307493549</v>
          </cell>
          <cell r="CZ76">
            <v>82.420527612523287</v>
          </cell>
          <cell r="DA76">
            <v>83.356769424914376</v>
          </cell>
          <cell r="DB76">
            <v>83.873565290547447</v>
          </cell>
          <cell r="DC76">
            <v>84.089898443603147</v>
          </cell>
          <cell r="DD76">
            <v>84.823027462291932</v>
          </cell>
          <cell r="DE76">
            <v>85.464815816357202</v>
          </cell>
          <cell r="DF76">
            <v>86.970734931794965</v>
          </cell>
          <cell r="DG76">
            <v>87.517577068685796</v>
          </cell>
          <cell r="DH76">
            <v>87.827654588065627</v>
          </cell>
          <cell r="DI76">
            <v>88.565591010155643</v>
          </cell>
          <cell r="DJ76">
            <v>91.959617811429609</v>
          </cell>
          <cell r="DK76">
            <v>93.600144222102031</v>
          </cell>
          <cell r="DL76">
            <v>94.626524848266342</v>
          </cell>
          <cell r="DM76">
            <v>96.038699597379974</v>
          </cell>
          <cell r="DN76">
            <v>96.980950664022586</v>
          </cell>
          <cell r="DO76">
            <v>97.513370590709698</v>
          </cell>
          <cell r="DP76">
            <v>98.281353284057445</v>
          </cell>
          <cell r="DQ76">
            <v>98.769304729283093</v>
          </cell>
          <cell r="DR76">
            <v>98.939967550027049</v>
          </cell>
          <cell r="DS76">
            <v>99.185145123490187</v>
          </cell>
          <cell r="DT76">
            <v>99.765639084189658</v>
          </cell>
          <cell r="DU76">
            <v>100</v>
          </cell>
          <cell r="DV76">
            <v>101.22</v>
          </cell>
          <cell r="DW76">
            <v>103.32</v>
          </cell>
          <cell r="DX76">
            <v>104.81</v>
          </cell>
          <cell r="DY76">
            <v>107.25</v>
          </cell>
          <cell r="DZ76">
            <v>108.01</v>
          </cell>
          <cell r="EA76">
            <v>108.25</v>
          </cell>
          <cell r="EB76">
            <v>108.30336273</v>
          </cell>
          <cell r="EC76">
            <v>109.12</v>
          </cell>
          <cell r="ED76">
            <v>109.51</v>
          </cell>
          <cell r="EE76">
            <v>110.61</v>
          </cell>
          <cell r="EF76">
            <v>111.9</v>
          </cell>
          <cell r="EG76">
            <v>112.41</v>
          </cell>
          <cell r="EH76">
            <v>112.31</v>
          </cell>
          <cell r="EI76">
            <v>112.82</v>
          </cell>
          <cell r="EJ76">
            <v>113.76</v>
          </cell>
          <cell r="EK76">
            <v>113.94</v>
          </cell>
          <cell r="EL76">
            <v>114.65</v>
          </cell>
          <cell r="EM76">
            <v>114.71</v>
          </cell>
          <cell r="EN76">
            <v>114.66</v>
          </cell>
          <cell r="EO76">
            <v>115.22</v>
          </cell>
          <cell r="EP76">
            <v>115.42</v>
          </cell>
          <cell r="EQ76">
            <v>115.41</v>
          </cell>
          <cell r="ER76">
            <v>116.33</v>
          </cell>
          <cell r="ES76">
            <v>117.26</v>
          </cell>
          <cell r="ET76">
            <v>118.21</v>
          </cell>
          <cell r="EU76">
            <v>119.29</v>
          </cell>
          <cell r="EV76">
            <v>120.06</v>
          </cell>
          <cell r="EW76">
            <v>122.11</v>
          </cell>
          <cell r="EX76">
            <v>122.39</v>
          </cell>
          <cell r="EY76">
            <v>122.96</v>
          </cell>
          <cell r="EZ76">
            <v>124.35</v>
          </cell>
          <cell r="FA76">
            <v>124.98</v>
          </cell>
          <cell r="FB76">
            <v>125.75</v>
          </cell>
          <cell r="FC76">
            <v>127.36</v>
          </cell>
          <cell r="FD76">
            <v>128.24</v>
          </cell>
          <cell r="FE76">
            <v>129.66</v>
          </cell>
          <cell r="FF76">
            <v>130.71</v>
          </cell>
          <cell r="FG76">
            <v>131.32</v>
          </cell>
          <cell r="FH76">
            <v>132.22</v>
          </cell>
          <cell r="FI76">
            <v>132.61000000000001</v>
          </cell>
          <cell r="FJ76">
            <v>132.44999999999999</v>
          </cell>
          <cell r="FK76">
            <v>132.71</v>
          </cell>
          <cell r="FL76">
            <v>132.06</v>
          </cell>
          <cell r="FM76">
            <v>131.88</v>
          </cell>
          <cell r="FN76">
            <v>132.02000000000001</v>
          </cell>
          <cell r="FO76">
            <v>132.1</v>
          </cell>
          <cell r="FP76">
            <v>130.57</v>
          </cell>
          <cell r="FQ76">
            <v>131.24</v>
          </cell>
          <cell r="FR76">
            <v>131.99</v>
          </cell>
          <cell r="FS76">
            <v>134.53</v>
          </cell>
          <cell r="FT76">
            <v>134.69999999999999</v>
          </cell>
          <cell r="FU76">
            <v>134.91</v>
          </cell>
          <cell r="FV76">
            <v>136.5</v>
          </cell>
          <cell r="FW76">
            <v>137.38</v>
          </cell>
          <cell r="FX76">
            <v>137.69999999999999</v>
          </cell>
          <cell r="FY76">
            <v>138.44</v>
          </cell>
          <cell r="FZ76">
            <v>139.75</v>
          </cell>
          <cell r="GA76">
            <v>140.13999999999999</v>
          </cell>
          <cell r="GB76">
            <v>139.99</v>
          </cell>
          <cell r="GC76">
            <v>140.44</v>
          </cell>
          <cell r="GD76">
            <v>141.51</v>
          </cell>
          <cell r="GE76">
            <v>143.94999999999999</v>
          </cell>
          <cell r="GF76">
            <v>144.63</v>
          </cell>
          <cell r="GG76">
            <v>145.15</v>
          </cell>
          <cell r="GH76">
            <v>145.56</v>
          </cell>
          <cell r="GI76">
            <v>146.15</v>
          </cell>
          <cell r="GJ76">
            <v>147.04</v>
          </cell>
          <cell r="GK76">
            <v>147.15</v>
          </cell>
          <cell r="GL76">
            <v>147.19</v>
          </cell>
          <cell r="GM76">
            <v>148.22</v>
          </cell>
          <cell r="GN76">
            <v>148.46</v>
          </cell>
          <cell r="GO76">
            <v>149.76</v>
          </cell>
          <cell r="GP76">
            <v>150.69999999999999</v>
          </cell>
          <cell r="GQ76">
            <v>151.36000000000001</v>
          </cell>
          <cell r="GR76">
            <v>152.09</v>
          </cell>
          <cell r="GS76">
            <v>153.84</v>
          </cell>
          <cell r="GT76">
            <v>154.29</v>
          </cell>
          <cell r="GU76">
            <v>155.28</v>
          </cell>
          <cell r="GV76">
            <v>155.97</v>
          </cell>
          <cell r="GW76">
            <v>155.81</v>
          </cell>
          <cell r="GX76">
            <v>155.86000000000001</v>
          </cell>
          <cell r="GY76">
            <v>156.16</v>
          </cell>
          <cell r="GZ76">
            <v>156.9</v>
          </cell>
        </row>
        <row r="77">
          <cell r="A77">
            <v>33202</v>
          </cell>
          <cell r="B77" t="str">
            <v>Limpieza</v>
          </cell>
          <cell r="D77">
            <v>6.5146699999999997E-4</v>
          </cell>
          <cell r="DU77">
            <v>100</v>
          </cell>
          <cell r="DV77">
            <v>103.47</v>
          </cell>
          <cell r="DW77">
            <v>104.12</v>
          </cell>
          <cell r="DX77">
            <v>106.97</v>
          </cell>
          <cell r="DY77">
            <v>109.23</v>
          </cell>
          <cell r="DZ77">
            <v>110.88</v>
          </cell>
          <cell r="EA77">
            <v>110.31</v>
          </cell>
          <cell r="EB77">
            <v>109.66917795000001</v>
          </cell>
          <cell r="EC77">
            <v>109.66</v>
          </cell>
          <cell r="ED77">
            <v>110.14</v>
          </cell>
          <cell r="EE77">
            <v>110.82</v>
          </cell>
          <cell r="EF77">
            <v>110.3</v>
          </cell>
          <cell r="EG77">
            <v>110.32</v>
          </cell>
          <cell r="EH77">
            <v>111.83</v>
          </cell>
          <cell r="EI77">
            <v>112.98</v>
          </cell>
          <cell r="EJ77">
            <v>114.14</v>
          </cell>
          <cell r="EK77">
            <v>115.65</v>
          </cell>
          <cell r="EL77">
            <v>116.15</v>
          </cell>
          <cell r="EM77">
            <v>117.39</v>
          </cell>
          <cell r="EN77">
            <v>117.39</v>
          </cell>
          <cell r="EO77">
            <v>117.47</v>
          </cell>
          <cell r="EP77">
            <v>116.87</v>
          </cell>
          <cell r="EQ77">
            <v>116.18</v>
          </cell>
          <cell r="ER77">
            <v>115.56</v>
          </cell>
          <cell r="ES77">
            <v>116.69</v>
          </cell>
          <cell r="ET77">
            <v>117.04</v>
          </cell>
          <cell r="EU77">
            <v>117.67</v>
          </cell>
          <cell r="EV77">
            <v>120.67</v>
          </cell>
          <cell r="EW77">
            <v>123.21</v>
          </cell>
          <cell r="EX77">
            <v>125.97</v>
          </cell>
          <cell r="EY77">
            <v>127.26</v>
          </cell>
          <cell r="EZ77">
            <v>127.65</v>
          </cell>
          <cell r="FA77">
            <v>126.72</v>
          </cell>
          <cell r="FB77">
            <v>126.64</v>
          </cell>
          <cell r="FC77">
            <v>126.83</v>
          </cell>
          <cell r="FD77">
            <v>127.5</v>
          </cell>
          <cell r="FE77">
            <v>129.30000000000001</v>
          </cell>
          <cell r="FF77">
            <v>131.66</v>
          </cell>
          <cell r="FG77">
            <v>134.34</v>
          </cell>
          <cell r="FH77">
            <v>137.82</v>
          </cell>
          <cell r="FI77">
            <v>139.80000000000001</v>
          </cell>
          <cell r="FJ77">
            <v>142.66</v>
          </cell>
          <cell r="FK77">
            <v>145.05000000000001</v>
          </cell>
          <cell r="FL77">
            <v>146.96</v>
          </cell>
          <cell r="FM77">
            <v>147.25</v>
          </cell>
          <cell r="FN77">
            <v>147.29</v>
          </cell>
          <cell r="FO77">
            <v>147.79</v>
          </cell>
          <cell r="FP77">
            <v>148.46</v>
          </cell>
          <cell r="FQ77">
            <v>148.30000000000001</v>
          </cell>
          <cell r="FR77">
            <v>150.47999999999999</v>
          </cell>
          <cell r="FS77">
            <v>154.69</v>
          </cell>
          <cell r="FT77">
            <v>157.22</v>
          </cell>
          <cell r="FU77">
            <v>159.06</v>
          </cell>
          <cell r="FV77">
            <v>159.08000000000001</v>
          </cell>
          <cell r="FW77">
            <v>159.25</v>
          </cell>
          <cell r="FX77">
            <v>160.31</v>
          </cell>
          <cell r="FY77">
            <v>161.13</v>
          </cell>
          <cell r="FZ77">
            <v>161.61000000000001</v>
          </cell>
          <cell r="GA77">
            <v>161.77000000000001</v>
          </cell>
          <cell r="GB77">
            <v>161.76</v>
          </cell>
          <cell r="GC77">
            <v>161.29</v>
          </cell>
          <cell r="GD77">
            <v>162.93</v>
          </cell>
          <cell r="GE77">
            <v>167.65</v>
          </cell>
          <cell r="GF77">
            <v>171.11</v>
          </cell>
          <cell r="GG77">
            <v>171.77</v>
          </cell>
          <cell r="GH77">
            <v>172.47</v>
          </cell>
          <cell r="GI77">
            <v>173.46</v>
          </cell>
          <cell r="GJ77">
            <v>172.12</v>
          </cell>
          <cell r="GK77">
            <v>170.64</v>
          </cell>
          <cell r="GL77">
            <v>169.45</v>
          </cell>
          <cell r="GM77">
            <v>169.9</v>
          </cell>
          <cell r="GN77">
            <v>171.01</v>
          </cell>
          <cell r="GO77">
            <v>172.07</v>
          </cell>
          <cell r="GP77">
            <v>171.45</v>
          </cell>
          <cell r="GQ77">
            <v>171.77</v>
          </cell>
          <cell r="GR77">
            <v>172.07</v>
          </cell>
          <cell r="GS77">
            <v>171.69</v>
          </cell>
          <cell r="GT77">
            <v>174.69</v>
          </cell>
          <cell r="GU77">
            <v>177.64</v>
          </cell>
          <cell r="GV77">
            <v>178.48</v>
          </cell>
          <cell r="GW77">
            <v>178.84</v>
          </cell>
          <cell r="GX77">
            <v>180.27</v>
          </cell>
          <cell r="GY77">
            <v>180.45</v>
          </cell>
          <cell r="GZ77">
            <v>180.61</v>
          </cell>
        </row>
        <row r="78">
          <cell r="A78">
            <v>41101</v>
          </cell>
          <cell r="B78" t="str">
            <v>Consulta médica general</v>
          </cell>
          <cell r="C78">
            <v>0.95099999999999996</v>
          </cell>
          <cell r="D78">
            <v>7.3063370000000004E-3</v>
          </cell>
          <cell r="E78">
            <v>9.5957029655091191</v>
          </cell>
          <cell r="F78">
            <v>10.01149557143173</v>
          </cell>
          <cell r="G78">
            <v>10.767560280211075</v>
          </cell>
          <cell r="H78">
            <v>11.435128593165715</v>
          </cell>
          <cell r="I78">
            <v>11.703804240152454</v>
          </cell>
          <cell r="J78">
            <v>11.905829607498115</v>
          </cell>
          <cell r="K78">
            <v>12.150761186957581</v>
          </cell>
          <cell r="L78">
            <v>12.272027261563659</v>
          </cell>
          <cell r="M78">
            <v>12.520377373267833</v>
          </cell>
          <cell r="N78">
            <v>12.770596174971176</v>
          </cell>
          <cell r="O78">
            <v>12.960085578737079</v>
          </cell>
          <cell r="P78">
            <v>13.132415726495465</v>
          </cell>
          <cell r="Q78">
            <v>13.197626146185785</v>
          </cell>
          <cell r="R78">
            <v>13.782673431660806</v>
          </cell>
          <cell r="S78">
            <v>14.375335729783634</v>
          </cell>
          <cell r="T78">
            <v>15.024016349382713</v>
          </cell>
          <cell r="U78">
            <v>15.515125637971725</v>
          </cell>
          <cell r="V78">
            <v>15.629560702159662</v>
          </cell>
          <cell r="W78">
            <v>15.905489126529796</v>
          </cell>
          <cell r="X78">
            <v>16.092772830329075</v>
          </cell>
          <cell r="Y78">
            <v>16.354734512275591</v>
          </cell>
          <cell r="Z78">
            <v>16.650484975000872</v>
          </cell>
          <cell r="AA78">
            <v>16.768218499019962</v>
          </cell>
          <cell r="AB78">
            <v>16.881963399082935</v>
          </cell>
          <cell r="AC78">
            <v>17.026225863414243</v>
          </cell>
          <cell r="AD78">
            <v>17.764076898772931</v>
          </cell>
          <cell r="AE78">
            <v>18.587670736539625</v>
          </cell>
          <cell r="AF78">
            <v>19.337996185753479</v>
          </cell>
          <cell r="AG78">
            <v>19.692233013010068</v>
          </cell>
          <cell r="AH78">
            <v>19.80513639716629</v>
          </cell>
          <cell r="AI78">
            <v>20.426473803867122</v>
          </cell>
          <cell r="AJ78">
            <v>20.828554947371401</v>
          </cell>
          <cell r="AK78">
            <v>21.034258163014567</v>
          </cell>
          <cell r="AL78">
            <v>21.282122940005131</v>
          </cell>
          <cell r="AM78">
            <v>21.557022172259092</v>
          </cell>
          <cell r="AN78">
            <v>21.660321781354774</v>
          </cell>
          <cell r="AO78">
            <v>21.797864226574585</v>
          </cell>
          <cell r="AP78">
            <v>22.699854251261172</v>
          </cell>
          <cell r="AQ78">
            <v>23.981735230217812</v>
          </cell>
          <cell r="AR78">
            <v>25.434420730972402</v>
          </cell>
          <cell r="AS78">
            <v>26.024294120262777</v>
          </cell>
          <cell r="AT78">
            <v>26.387807802731235</v>
          </cell>
          <cell r="AU78">
            <v>26.643649827634029</v>
          </cell>
          <cell r="AV78">
            <v>26.812845984497478</v>
          </cell>
          <cell r="AW78">
            <v>27.15303232134454</v>
          </cell>
          <cell r="AX78">
            <v>27.503106974601891</v>
          </cell>
          <cell r="AY78">
            <v>27.918417272846529</v>
          </cell>
          <cell r="AZ78">
            <v>28.243191962259807</v>
          </cell>
          <cell r="BA78">
            <v>28.409730381835015</v>
          </cell>
          <cell r="BB78">
            <v>29.203134584193926</v>
          </cell>
          <cell r="BC78">
            <v>30.526213518153906</v>
          </cell>
          <cell r="BD78">
            <v>32.299609408474758</v>
          </cell>
          <cell r="BE78">
            <v>33.098849735539503</v>
          </cell>
          <cell r="BF78">
            <v>33.516524148615709</v>
          </cell>
          <cell r="BG78">
            <v>34.085397982688605</v>
          </cell>
          <cell r="BH78">
            <v>34.308934474274189</v>
          </cell>
          <cell r="BI78">
            <v>34.511262545183428</v>
          </cell>
          <cell r="BJ78">
            <v>34.952670935668117</v>
          </cell>
          <cell r="BK78">
            <v>35.086770632358139</v>
          </cell>
          <cell r="BL78">
            <v>35.614611989375796</v>
          </cell>
          <cell r="BM78">
            <v>35.794341221239975</v>
          </cell>
          <cell r="BN78">
            <v>37.495406095043208</v>
          </cell>
          <cell r="BO78">
            <v>38.973507596007913</v>
          </cell>
          <cell r="BP78">
            <v>40.95493348336398</v>
          </cell>
          <cell r="BQ78">
            <v>41.686820249508258</v>
          </cell>
          <cell r="BR78">
            <v>41.898855014689659</v>
          </cell>
          <cell r="BS78">
            <v>42.280822515405873</v>
          </cell>
          <cell r="BT78">
            <v>42.448765479516091</v>
          </cell>
          <cell r="BU78">
            <v>42.730963903699866</v>
          </cell>
          <cell r="BV78">
            <v>43.134451609762927</v>
          </cell>
          <cell r="BW78">
            <v>43.915373326171633</v>
          </cell>
          <cell r="BX78">
            <v>44.236429806812275</v>
          </cell>
          <cell r="BY78">
            <v>44.542585200029698</v>
          </cell>
          <cell r="BZ78">
            <v>46.138606892211023</v>
          </cell>
          <cell r="CA78">
            <v>47.917912565104849</v>
          </cell>
          <cell r="CB78">
            <v>50.770475920935475</v>
          </cell>
          <cell r="CC78">
            <v>52.299226791170398</v>
          </cell>
          <cell r="CD78">
            <v>52.619220782302854</v>
          </cell>
          <cell r="CE78">
            <v>53.225003261883153</v>
          </cell>
          <cell r="CF78">
            <v>53.911491556573452</v>
          </cell>
          <cell r="CG78">
            <v>54.595444204412857</v>
          </cell>
          <cell r="CH78">
            <v>54.73603991957733</v>
          </cell>
          <cell r="CI78">
            <v>55.058321340638564</v>
          </cell>
          <cell r="CJ78">
            <v>55.732217167083917</v>
          </cell>
          <cell r="CK78">
            <v>55.973465853186497</v>
          </cell>
          <cell r="CL78">
            <v>57.324862705519443</v>
          </cell>
          <cell r="CM78">
            <v>60.211062481335176</v>
          </cell>
          <cell r="CN78">
            <v>62.44489168111177</v>
          </cell>
          <cell r="CO78">
            <v>63.914674888149271</v>
          </cell>
          <cell r="CP78">
            <v>65.135496522284171</v>
          </cell>
          <cell r="CQ78">
            <v>65.93956497118802</v>
          </cell>
          <cell r="CR78">
            <v>66.284775178178634</v>
          </cell>
          <cell r="CS78">
            <v>66.457025613998624</v>
          </cell>
          <cell r="CT78">
            <v>67.151349894938164</v>
          </cell>
          <cell r="CU78">
            <v>67.72462201178989</v>
          </cell>
          <cell r="CV78">
            <v>68.357084783464188</v>
          </cell>
          <cell r="CW78">
            <v>68.846274931460101</v>
          </cell>
          <cell r="CX78">
            <v>70.848306859400992</v>
          </cell>
          <cell r="CY78">
            <v>73.885057261575483</v>
          </cell>
          <cell r="CZ78">
            <v>77.244927573682318</v>
          </cell>
          <cell r="DA78">
            <v>78.955410564360434</v>
          </cell>
          <cell r="DB78">
            <v>79.493312778819629</v>
          </cell>
          <cell r="DC78">
            <v>79.638973733614677</v>
          </cell>
          <cell r="DD78">
            <v>80.510111202089234</v>
          </cell>
          <cell r="DE78">
            <v>80.777343962089574</v>
          </cell>
          <cell r="DF78">
            <v>81.138912269656089</v>
          </cell>
          <cell r="DG78">
            <v>81.209365515067617</v>
          </cell>
          <cell r="DH78">
            <v>81.353544231413011</v>
          </cell>
          <cell r="DI78">
            <v>81.488679174290468</v>
          </cell>
          <cell r="DJ78">
            <v>83.746428009661216</v>
          </cell>
          <cell r="DK78">
            <v>87.69302964806846</v>
          </cell>
          <cell r="DL78">
            <v>91.326438035405033</v>
          </cell>
          <cell r="DM78">
            <v>94.639564863223754</v>
          </cell>
          <cell r="DN78">
            <v>95.575087379671942</v>
          </cell>
          <cell r="DO78">
            <v>96.430939327197549</v>
          </cell>
          <cell r="DP78">
            <v>96.522628236606138</v>
          </cell>
          <cell r="DQ78">
            <v>97.445680375246653</v>
          </cell>
          <cell r="DR78">
            <v>97.635022463278304</v>
          </cell>
          <cell r="DS78">
            <v>98.322507661704677</v>
          </cell>
          <cell r="DT78">
            <v>98.966825313940674</v>
          </cell>
          <cell r="DU78">
            <v>100</v>
          </cell>
          <cell r="DV78">
            <v>101.63</v>
          </cell>
          <cell r="DW78">
            <v>104.38</v>
          </cell>
          <cell r="DX78">
            <v>108.75</v>
          </cell>
          <cell r="DY78">
            <v>110.57</v>
          </cell>
          <cell r="DZ78">
            <v>110.53</v>
          </cell>
          <cell r="EA78">
            <v>110.85</v>
          </cell>
          <cell r="EB78">
            <v>110.50868418</v>
          </cell>
          <cell r="EC78">
            <v>110.61</v>
          </cell>
          <cell r="ED78">
            <v>110.54</v>
          </cell>
          <cell r="EE78">
            <v>110.95</v>
          </cell>
          <cell r="EF78">
            <v>111.38</v>
          </cell>
          <cell r="EG78">
            <v>111.71</v>
          </cell>
          <cell r="EH78">
            <v>111.65</v>
          </cell>
          <cell r="EI78">
            <v>114.04</v>
          </cell>
          <cell r="EJ78">
            <v>114.71</v>
          </cell>
          <cell r="EK78">
            <v>115.65</v>
          </cell>
          <cell r="EL78">
            <v>116.98</v>
          </cell>
          <cell r="EM78">
            <v>117.18</v>
          </cell>
          <cell r="EN78">
            <v>117.47</v>
          </cell>
          <cell r="EO78">
            <v>118.06</v>
          </cell>
          <cell r="EP78">
            <v>117.51</v>
          </cell>
          <cell r="EQ78">
            <v>117.73</v>
          </cell>
          <cell r="ER78">
            <v>117.95</v>
          </cell>
          <cell r="ES78">
            <v>118.19</v>
          </cell>
          <cell r="ET78">
            <v>119.04</v>
          </cell>
          <cell r="EU78">
            <v>121.21</v>
          </cell>
          <cell r="EV78">
            <v>122.9</v>
          </cell>
          <cell r="EW78">
            <v>124.41</v>
          </cell>
          <cell r="EX78">
            <v>125.43</v>
          </cell>
          <cell r="EY78">
            <v>126</v>
          </cell>
          <cell r="EZ78">
            <v>125.98</v>
          </cell>
          <cell r="FA78">
            <v>125.74</v>
          </cell>
          <cell r="FB78">
            <v>126.12</v>
          </cell>
          <cell r="FC78">
            <v>126.32</v>
          </cell>
          <cell r="FD78">
            <v>126.36</v>
          </cell>
          <cell r="FE78">
            <v>127.14</v>
          </cell>
          <cell r="FF78">
            <v>128.12</v>
          </cell>
          <cell r="FG78">
            <v>129.56</v>
          </cell>
          <cell r="FH78">
            <v>130.94999999999999</v>
          </cell>
          <cell r="FI78">
            <v>131.43</v>
          </cell>
          <cell r="FJ78">
            <v>132.05000000000001</v>
          </cell>
          <cell r="FK78">
            <v>132.66999999999999</v>
          </cell>
          <cell r="FL78">
            <v>132.34</v>
          </cell>
          <cell r="FM78">
            <v>131.06</v>
          </cell>
          <cell r="FN78">
            <v>131.4</v>
          </cell>
          <cell r="FO78">
            <v>131.78</v>
          </cell>
          <cell r="FP78">
            <v>131.93</v>
          </cell>
          <cell r="FQ78">
            <v>131.66999999999999</v>
          </cell>
          <cell r="FR78">
            <v>133.47999999999999</v>
          </cell>
          <cell r="FS78">
            <v>134.78</v>
          </cell>
          <cell r="FT78">
            <v>137.01</v>
          </cell>
          <cell r="FU78">
            <v>137.88</v>
          </cell>
          <cell r="FV78">
            <v>138.66</v>
          </cell>
          <cell r="FW78">
            <v>138.97</v>
          </cell>
          <cell r="FX78">
            <v>138.51</v>
          </cell>
          <cell r="FY78">
            <v>138.69999999999999</v>
          </cell>
          <cell r="FZ78">
            <v>138.37</v>
          </cell>
          <cell r="GA78">
            <v>139.33000000000001</v>
          </cell>
          <cell r="GB78">
            <v>138.91999999999999</v>
          </cell>
          <cell r="GC78">
            <v>138.68</v>
          </cell>
          <cell r="GD78">
            <v>139.27000000000001</v>
          </cell>
          <cell r="GE78">
            <v>140.46</v>
          </cell>
          <cell r="GF78">
            <v>143.66</v>
          </cell>
          <cell r="GG78">
            <v>144.63999999999999</v>
          </cell>
          <cell r="GH78">
            <v>144.72999999999999</v>
          </cell>
          <cell r="GI78">
            <v>145.85</v>
          </cell>
          <cell r="GJ78">
            <v>146.69</v>
          </cell>
          <cell r="GK78">
            <v>146.84</v>
          </cell>
          <cell r="GL78">
            <v>147.07</v>
          </cell>
          <cell r="GM78">
            <v>147.32</v>
          </cell>
          <cell r="GN78">
            <v>147.36000000000001</v>
          </cell>
          <cell r="GO78">
            <v>147.34</v>
          </cell>
          <cell r="GP78">
            <v>148.44</v>
          </cell>
          <cell r="GQ78">
            <v>150.09</v>
          </cell>
          <cell r="GR78">
            <v>151.58000000000001</v>
          </cell>
          <cell r="GS78">
            <v>152.24</v>
          </cell>
          <cell r="GT78">
            <v>153.03</v>
          </cell>
          <cell r="GU78">
            <v>154.27000000000001</v>
          </cell>
          <cell r="GV78">
            <v>155.11000000000001</v>
          </cell>
          <cell r="GW78">
            <v>155.26</v>
          </cell>
          <cell r="GX78">
            <v>155.46</v>
          </cell>
          <cell r="GY78">
            <v>155.56</v>
          </cell>
          <cell r="GZ78">
            <v>155.93</v>
          </cell>
        </row>
        <row r="79">
          <cell r="A79">
            <v>41102</v>
          </cell>
          <cell r="B79" t="str">
            <v>Medicina especializada</v>
          </cell>
          <cell r="C79">
            <v>0.57399999999999995</v>
          </cell>
          <cell r="D79">
            <v>4.3852517000000004E-3</v>
          </cell>
          <cell r="E79">
            <v>9.4013237063778572</v>
          </cell>
          <cell r="F79">
            <v>9.6025120336943441</v>
          </cell>
          <cell r="G79">
            <v>10.116764440433212</v>
          </cell>
          <cell r="H79">
            <v>10.545464801444043</v>
          </cell>
          <cell r="I79">
            <v>10.846307160048134</v>
          </cell>
          <cell r="J79">
            <v>10.897074308062574</v>
          </cell>
          <cell r="K79">
            <v>11.078519855595667</v>
          </cell>
          <cell r="L79">
            <v>11.216719314079421</v>
          </cell>
          <cell r="M79">
            <v>11.299450962695547</v>
          </cell>
          <cell r="N79">
            <v>11.509100481347772</v>
          </cell>
          <cell r="O79">
            <v>11.622856498194945</v>
          </cell>
          <cell r="P79">
            <v>11.835326413959086</v>
          </cell>
          <cell r="Q79">
            <v>11.835326413959086</v>
          </cell>
          <cell r="R79">
            <v>12.310093261131167</v>
          </cell>
          <cell r="S79">
            <v>13.018012936221417</v>
          </cell>
          <cell r="T79">
            <v>13.662943742478943</v>
          </cell>
          <cell r="U79">
            <v>14.004211793020458</v>
          </cell>
          <cell r="V79">
            <v>14.098225030084235</v>
          </cell>
          <cell r="W79">
            <v>14.364282490974729</v>
          </cell>
          <cell r="X79">
            <v>14.469577316486159</v>
          </cell>
          <cell r="Y79">
            <v>14.809905234657039</v>
          </cell>
          <cell r="Z79">
            <v>15.179377256317689</v>
          </cell>
          <cell r="AA79">
            <v>15.3786853188929</v>
          </cell>
          <cell r="AB79">
            <v>15.440734055354993</v>
          </cell>
          <cell r="AC79">
            <v>15.545088748495786</v>
          </cell>
          <cell r="AD79">
            <v>16.609318592057758</v>
          </cell>
          <cell r="AE79">
            <v>17.454497593261127</v>
          </cell>
          <cell r="AF79">
            <v>18.533769554753306</v>
          </cell>
          <cell r="AG79">
            <v>18.980332430806254</v>
          </cell>
          <cell r="AH79">
            <v>19.137334536702767</v>
          </cell>
          <cell r="AI79">
            <v>19.247330024067384</v>
          </cell>
          <cell r="AJ79">
            <v>19.454159145607701</v>
          </cell>
          <cell r="AK79">
            <v>19.562274368231048</v>
          </cell>
          <cell r="AL79">
            <v>20.08310770156438</v>
          </cell>
          <cell r="AM79">
            <v>20.326601985559567</v>
          </cell>
          <cell r="AN79">
            <v>20.461981046931406</v>
          </cell>
          <cell r="AO79">
            <v>20.668810168471719</v>
          </cell>
          <cell r="AP79">
            <v>21.602361612515043</v>
          </cell>
          <cell r="AQ79">
            <v>22.654369735258722</v>
          </cell>
          <cell r="AR79">
            <v>23.922608303249095</v>
          </cell>
          <cell r="AS79">
            <v>24.633348375451263</v>
          </cell>
          <cell r="AT79">
            <v>24.685995788206977</v>
          </cell>
          <cell r="AU79">
            <v>24.802572202166061</v>
          </cell>
          <cell r="AV79">
            <v>25.056407942238263</v>
          </cell>
          <cell r="AW79">
            <v>25.491689229843555</v>
          </cell>
          <cell r="AX79">
            <v>25.720141395908541</v>
          </cell>
          <cell r="AY79">
            <v>26.032265342960287</v>
          </cell>
          <cell r="AZ79">
            <v>26.151662154031285</v>
          </cell>
          <cell r="BA79">
            <v>26.557799338146808</v>
          </cell>
          <cell r="BB79">
            <v>27.177346570397109</v>
          </cell>
          <cell r="BC79">
            <v>28.952316486161251</v>
          </cell>
          <cell r="BD79">
            <v>30.391659145607697</v>
          </cell>
          <cell r="BE79">
            <v>31.523578519855594</v>
          </cell>
          <cell r="BF79">
            <v>31.847924187725628</v>
          </cell>
          <cell r="BG79">
            <v>31.95133874849579</v>
          </cell>
          <cell r="BH79">
            <v>32.15346720818291</v>
          </cell>
          <cell r="BI79">
            <v>32.554903730445247</v>
          </cell>
          <cell r="BJ79">
            <v>32.757032190132371</v>
          </cell>
          <cell r="BK79">
            <v>32.959160649819488</v>
          </cell>
          <cell r="BL79">
            <v>33.006167268351383</v>
          </cell>
          <cell r="BM79">
            <v>33.923736462093856</v>
          </cell>
          <cell r="BN79">
            <v>35.117704572803845</v>
          </cell>
          <cell r="BO79">
            <v>37.050616726835138</v>
          </cell>
          <cell r="BP79">
            <v>39.549488567990373</v>
          </cell>
          <cell r="BQ79">
            <v>40.740636281588451</v>
          </cell>
          <cell r="BR79">
            <v>41.102587244283988</v>
          </cell>
          <cell r="BS79">
            <v>42.695171480144403</v>
          </cell>
          <cell r="BT79">
            <v>43.516847172081825</v>
          </cell>
          <cell r="BU79">
            <v>44.04332129963899</v>
          </cell>
          <cell r="BV79">
            <v>45.50710740072202</v>
          </cell>
          <cell r="BW79">
            <v>46.061785499398312</v>
          </cell>
          <cell r="BX79">
            <v>46.233829723225021</v>
          </cell>
          <cell r="BY79">
            <v>46.545953670276774</v>
          </cell>
          <cell r="BZ79">
            <v>47.406174789410343</v>
          </cell>
          <cell r="CA79">
            <v>49.673774067388685</v>
          </cell>
          <cell r="CB79">
            <v>52.159484055354987</v>
          </cell>
          <cell r="CC79">
            <v>53.807536101083031</v>
          </cell>
          <cell r="CD79">
            <v>54.374435920577611</v>
          </cell>
          <cell r="CE79">
            <v>55.087996389891693</v>
          </cell>
          <cell r="CF79">
            <v>55.378497292418757</v>
          </cell>
          <cell r="CG79">
            <v>55.638913959085443</v>
          </cell>
          <cell r="CH79">
            <v>56.125902527075809</v>
          </cell>
          <cell r="CI79">
            <v>57.336793020457279</v>
          </cell>
          <cell r="CJ79">
            <v>58.225218110709989</v>
          </cell>
          <cell r="CK79">
            <v>58.382220216606498</v>
          </cell>
          <cell r="CL79">
            <v>59.810281287605292</v>
          </cell>
          <cell r="CM79">
            <v>63.272788808664259</v>
          </cell>
          <cell r="CN79">
            <v>67.258009927797829</v>
          </cell>
          <cell r="CO79">
            <v>69.428775571600482</v>
          </cell>
          <cell r="CP79">
            <v>69.701413959085428</v>
          </cell>
          <cell r="CQ79">
            <v>69.628083634175681</v>
          </cell>
          <cell r="CR79">
            <v>69.858416064981952</v>
          </cell>
          <cell r="CS79">
            <v>69.977812876052951</v>
          </cell>
          <cell r="CT79">
            <v>70.325661853188919</v>
          </cell>
          <cell r="CU79">
            <v>70.578557460890494</v>
          </cell>
          <cell r="CV79">
            <v>70.711116125150426</v>
          </cell>
          <cell r="CW79">
            <v>70.741200361010826</v>
          </cell>
          <cell r="CX79">
            <v>71.702955776173283</v>
          </cell>
          <cell r="CY79">
            <v>74.574120036101078</v>
          </cell>
          <cell r="CZ79">
            <v>77.655873947051731</v>
          </cell>
          <cell r="DA79">
            <v>79.615109807460897</v>
          </cell>
          <cell r="DB79">
            <v>80.62575210589651</v>
          </cell>
          <cell r="DC79">
            <v>81.635454271961493</v>
          </cell>
          <cell r="DD79">
            <v>81.702203670276759</v>
          </cell>
          <cell r="DE79">
            <v>82.304828519855604</v>
          </cell>
          <cell r="DF79">
            <v>82.765493381468104</v>
          </cell>
          <cell r="DG79">
            <v>83.663319795427199</v>
          </cell>
          <cell r="DH79">
            <v>84.294148616125142</v>
          </cell>
          <cell r="DI79">
            <v>84.406964500601688</v>
          </cell>
          <cell r="DJ79">
            <v>86.079459987966302</v>
          </cell>
          <cell r="DK79">
            <v>89.224202767749688</v>
          </cell>
          <cell r="DL79">
            <v>91.878196450060159</v>
          </cell>
          <cell r="DM79">
            <v>94.34604392298435</v>
          </cell>
          <cell r="DN79">
            <v>95.407453369434421</v>
          </cell>
          <cell r="DO79">
            <v>96.535612214199745</v>
          </cell>
          <cell r="DP79">
            <v>97.087469915764132</v>
          </cell>
          <cell r="DQ79">
            <v>97.431558363417565</v>
          </cell>
          <cell r="DR79">
            <v>98.052045728038507</v>
          </cell>
          <cell r="DS79">
            <v>98.505189530685911</v>
          </cell>
          <cell r="DT79">
            <v>98.705437725631768</v>
          </cell>
          <cell r="DU79">
            <v>100</v>
          </cell>
          <cell r="DV79">
            <v>100.84</v>
          </cell>
          <cell r="DW79">
            <v>103.99</v>
          </cell>
          <cell r="DX79">
            <v>106.48</v>
          </cell>
          <cell r="DY79">
            <v>107.65</v>
          </cell>
          <cell r="DZ79">
            <v>108.16</v>
          </cell>
          <cell r="EA79">
            <v>108.58</v>
          </cell>
          <cell r="EB79">
            <v>108.8100414</v>
          </cell>
          <cell r="EC79">
            <v>108.44</v>
          </cell>
          <cell r="ED79">
            <v>108.68</v>
          </cell>
          <cell r="EE79">
            <v>108.99</v>
          </cell>
          <cell r="EF79">
            <v>108.97</v>
          </cell>
          <cell r="EG79">
            <v>109.05</v>
          </cell>
          <cell r="EH79">
            <v>109.21</v>
          </cell>
          <cell r="EI79">
            <v>111.2</v>
          </cell>
          <cell r="EJ79">
            <v>112.11</v>
          </cell>
          <cell r="EK79">
            <v>113.06</v>
          </cell>
          <cell r="EL79">
            <v>112.76</v>
          </cell>
          <cell r="EM79">
            <v>113.13</v>
          </cell>
          <cell r="EN79">
            <v>113.21</v>
          </cell>
          <cell r="EO79">
            <v>113.94</v>
          </cell>
          <cell r="EP79">
            <v>114.08</v>
          </cell>
          <cell r="EQ79">
            <v>114.13</v>
          </cell>
          <cell r="ER79">
            <v>114.15</v>
          </cell>
          <cell r="ES79">
            <v>114.29</v>
          </cell>
          <cell r="ET79">
            <v>114.84</v>
          </cell>
          <cell r="EU79">
            <v>116.91</v>
          </cell>
          <cell r="EV79">
            <v>119.01</v>
          </cell>
          <cell r="EW79">
            <v>120.29</v>
          </cell>
          <cell r="EX79">
            <v>121.88</v>
          </cell>
          <cell r="EY79">
            <v>122.3</v>
          </cell>
          <cell r="EZ79">
            <v>122.29</v>
          </cell>
          <cell r="FA79">
            <v>122.42</v>
          </cell>
          <cell r="FB79">
            <v>122.63</v>
          </cell>
          <cell r="FC79">
            <v>122.85</v>
          </cell>
          <cell r="FD79">
            <v>123.03</v>
          </cell>
          <cell r="FE79">
            <v>123.35</v>
          </cell>
          <cell r="FF79">
            <v>123.95</v>
          </cell>
          <cell r="FG79">
            <v>126.65</v>
          </cell>
          <cell r="FH79">
            <v>128.66999999999999</v>
          </cell>
          <cell r="FI79">
            <v>129.77000000000001</v>
          </cell>
          <cell r="FJ79">
            <v>130.72</v>
          </cell>
          <cell r="FK79">
            <v>130.87</v>
          </cell>
          <cell r="FL79">
            <v>130.91999999999999</v>
          </cell>
          <cell r="FM79">
            <v>131.04</v>
          </cell>
          <cell r="FN79">
            <v>131.09</v>
          </cell>
          <cell r="FO79">
            <v>131</v>
          </cell>
          <cell r="FP79">
            <v>131.26</v>
          </cell>
          <cell r="FQ79">
            <v>131.16999999999999</v>
          </cell>
          <cell r="FR79">
            <v>132.19</v>
          </cell>
          <cell r="FS79">
            <v>134.16999999999999</v>
          </cell>
          <cell r="FT79">
            <v>136.63</v>
          </cell>
          <cell r="FU79">
            <v>137.9</v>
          </cell>
          <cell r="FV79">
            <v>138.25</v>
          </cell>
          <cell r="FW79">
            <v>139.18</v>
          </cell>
          <cell r="FX79">
            <v>139.30000000000001</v>
          </cell>
          <cell r="FY79">
            <v>139.68</v>
          </cell>
          <cell r="FZ79">
            <v>139.01</v>
          </cell>
          <cell r="GA79">
            <v>138.34</v>
          </cell>
          <cell r="GB79">
            <v>138.36000000000001</v>
          </cell>
          <cell r="GC79">
            <v>138.33000000000001</v>
          </cell>
          <cell r="GD79">
            <v>139.01</v>
          </cell>
          <cell r="GE79">
            <v>141.05000000000001</v>
          </cell>
          <cell r="GF79">
            <v>143.30000000000001</v>
          </cell>
          <cell r="GG79">
            <v>144.69999999999999</v>
          </cell>
          <cell r="GH79">
            <v>144.84</v>
          </cell>
          <cell r="GI79">
            <v>145.38</v>
          </cell>
          <cell r="GJ79">
            <v>145.38999999999999</v>
          </cell>
          <cell r="GK79">
            <v>145.75</v>
          </cell>
          <cell r="GL79">
            <v>146.16999999999999</v>
          </cell>
          <cell r="GM79">
            <v>146.18</v>
          </cell>
          <cell r="GN79">
            <v>146.19999999999999</v>
          </cell>
          <cell r="GO79">
            <v>146.13999999999999</v>
          </cell>
          <cell r="GP79">
            <v>147.01</v>
          </cell>
          <cell r="GQ79">
            <v>149.61000000000001</v>
          </cell>
          <cell r="GR79">
            <v>150.9</v>
          </cell>
          <cell r="GS79">
            <v>152.6</v>
          </cell>
          <cell r="GT79">
            <v>152.63</v>
          </cell>
          <cell r="GU79">
            <v>153.66999999999999</v>
          </cell>
          <cell r="GV79">
            <v>153.83000000000001</v>
          </cell>
          <cell r="GW79">
            <v>154.03</v>
          </cell>
          <cell r="GX79">
            <v>154.13</v>
          </cell>
          <cell r="GY79">
            <v>154.36000000000001</v>
          </cell>
          <cell r="GZ79">
            <v>154.72999999999999</v>
          </cell>
        </row>
        <row r="80">
          <cell r="A80">
            <v>41201</v>
          </cell>
          <cell r="B80" t="str">
            <v>Exámenes de laboratorio</v>
          </cell>
          <cell r="C80">
            <v>0.35199999999999998</v>
          </cell>
          <cell r="D80">
            <v>3.3179087000000003E-3</v>
          </cell>
          <cell r="E80">
            <v>8.8368106183116382</v>
          </cell>
          <cell r="F80">
            <v>9.3449272288645577</v>
          </cell>
          <cell r="G80">
            <v>9.9131341516219962</v>
          </cell>
          <cell r="H80">
            <v>10.407995546247447</v>
          </cell>
          <cell r="I80">
            <v>10.901089578749238</v>
          </cell>
          <cell r="J80">
            <v>10.935553140160652</v>
          </cell>
          <cell r="K80">
            <v>11.030107013776586</v>
          </cell>
          <cell r="L80">
            <v>11.084011558548289</v>
          </cell>
          <cell r="M80">
            <v>11.182100156411549</v>
          </cell>
          <cell r="N80">
            <v>11.470180182568507</v>
          </cell>
          <cell r="O80">
            <v>11.718494560943064</v>
          </cell>
          <cell r="P80">
            <v>11.781235916333076</v>
          </cell>
          <cell r="Q80">
            <v>11.817466839868153</v>
          </cell>
          <cell r="R80">
            <v>12.178892394157099</v>
          </cell>
          <cell r="S80">
            <v>12.588920406846761</v>
          </cell>
          <cell r="T80">
            <v>13.361257654887195</v>
          </cell>
          <cell r="U80">
            <v>13.492042452038211</v>
          </cell>
          <cell r="V80">
            <v>13.655523448476975</v>
          </cell>
          <cell r="W80">
            <v>13.788075607751649</v>
          </cell>
          <cell r="X80">
            <v>14.046110477806348</v>
          </cell>
          <cell r="Y80">
            <v>14.092061893021569</v>
          </cell>
          <cell r="Z80">
            <v>14.183964723452009</v>
          </cell>
          <cell r="AA80">
            <v>14.407536032095294</v>
          </cell>
          <cell r="AB80">
            <v>14.479997879165452</v>
          </cell>
          <cell r="AC80">
            <v>14.510926716329543</v>
          </cell>
          <cell r="AD80">
            <v>14.874119632742151</v>
          </cell>
          <cell r="AE80">
            <v>15.686222528564988</v>
          </cell>
          <cell r="AF80">
            <v>16.90923711813932</v>
          </cell>
          <cell r="AG80">
            <v>17.502187110628032</v>
          </cell>
          <cell r="AH80">
            <v>17.610879881233263</v>
          </cell>
          <cell r="AI80">
            <v>17.747850445817097</v>
          </cell>
          <cell r="AJ80">
            <v>17.913098804379523</v>
          </cell>
          <cell r="AK80">
            <v>18.060673541705324</v>
          </cell>
          <cell r="AL80">
            <v>18.256850737431844</v>
          </cell>
          <cell r="AM80">
            <v>18.321359454945522</v>
          </cell>
          <cell r="AN80">
            <v>18.459213700591178</v>
          </cell>
          <cell r="AO80">
            <v>18.521955055981191</v>
          </cell>
          <cell r="AP80">
            <v>19.438332317100109</v>
          </cell>
          <cell r="AQ80">
            <v>20.847803610720817</v>
          </cell>
          <cell r="AR80">
            <v>21.914406652351033</v>
          </cell>
          <cell r="AS80">
            <v>23.012822212207169</v>
          </cell>
          <cell r="AT80">
            <v>23.126817069183385</v>
          </cell>
          <cell r="AU80">
            <v>23.284995979251168</v>
          </cell>
          <cell r="AV80">
            <v>23.817855659535354</v>
          </cell>
          <cell r="AW80">
            <v>23.938919965006225</v>
          </cell>
          <cell r="AX80">
            <v>24.106819366754152</v>
          </cell>
          <cell r="AY80">
            <v>24.251743060894459</v>
          </cell>
          <cell r="AZ80">
            <v>24.612284934121572</v>
          </cell>
          <cell r="BA80">
            <v>24.706838807737508</v>
          </cell>
          <cell r="BB80">
            <v>25.97492113146523</v>
          </cell>
          <cell r="BC80">
            <v>27.690146072479521</v>
          </cell>
          <cell r="BD80">
            <v>29.76502920565909</v>
          </cell>
          <cell r="BE80">
            <v>30.454300433887401</v>
          </cell>
          <cell r="BF80">
            <v>30.568295290863617</v>
          </cell>
          <cell r="BG80">
            <v>30.790982918445071</v>
          </cell>
          <cell r="BH80">
            <v>30.93679029364721</v>
          </cell>
          <cell r="BI80">
            <v>30.969486492934966</v>
          </cell>
          <cell r="BJ80">
            <v>31.065807728674567</v>
          </cell>
          <cell r="BK80">
            <v>31.081713987787523</v>
          </cell>
          <cell r="BL80">
            <v>31.186872034145434</v>
          </cell>
          <cell r="BM80">
            <v>31.220451914495019</v>
          </cell>
          <cell r="BN80">
            <v>32.330355328154958</v>
          </cell>
          <cell r="BO80">
            <v>34.012884069881494</v>
          </cell>
          <cell r="BP80">
            <v>35.607044705424912</v>
          </cell>
          <cell r="BQ80">
            <v>37.093396251424934</v>
          </cell>
          <cell r="BR80">
            <v>37.651882682502226</v>
          </cell>
          <cell r="BS80">
            <v>38.04688811714076</v>
          </cell>
          <cell r="BT80">
            <v>38.644256514938625</v>
          </cell>
          <cell r="BU80">
            <v>39.244275955921985</v>
          </cell>
          <cell r="BV80">
            <v>39.284041603704388</v>
          </cell>
          <cell r="BW80">
            <v>39.55179696543923</v>
          </cell>
          <cell r="BX80">
            <v>39.599515742778109</v>
          </cell>
          <cell r="BY80">
            <v>39.624258812509382</v>
          </cell>
          <cell r="BZ80">
            <v>41.650539487288242</v>
          </cell>
          <cell r="CA80">
            <v>43.777559803115849</v>
          </cell>
          <cell r="CB80">
            <v>46.765285473167026</v>
          </cell>
          <cell r="CC80">
            <v>47.458975106704479</v>
          </cell>
          <cell r="CD80">
            <v>48.143827929623626</v>
          </cell>
          <cell r="CE80">
            <v>48.63692196212542</v>
          </cell>
          <cell r="CF80">
            <v>49.213965695501173</v>
          </cell>
          <cell r="CG80">
            <v>49.370377243445297</v>
          </cell>
          <cell r="CH80">
            <v>49.543578731564196</v>
          </cell>
          <cell r="CI80">
            <v>49.28819490469499</v>
          </cell>
          <cell r="CJ80">
            <v>49.640783648365627</v>
          </cell>
          <cell r="CK80">
            <v>49.646085734736609</v>
          </cell>
          <cell r="CL80">
            <v>51.304755087793708</v>
          </cell>
          <cell r="CM80">
            <v>54.460380159592795</v>
          </cell>
          <cell r="CN80">
            <v>57.281090108957876</v>
          </cell>
          <cell r="CO80">
            <v>60.361602290501317</v>
          </cell>
          <cell r="CP80">
            <v>61.096824933944838</v>
          </cell>
          <cell r="CQ80">
            <v>62.831490858319405</v>
          </cell>
          <cell r="CR80">
            <v>63.498670060001942</v>
          </cell>
          <cell r="CS80">
            <v>63.631222219276616</v>
          </cell>
          <cell r="CT80">
            <v>63.534900983537014</v>
          </cell>
          <cell r="CU80">
            <v>63.668336823873517</v>
          </cell>
          <cell r="CV80">
            <v>63.717822963336054</v>
          </cell>
          <cell r="CW80">
            <v>63.992647773565558</v>
          </cell>
          <cell r="CX80">
            <v>65.845726960225505</v>
          </cell>
          <cell r="CY80">
            <v>68.887357175048365</v>
          </cell>
          <cell r="CZ80">
            <v>73.297809354647711</v>
          </cell>
          <cell r="DA80">
            <v>77.016339262833242</v>
          </cell>
          <cell r="DB80">
            <v>78.428461599639448</v>
          </cell>
          <cell r="DC80">
            <v>78.29237471611745</v>
          </cell>
          <cell r="DD80">
            <v>79.225541917411164</v>
          </cell>
          <cell r="DE80">
            <v>80.394651962213786</v>
          </cell>
          <cell r="DF80">
            <v>80.541343018477761</v>
          </cell>
          <cell r="DG80">
            <v>81.151082951141277</v>
          </cell>
          <cell r="DH80">
            <v>81.690128398858278</v>
          </cell>
          <cell r="DI80">
            <v>81.962302165902273</v>
          </cell>
          <cell r="DJ80">
            <v>82.543764304587185</v>
          </cell>
          <cell r="DK80">
            <v>85.665809496036687</v>
          </cell>
          <cell r="DL80">
            <v>92.486943612311421</v>
          </cell>
          <cell r="DM80">
            <v>95.104406917455336</v>
          </cell>
          <cell r="DN80">
            <v>95.397789029983286</v>
          </cell>
          <cell r="DO80">
            <v>95.837862198775198</v>
          </cell>
          <cell r="DP80">
            <v>97.36132834937213</v>
          </cell>
          <cell r="DQ80">
            <v>99.214407536032084</v>
          </cell>
          <cell r="DR80">
            <v>99.731360957203307</v>
          </cell>
          <cell r="DS80">
            <v>99.854192624797861</v>
          </cell>
          <cell r="DT80">
            <v>99.977907973454222</v>
          </cell>
          <cell r="DU80">
            <v>100</v>
          </cell>
          <cell r="DV80">
            <v>100.61</v>
          </cell>
          <cell r="DW80">
            <v>103.64</v>
          </cell>
          <cell r="DX80">
            <v>108.41</v>
          </cell>
          <cell r="DY80">
            <v>109.86</v>
          </cell>
          <cell r="DZ80">
            <v>110.52</v>
          </cell>
          <cell r="EA80">
            <v>111.17</v>
          </cell>
          <cell r="EB80">
            <v>110.93904446000001</v>
          </cell>
          <cell r="EC80">
            <v>111.52</v>
          </cell>
          <cell r="ED80">
            <v>112.33</v>
          </cell>
          <cell r="EE80">
            <v>112.57</v>
          </cell>
          <cell r="EF80">
            <v>112.51</v>
          </cell>
          <cell r="EG80">
            <v>112.68</v>
          </cell>
          <cell r="EH80">
            <v>114.16</v>
          </cell>
          <cell r="EI80">
            <v>115.29</v>
          </cell>
          <cell r="EJ80">
            <v>117.41</v>
          </cell>
          <cell r="EK80">
            <v>117.97</v>
          </cell>
          <cell r="EL80">
            <v>118.95</v>
          </cell>
          <cell r="EM80">
            <v>119.56</v>
          </cell>
          <cell r="EN80">
            <v>119.49</v>
          </cell>
          <cell r="EO80">
            <v>119.12</v>
          </cell>
          <cell r="EP80">
            <v>119.42</v>
          </cell>
          <cell r="EQ80">
            <v>119.45</v>
          </cell>
          <cell r="ER80">
            <v>119.78</v>
          </cell>
          <cell r="ES80">
            <v>119.9</v>
          </cell>
          <cell r="ET80">
            <v>121.24</v>
          </cell>
          <cell r="EU80">
            <v>122.35</v>
          </cell>
          <cell r="EV80">
            <v>128.5</v>
          </cell>
          <cell r="EW80">
            <v>130.11000000000001</v>
          </cell>
          <cell r="EX80">
            <v>131</v>
          </cell>
          <cell r="EY80">
            <v>132.1</v>
          </cell>
          <cell r="EZ80">
            <v>132.22999999999999</v>
          </cell>
          <cell r="FA80">
            <v>133.6</v>
          </cell>
          <cell r="FB80">
            <v>133.65</v>
          </cell>
          <cell r="FC80">
            <v>133.63999999999999</v>
          </cell>
          <cell r="FD80">
            <v>133.66999999999999</v>
          </cell>
          <cell r="FE80">
            <v>133.69</v>
          </cell>
          <cell r="FF80">
            <v>134.41999999999999</v>
          </cell>
          <cell r="FG80">
            <v>136.34</v>
          </cell>
          <cell r="FH80">
            <v>139.93</v>
          </cell>
          <cell r="FI80">
            <v>141.01</v>
          </cell>
          <cell r="FJ80">
            <v>141.19</v>
          </cell>
          <cell r="FK80">
            <v>141.22</v>
          </cell>
          <cell r="FL80">
            <v>141.49</v>
          </cell>
          <cell r="FM80">
            <v>141.55000000000001</v>
          </cell>
          <cell r="FN80">
            <v>142.12</v>
          </cell>
          <cell r="FO80">
            <v>142.05000000000001</v>
          </cell>
          <cell r="FP80">
            <v>142.09</v>
          </cell>
          <cell r="FQ80">
            <v>142.25</v>
          </cell>
          <cell r="FR80">
            <v>142.87</v>
          </cell>
          <cell r="FS80">
            <v>144.01</v>
          </cell>
          <cell r="FT80">
            <v>148.38999999999999</v>
          </cell>
          <cell r="FU80">
            <v>148.55000000000001</v>
          </cell>
          <cell r="FV80">
            <v>148.9</v>
          </cell>
          <cell r="FW80">
            <v>148.61000000000001</v>
          </cell>
          <cell r="FX80">
            <v>148.41999999999999</v>
          </cell>
          <cell r="FY80">
            <v>148.56</v>
          </cell>
          <cell r="FZ80">
            <v>145.69999999999999</v>
          </cell>
          <cell r="GA80">
            <v>145.93</v>
          </cell>
          <cell r="GB80">
            <v>145.03</v>
          </cell>
          <cell r="GC80">
            <v>145.15</v>
          </cell>
          <cell r="GD80">
            <v>145.44</v>
          </cell>
          <cell r="GE80">
            <v>146.75</v>
          </cell>
          <cell r="GF80">
            <v>147.47999999999999</v>
          </cell>
          <cell r="GG80">
            <v>148.44999999999999</v>
          </cell>
          <cell r="GH80">
            <v>149.22</v>
          </cell>
          <cell r="GI80">
            <v>148.53</v>
          </cell>
          <cell r="GJ80">
            <v>149.83000000000001</v>
          </cell>
          <cell r="GK80">
            <v>150.27000000000001</v>
          </cell>
          <cell r="GL80">
            <v>150.16</v>
          </cell>
          <cell r="GM80">
            <v>150.38999999999999</v>
          </cell>
          <cell r="GN80">
            <v>150.63</v>
          </cell>
          <cell r="GO80">
            <v>150.68</v>
          </cell>
          <cell r="GP80">
            <v>151.94999999999999</v>
          </cell>
          <cell r="GQ80">
            <v>152.88999999999999</v>
          </cell>
          <cell r="GR80">
            <v>155.53</v>
          </cell>
          <cell r="GS80">
            <v>155.6</v>
          </cell>
          <cell r="GT80">
            <v>156.76</v>
          </cell>
          <cell r="GU80">
            <v>157.54</v>
          </cell>
          <cell r="GV80">
            <v>158.18</v>
          </cell>
          <cell r="GW80">
            <v>157.81</v>
          </cell>
          <cell r="GX80">
            <v>158.03</v>
          </cell>
          <cell r="GY80">
            <v>157.52000000000001</v>
          </cell>
          <cell r="GZ80">
            <v>156.59</v>
          </cell>
        </row>
        <row r="81">
          <cell r="A81">
            <v>41202</v>
          </cell>
          <cell r="B81" t="str">
            <v>Imágines diagnósticas</v>
          </cell>
          <cell r="D81">
            <v>1.3158998999999998E-3</v>
          </cell>
          <cell r="DU81">
            <v>100</v>
          </cell>
          <cell r="DV81">
            <v>100.23</v>
          </cell>
          <cell r="DW81">
            <v>101.84</v>
          </cell>
          <cell r="DX81">
            <v>105.31</v>
          </cell>
          <cell r="DY81">
            <v>106.96</v>
          </cell>
          <cell r="DZ81">
            <v>107.55</v>
          </cell>
          <cell r="EA81">
            <v>108.64</v>
          </cell>
          <cell r="EB81">
            <v>108.78800419</v>
          </cell>
          <cell r="EC81">
            <v>109.51</v>
          </cell>
          <cell r="ED81">
            <v>110.02</v>
          </cell>
          <cell r="EE81">
            <v>109.9</v>
          </cell>
          <cell r="EF81">
            <v>109.9</v>
          </cell>
          <cell r="EG81">
            <v>110.01</v>
          </cell>
          <cell r="EH81">
            <v>111.71</v>
          </cell>
          <cell r="EI81">
            <v>113.78</v>
          </cell>
          <cell r="EJ81">
            <v>115.53</v>
          </cell>
          <cell r="EK81">
            <v>116.29</v>
          </cell>
          <cell r="EL81">
            <v>117.59</v>
          </cell>
          <cell r="EM81">
            <v>117.13</v>
          </cell>
          <cell r="EN81">
            <v>116.83</v>
          </cell>
          <cell r="EO81">
            <v>116.65</v>
          </cell>
          <cell r="EP81">
            <v>116.79</v>
          </cell>
          <cell r="EQ81">
            <v>116.84</v>
          </cell>
          <cell r="ER81">
            <v>117.28</v>
          </cell>
          <cell r="ES81">
            <v>118.09</v>
          </cell>
          <cell r="ET81">
            <v>119.49</v>
          </cell>
          <cell r="EU81">
            <v>120.8</v>
          </cell>
          <cell r="EV81">
            <v>121.69</v>
          </cell>
          <cell r="EW81">
            <v>122.33</v>
          </cell>
          <cell r="EX81">
            <v>122.98</v>
          </cell>
          <cell r="EY81">
            <v>122.88</v>
          </cell>
          <cell r="EZ81">
            <v>123.5</v>
          </cell>
          <cell r="FA81">
            <v>123.7</v>
          </cell>
          <cell r="FB81">
            <v>124.7</v>
          </cell>
          <cell r="FC81">
            <v>124.25</v>
          </cell>
          <cell r="FD81">
            <v>124.17</v>
          </cell>
          <cell r="FE81">
            <v>123.34</v>
          </cell>
          <cell r="FF81">
            <v>124.07</v>
          </cell>
          <cell r="FG81">
            <v>125.35</v>
          </cell>
          <cell r="FH81">
            <v>128.44</v>
          </cell>
          <cell r="FI81">
            <v>128.65</v>
          </cell>
          <cell r="FJ81">
            <v>128.79</v>
          </cell>
          <cell r="FK81">
            <v>129.61000000000001</v>
          </cell>
          <cell r="FL81">
            <v>129.96</v>
          </cell>
          <cell r="FM81">
            <v>129.94999999999999</v>
          </cell>
          <cell r="FN81">
            <v>130.11000000000001</v>
          </cell>
          <cell r="FO81">
            <v>130.01</v>
          </cell>
          <cell r="FP81">
            <v>130.59</v>
          </cell>
          <cell r="FQ81">
            <v>130.79</v>
          </cell>
          <cell r="FR81">
            <v>131.47999999999999</v>
          </cell>
          <cell r="FS81">
            <v>132.54</v>
          </cell>
          <cell r="FT81">
            <v>132.94</v>
          </cell>
          <cell r="FU81">
            <v>133.24</v>
          </cell>
          <cell r="FV81">
            <v>133.87</v>
          </cell>
          <cell r="FW81">
            <v>134.13999999999999</v>
          </cell>
          <cell r="FX81">
            <v>133.82</v>
          </cell>
          <cell r="FY81">
            <v>133.87</v>
          </cell>
          <cell r="FZ81">
            <v>134.04</v>
          </cell>
          <cell r="GA81">
            <v>134.19</v>
          </cell>
          <cell r="GB81">
            <v>132.80000000000001</v>
          </cell>
          <cell r="GC81">
            <v>132.93</v>
          </cell>
          <cell r="GD81">
            <v>133.52000000000001</v>
          </cell>
          <cell r="GE81">
            <v>134.19999999999999</v>
          </cell>
          <cell r="GF81">
            <v>133.81</v>
          </cell>
          <cell r="GG81">
            <v>134.44</v>
          </cell>
          <cell r="GH81">
            <v>135</v>
          </cell>
          <cell r="GI81">
            <v>135.15</v>
          </cell>
          <cell r="GJ81">
            <v>135.82</v>
          </cell>
          <cell r="GK81">
            <v>135.91999999999999</v>
          </cell>
          <cell r="GL81">
            <v>135.54</v>
          </cell>
          <cell r="GM81">
            <v>136.08000000000001</v>
          </cell>
          <cell r="GN81">
            <v>136</v>
          </cell>
          <cell r="GO81">
            <v>136.02000000000001</v>
          </cell>
          <cell r="GP81">
            <v>136.66</v>
          </cell>
          <cell r="GQ81">
            <v>137.37</v>
          </cell>
          <cell r="GR81">
            <v>139.09</v>
          </cell>
          <cell r="GS81">
            <v>139.79</v>
          </cell>
          <cell r="GT81">
            <v>139.87</v>
          </cell>
          <cell r="GU81">
            <v>139.52000000000001</v>
          </cell>
          <cell r="GV81">
            <v>139.68</v>
          </cell>
          <cell r="GW81">
            <v>139.47</v>
          </cell>
          <cell r="GX81">
            <v>138.30000000000001</v>
          </cell>
          <cell r="GY81">
            <v>139.1</v>
          </cell>
          <cell r="GZ81">
            <v>139.13</v>
          </cell>
        </row>
        <row r="82">
          <cell r="A82">
            <v>41301</v>
          </cell>
          <cell r="B82" t="str">
            <v>Servicios de hospitalización y ambulancia</v>
          </cell>
          <cell r="C82">
            <v>0.29499999999999998</v>
          </cell>
          <cell r="D82">
            <v>2.8660065000000001E-3</v>
          </cell>
          <cell r="E82">
            <v>6.590915082650076</v>
          </cell>
          <cell r="F82">
            <v>6.7490970446336771</v>
          </cell>
          <cell r="G82">
            <v>7.0160291054810049</v>
          </cell>
          <cell r="H82">
            <v>7.4971659065144607</v>
          </cell>
          <cell r="I82">
            <v>7.9868708971553612</v>
          </cell>
          <cell r="J82">
            <v>8.0580527800479818</v>
          </cell>
          <cell r="K82">
            <v>8.1661437874034437</v>
          </cell>
          <cell r="L82">
            <v>8.2083256439324046</v>
          </cell>
          <cell r="M82">
            <v>8.4363713057920968</v>
          </cell>
          <cell r="N82">
            <v>8.4937122670111531</v>
          </cell>
          <cell r="O82">
            <v>8.5194168358334856</v>
          </cell>
          <cell r="P82">
            <v>8.6037805488914074</v>
          </cell>
          <cell r="Q82">
            <v>8.6242123856476223</v>
          </cell>
          <cell r="R82">
            <v>8.933326303023911</v>
          </cell>
          <cell r="S82">
            <v>9.3287812079829155</v>
          </cell>
          <cell r="T82">
            <v>10.081463710421556</v>
          </cell>
          <cell r="U82">
            <v>10.565236877488072</v>
          </cell>
          <cell r="V82">
            <v>10.819646199678363</v>
          </cell>
          <cell r="W82">
            <v>10.947509952281774</v>
          </cell>
          <cell r="X82">
            <v>11.020010018190925</v>
          </cell>
          <cell r="Y82">
            <v>11.136010123645567</v>
          </cell>
          <cell r="Z82">
            <v>11.368669426063114</v>
          </cell>
          <cell r="AA82">
            <v>11.376578524162294</v>
          </cell>
          <cell r="AB82">
            <v>11.385146713769741</v>
          </cell>
          <cell r="AC82">
            <v>11.546624133294667</v>
          </cell>
          <cell r="AD82">
            <v>12.073897339906672</v>
          </cell>
          <cell r="AE82">
            <v>12.765284332076664</v>
          </cell>
          <cell r="AF82">
            <v>13.631330573936884</v>
          </cell>
          <cell r="AG82">
            <v>14.44926313569376</v>
          </cell>
          <cell r="AH82">
            <v>14.504626822388019</v>
          </cell>
          <cell r="AI82">
            <v>14.660172418338563</v>
          </cell>
          <cell r="AJ82">
            <v>14.712240647491498</v>
          </cell>
          <cell r="AK82">
            <v>14.90469536790488</v>
          </cell>
          <cell r="AL82">
            <v>15.170309245735677</v>
          </cell>
          <cell r="AM82">
            <v>15.23621839656218</v>
          </cell>
          <cell r="AN82">
            <v>15.600036909124462</v>
          </cell>
          <cell r="AO82">
            <v>15.767446152223775</v>
          </cell>
          <cell r="AP82">
            <v>16.259128417389469</v>
          </cell>
          <cell r="AQ82">
            <v>17.354538504125912</v>
          </cell>
          <cell r="AR82">
            <v>18.844744404313097</v>
          </cell>
          <cell r="AS82">
            <v>19.64224512931375</v>
          </cell>
          <cell r="AT82">
            <v>19.843268039334578</v>
          </cell>
          <cell r="AU82">
            <v>19.898631726028842</v>
          </cell>
          <cell r="AV82">
            <v>20.526086841897129</v>
          </cell>
          <cell r="AW82">
            <v>20.547177770161611</v>
          </cell>
          <cell r="AX82">
            <v>20.673723339748491</v>
          </cell>
          <cell r="AY82">
            <v>21.322928475389521</v>
          </cell>
          <cell r="AZ82">
            <v>21.326223932930848</v>
          </cell>
          <cell r="BA82">
            <v>21.871292610266007</v>
          </cell>
          <cell r="BB82">
            <v>22.877725343386675</v>
          </cell>
          <cell r="BC82">
            <v>24.493817721652476</v>
          </cell>
          <cell r="BD82">
            <v>26.125069204608369</v>
          </cell>
          <cell r="BE82">
            <v>27.029342753947962</v>
          </cell>
          <cell r="BF82">
            <v>27.573093248266588</v>
          </cell>
          <cell r="BG82">
            <v>27.617911470828609</v>
          </cell>
          <cell r="BH82">
            <v>27.741161582874163</v>
          </cell>
          <cell r="BI82">
            <v>28.017320924837204</v>
          </cell>
          <cell r="BJ82">
            <v>28.755503414094015</v>
          </cell>
          <cell r="BK82">
            <v>29.841027128206481</v>
          </cell>
          <cell r="BL82">
            <v>29.869368063061874</v>
          </cell>
          <cell r="BM82">
            <v>30.062481874983522</v>
          </cell>
          <cell r="BN82">
            <v>31.323983021802746</v>
          </cell>
          <cell r="BO82">
            <v>32.214415649468769</v>
          </cell>
          <cell r="BP82">
            <v>34.731486119532839</v>
          </cell>
          <cell r="BQ82">
            <v>35.985078168252883</v>
          </cell>
          <cell r="BR82">
            <v>37.103556457778602</v>
          </cell>
          <cell r="BS82">
            <v>37.122011020010021</v>
          </cell>
          <cell r="BT82">
            <v>37.340170309245735</v>
          </cell>
          <cell r="BU82">
            <v>37.641375128522846</v>
          </cell>
          <cell r="BV82">
            <v>37.779784345258498</v>
          </cell>
          <cell r="BW82">
            <v>37.783079802799818</v>
          </cell>
          <cell r="BX82">
            <v>38.183148348316678</v>
          </cell>
          <cell r="BY82">
            <v>38.933194484722264</v>
          </cell>
          <cell r="BZ82">
            <v>40.204582004165459</v>
          </cell>
          <cell r="CA82">
            <v>42.374311249373861</v>
          </cell>
          <cell r="CB82">
            <v>46.034905486277715</v>
          </cell>
          <cell r="CC82">
            <v>47.993066357333049</v>
          </cell>
          <cell r="CD82">
            <v>48.925021750019773</v>
          </cell>
          <cell r="CE82">
            <v>49.928818117107376</v>
          </cell>
          <cell r="CF82">
            <v>50.511455010413641</v>
          </cell>
          <cell r="CG82">
            <v>50.564182331074846</v>
          </cell>
          <cell r="CH82">
            <v>50.579341435764938</v>
          </cell>
          <cell r="CI82">
            <v>50.699296090269172</v>
          </cell>
          <cell r="CJ82">
            <v>50.759273417521285</v>
          </cell>
          <cell r="CK82">
            <v>51.319501199546544</v>
          </cell>
          <cell r="CL82">
            <v>53.31984392713084</v>
          </cell>
          <cell r="CM82">
            <v>56.107141915583561</v>
          </cell>
          <cell r="CN82">
            <v>60.765600696000632</v>
          </cell>
          <cell r="CO82">
            <v>62.891829901663542</v>
          </cell>
          <cell r="CP82">
            <v>63.713717012470013</v>
          </cell>
          <cell r="CQ82">
            <v>64.218581107801015</v>
          </cell>
          <cell r="CR82">
            <v>65.135377395797633</v>
          </cell>
          <cell r="CS82">
            <v>65.135377395797633</v>
          </cell>
          <cell r="CT82">
            <v>65.265877514434095</v>
          </cell>
          <cell r="CU82">
            <v>65.485354986686346</v>
          </cell>
          <cell r="CV82">
            <v>65.739105217368376</v>
          </cell>
          <cell r="CW82">
            <v>65.739105217368376</v>
          </cell>
          <cell r="CX82">
            <v>67.499538635944219</v>
          </cell>
          <cell r="CY82">
            <v>70.303313912103562</v>
          </cell>
          <cell r="CZ82">
            <v>76.151432864938968</v>
          </cell>
          <cell r="DA82">
            <v>78.840526218660202</v>
          </cell>
          <cell r="DB82">
            <v>79.559595054177308</v>
          </cell>
          <cell r="DC82">
            <v>80.000527273206615</v>
          </cell>
          <cell r="DD82">
            <v>80.291845719859751</v>
          </cell>
          <cell r="DE82">
            <v>80.588436898578991</v>
          </cell>
          <cell r="DF82">
            <v>81.285755714323372</v>
          </cell>
          <cell r="DG82">
            <v>81.285755714323372</v>
          </cell>
          <cell r="DH82">
            <v>81.535551395955807</v>
          </cell>
          <cell r="DI82">
            <v>82.409506735915201</v>
          </cell>
          <cell r="DJ82">
            <v>84.467190424718567</v>
          </cell>
          <cell r="DK82">
            <v>86.89791990719992</v>
          </cell>
          <cell r="DL82">
            <v>90.507764097967353</v>
          </cell>
          <cell r="DM82">
            <v>94.87885898078089</v>
          </cell>
          <cell r="DN82">
            <v>96.098178271071149</v>
          </cell>
          <cell r="DO82">
            <v>96.360496691360638</v>
          </cell>
          <cell r="DP82">
            <v>99.106931006300911</v>
          </cell>
          <cell r="DQ82">
            <v>99.304658458780409</v>
          </cell>
          <cell r="DR82">
            <v>99.916954469958611</v>
          </cell>
          <cell r="DS82">
            <v>100.30318209380189</v>
          </cell>
          <cell r="DT82">
            <v>100.33020484564076</v>
          </cell>
          <cell r="DU82">
            <v>100</v>
          </cell>
          <cell r="DV82">
            <v>101.87</v>
          </cell>
          <cell r="DW82">
            <v>105.47</v>
          </cell>
          <cell r="DX82">
            <v>109.13</v>
          </cell>
          <cell r="DY82">
            <v>112.13</v>
          </cell>
          <cell r="DZ82">
            <v>112.42</v>
          </cell>
          <cell r="EA82">
            <v>113.01</v>
          </cell>
          <cell r="EB82">
            <v>113.04047946999999</v>
          </cell>
          <cell r="EC82">
            <v>114.1</v>
          </cell>
          <cell r="ED82">
            <v>114.12</v>
          </cell>
          <cell r="EE82">
            <v>114.5</v>
          </cell>
          <cell r="EF82">
            <v>114.56</v>
          </cell>
          <cell r="EG82">
            <v>114.51</v>
          </cell>
          <cell r="EH82">
            <v>116.41</v>
          </cell>
          <cell r="EI82">
            <v>118.81</v>
          </cell>
          <cell r="EJ82">
            <v>122.89</v>
          </cell>
          <cell r="EK82">
            <v>124.43</v>
          </cell>
          <cell r="EL82">
            <v>124.9</v>
          </cell>
          <cell r="EM82">
            <v>124.97</v>
          </cell>
          <cell r="EN82">
            <v>125.18</v>
          </cell>
          <cell r="EO82">
            <v>125.44</v>
          </cell>
          <cell r="EP82">
            <v>125.52</v>
          </cell>
          <cell r="EQ82">
            <v>125.47</v>
          </cell>
          <cell r="ER82">
            <v>125.59</v>
          </cell>
          <cell r="ES82">
            <v>125.47</v>
          </cell>
          <cell r="ET82">
            <v>127.31</v>
          </cell>
          <cell r="EU82">
            <v>129.72</v>
          </cell>
          <cell r="EV82">
            <v>132.53</v>
          </cell>
          <cell r="EW82">
            <v>134.72</v>
          </cell>
          <cell r="EX82">
            <v>133.47</v>
          </cell>
          <cell r="EY82">
            <v>133.91</v>
          </cell>
          <cell r="EZ82">
            <v>134.22999999999999</v>
          </cell>
          <cell r="FA82">
            <v>134</v>
          </cell>
          <cell r="FB82">
            <v>134.05000000000001</v>
          </cell>
          <cell r="FC82">
            <v>134.16</v>
          </cell>
          <cell r="FD82">
            <v>135.91999999999999</v>
          </cell>
          <cell r="FE82">
            <v>135.88</v>
          </cell>
          <cell r="FF82">
            <v>136.68</v>
          </cell>
          <cell r="FG82">
            <v>137.58000000000001</v>
          </cell>
          <cell r="FH82">
            <v>139.71</v>
          </cell>
          <cell r="FI82">
            <v>140.31</v>
          </cell>
          <cell r="FJ82">
            <v>140.46</v>
          </cell>
          <cell r="FK82">
            <v>141.54</v>
          </cell>
          <cell r="FL82">
            <v>141.82</v>
          </cell>
          <cell r="FM82">
            <v>141.78</v>
          </cell>
          <cell r="FN82">
            <v>141.66</v>
          </cell>
          <cell r="FO82">
            <v>141.37</v>
          </cell>
          <cell r="FP82">
            <v>141.37</v>
          </cell>
          <cell r="FQ82">
            <v>140.47999999999999</v>
          </cell>
          <cell r="FR82">
            <v>142.21</v>
          </cell>
          <cell r="FS82">
            <v>144.96</v>
          </cell>
          <cell r="FT82">
            <v>148.5</v>
          </cell>
          <cell r="FU82">
            <v>149.51</v>
          </cell>
          <cell r="FV82">
            <v>150.61000000000001</v>
          </cell>
          <cell r="FW82">
            <v>151.13</v>
          </cell>
          <cell r="FX82">
            <v>151.47</v>
          </cell>
          <cell r="FY82">
            <v>151.54</v>
          </cell>
          <cell r="FZ82">
            <v>151.79</v>
          </cell>
          <cell r="GA82">
            <v>152.33000000000001</v>
          </cell>
          <cell r="GB82">
            <v>152.69999999999999</v>
          </cell>
          <cell r="GC82">
            <v>152.69999999999999</v>
          </cell>
          <cell r="GD82">
            <v>154.4</v>
          </cell>
          <cell r="GE82">
            <v>155.84</v>
          </cell>
          <cell r="GF82">
            <v>157.32</v>
          </cell>
          <cell r="GG82">
            <v>158.16</v>
          </cell>
          <cell r="GH82">
            <v>158.47999999999999</v>
          </cell>
          <cell r="GI82">
            <v>159.46</v>
          </cell>
          <cell r="GJ82">
            <v>160.05000000000001</v>
          </cell>
          <cell r="GK82">
            <v>159.85</v>
          </cell>
          <cell r="GL82">
            <v>159.79</v>
          </cell>
          <cell r="GM82">
            <v>160.47999999999999</v>
          </cell>
          <cell r="GN82">
            <v>160.69</v>
          </cell>
          <cell r="GO82">
            <v>160.72</v>
          </cell>
          <cell r="GP82">
            <v>162.29</v>
          </cell>
          <cell r="GQ82">
            <v>164.27</v>
          </cell>
          <cell r="GR82">
            <v>166.91</v>
          </cell>
          <cell r="GS82">
            <v>167.6</v>
          </cell>
          <cell r="GT82">
            <v>169.55</v>
          </cell>
          <cell r="GU82">
            <v>169.96</v>
          </cell>
          <cell r="GV82">
            <v>171.17</v>
          </cell>
          <cell r="GW82">
            <v>171.14</v>
          </cell>
          <cell r="GX82">
            <v>171.45</v>
          </cell>
          <cell r="GY82">
            <v>169.91</v>
          </cell>
          <cell r="GZ82">
            <v>169.75</v>
          </cell>
        </row>
        <row r="83">
          <cell r="A83">
            <v>43101</v>
          </cell>
          <cell r="B83" t="str">
            <v>Aseguramiento privado</v>
          </cell>
          <cell r="D83">
            <v>2.4253528999999998E-3</v>
          </cell>
          <cell r="DU83">
            <v>100</v>
          </cell>
          <cell r="DV83">
            <v>101.45</v>
          </cell>
          <cell r="DW83">
            <v>101.45</v>
          </cell>
          <cell r="DX83">
            <v>103.93</v>
          </cell>
          <cell r="DY83">
            <v>107.22</v>
          </cell>
          <cell r="DZ83">
            <v>113.68</v>
          </cell>
          <cell r="EA83">
            <v>113.68</v>
          </cell>
          <cell r="EB83">
            <v>113.92295759</v>
          </cell>
          <cell r="EC83">
            <v>113.92</v>
          </cell>
          <cell r="ED83">
            <v>114.57</v>
          </cell>
          <cell r="EE83">
            <v>114.57</v>
          </cell>
          <cell r="EF83">
            <v>114.57</v>
          </cell>
          <cell r="EG83">
            <v>116.54</v>
          </cell>
          <cell r="EH83">
            <v>116.62</v>
          </cell>
          <cell r="EI83">
            <v>121.09</v>
          </cell>
          <cell r="EJ83">
            <v>122.85</v>
          </cell>
          <cell r="EK83">
            <v>126.18</v>
          </cell>
          <cell r="EL83">
            <v>125.53</v>
          </cell>
          <cell r="EM83">
            <v>125.84</v>
          </cell>
          <cell r="EN83">
            <v>125.84</v>
          </cell>
          <cell r="EO83">
            <v>125.84</v>
          </cell>
          <cell r="EP83">
            <v>125.84</v>
          </cell>
          <cell r="EQ83">
            <v>126.67</v>
          </cell>
          <cell r="ER83">
            <v>126.67</v>
          </cell>
          <cell r="ES83">
            <v>128.57</v>
          </cell>
          <cell r="ET83">
            <v>129.6</v>
          </cell>
          <cell r="EU83">
            <v>133.66</v>
          </cell>
          <cell r="EV83">
            <v>135.44999999999999</v>
          </cell>
          <cell r="EW83">
            <v>138.51</v>
          </cell>
          <cell r="EX83">
            <v>138.16</v>
          </cell>
          <cell r="EY83">
            <v>138.32</v>
          </cell>
          <cell r="EZ83">
            <v>141.36000000000001</v>
          </cell>
          <cell r="FA83">
            <v>141.36000000000001</v>
          </cell>
          <cell r="FB83">
            <v>141.36000000000001</v>
          </cell>
          <cell r="FC83">
            <v>141.36000000000001</v>
          </cell>
          <cell r="FD83">
            <v>141.36000000000001</v>
          </cell>
          <cell r="FE83">
            <v>141.36000000000001</v>
          </cell>
          <cell r="FF83">
            <v>141.36000000000001</v>
          </cell>
          <cell r="FG83">
            <v>142.91</v>
          </cell>
          <cell r="FH83">
            <v>147.97</v>
          </cell>
          <cell r="FI83">
            <v>150.80000000000001</v>
          </cell>
          <cell r="FJ83">
            <v>152.41999999999999</v>
          </cell>
          <cell r="FK83">
            <v>153.18</v>
          </cell>
          <cell r="FL83">
            <v>151.22</v>
          </cell>
          <cell r="FM83">
            <v>151.22</v>
          </cell>
          <cell r="FN83">
            <v>151.15</v>
          </cell>
          <cell r="FO83">
            <v>150.77000000000001</v>
          </cell>
          <cell r="FP83">
            <v>150.77000000000001</v>
          </cell>
          <cell r="FQ83">
            <v>153.19999999999999</v>
          </cell>
          <cell r="FR83">
            <v>153.19999999999999</v>
          </cell>
          <cell r="FS83">
            <v>157.72</v>
          </cell>
          <cell r="FT83">
            <v>160.35</v>
          </cell>
          <cell r="FU83">
            <v>166.01</v>
          </cell>
          <cell r="FV83">
            <v>166.01</v>
          </cell>
          <cell r="FW83">
            <v>166.27</v>
          </cell>
          <cell r="FX83">
            <v>166.27</v>
          </cell>
          <cell r="FY83">
            <v>167.05</v>
          </cell>
          <cell r="FZ83">
            <v>167.72</v>
          </cell>
          <cell r="GA83">
            <v>168.51</v>
          </cell>
          <cell r="GB83">
            <v>168.51</v>
          </cell>
          <cell r="GC83">
            <v>168.98</v>
          </cell>
          <cell r="GD83">
            <v>175.34</v>
          </cell>
          <cell r="GE83">
            <v>181.23</v>
          </cell>
          <cell r="GF83">
            <v>182.63</v>
          </cell>
          <cell r="GG83">
            <v>182.63</v>
          </cell>
          <cell r="GH83">
            <v>182.63</v>
          </cell>
          <cell r="GI83">
            <v>183.04</v>
          </cell>
          <cell r="GJ83">
            <v>183.39</v>
          </cell>
          <cell r="GK83">
            <v>183.39</v>
          </cell>
          <cell r="GL83">
            <v>183.88</v>
          </cell>
          <cell r="GM83">
            <v>183.88</v>
          </cell>
          <cell r="GN83">
            <v>183.88</v>
          </cell>
          <cell r="GO83">
            <v>184.3</v>
          </cell>
          <cell r="GP83">
            <v>185.32</v>
          </cell>
          <cell r="GQ83">
            <v>189.76</v>
          </cell>
          <cell r="GR83">
            <v>194.33</v>
          </cell>
          <cell r="GS83">
            <v>196.67</v>
          </cell>
          <cell r="GT83">
            <v>196.67</v>
          </cell>
          <cell r="GU83">
            <v>197.1</v>
          </cell>
          <cell r="GV83">
            <v>197.1</v>
          </cell>
          <cell r="GW83">
            <v>197.38</v>
          </cell>
          <cell r="GX83">
            <v>197.38</v>
          </cell>
          <cell r="GY83">
            <v>197.38</v>
          </cell>
          <cell r="GZ83">
            <v>197.38</v>
          </cell>
        </row>
        <row r="84">
          <cell r="A84">
            <v>51101</v>
          </cell>
          <cell r="B84" t="str">
            <v>Matrículas</v>
          </cell>
          <cell r="C84">
            <v>0.871</v>
          </cell>
          <cell r="D84">
            <v>4.5560035999999996E-3</v>
          </cell>
          <cell r="E84">
            <v>5.3620452985586819</v>
          </cell>
          <cell r="F84">
            <v>5.3620452985586819</v>
          </cell>
          <cell r="G84">
            <v>7.045727522306108</v>
          </cell>
          <cell r="H84">
            <v>7.045727522306108</v>
          </cell>
          <cell r="I84">
            <v>7.045727522306108</v>
          </cell>
          <cell r="J84">
            <v>7.045727522306108</v>
          </cell>
          <cell r="K84">
            <v>7.045727522306108</v>
          </cell>
          <cell r="L84">
            <v>7.045727522306108</v>
          </cell>
          <cell r="M84">
            <v>7.045727522306108</v>
          </cell>
          <cell r="N84">
            <v>7.2516300617707623</v>
          </cell>
          <cell r="O84">
            <v>7.2516300617707623</v>
          </cell>
          <cell r="P84">
            <v>7.2516300617707623</v>
          </cell>
          <cell r="Q84">
            <v>7.2516300617707623</v>
          </cell>
          <cell r="R84">
            <v>7.2516300617707623</v>
          </cell>
          <cell r="S84">
            <v>9.131563143445435</v>
          </cell>
          <cell r="T84">
            <v>9.131563143445435</v>
          </cell>
          <cell r="U84">
            <v>9.131563143445435</v>
          </cell>
          <cell r="V84">
            <v>9.131563143445435</v>
          </cell>
          <cell r="W84">
            <v>9.131563143445435</v>
          </cell>
          <cell r="X84">
            <v>9.131563143445435</v>
          </cell>
          <cell r="Y84">
            <v>9.131563143445435</v>
          </cell>
          <cell r="Z84">
            <v>9.4136067261496237</v>
          </cell>
          <cell r="AA84">
            <v>9.4136067261496237</v>
          </cell>
          <cell r="AB84">
            <v>9.4136067261496237</v>
          </cell>
          <cell r="AC84">
            <v>9.4136067261496237</v>
          </cell>
          <cell r="AD84">
            <v>9.4136067261496237</v>
          </cell>
          <cell r="AE84">
            <v>11.777196293754288</v>
          </cell>
          <cell r="AF84">
            <v>11.777196293754288</v>
          </cell>
          <cell r="AG84">
            <v>11.777196293754288</v>
          </cell>
          <cell r="AH84">
            <v>11.777196293754288</v>
          </cell>
          <cell r="AI84">
            <v>11.777196293754288</v>
          </cell>
          <cell r="AJ84">
            <v>11.777196293754288</v>
          </cell>
          <cell r="AK84">
            <v>11.777196293754288</v>
          </cell>
          <cell r="AL84">
            <v>12.05226921757035</v>
          </cell>
          <cell r="AM84">
            <v>12.05226921757035</v>
          </cell>
          <cell r="AN84">
            <v>12.05226921757035</v>
          </cell>
          <cell r="AO84">
            <v>12.05226921757035</v>
          </cell>
          <cell r="AP84">
            <v>12.05226921757035</v>
          </cell>
          <cell r="AQ84">
            <v>15.116678105696638</v>
          </cell>
          <cell r="AR84">
            <v>15.142952127659576</v>
          </cell>
          <cell r="AS84">
            <v>15.142952127659576</v>
          </cell>
          <cell r="AT84">
            <v>15.142952127659576</v>
          </cell>
          <cell r="AU84">
            <v>15.142952127659576</v>
          </cell>
          <cell r="AV84">
            <v>15.142952127659576</v>
          </cell>
          <cell r="AW84">
            <v>15.142952127659576</v>
          </cell>
          <cell r="AX84">
            <v>15.873262697323264</v>
          </cell>
          <cell r="AY84">
            <v>15.873262697323264</v>
          </cell>
          <cell r="AZ84">
            <v>15.873262697323264</v>
          </cell>
          <cell r="BA84">
            <v>15.873262697323264</v>
          </cell>
          <cell r="BB84">
            <v>15.873262697323264</v>
          </cell>
          <cell r="BC84">
            <v>20.567197151681537</v>
          </cell>
          <cell r="BD84">
            <v>20.567197151681537</v>
          </cell>
          <cell r="BE84">
            <v>20.567197151681537</v>
          </cell>
          <cell r="BF84">
            <v>20.567197151681537</v>
          </cell>
          <cell r="BG84">
            <v>20.567197151681537</v>
          </cell>
          <cell r="BH84">
            <v>20.567197151681537</v>
          </cell>
          <cell r="BI84">
            <v>20.937714481811941</v>
          </cell>
          <cell r="BJ84">
            <v>21.50501887439945</v>
          </cell>
          <cell r="BK84">
            <v>21.50501887439945</v>
          </cell>
          <cell r="BL84">
            <v>21.50501887439945</v>
          </cell>
          <cell r="BM84">
            <v>21.50501887439945</v>
          </cell>
          <cell r="BN84">
            <v>21.50501887439945</v>
          </cell>
          <cell r="BO84">
            <v>28.440824468085101</v>
          </cell>
          <cell r="BP84">
            <v>28.440824468085101</v>
          </cell>
          <cell r="BQ84">
            <v>28.440824468085101</v>
          </cell>
          <cell r="BR84">
            <v>28.440824468085101</v>
          </cell>
          <cell r="BS84">
            <v>28.440824468085101</v>
          </cell>
          <cell r="BT84">
            <v>28.440824468085101</v>
          </cell>
          <cell r="BU84">
            <v>28.440824468085101</v>
          </cell>
          <cell r="BV84">
            <v>29.451570006863413</v>
          </cell>
          <cell r="BW84">
            <v>29.451570006863413</v>
          </cell>
          <cell r="BX84">
            <v>29.451570006863413</v>
          </cell>
          <cell r="BY84">
            <v>29.451570006863413</v>
          </cell>
          <cell r="BZ84">
            <v>29.451570006863413</v>
          </cell>
          <cell r="CA84">
            <v>37.521984385724089</v>
          </cell>
          <cell r="CB84">
            <v>37.810998627316401</v>
          </cell>
          <cell r="CC84">
            <v>37.810998627316401</v>
          </cell>
          <cell r="CD84">
            <v>37.811534831846252</v>
          </cell>
          <cell r="CE84">
            <v>37.811534831846252</v>
          </cell>
          <cell r="CF84">
            <v>37.811534831846252</v>
          </cell>
          <cell r="CG84">
            <v>37.811534831846252</v>
          </cell>
          <cell r="CH84">
            <v>38.82013555250515</v>
          </cell>
          <cell r="CI84">
            <v>38.82013555250515</v>
          </cell>
          <cell r="CJ84">
            <v>38.873756005490733</v>
          </cell>
          <cell r="CK84">
            <v>38.873756005490733</v>
          </cell>
          <cell r="CL84">
            <v>38.873756005490733</v>
          </cell>
          <cell r="CM84">
            <v>49.785518188057651</v>
          </cell>
          <cell r="CN84">
            <v>51.294933939601918</v>
          </cell>
          <cell r="CO84">
            <v>52.104066575154427</v>
          </cell>
          <cell r="CP84">
            <v>52.616141901166777</v>
          </cell>
          <cell r="CQ84">
            <v>52.678341626630058</v>
          </cell>
          <cell r="CR84">
            <v>52.678341626630058</v>
          </cell>
          <cell r="CS84">
            <v>52.731962079615649</v>
          </cell>
          <cell r="CT84">
            <v>54.264434625943714</v>
          </cell>
          <cell r="CU84">
            <v>54.290708647906662</v>
          </cell>
          <cell r="CV84">
            <v>54.290708647906662</v>
          </cell>
          <cell r="CW84">
            <v>54.290708647906662</v>
          </cell>
          <cell r="CX84">
            <v>54.291244852436513</v>
          </cell>
          <cell r="CY84">
            <v>77.415065202470828</v>
          </cell>
          <cell r="CZ84">
            <v>78.044033115991766</v>
          </cell>
          <cell r="DA84">
            <v>78.387204015099528</v>
          </cell>
          <cell r="DB84">
            <v>78.387204015099528</v>
          </cell>
          <cell r="DC84">
            <v>78.387204015099528</v>
          </cell>
          <cell r="DD84">
            <v>78.505169011667803</v>
          </cell>
          <cell r="DE84">
            <v>78.505169011667803</v>
          </cell>
          <cell r="DF84">
            <v>79.872490562800266</v>
          </cell>
          <cell r="DG84">
            <v>79.872490562800266</v>
          </cell>
          <cell r="DH84">
            <v>79.872490562800266</v>
          </cell>
          <cell r="DI84">
            <v>79.872490562800266</v>
          </cell>
          <cell r="DJ84">
            <v>79.872490562800266</v>
          </cell>
          <cell r="DK84">
            <v>97.757056451612911</v>
          </cell>
          <cell r="DL84">
            <v>98.560290837336979</v>
          </cell>
          <cell r="DM84">
            <v>98.560827041866844</v>
          </cell>
          <cell r="DN84">
            <v>98.560827041866844</v>
          </cell>
          <cell r="DO84">
            <v>98.523292724776951</v>
          </cell>
          <cell r="DP84">
            <v>98.688979924502391</v>
          </cell>
          <cell r="DQ84">
            <v>98.688979924502391</v>
          </cell>
          <cell r="DR84">
            <v>100</v>
          </cell>
          <cell r="DS84">
            <v>100</v>
          </cell>
          <cell r="DT84">
            <v>100</v>
          </cell>
          <cell r="DU84">
            <v>100</v>
          </cell>
          <cell r="DV84">
            <v>100</v>
          </cell>
          <cell r="DW84">
            <v>114.19</v>
          </cell>
          <cell r="DX84">
            <v>114.41</v>
          </cell>
          <cell r="DY84">
            <v>114.39</v>
          </cell>
          <cell r="DZ84">
            <v>114.39</v>
          </cell>
          <cell r="EA84">
            <v>114.39</v>
          </cell>
          <cell r="EB84">
            <v>114.39314421</v>
          </cell>
          <cell r="EC84">
            <v>114.39</v>
          </cell>
          <cell r="ED84">
            <v>115.98</v>
          </cell>
          <cell r="EE84">
            <v>115.98</v>
          </cell>
          <cell r="EF84">
            <v>115.98</v>
          </cell>
          <cell r="EG84">
            <v>115.98</v>
          </cell>
          <cell r="EH84">
            <v>115.98</v>
          </cell>
          <cell r="EI84">
            <v>123.19</v>
          </cell>
          <cell r="EJ84">
            <v>123.97</v>
          </cell>
          <cell r="EK84">
            <v>123.97</v>
          </cell>
          <cell r="EL84">
            <v>123.99</v>
          </cell>
          <cell r="EM84">
            <v>123.99</v>
          </cell>
          <cell r="EN84">
            <v>123.99</v>
          </cell>
          <cell r="EO84">
            <v>123.99</v>
          </cell>
          <cell r="EP84">
            <v>125.33</v>
          </cell>
          <cell r="EQ84">
            <v>125.32</v>
          </cell>
          <cell r="ER84">
            <v>125.32</v>
          </cell>
          <cell r="ES84">
            <v>125.32</v>
          </cell>
          <cell r="ET84">
            <v>125.32</v>
          </cell>
          <cell r="EU84">
            <v>131.85</v>
          </cell>
          <cell r="EV84">
            <v>132.76</v>
          </cell>
          <cell r="EW84">
            <v>136.63999999999999</v>
          </cell>
          <cell r="EX84">
            <v>136.63999999999999</v>
          </cell>
          <cell r="EY84">
            <v>136.63999999999999</v>
          </cell>
          <cell r="EZ84">
            <v>136.63999999999999</v>
          </cell>
          <cell r="FA84">
            <v>136.63999999999999</v>
          </cell>
          <cell r="FB84">
            <v>138.05000000000001</v>
          </cell>
          <cell r="FC84">
            <v>138.05000000000001</v>
          </cell>
          <cell r="FD84">
            <v>138.05000000000001</v>
          </cell>
          <cell r="FE84">
            <v>138.05000000000001</v>
          </cell>
          <cell r="FF84">
            <v>138.05000000000001</v>
          </cell>
          <cell r="FG84">
            <v>144.16999999999999</v>
          </cell>
          <cell r="FH84">
            <v>144.63999999999999</v>
          </cell>
          <cell r="FI84">
            <v>144.63999999999999</v>
          </cell>
          <cell r="FJ84">
            <v>144.63999999999999</v>
          </cell>
          <cell r="FK84">
            <v>144.63999999999999</v>
          </cell>
          <cell r="FL84">
            <v>144.63999999999999</v>
          </cell>
          <cell r="FM84">
            <v>144.63999999999999</v>
          </cell>
          <cell r="FN84">
            <v>146.16</v>
          </cell>
          <cell r="FO84">
            <v>146.16</v>
          </cell>
          <cell r="FP84">
            <v>146.16</v>
          </cell>
          <cell r="FQ84">
            <v>146.16</v>
          </cell>
          <cell r="FR84">
            <v>146.16</v>
          </cell>
          <cell r="FS84">
            <v>149.21</v>
          </cell>
          <cell r="FT84">
            <v>149.62</v>
          </cell>
          <cell r="FU84">
            <v>149.63999999999999</v>
          </cell>
          <cell r="FV84">
            <v>149.63999999999999</v>
          </cell>
          <cell r="FW84">
            <v>149.63999999999999</v>
          </cell>
          <cell r="FX84">
            <v>149.63999999999999</v>
          </cell>
          <cell r="FY84">
            <v>149.63999999999999</v>
          </cell>
          <cell r="FZ84">
            <v>150.06</v>
          </cell>
          <cell r="GA84">
            <v>150.06</v>
          </cell>
          <cell r="GB84">
            <v>150.06</v>
          </cell>
          <cell r="GC84">
            <v>150.06</v>
          </cell>
          <cell r="GD84">
            <v>150.06</v>
          </cell>
          <cell r="GE84">
            <v>154.56</v>
          </cell>
          <cell r="GF84">
            <v>155.29</v>
          </cell>
          <cell r="GG84">
            <v>155.29</v>
          </cell>
          <cell r="GH84">
            <v>155.29</v>
          </cell>
          <cell r="GI84">
            <v>155.29</v>
          </cell>
          <cell r="GJ84">
            <v>155.29</v>
          </cell>
          <cell r="GK84">
            <v>155.29</v>
          </cell>
          <cell r="GL84">
            <v>156.51</v>
          </cell>
          <cell r="GM84">
            <v>156.52000000000001</v>
          </cell>
          <cell r="GN84">
            <v>156.52000000000001</v>
          </cell>
          <cell r="GO84">
            <v>156.52000000000001</v>
          </cell>
          <cell r="GP84">
            <v>156.52000000000001</v>
          </cell>
          <cell r="GQ84">
            <v>162.22999999999999</v>
          </cell>
          <cell r="GR84">
            <v>161.22</v>
          </cell>
          <cell r="GS84">
            <v>161.22</v>
          </cell>
          <cell r="GT84">
            <v>161.22</v>
          </cell>
          <cell r="GU84">
            <v>161.22</v>
          </cell>
          <cell r="GV84">
            <v>161.22</v>
          </cell>
          <cell r="GW84">
            <v>161.22</v>
          </cell>
          <cell r="GX84">
            <v>162.54</v>
          </cell>
          <cell r="GY84">
            <v>162.54</v>
          </cell>
          <cell r="GZ84">
            <v>162.54</v>
          </cell>
        </row>
        <row r="85">
          <cell r="A85">
            <v>51102</v>
          </cell>
          <cell r="B85" t="str">
            <v>Pensiones</v>
          </cell>
          <cell r="C85">
            <v>1.625</v>
          </cell>
          <cell r="D85">
            <v>1.65445395E-2</v>
          </cell>
          <cell r="E85">
            <v>6.0934367592665941</v>
          </cell>
          <cell r="F85">
            <v>6.0934367592665941</v>
          </cell>
          <cell r="G85">
            <v>7.7222124050185554</v>
          </cell>
          <cell r="H85">
            <v>7.7222124050185554</v>
          </cell>
          <cell r="I85">
            <v>7.7222124050185554</v>
          </cell>
          <cell r="J85">
            <v>7.7222124050185554</v>
          </cell>
          <cell r="K85">
            <v>7.7222124050185554</v>
          </cell>
          <cell r="L85">
            <v>7.7222124050185554</v>
          </cell>
          <cell r="M85">
            <v>7.7222124050185554</v>
          </cell>
          <cell r="N85">
            <v>7.9671685627410724</v>
          </cell>
          <cell r="O85">
            <v>7.9671685627410724</v>
          </cell>
          <cell r="P85">
            <v>7.9671685627410724</v>
          </cell>
          <cell r="Q85">
            <v>7.9671685627410724</v>
          </cell>
          <cell r="R85">
            <v>7.9671685627410724</v>
          </cell>
          <cell r="S85">
            <v>9.9280365118730636</v>
          </cell>
          <cell r="T85">
            <v>9.9280365118730636</v>
          </cell>
          <cell r="U85">
            <v>9.9280365118730636</v>
          </cell>
          <cell r="V85">
            <v>9.9280365118730636</v>
          </cell>
          <cell r="W85">
            <v>9.9280365118730636</v>
          </cell>
          <cell r="X85">
            <v>9.9280365118730636</v>
          </cell>
          <cell r="Y85">
            <v>9.9280365118730636</v>
          </cell>
          <cell r="Z85">
            <v>10.341780867827262</v>
          </cell>
          <cell r="AA85">
            <v>10.341780867827262</v>
          </cell>
          <cell r="AB85">
            <v>10.341780867827262</v>
          </cell>
          <cell r="AC85">
            <v>10.341780867827262</v>
          </cell>
          <cell r="AD85">
            <v>10.341780867827262</v>
          </cell>
          <cell r="AE85">
            <v>12.845574032209909</v>
          </cell>
          <cell r="AF85">
            <v>12.845574032209909</v>
          </cell>
          <cell r="AG85">
            <v>12.845574032209909</v>
          </cell>
          <cell r="AH85">
            <v>12.845574032209909</v>
          </cell>
          <cell r="AI85">
            <v>12.845574032209909</v>
          </cell>
          <cell r="AJ85">
            <v>12.845574032209909</v>
          </cell>
          <cell r="AK85">
            <v>12.845574032209909</v>
          </cell>
          <cell r="AL85">
            <v>13.261146419191888</v>
          </cell>
          <cell r="AM85">
            <v>13.261146419191888</v>
          </cell>
          <cell r="AN85">
            <v>13.261146419191888</v>
          </cell>
          <cell r="AO85">
            <v>13.261146419191888</v>
          </cell>
          <cell r="AP85">
            <v>13.261146419191888</v>
          </cell>
          <cell r="AQ85">
            <v>16.596693701214424</v>
          </cell>
          <cell r="AR85">
            <v>16.623504822955194</v>
          </cell>
          <cell r="AS85">
            <v>16.623504822955194</v>
          </cell>
          <cell r="AT85">
            <v>16.623504822955194</v>
          </cell>
          <cell r="AU85">
            <v>16.623504822955194</v>
          </cell>
          <cell r="AV85">
            <v>16.623504822955194</v>
          </cell>
          <cell r="AW85">
            <v>16.623504822955194</v>
          </cell>
          <cell r="AX85">
            <v>17.639280730724938</v>
          </cell>
          <cell r="AY85">
            <v>17.639280730724938</v>
          </cell>
          <cell r="AZ85">
            <v>17.639280730724938</v>
          </cell>
          <cell r="BA85">
            <v>17.639280730724938</v>
          </cell>
          <cell r="BB85">
            <v>17.639280730724938</v>
          </cell>
          <cell r="BC85">
            <v>22.442127584378866</v>
          </cell>
          <cell r="BD85">
            <v>22.442127584378866</v>
          </cell>
          <cell r="BE85">
            <v>22.442127584378866</v>
          </cell>
          <cell r="BF85">
            <v>22.442127584378866</v>
          </cell>
          <cell r="BG85">
            <v>22.442127584378866</v>
          </cell>
          <cell r="BH85">
            <v>22.442127584378866</v>
          </cell>
          <cell r="BI85">
            <v>22.775438575110748</v>
          </cell>
          <cell r="BJ85">
            <v>23.912473874389896</v>
          </cell>
          <cell r="BK85">
            <v>23.912473874389896</v>
          </cell>
          <cell r="BL85">
            <v>23.912473874389896</v>
          </cell>
          <cell r="BM85">
            <v>23.912473874389896</v>
          </cell>
          <cell r="BN85">
            <v>23.912473874389896</v>
          </cell>
          <cell r="BO85">
            <v>31.075918128583709</v>
          </cell>
          <cell r="BP85">
            <v>31.075918128583709</v>
          </cell>
          <cell r="BQ85">
            <v>31.075918128583709</v>
          </cell>
          <cell r="BR85">
            <v>31.075918128583709</v>
          </cell>
          <cell r="BS85">
            <v>31.075918128583709</v>
          </cell>
          <cell r="BT85">
            <v>31.075918128583709</v>
          </cell>
          <cell r="BU85">
            <v>31.075918128583709</v>
          </cell>
          <cell r="BV85">
            <v>32.431098463844599</v>
          </cell>
          <cell r="BW85">
            <v>32.431098463844599</v>
          </cell>
          <cell r="BX85">
            <v>32.431098463844599</v>
          </cell>
          <cell r="BY85">
            <v>32.431098463844599</v>
          </cell>
          <cell r="BZ85">
            <v>32.431098463844599</v>
          </cell>
          <cell r="CA85">
            <v>40.776669449336126</v>
          </cell>
          <cell r="CB85">
            <v>41.015532170299373</v>
          </cell>
          <cell r="CC85">
            <v>41.015532170299373</v>
          </cell>
          <cell r="CD85">
            <v>41.027109700141978</v>
          </cell>
          <cell r="CE85">
            <v>41.027109700141978</v>
          </cell>
          <cell r="CF85">
            <v>41.027109700141978</v>
          </cell>
          <cell r="CG85">
            <v>41.027109700141978</v>
          </cell>
          <cell r="CH85">
            <v>42.661369438977282</v>
          </cell>
          <cell r="CI85">
            <v>42.661369438977282</v>
          </cell>
          <cell r="CJ85">
            <v>42.661369438977282</v>
          </cell>
          <cell r="CK85">
            <v>42.661369438977282</v>
          </cell>
          <cell r="CL85">
            <v>42.661369438977282</v>
          </cell>
          <cell r="CM85">
            <v>54.570991584963849</v>
          </cell>
          <cell r="CN85">
            <v>56.212563447910256</v>
          </cell>
          <cell r="CO85">
            <v>59.767474453266388</v>
          </cell>
          <cell r="CP85">
            <v>63.00613609081659</v>
          </cell>
          <cell r="CQ85">
            <v>65.07242049588389</v>
          </cell>
          <cell r="CR85">
            <v>64.94689569864299</v>
          </cell>
          <cell r="CS85">
            <v>65.871270055023729</v>
          </cell>
          <cell r="CT85">
            <v>68.612707253017774</v>
          </cell>
          <cell r="CU85">
            <v>68.612707253017774</v>
          </cell>
          <cell r="CV85">
            <v>68.612707253017774</v>
          </cell>
          <cell r="CW85">
            <v>68.612707253017774</v>
          </cell>
          <cell r="CX85">
            <v>68.613316596693707</v>
          </cell>
          <cell r="CY85">
            <v>84.324024593110764</v>
          </cell>
          <cell r="CZ85">
            <v>80.953135377884493</v>
          </cell>
          <cell r="DA85">
            <v>80.319417954920766</v>
          </cell>
          <cell r="DB85">
            <v>80.320636642272618</v>
          </cell>
          <cell r="DC85">
            <v>80.320636642272618</v>
          </cell>
          <cell r="DD85">
            <v>80.320636642272618</v>
          </cell>
          <cell r="DE85">
            <v>80.320636642272618</v>
          </cell>
          <cell r="DF85">
            <v>82.369859424413974</v>
          </cell>
          <cell r="DG85">
            <v>82.369859424413974</v>
          </cell>
          <cell r="DH85">
            <v>82.369859424413974</v>
          </cell>
          <cell r="DI85">
            <v>82.369859424413974</v>
          </cell>
          <cell r="DJ85">
            <v>82.369859424413974</v>
          </cell>
          <cell r="DK85">
            <v>96.844209102375828</v>
          </cell>
          <cell r="DL85">
            <v>97.290858016830086</v>
          </cell>
          <cell r="DM85">
            <v>97.352401728098684</v>
          </cell>
          <cell r="DN85">
            <v>97.352401728098684</v>
          </cell>
          <cell r="DO85">
            <v>97.198237778089236</v>
          </cell>
          <cell r="DP85">
            <v>97.213471369987403</v>
          </cell>
          <cell r="DQ85">
            <v>97.213471369987403</v>
          </cell>
          <cell r="DR85">
            <v>100</v>
          </cell>
          <cell r="DS85">
            <v>100</v>
          </cell>
          <cell r="DT85">
            <v>100</v>
          </cell>
          <cell r="DU85">
            <v>100</v>
          </cell>
          <cell r="DV85">
            <v>100</v>
          </cell>
          <cell r="DW85">
            <v>113.85</v>
          </cell>
          <cell r="DX85">
            <v>114.22</v>
          </cell>
          <cell r="DY85">
            <v>114.21</v>
          </cell>
          <cell r="DZ85">
            <v>114.21</v>
          </cell>
          <cell r="EA85">
            <v>114.21</v>
          </cell>
          <cell r="EB85">
            <v>114.20776619999999</v>
          </cell>
          <cell r="EC85">
            <v>114.21</v>
          </cell>
          <cell r="ED85">
            <v>115.82</v>
          </cell>
          <cell r="EE85">
            <v>115.82</v>
          </cell>
          <cell r="EF85">
            <v>115.82</v>
          </cell>
          <cell r="EG85">
            <v>115.82</v>
          </cell>
          <cell r="EH85">
            <v>115.82</v>
          </cell>
          <cell r="EI85">
            <v>123.02</v>
          </cell>
          <cell r="EJ85">
            <v>124.03</v>
          </cell>
          <cell r="EK85">
            <v>124.03</v>
          </cell>
          <cell r="EL85">
            <v>124.03</v>
          </cell>
          <cell r="EM85">
            <v>124.03</v>
          </cell>
          <cell r="EN85">
            <v>124.03</v>
          </cell>
          <cell r="EO85">
            <v>124.03</v>
          </cell>
          <cell r="EP85">
            <v>125.32</v>
          </cell>
          <cell r="EQ85">
            <v>125.32</v>
          </cell>
          <cell r="ER85">
            <v>125.32</v>
          </cell>
          <cell r="ES85">
            <v>125.32</v>
          </cell>
          <cell r="ET85">
            <v>125.32</v>
          </cell>
          <cell r="EU85">
            <v>131.82</v>
          </cell>
          <cell r="EV85">
            <v>132.79</v>
          </cell>
          <cell r="EW85">
            <v>136.53</v>
          </cell>
          <cell r="EX85">
            <v>136.53</v>
          </cell>
          <cell r="EY85">
            <v>136.53</v>
          </cell>
          <cell r="EZ85">
            <v>136.53</v>
          </cell>
          <cell r="FA85">
            <v>136.53</v>
          </cell>
          <cell r="FB85">
            <v>138.16999999999999</v>
          </cell>
          <cell r="FC85">
            <v>138.18</v>
          </cell>
          <cell r="FD85">
            <v>138.18</v>
          </cell>
          <cell r="FE85">
            <v>138.18</v>
          </cell>
          <cell r="FF85">
            <v>138.18</v>
          </cell>
          <cell r="FG85">
            <v>143.57</v>
          </cell>
          <cell r="FH85">
            <v>144.34</v>
          </cell>
          <cell r="FI85">
            <v>144.34</v>
          </cell>
          <cell r="FJ85">
            <v>144.34</v>
          </cell>
          <cell r="FK85">
            <v>144.34</v>
          </cell>
          <cell r="FL85">
            <v>144.34</v>
          </cell>
          <cell r="FM85">
            <v>144.34</v>
          </cell>
          <cell r="FN85">
            <v>145.77000000000001</v>
          </cell>
          <cell r="FO85">
            <v>145.77000000000001</v>
          </cell>
          <cell r="FP85">
            <v>145.77000000000001</v>
          </cell>
          <cell r="FQ85">
            <v>145.77000000000001</v>
          </cell>
          <cell r="FR85">
            <v>145.77000000000001</v>
          </cell>
          <cell r="FS85">
            <v>149.26</v>
          </cell>
          <cell r="FT85">
            <v>150.04</v>
          </cell>
          <cell r="FU85">
            <v>150.07</v>
          </cell>
          <cell r="FV85">
            <v>150.07</v>
          </cell>
          <cell r="FW85">
            <v>150.07</v>
          </cell>
          <cell r="FX85">
            <v>150.07</v>
          </cell>
          <cell r="FY85">
            <v>150.07</v>
          </cell>
          <cell r="FZ85">
            <v>151.15</v>
          </cell>
          <cell r="GA85">
            <v>151.15</v>
          </cell>
          <cell r="GB85">
            <v>151.15</v>
          </cell>
          <cell r="GC85">
            <v>151.15</v>
          </cell>
          <cell r="GD85">
            <v>151.15</v>
          </cell>
          <cell r="GE85">
            <v>155.91</v>
          </cell>
          <cell r="GF85">
            <v>156.69</v>
          </cell>
          <cell r="GG85">
            <v>156.69</v>
          </cell>
          <cell r="GH85">
            <v>156.69</v>
          </cell>
          <cell r="GI85">
            <v>156.69</v>
          </cell>
          <cell r="GJ85">
            <v>156.69</v>
          </cell>
          <cell r="GK85">
            <v>156.69</v>
          </cell>
          <cell r="GL85">
            <v>158.15</v>
          </cell>
          <cell r="GM85">
            <v>158.15</v>
          </cell>
          <cell r="GN85">
            <v>158.15</v>
          </cell>
          <cell r="GO85">
            <v>158.15</v>
          </cell>
          <cell r="GP85">
            <v>158.15</v>
          </cell>
          <cell r="GQ85">
            <v>163.25</v>
          </cell>
          <cell r="GR85">
            <v>162.78</v>
          </cell>
          <cell r="GS85">
            <v>162.78</v>
          </cell>
          <cell r="GT85">
            <v>162.78</v>
          </cell>
          <cell r="GU85">
            <v>162.78</v>
          </cell>
          <cell r="GV85">
            <v>162.78</v>
          </cell>
          <cell r="GW85">
            <v>162.78</v>
          </cell>
          <cell r="GX85">
            <v>164.14</v>
          </cell>
          <cell r="GY85">
            <v>164.14</v>
          </cell>
          <cell r="GZ85">
            <v>164.14</v>
          </cell>
        </row>
        <row r="86">
          <cell r="A86">
            <v>51201</v>
          </cell>
          <cell r="B86" t="str">
            <v>Matrículas</v>
          </cell>
          <cell r="D86">
            <v>1.1136174800000001E-2</v>
          </cell>
          <cell r="DU86">
            <v>100</v>
          </cell>
          <cell r="DV86">
            <v>100</v>
          </cell>
          <cell r="DW86">
            <v>109.17</v>
          </cell>
          <cell r="DX86">
            <v>110.53</v>
          </cell>
          <cell r="DY86">
            <v>110.53</v>
          </cell>
          <cell r="DZ86">
            <v>110.53</v>
          </cell>
          <cell r="EA86">
            <v>110.53</v>
          </cell>
          <cell r="EB86">
            <v>110.32887743000001</v>
          </cell>
          <cell r="EC86">
            <v>110.41</v>
          </cell>
          <cell r="ED86">
            <v>110.33</v>
          </cell>
          <cell r="EE86">
            <v>110.33</v>
          </cell>
          <cell r="EF86">
            <v>110.33</v>
          </cell>
          <cell r="EG86">
            <v>110.33</v>
          </cell>
          <cell r="EH86">
            <v>110.33</v>
          </cell>
          <cell r="EI86">
            <v>112.64</v>
          </cell>
          <cell r="EJ86">
            <v>120.57</v>
          </cell>
          <cell r="EK86">
            <v>120.55</v>
          </cell>
          <cell r="EL86">
            <v>120.55</v>
          </cell>
          <cell r="EM86">
            <v>120.55</v>
          </cell>
          <cell r="EN86">
            <v>120.57</v>
          </cell>
          <cell r="EO86">
            <v>121.02</v>
          </cell>
          <cell r="EP86">
            <v>121.38</v>
          </cell>
          <cell r="EQ86">
            <v>121.57</v>
          </cell>
          <cell r="ER86">
            <v>121.57</v>
          </cell>
          <cell r="ES86">
            <v>121.57</v>
          </cell>
          <cell r="ET86">
            <v>121.57</v>
          </cell>
          <cell r="EU86">
            <v>124.14</v>
          </cell>
          <cell r="EV86">
            <v>130.68</v>
          </cell>
          <cell r="EW86">
            <v>135.75</v>
          </cell>
          <cell r="EX86">
            <v>135.79</v>
          </cell>
          <cell r="EY86">
            <v>135.79</v>
          </cell>
          <cell r="EZ86">
            <v>135.81</v>
          </cell>
          <cell r="FA86">
            <v>135.79</v>
          </cell>
          <cell r="FB86">
            <v>135.61000000000001</v>
          </cell>
          <cell r="FC86">
            <v>135.61000000000001</v>
          </cell>
          <cell r="FD86">
            <v>135.6</v>
          </cell>
          <cell r="FE86">
            <v>135.6</v>
          </cell>
          <cell r="FF86">
            <v>135.6</v>
          </cell>
          <cell r="FG86">
            <v>138.04</v>
          </cell>
          <cell r="FH86">
            <v>144.44999999999999</v>
          </cell>
          <cell r="FI86">
            <v>144.56</v>
          </cell>
          <cell r="FJ86">
            <v>144.56</v>
          </cell>
          <cell r="FK86">
            <v>144.56</v>
          </cell>
          <cell r="FL86">
            <v>144.63</v>
          </cell>
          <cell r="FM86">
            <v>143.93</v>
          </cell>
          <cell r="FN86">
            <v>144.31</v>
          </cell>
          <cell r="FO86">
            <v>144.31</v>
          </cell>
          <cell r="FP86">
            <v>144.31</v>
          </cell>
          <cell r="FQ86">
            <v>144.31</v>
          </cell>
          <cell r="FR86">
            <v>144.31</v>
          </cell>
          <cell r="FS86">
            <v>146.03</v>
          </cell>
          <cell r="FT86">
            <v>150.96</v>
          </cell>
          <cell r="FU86">
            <v>151.02000000000001</v>
          </cell>
          <cell r="FV86">
            <v>151.02000000000001</v>
          </cell>
          <cell r="FW86">
            <v>151.02000000000001</v>
          </cell>
          <cell r="FX86">
            <v>151.02000000000001</v>
          </cell>
          <cell r="FY86">
            <v>151.51</v>
          </cell>
          <cell r="FZ86">
            <v>151.49</v>
          </cell>
          <cell r="GA86">
            <v>151.47</v>
          </cell>
          <cell r="GB86">
            <v>151.47</v>
          </cell>
          <cell r="GC86">
            <v>151.47</v>
          </cell>
          <cell r="GD86">
            <v>151.47</v>
          </cell>
          <cell r="GE86">
            <v>153.91999999999999</v>
          </cell>
          <cell r="GF86">
            <v>160.62</v>
          </cell>
          <cell r="GG86">
            <v>160.62</v>
          </cell>
          <cell r="GH86">
            <v>160.62</v>
          </cell>
          <cell r="GI86">
            <v>160.62</v>
          </cell>
          <cell r="GJ86">
            <v>160.63</v>
          </cell>
          <cell r="GK86">
            <v>161.26</v>
          </cell>
          <cell r="GL86">
            <v>161.28</v>
          </cell>
          <cell r="GM86">
            <v>161.28</v>
          </cell>
          <cell r="GN86">
            <v>161.28</v>
          </cell>
          <cell r="GO86">
            <v>161.28</v>
          </cell>
          <cell r="GP86">
            <v>161.28</v>
          </cell>
          <cell r="GQ86">
            <v>163.51</v>
          </cell>
          <cell r="GR86">
            <v>169.46</v>
          </cell>
          <cell r="GS86">
            <v>169.46</v>
          </cell>
          <cell r="GT86">
            <v>169.46</v>
          </cell>
          <cell r="GU86">
            <v>169.46</v>
          </cell>
          <cell r="GV86">
            <v>169.46</v>
          </cell>
          <cell r="GW86">
            <v>169.45</v>
          </cell>
          <cell r="GX86">
            <v>169.49</v>
          </cell>
          <cell r="GY86">
            <v>169.49</v>
          </cell>
          <cell r="GZ86">
            <v>169.49</v>
          </cell>
        </row>
        <row r="87">
          <cell r="A87">
            <v>51301</v>
          </cell>
          <cell r="B87" t="str">
            <v>Otros costos educativos</v>
          </cell>
          <cell r="C87">
            <v>0.36699999999999999</v>
          </cell>
          <cell r="D87">
            <v>6.2577194000000003E-3</v>
          </cell>
          <cell r="E87">
            <v>7.6560885043831099</v>
          </cell>
          <cell r="F87">
            <v>7.6568541132335497</v>
          </cell>
          <cell r="G87">
            <v>9.6650461279332376</v>
          </cell>
          <cell r="H87">
            <v>9.6734678252880588</v>
          </cell>
          <cell r="I87">
            <v>9.6734678252880588</v>
          </cell>
          <cell r="J87">
            <v>9.6734678252880588</v>
          </cell>
          <cell r="K87">
            <v>9.6734678252880588</v>
          </cell>
          <cell r="L87">
            <v>9.6734678252880588</v>
          </cell>
          <cell r="M87">
            <v>9.6734678252880588</v>
          </cell>
          <cell r="N87">
            <v>9.9414309229414677</v>
          </cell>
          <cell r="O87">
            <v>9.9414309229414677</v>
          </cell>
          <cell r="P87">
            <v>9.9414309229414677</v>
          </cell>
          <cell r="Q87">
            <v>9.9414309229414677</v>
          </cell>
          <cell r="R87">
            <v>9.9414309229414677</v>
          </cell>
          <cell r="S87">
            <v>13.464762852658577</v>
          </cell>
          <cell r="T87">
            <v>13.490027944723041</v>
          </cell>
          <cell r="U87">
            <v>13.493855988975231</v>
          </cell>
          <cell r="V87">
            <v>13.493855988975231</v>
          </cell>
          <cell r="W87">
            <v>13.493855988975231</v>
          </cell>
          <cell r="X87">
            <v>13.493855988975231</v>
          </cell>
          <cell r="Y87">
            <v>13.499215250928298</v>
          </cell>
          <cell r="Z87">
            <v>13.854457757531677</v>
          </cell>
          <cell r="AA87">
            <v>13.854457757531677</v>
          </cell>
          <cell r="AB87">
            <v>13.854457757531677</v>
          </cell>
          <cell r="AC87">
            <v>13.854457757531677</v>
          </cell>
          <cell r="AD87">
            <v>13.854457757531677</v>
          </cell>
          <cell r="AE87">
            <v>19.276499636335796</v>
          </cell>
          <cell r="AF87">
            <v>19.398231443555485</v>
          </cell>
          <cell r="AG87">
            <v>19.327795429315163</v>
          </cell>
          <cell r="AH87">
            <v>19.327795429315163</v>
          </cell>
          <cell r="AI87">
            <v>19.489338896757648</v>
          </cell>
          <cell r="AJ87">
            <v>19.489338896757648</v>
          </cell>
          <cell r="AK87">
            <v>19.489338896757648</v>
          </cell>
          <cell r="AL87">
            <v>20.056655054932435</v>
          </cell>
          <cell r="AM87">
            <v>20.056655054932435</v>
          </cell>
          <cell r="AN87">
            <v>20.056655054932435</v>
          </cell>
          <cell r="AO87">
            <v>20.056655054932435</v>
          </cell>
          <cell r="AP87">
            <v>20.056655054932435</v>
          </cell>
          <cell r="AQ87">
            <v>25.631818703824216</v>
          </cell>
          <cell r="AR87">
            <v>25.674692799448763</v>
          </cell>
          <cell r="AS87">
            <v>25.763503426099604</v>
          </cell>
          <cell r="AT87">
            <v>25.763503426099604</v>
          </cell>
          <cell r="AU87">
            <v>25.763503426099604</v>
          </cell>
          <cell r="AV87">
            <v>25.763503426099604</v>
          </cell>
          <cell r="AW87">
            <v>25.763503426099604</v>
          </cell>
          <cell r="AX87">
            <v>26.179994640738048</v>
          </cell>
          <cell r="AY87">
            <v>26.241243348773107</v>
          </cell>
          <cell r="AZ87">
            <v>26.241243348773107</v>
          </cell>
          <cell r="BA87">
            <v>26.241243348773107</v>
          </cell>
          <cell r="BB87">
            <v>26.241243348773107</v>
          </cell>
          <cell r="BC87">
            <v>33.441028978294987</v>
          </cell>
          <cell r="BD87">
            <v>33.513761819086632</v>
          </cell>
          <cell r="BE87">
            <v>33.513761819086632</v>
          </cell>
          <cell r="BF87">
            <v>33.513761819086632</v>
          </cell>
          <cell r="BG87">
            <v>33.513761819086632</v>
          </cell>
          <cell r="BH87">
            <v>33.513761819086632</v>
          </cell>
          <cell r="BI87">
            <v>33.513761819086632</v>
          </cell>
          <cell r="BJ87">
            <v>34.260230448263975</v>
          </cell>
          <cell r="BK87">
            <v>34.260230448263975</v>
          </cell>
          <cell r="BL87">
            <v>34.260230448263975</v>
          </cell>
          <cell r="BM87">
            <v>34.260230448263975</v>
          </cell>
          <cell r="BN87">
            <v>34.260230448263975</v>
          </cell>
          <cell r="BO87">
            <v>41.058837040156178</v>
          </cell>
          <cell r="BP87">
            <v>41.058837040156178</v>
          </cell>
          <cell r="BQ87">
            <v>41.058837040156178</v>
          </cell>
          <cell r="BR87">
            <v>41.058837040156178</v>
          </cell>
          <cell r="BS87">
            <v>41.056540213604862</v>
          </cell>
          <cell r="BT87">
            <v>41.058837040156178</v>
          </cell>
          <cell r="BU87">
            <v>41.058837040156178</v>
          </cell>
          <cell r="BV87">
            <v>42.777628909390195</v>
          </cell>
          <cell r="BW87">
            <v>42.777628909390195</v>
          </cell>
          <cell r="BX87">
            <v>42.777628909390195</v>
          </cell>
          <cell r="BY87">
            <v>42.777628909390195</v>
          </cell>
          <cell r="BZ87">
            <v>42.777628909390195</v>
          </cell>
          <cell r="CA87">
            <v>49.728591662519612</v>
          </cell>
          <cell r="CB87">
            <v>49.798262067909505</v>
          </cell>
          <cell r="CC87">
            <v>49.798262067909505</v>
          </cell>
          <cell r="CD87">
            <v>49.798262067909505</v>
          </cell>
          <cell r="CE87">
            <v>49.798262067909505</v>
          </cell>
          <cell r="CF87">
            <v>49.798262067909505</v>
          </cell>
          <cell r="CG87">
            <v>49.798262067909505</v>
          </cell>
          <cell r="CH87">
            <v>50.579183095356569</v>
          </cell>
          <cell r="CI87">
            <v>50.579183095356569</v>
          </cell>
          <cell r="CJ87">
            <v>50.579183095356569</v>
          </cell>
          <cell r="CK87">
            <v>50.579183095356569</v>
          </cell>
          <cell r="CL87">
            <v>50.579183095356569</v>
          </cell>
          <cell r="CM87">
            <v>68.273169237836385</v>
          </cell>
          <cell r="CN87">
            <v>68.332121119320135</v>
          </cell>
          <cell r="CO87">
            <v>68.352026949431533</v>
          </cell>
          <cell r="CP87">
            <v>68.352026949431533</v>
          </cell>
          <cell r="CQ87">
            <v>68.352026949431533</v>
          </cell>
          <cell r="CR87">
            <v>68.352026949431533</v>
          </cell>
          <cell r="CS87">
            <v>68.352026949431533</v>
          </cell>
          <cell r="CT87">
            <v>69.031121999770306</v>
          </cell>
          <cell r="CU87">
            <v>69.031121999770306</v>
          </cell>
          <cell r="CV87">
            <v>69.031121999770306</v>
          </cell>
          <cell r="CW87">
            <v>69.031121999770306</v>
          </cell>
          <cell r="CX87">
            <v>69.028825173219005</v>
          </cell>
          <cell r="CY87">
            <v>86.009263867090297</v>
          </cell>
          <cell r="CZ87">
            <v>86.094246449488949</v>
          </cell>
          <cell r="DA87">
            <v>86.094246449488949</v>
          </cell>
          <cell r="DB87">
            <v>86.136354936263047</v>
          </cell>
          <cell r="DC87">
            <v>86.136354936263047</v>
          </cell>
          <cell r="DD87">
            <v>86.136354936263047</v>
          </cell>
          <cell r="DE87">
            <v>86.136354936263047</v>
          </cell>
          <cell r="DF87">
            <v>86.895838915897855</v>
          </cell>
          <cell r="DG87">
            <v>86.895838915897855</v>
          </cell>
          <cell r="DH87">
            <v>86.895838915897855</v>
          </cell>
          <cell r="DI87">
            <v>86.895838915897855</v>
          </cell>
          <cell r="DJ87">
            <v>86.895838915897855</v>
          </cell>
          <cell r="DK87">
            <v>99.00241166787886</v>
          </cell>
          <cell r="DL87">
            <v>99.00241166787886</v>
          </cell>
          <cell r="DM87">
            <v>99.00241166787886</v>
          </cell>
          <cell r="DN87">
            <v>99.00241166787886</v>
          </cell>
          <cell r="DO87">
            <v>99.00241166787886</v>
          </cell>
          <cell r="DP87">
            <v>99.00241166787886</v>
          </cell>
          <cell r="DQ87">
            <v>99.00241166787886</v>
          </cell>
          <cell r="DR87">
            <v>100</v>
          </cell>
          <cell r="DS87">
            <v>100</v>
          </cell>
          <cell r="DT87">
            <v>100</v>
          </cell>
          <cell r="DU87">
            <v>100</v>
          </cell>
          <cell r="DV87">
            <v>100</v>
          </cell>
          <cell r="DW87">
            <v>108.15</v>
          </cell>
          <cell r="DX87">
            <v>108.69</v>
          </cell>
          <cell r="DY87">
            <v>108.69</v>
          </cell>
          <cell r="DZ87">
            <v>108.69</v>
          </cell>
          <cell r="EA87">
            <v>108.69</v>
          </cell>
          <cell r="EB87">
            <v>108.69308556</v>
          </cell>
          <cell r="EC87">
            <v>108.69</v>
          </cell>
          <cell r="ED87">
            <v>110.19</v>
          </cell>
          <cell r="EE87">
            <v>110.19</v>
          </cell>
          <cell r="EF87">
            <v>110.19</v>
          </cell>
          <cell r="EG87">
            <v>110.19</v>
          </cell>
          <cell r="EH87">
            <v>110.19</v>
          </cell>
          <cell r="EI87">
            <v>116.2</v>
          </cell>
          <cell r="EJ87">
            <v>117.16</v>
          </cell>
          <cell r="EK87">
            <v>117.16</v>
          </cell>
          <cell r="EL87">
            <v>117.16</v>
          </cell>
          <cell r="EM87">
            <v>117.16</v>
          </cell>
          <cell r="EN87">
            <v>117.16</v>
          </cell>
          <cell r="EO87">
            <v>117.16</v>
          </cell>
          <cell r="EP87">
            <v>118.97</v>
          </cell>
          <cell r="EQ87">
            <v>118.97</v>
          </cell>
          <cell r="ER87">
            <v>118.97</v>
          </cell>
          <cell r="ES87">
            <v>118.97</v>
          </cell>
          <cell r="ET87">
            <v>118.97</v>
          </cell>
          <cell r="EU87">
            <v>125.17</v>
          </cell>
          <cell r="EV87">
            <v>126.24</v>
          </cell>
          <cell r="EW87">
            <v>129.21</v>
          </cell>
          <cell r="EX87">
            <v>129.22</v>
          </cell>
          <cell r="EY87">
            <v>129.22</v>
          </cell>
          <cell r="EZ87">
            <v>129.22</v>
          </cell>
          <cell r="FA87">
            <v>129.22</v>
          </cell>
          <cell r="FB87">
            <v>130.91</v>
          </cell>
          <cell r="FC87">
            <v>130.91999999999999</v>
          </cell>
          <cell r="FD87">
            <v>130.91999999999999</v>
          </cell>
          <cell r="FE87">
            <v>130.91999999999999</v>
          </cell>
          <cell r="FF87">
            <v>130.91999999999999</v>
          </cell>
          <cell r="FG87">
            <v>139.38</v>
          </cell>
          <cell r="FH87">
            <v>140.09</v>
          </cell>
          <cell r="FI87">
            <v>140.09</v>
          </cell>
          <cell r="FJ87">
            <v>140.09</v>
          </cell>
          <cell r="FK87">
            <v>140.09</v>
          </cell>
          <cell r="FL87">
            <v>140.09</v>
          </cell>
          <cell r="FM87">
            <v>140.09</v>
          </cell>
          <cell r="FN87">
            <v>141.41</v>
          </cell>
          <cell r="FO87">
            <v>141.41</v>
          </cell>
          <cell r="FP87">
            <v>141.41</v>
          </cell>
          <cell r="FQ87">
            <v>141.41</v>
          </cell>
          <cell r="FR87">
            <v>141.41</v>
          </cell>
          <cell r="FS87">
            <v>144.71</v>
          </cell>
          <cell r="FT87">
            <v>145.94</v>
          </cell>
          <cell r="FU87">
            <v>145.94999999999999</v>
          </cell>
          <cell r="FV87">
            <v>145.94999999999999</v>
          </cell>
          <cell r="FW87">
            <v>145.94999999999999</v>
          </cell>
          <cell r="FX87">
            <v>145.94999999999999</v>
          </cell>
          <cell r="FY87">
            <v>145.94999999999999</v>
          </cell>
          <cell r="FZ87">
            <v>147.71</v>
          </cell>
          <cell r="GA87">
            <v>147.71</v>
          </cell>
          <cell r="GB87">
            <v>147.71</v>
          </cell>
          <cell r="GC87">
            <v>147.71</v>
          </cell>
          <cell r="GD87">
            <v>147.71</v>
          </cell>
          <cell r="GE87">
            <v>153.74</v>
          </cell>
          <cell r="GF87">
            <v>154.57</v>
          </cell>
          <cell r="GG87">
            <v>154.57</v>
          </cell>
          <cell r="GH87">
            <v>154.57</v>
          </cell>
          <cell r="GI87">
            <v>154.57</v>
          </cell>
          <cell r="GJ87">
            <v>154.57</v>
          </cell>
          <cell r="GK87">
            <v>154.57</v>
          </cell>
          <cell r="GL87">
            <v>155.87</v>
          </cell>
          <cell r="GM87">
            <v>155.88</v>
          </cell>
          <cell r="GN87">
            <v>155.88</v>
          </cell>
          <cell r="GO87">
            <v>155.88</v>
          </cell>
          <cell r="GP87">
            <v>155.88</v>
          </cell>
          <cell r="GQ87">
            <v>162.04</v>
          </cell>
          <cell r="GR87">
            <v>162.19</v>
          </cell>
          <cell r="GS87">
            <v>162.19</v>
          </cell>
          <cell r="GT87">
            <v>162.19</v>
          </cell>
          <cell r="GU87">
            <v>162.19</v>
          </cell>
          <cell r="GV87">
            <v>162.19</v>
          </cell>
          <cell r="GW87">
            <v>162.19</v>
          </cell>
          <cell r="GX87">
            <v>163.85</v>
          </cell>
          <cell r="GY87">
            <v>163.85</v>
          </cell>
          <cell r="GZ87">
            <v>163.85</v>
          </cell>
        </row>
        <row r="88">
          <cell r="A88">
            <v>63101</v>
          </cell>
          <cell r="B88" t="str">
            <v xml:space="preserve">Servicios de TV. </v>
          </cell>
          <cell r="D88">
            <v>1.2824205E-3</v>
          </cell>
          <cell r="DU88">
            <v>100</v>
          </cell>
          <cell r="DV88">
            <v>99.96</v>
          </cell>
          <cell r="DW88">
            <v>99.48</v>
          </cell>
          <cell r="DX88">
            <v>99.83</v>
          </cell>
          <cell r="DY88">
            <v>99.89</v>
          </cell>
          <cell r="DZ88">
            <v>100.23</v>
          </cell>
          <cell r="EA88">
            <v>106.69</v>
          </cell>
          <cell r="EB88">
            <v>107.07576922</v>
          </cell>
          <cell r="EC88">
            <v>97.68</v>
          </cell>
          <cell r="ED88">
            <v>102.85</v>
          </cell>
          <cell r="EE88">
            <v>103.62</v>
          </cell>
          <cell r="EF88">
            <v>103.57</v>
          </cell>
          <cell r="EG88">
            <v>85.76</v>
          </cell>
          <cell r="EH88">
            <v>84.31</v>
          </cell>
          <cell r="EI88">
            <v>95.78</v>
          </cell>
          <cell r="EJ88">
            <v>101.36</v>
          </cell>
          <cell r="EK88">
            <v>101.34</v>
          </cell>
          <cell r="EL88">
            <v>101.84</v>
          </cell>
          <cell r="EM88">
            <v>101.84</v>
          </cell>
          <cell r="EN88">
            <v>101.84</v>
          </cell>
          <cell r="EO88">
            <v>101.91</v>
          </cell>
          <cell r="EP88">
            <v>101.91</v>
          </cell>
          <cell r="EQ88">
            <v>99.27</v>
          </cell>
          <cell r="ER88">
            <v>99.27</v>
          </cell>
          <cell r="ES88">
            <v>99.27</v>
          </cell>
          <cell r="ET88">
            <v>109.42</v>
          </cell>
          <cell r="EU88">
            <v>109.68</v>
          </cell>
          <cell r="EV88">
            <v>118.82</v>
          </cell>
          <cell r="EW88">
            <v>118.8</v>
          </cell>
          <cell r="EX88">
            <v>118.82</v>
          </cell>
          <cell r="EY88">
            <v>119.24</v>
          </cell>
          <cell r="EZ88">
            <v>119.41</v>
          </cell>
          <cell r="FA88">
            <v>119.41</v>
          </cell>
          <cell r="FB88">
            <v>118.68</v>
          </cell>
          <cell r="FC88">
            <v>118.51</v>
          </cell>
          <cell r="FD88">
            <v>118.51</v>
          </cell>
          <cell r="FE88">
            <v>115.29</v>
          </cell>
          <cell r="FF88">
            <v>117.79</v>
          </cell>
          <cell r="FG88">
            <v>117.73</v>
          </cell>
          <cell r="FH88">
            <v>114.55</v>
          </cell>
          <cell r="FI88">
            <v>114.33</v>
          </cell>
          <cell r="FJ88">
            <v>114.61</v>
          </cell>
          <cell r="FK88">
            <v>116.94</v>
          </cell>
          <cell r="FL88">
            <v>116.82</v>
          </cell>
          <cell r="FM88">
            <v>116.83</v>
          </cell>
          <cell r="FN88">
            <v>117.43</v>
          </cell>
          <cell r="FO88">
            <v>117.43</v>
          </cell>
          <cell r="FP88">
            <v>117.89</v>
          </cell>
          <cell r="FQ88">
            <v>117.82</v>
          </cell>
          <cell r="FR88">
            <v>118.74</v>
          </cell>
          <cell r="FS88">
            <v>117.65</v>
          </cell>
          <cell r="FT88">
            <v>117.83</v>
          </cell>
          <cell r="FU88">
            <v>117.98</v>
          </cell>
          <cell r="FV88">
            <v>114.32</v>
          </cell>
          <cell r="FW88">
            <v>114.47</v>
          </cell>
          <cell r="FX88">
            <v>114.5</v>
          </cell>
          <cell r="FY88">
            <v>115.31</v>
          </cell>
          <cell r="FZ88">
            <v>115.26</v>
          </cell>
          <cell r="GA88">
            <v>116.58</v>
          </cell>
          <cell r="GB88">
            <v>116.29</v>
          </cell>
          <cell r="GC88">
            <v>118.14</v>
          </cell>
          <cell r="GD88">
            <v>118.16</v>
          </cell>
          <cell r="GE88">
            <v>116.96</v>
          </cell>
          <cell r="GF88">
            <v>117.42</v>
          </cell>
          <cell r="GG88">
            <v>117.9</v>
          </cell>
          <cell r="GH88">
            <v>117.78</v>
          </cell>
          <cell r="GI88">
            <v>117.81</v>
          </cell>
          <cell r="GJ88">
            <v>114.73</v>
          </cell>
          <cell r="GK88">
            <v>120.58</v>
          </cell>
          <cell r="GL88">
            <v>120.58</v>
          </cell>
          <cell r="GM88">
            <v>120.58</v>
          </cell>
          <cell r="GN88">
            <v>120.6</v>
          </cell>
          <cell r="GO88">
            <v>119.84</v>
          </cell>
          <cell r="GP88">
            <v>119.86</v>
          </cell>
          <cell r="GQ88">
            <v>118.31</v>
          </cell>
          <cell r="GR88">
            <v>117.64</v>
          </cell>
          <cell r="GS88">
            <v>118.74</v>
          </cell>
          <cell r="GT88">
            <v>118.73</v>
          </cell>
          <cell r="GU88">
            <v>121.77</v>
          </cell>
          <cell r="GV88">
            <v>122.15</v>
          </cell>
          <cell r="GW88">
            <v>121.36</v>
          </cell>
          <cell r="GX88">
            <v>121.47</v>
          </cell>
          <cell r="GY88">
            <v>122.55</v>
          </cell>
          <cell r="GZ88">
            <v>124.16</v>
          </cell>
        </row>
        <row r="89">
          <cell r="A89">
            <v>63102</v>
          </cell>
          <cell r="B89" t="str">
            <v>Alquiler de Videos y juegos electrónicos</v>
          </cell>
          <cell r="C89">
            <v>1.4999999999999999E-2</v>
          </cell>
          <cell r="D89">
            <v>4.1461240000000005E-4</v>
          </cell>
          <cell r="E89">
            <v>11.213402258379215</v>
          </cell>
          <cell r="F89">
            <v>11.513921438903779</v>
          </cell>
          <cell r="G89">
            <v>11.746038865652228</v>
          </cell>
          <cell r="H89">
            <v>12.132901243566312</v>
          </cell>
          <cell r="I89">
            <v>12.538826405319639</v>
          </cell>
          <cell r="J89">
            <v>12.720483521905383</v>
          </cell>
          <cell r="K89">
            <v>12.851680328328419</v>
          </cell>
          <cell r="L89">
            <v>12.990726516332321</v>
          </cell>
          <cell r="M89">
            <v>13.097253837786923</v>
          </cell>
          <cell r="N89">
            <v>13.139864766368763</v>
          </cell>
          <cell r="O89">
            <v>13.181354354724768</v>
          </cell>
          <cell r="P89">
            <v>13.226207963758284</v>
          </cell>
          <cell r="Q89">
            <v>13.625405084156586</v>
          </cell>
          <cell r="R89">
            <v>13.749873849224596</v>
          </cell>
          <cell r="S89">
            <v>14.073941174491752</v>
          </cell>
          <cell r="T89">
            <v>14.306058601240201</v>
          </cell>
          <cell r="U89">
            <v>14.595364379506387</v>
          </cell>
          <cell r="V89">
            <v>14.868971394610838</v>
          </cell>
          <cell r="W89">
            <v>14.931766447257763</v>
          </cell>
          <cell r="X89">
            <v>15.108938202940156</v>
          </cell>
          <cell r="Y89">
            <v>15.372453156012067</v>
          </cell>
          <cell r="Z89">
            <v>15.470009755659966</v>
          </cell>
          <cell r="AA89">
            <v>15.498043261305913</v>
          </cell>
          <cell r="AB89">
            <v>15.547382231242782</v>
          </cell>
          <cell r="AC89">
            <v>15.757072853474474</v>
          </cell>
          <cell r="AD89">
            <v>16.148420592291906</v>
          </cell>
          <cell r="AE89">
            <v>16.941208131959321</v>
          </cell>
          <cell r="AF89">
            <v>17.873041859630629</v>
          </cell>
          <cell r="AG89">
            <v>18.525661871068301</v>
          </cell>
          <cell r="AH89">
            <v>18.669193419975556</v>
          </cell>
          <cell r="AI89">
            <v>18.716289709460749</v>
          </cell>
          <cell r="AJ89">
            <v>19.024658271566175</v>
          </cell>
          <cell r="AK89">
            <v>19.381244463382636</v>
          </cell>
          <cell r="AL89">
            <v>19.796140346942664</v>
          </cell>
          <cell r="AM89">
            <v>20.02825777369112</v>
          </cell>
          <cell r="AN89">
            <v>20.175153343275884</v>
          </cell>
          <cell r="AO89">
            <v>20.390450666636767</v>
          </cell>
          <cell r="AP89">
            <v>20.823287993810201</v>
          </cell>
          <cell r="AQ89">
            <v>21.38395810672916</v>
          </cell>
          <cell r="AR89">
            <v>22.136377398266408</v>
          </cell>
          <cell r="AS89">
            <v>22.850671122125167</v>
          </cell>
          <cell r="AT89">
            <v>23.081667208647776</v>
          </cell>
          <cell r="AU89">
            <v>23.243140201168437</v>
          </cell>
          <cell r="AV89">
            <v>23.438253400464237</v>
          </cell>
          <cell r="AW89">
            <v>23.573935567790624</v>
          </cell>
          <cell r="AX89">
            <v>23.75895670505388</v>
          </cell>
          <cell r="AY89">
            <v>23.930521759607082</v>
          </cell>
          <cell r="AZ89">
            <v>24.004530214512386</v>
          </cell>
          <cell r="BA89">
            <v>24.465401047331774</v>
          </cell>
          <cell r="BB89">
            <v>25.443209724262438</v>
          </cell>
          <cell r="BC89">
            <v>26.528667062873552</v>
          </cell>
          <cell r="BD89">
            <v>27.983045335785334</v>
          </cell>
          <cell r="BE89">
            <v>28.175915854629459</v>
          </cell>
          <cell r="BF89">
            <v>28.243196268179734</v>
          </cell>
          <cell r="BG89">
            <v>28.670426894223976</v>
          </cell>
          <cell r="BH89">
            <v>28.93842720819924</v>
          </cell>
          <cell r="BI89">
            <v>29.181758037206073</v>
          </cell>
          <cell r="BJ89">
            <v>29.191850099238607</v>
          </cell>
          <cell r="BK89">
            <v>29.246795770304669</v>
          </cell>
          <cell r="BL89">
            <v>29.811951244126984</v>
          </cell>
          <cell r="BM89">
            <v>29.976788257325154</v>
          </cell>
          <cell r="BN89">
            <v>30.84246291167203</v>
          </cell>
          <cell r="BO89">
            <v>31.796723443860103</v>
          </cell>
          <cell r="BP89">
            <v>33.42266677132509</v>
          </cell>
          <cell r="BQ89">
            <v>34.313010910640401</v>
          </cell>
          <cell r="BR89">
            <v>34.583253905067338</v>
          </cell>
          <cell r="BS89">
            <v>34.855739579945947</v>
          </cell>
          <cell r="BT89">
            <v>35.497146189125246</v>
          </cell>
          <cell r="BU89">
            <v>35.859339082070896</v>
          </cell>
          <cell r="BV89">
            <v>36.979557967682972</v>
          </cell>
          <cell r="BW89">
            <v>37.813835095706395</v>
          </cell>
          <cell r="BX89">
            <v>38.4260868590139</v>
          </cell>
          <cell r="BY89">
            <v>39.307460276522505</v>
          </cell>
          <cell r="BZ89">
            <v>40.6911941152065</v>
          </cell>
          <cell r="CA89">
            <v>41.997555478307675</v>
          </cell>
          <cell r="CB89">
            <v>43.854494892295271</v>
          </cell>
          <cell r="CC89">
            <v>43.901591181780461</v>
          </cell>
          <cell r="CD89">
            <v>44.483566758990342</v>
          </cell>
          <cell r="CE89">
            <v>44.85809439442022</v>
          </cell>
          <cell r="CF89">
            <v>45.178797699009856</v>
          </cell>
          <cell r="CG89">
            <v>45.888606061965262</v>
          </cell>
          <cell r="CH89">
            <v>46.636539992599154</v>
          </cell>
          <cell r="CI89">
            <v>48.029244553089853</v>
          </cell>
          <cell r="CJ89">
            <v>48.597764047589678</v>
          </cell>
          <cell r="CK89">
            <v>49.364760762062822</v>
          </cell>
          <cell r="CL89">
            <v>51.622018636674561</v>
          </cell>
          <cell r="CM89">
            <v>53.588849392794266</v>
          </cell>
          <cell r="CN89">
            <v>56.978660895502308</v>
          </cell>
          <cell r="CO89">
            <v>59.353659493827017</v>
          </cell>
          <cell r="CP89">
            <v>59.752856614225323</v>
          </cell>
          <cell r="CQ89">
            <v>61.283486022494081</v>
          </cell>
          <cell r="CR89">
            <v>62.07739490238734</v>
          </cell>
          <cell r="CS89">
            <v>63.560928021170916</v>
          </cell>
          <cell r="CT89">
            <v>64.033012256248668</v>
          </cell>
          <cell r="CU89">
            <v>64.478184325906327</v>
          </cell>
          <cell r="CV89">
            <v>64.987272788436741</v>
          </cell>
          <cell r="CW89">
            <v>66.205048273696718</v>
          </cell>
          <cell r="CX89">
            <v>69.381805133495561</v>
          </cell>
          <cell r="CY89">
            <v>73.225759427667953</v>
          </cell>
          <cell r="CZ89">
            <v>76.994583926709197</v>
          </cell>
          <cell r="DA89">
            <v>78.136108276612205</v>
          </cell>
          <cell r="DB89">
            <v>78.016124872447563</v>
          </cell>
          <cell r="DC89">
            <v>78.888527568149456</v>
          </cell>
          <cell r="DD89">
            <v>80.132093878603712</v>
          </cell>
          <cell r="DE89">
            <v>80.868814406979212</v>
          </cell>
          <cell r="DF89">
            <v>81.392480292445541</v>
          </cell>
          <cell r="DG89">
            <v>82.233485461823975</v>
          </cell>
          <cell r="DH89">
            <v>83.434440843696379</v>
          </cell>
          <cell r="DI89">
            <v>84.378609313851925</v>
          </cell>
          <cell r="DJ89">
            <v>87.358010293903277</v>
          </cell>
          <cell r="DK89">
            <v>91.034884894425829</v>
          </cell>
          <cell r="DL89">
            <v>95.621166418102916</v>
          </cell>
          <cell r="DM89">
            <v>97.130490362080764</v>
          </cell>
          <cell r="DN89">
            <v>97.927763262651524</v>
          </cell>
          <cell r="DO89">
            <v>98.20137027775597</v>
          </cell>
          <cell r="DP89">
            <v>99.064802251651187</v>
          </cell>
          <cell r="DQ89">
            <v>99.064802251651187</v>
          </cell>
          <cell r="DR89">
            <v>99.121990603168925</v>
          </cell>
          <cell r="DS89">
            <v>99.340651947207306</v>
          </cell>
          <cell r="DT89">
            <v>100</v>
          </cell>
          <cell r="DU89">
            <v>100</v>
          </cell>
          <cell r="DV89">
            <v>101.45</v>
          </cell>
          <cell r="DW89">
            <v>103.55</v>
          </cell>
          <cell r="DX89">
            <v>103.99</v>
          </cell>
          <cell r="DY89">
            <v>104.23</v>
          </cell>
          <cell r="DZ89">
            <v>103.21</v>
          </cell>
          <cell r="EA89">
            <v>102.96</v>
          </cell>
          <cell r="EB89">
            <v>103.11695011</v>
          </cell>
          <cell r="EC89">
            <v>103.39</v>
          </cell>
          <cell r="ED89">
            <v>103.61</v>
          </cell>
          <cell r="EE89">
            <v>103.65</v>
          </cell>
          <cell r="EF89">
            <v>104.53</v>
          </cell>
          <cell r="EG89">
            <v>105.63</v>
          </cell>
          <cell r="EH89">
            <v>107.79</v>
          </cell>
          <cell r="EI89">
            <v>108.07</v>
          </cell>
          <cell r="EJ89">
            <v>108.27</v>
          </cell>
          <cell r="EK89">
            <v>108.26</v>
          </cell>
          <cell r="EL89">
            <v>109.49</v>
          </cell>
          <cell r="EM89">
            <v>110.1</v>
          </cell>
          <cell r="EN89">
            <v>110.25</v>
          </cell>
          <cell r="EO89">
            <v>110.31</v>
          </cell>
          <cell r="EP89">
            <v>110.46</v>
          </cell>
          <cell r="EQ89">
            <v>110.4</v>
          </cell>
          <cell r="ER89">
            <v>110.82</v>
          </cell>
          <cell r="ES89">
            <v>111.11</v>
          </cell>
          <cell r="ET89">
            <v>111.9</v>
          </cell>
          <cell r="EU89">
            <v>111.81</v>
          </cell>
          <cell r="EV89">
            <v>112.54</v>
          </cell>
          <cell r="EW89">
            <v>114.31</v>
          </cell>
          <cell r="EX89">
            <v>117.26</v>
          </cell>
          <cell r="EY89">
            <v>119.16</v>
          </cell>
          <cell r="EZ89">
            <v>119.28</v>
          </cell>
          <cell r="FA89">
            <v>119.64</v>
          </cell>
          <cell r="FB89">
            <v>118.71</v>
          </cell>
          <cell r="FC89">
            <v>118.84</v>
          </cell>
          <cell r="FD89">
            <v>119.1</v>
          </cell>
          <cell r="FE89">
            <v>120.48</v>
          </cell>
          <cell r="FF89">
            <v>122.41</v>
          </cell>
          <cell r="FG89">
            <v>125.88</v>
          </cell>
          <cell r="FH89">
            <v>127.18</v>
          </cell>
          <cell r="FI89">
            <v>128.36000000000001</v>
          </cell>
          <cell r="FJ89">
            <v>128.18</v>
          </cell>
          <cell r="FK89">
            <v>128.57</v>
          </cell>
          <cell r="FL89">
            <v>129.55000000000001</v>
          </cell>
          <cell r="FM89">
            <v>129.77000000000001</v>
          </cell>
          <cell r="FN89">
            <v>130.15</v>
          </cell>
          <cell r="FO89">
            <v>130.02000000000001</v>
          </cell>
          <cell r="FP89">
            <v>128.9</v>
          </cell>
          <cell r="FQ89">
            <v>129.29</v>
          </cell>
          <cell r="FR89">
            <v>131.71</v>
          </cell>
          <cell r="FS89">
            <v>135.02000000000001</v>
          </cell>
          <cell r="FT89">
            <v>137.83000000000001</v>
          </cell>
          <cell r="FU89">
            <v>138.94</v>
          </cell>
          <cell r="FV89">
            <v>139.18</v>
          </cell>
          <cell r="FW89">
            <v>139.94999999999999</v>
          </cell>
          <cell r="FX89">
            <v>140.04</v>
          </cell>
          <cell r="FY89">
            <v>140.01</v>
          </cell>
          <cell r="FZ89">
            <v>140.04</v>
          </cell>
          <cell r="GA89">
            <v>139.96</v>
          </cell>
          <cell r="GB89">
            <v>139.91999999999999</v>
          </cell>
          <cell r="GC89">
            <v>140.97999999999999</v>
          </cell>
          <cell r="GD89">
            <v>142.26</v>
          </cell>
          <cell r="GE89">
            <v>145.28</v>
          </cell>
          <cell r="GF89">
            <v>148.47999999999999</v>
          </cell>
          <cell r="GG89">
            <v>149.44999999999999</v>
          </cell>
          <cell r="GH89">
            <v>150.1</v>
          </cell>
          <cell r="GI89">
            <v>150.31</v>
          </cell>
          <cell r="GJ89">
            <v>150.26</v>
          </cell>
          <cell r="GK89">
            <v>150.36000000000001</v>
          </cell>
          <cell r="GL89">
            <v>150.28</v>
          </cell>
          <cell r="GM89">
            <v>150.1</v>
          </cell>
          <cell r="GN89">
            <v>150.46</v>
          </cell>
          <cell r="GO89">
            <v>150.38</v>
          </cell>
          <cell r="GP89">
            <v>151</v>
          </cell>
          <cell r="GQ89">
            <v>147.63</v>
          </cell>
          <cell r="GR89">
            <v>141.74</v>
          </cell>
          <cell r="GS89">
            <v>137.24</v>
          </cell>
          <cell r="GT89">
            <v>138.38999999999999</v>
          </cell>
          <cell r="GU89">
            <v>139.18</v>
          </cell>
          <cell r="GV89">
            <v>138.91999999999999</v>
          </cell>
          <cell r="GW89">
            <v>138.74</v>
          </cell>
          <cell r="GX89">
            <v>138.86000000000001</v>
          </cell>
          <cell r="GY89">
            <v>138.69999999999999</v>
          </cell>
          <cell r="GZ89">
            <v>138.5</v>
          </cell>
        </row>
        <row r="90">
          <cell r="A90">
            <v>63103</v>
          </cell>
          <cell r="B90" t="str">
            <v>Turismo</v>
          </cell>
          <cell r="C90">
            <v>3.3000000000000002E-2</v>
          </cell>
          <cell r="D90">
            <v>2.6809060999999999E-3</v>
          </cell>
          <cell r="E90">
            <v>8.0534750744946439</v>
          </cell>
          <cell r="F90">
            <v>8.5052750261737931</v>
          </cell>
          <cell r="G90">
            <v>9.2276717403559623</v>
          </cell>
          <cell r="H90">
            <v>9.2792139808327292</v>
          </cell>
          <cell r="I90">
            <v>9.5868567286784252</v>
          </cell>
          <cell r="J90">
            <v>9.6408150116775371</v>
          </cell>
          <cell r="K90">
            <v>9.6480631392445844</v>
          </cell>
          <cell r="L90">
            <v>9.6488684867520345</v>
          </cell>
          <cell r="M90">
            <v>9.6545059193041798</v>
          </cell>
          <cell r="N90">
            <v>9.6545059193041798</v>
          </cell>
          <cell r="O90">
            <v>10.048320850446967</v>
          </cell>
          <cell r="P90">
            <v>10.416364661351372</v>
          </cell>
          <cell r="Q90">
            <v>10.450189256664249</v>
          </cell>
          <cell r="R90">
            <v>10.981718611580899</v>
          </cell>
          <cell r="S90">
            <v>11.755657566239831</v>
          </cell>
          <cell r="T90">
            <v>12.233228638157364</v>
          </cell>
          <cell r="U90">
            <v>12.238866070709511</v>
          </cell>
          <cell r="V90">
            <v>12.244503503261656</v>
          </cell>
          <cell r="W90">
            <v>12.627043569300152</v>
          </cell>
          <cell r="X90">
            <v>13.533059515180797</v>
          </cell>
          <cell r="Y90">
            <v>13.553998550374487</v>
          </cell>
          <cell r="Z90">
            <v>13.553998550374487</v>
          </cell>
          <cell r="AA90">
            <v>13.555609245389386</v>
          </cell>
          <cell r="AB90">
            <v>13.753724732221952</v>
          </cell>
          <cell r="AC90">
            <v>13.810099057743416</v>
          </cell>
          <cell r="AD90">
            <v>14.684706450833534</v>
          </cell>
          <cell r="AE90">
            <v>15.736490295562536</v>
          </cell>
          <cell r="AF90">
            <v>16.739147942337119</v>
          </cell>
          <cell r="AG90">
            <v>16.871224933558832</v>
          </cell>
          <cell r="AH90">
            <v>16.887331883707819</v>
          </cell>
          <cell r="AI90">
            <v>16.89860674881211</v>
          </cell>
          <cell r="AJ90">
            <v>18.179109285656757</v>
          </cell>
          <cell r="AK90">
            <v>19.121365869372635</v>
          </cell>
          <cell r="AL90">
            <v>19.980671659821212</v>
          </cell>
          <cell r="AM90">
            <v>19.980671659821212</v>
          </cell>
          <cell r="AN90">
            <v>20.375291938471449</v>
          </cell>
          <cell r="AO90">
            <v>20.392204236127888</v>
          </cell>
          <cell r="AP90">
            <v>21.443182733349438</v>
          </cell>
          <cell r="AQ90">
            <v>22.128533462188933</v>
          </cell>
          <cell r="AR90">
            <v>24.818394137070147</v>
          </cell>
          <cell r="AS90">
            <v>26.187484899734237</v>
          </cell>
          <cell r="AT90">
            <v>26.238221792703552</v>
          </cell>
          <cell r="AU90">
            <v>26.404928726745592</v>
          </cell>
          <cell r="AV90">
            <v>26.356607876298622</v>
          </cell>
          <cell r="AW90">
            <v>27.784489007006524</v>
          </cell>
          <cell r="AX90">
            <v>28.009986309092373</v>
          </cell>
          <cell r="AY90">
            <v>27.974551018764597</v>
          </cell>
          <cell r="AZ90">
            <v>28.73077232825964</v>
          </cell>
          <cell r="BA90">
            <v>28.272529596520897</v>
          </cell>
          <cell r="BB90">
            <v>31.240235161472174</v>
          </cell>
          <cell r="BC90">
            <v>33.838286220504152</v>
          </cell>
          <cell r="BD90">
            <v>38.452122090682131</v>
          </cell>
          <cell r="BE90">
            <v>38.509301763711044</v>
          </cell>
          <cell r="BF90">
            <v>38.509301763711044</v>
          </cell>
          <cell r="BG90">
            <v>38.510107111218488</v>
          </cell>
          <cell r="BH90">
            <v>39.315454618667957</v>
          </cell>
          <cell r="BI90">
            <v>39.549005395828296</v>
          </cell>
          <cell r="BJ90">
            <v>41.434323910767496</v>
          </cell>
          <cell r="BK90">
            <v>41.522912136586939</v>
          </cell>
          <cell r="BL90">
            <v>42.382217927035512</v>
          </cell>
          <cell r="BM90">
            <v>42.423290649915437</v>
          </cell>
          <cell r="BN90">
            <v>43.20447773214142</v>
          </cell>
          <cell r="BO90">
            <v>46.032052830796488</v>
          </cell>
          <cell r="BP90">
            <v>48.313602319400815</v>
          </cell>
          <cell r="BQ90">
            <v>49.368607554159617</v>
          </cell>
          <cell r="BR90">
            <v>49.368607554159617</v>
          </cell>
          <cell r="BS90">
            <v>50.353547555770319</v>
          </cell>
          <cell r="BT90">
            <v>51.194330353547542</v>
          </cell>
          <cell r="BU90">
            <v>51.278891841829754</v>
          </cell>
          <cell r="BV90">
            <v>52.051220101473781</v>
          </cell>
          <cell r="BW90">
            <v>52.800998630909234</v>
          </cell>
          <cell r="BX90">
            <v>56.139164049287274</v>
          </cell>
          <cell r="BY90">
            <v>56.248691310300394</v>
          </cell>
          <cell r="BZ90">
            <v>58.156559555448176</v>
          </cell>
          <cell r="CA90">
            <v>60.234356124667784</v>
          </cell>
          <cell r="CB90">
            <v>61.493919626318757</v>
          </cell>
          <cell r="CC90">
            <v>62.86462108399774</v>
          </cell>
          <cell r="CD90">
            <v>62.86462108399774</v>
          </cell>
          <cell r="CE90">
            <v>62.883949424176535</v>
          </cell>
          <cell r="CF90">
            <v>65.9120560521865</v>
          </cell>
          <cell r="CG90">
            <v>66.026415398244339</v>
          </cell>
          <cell r="CH90">
            <v>66.994443102198602</v>
          </cell>
          <cell r="CI90">
            <v>67.273898687283562</v>
          </cell>
          <cell r="CJ90">
            <v>67.273898687283562</v>
          </cell>
          <cell r="CK90">
            <v>67.372151083192392</v>
          </cell>
          <cell r="CL90">
            <v>69.586856728678413</v>
          </cell>
          <cell r="CM90">
            <v>75.047112829185792</v>
          </cell>
          <cell r="CN90">
            <v>78.961101715390186</v>
          </cell>
          <cell r="CO90">
            <v>79.454779737456718</v>
          </cell>
          <cell r="CP90">
            <v>79.456390432471608</v>
          </cell>
          <cell r="CQ90">
            <v>79.456390432471608</v>
          </cell>
          <cell r="CR90">
            <v>79.582829991141168</v>
          </cell>
          <cell r="CS90">
            <v>79.516791495530313</v>
          </cell>
          <cell r="CT90">
            <v>80.531529354916643</v>
          </cell>
          <cell r="CU90">
            <v>80.531529354916643</v>
          </cell>
          <cell r="CV90">
            <v>80.647499395989371</v>
          </cell>
          <cell r="CW90">
            <v>80.647499395989371</v>
          </cell>
          <cell r="CX90">
            <v>82.350004026737537</v>
          </cell>
          <cell r="CY90">
            <v>86.698075219457195</v>
          </cell>
          <cell r="CZ90">
            <v>89.200289925102666</v>
          </cell>
          <cell r="DA90">
            <v>89.449947652412021</v>
          </cell>
          <cell r="DB90">
            <v>89.524039623097352</v>
          </cell>
          <cell r="DC90">
            <v>89.539341225738895</v>
          </cell>
          <cell r="DD90">
            <v>90.170733671579299</v>
          </cell>
          <cell r="DE90">
            <v>90.178787146653789</v>
          </cell>
          <cell r="DF90">
            <v>90.028187162760744</v>
          </cell>
          <cell r="DG90">
            <v>88.804058951437554</v>
          </cell>
          <cell r="DH90">
            <v>88.804058951437554</v>
          </cell>
          <cell r="DI90">
            <v>88.816944511556727</v>
          </cell>
          <cell r="DJ90">
            <v>89.761617137794943</v>
          </cell>
          <cell r="DK90">
            <v>94.722557783683655</v>
          </cell>
          <cell r="DL90">
            <v>99.971812837239256</v>
          </cell>
          <cell r="DM90">
            <v>100.39623097366513</v>
          </cell>
          <cell r="DN90">
            <v>100.34871547072561</v>
          </cell>
          <cell r="DO90">
            <v>100.38092937102361</v>
          </cell>
          <cell r="DP90">
            <v>100.38334541354594</v>
          </cell>
          <cell r="DQ90">
            <v>100.38334541354594</v>
          </cell>
          <cell r="DR90">
            <v>100.39864701618748</v>
          </cell>
          <cell r="DS90">
            <v>100.38092937102361</v>
          </cell>
          <cell r="DT90">
            <v>100</v>
          </cell>
          <cell r="DU90">
            <v>100</v>
          </cell>
          <cell r="DV90">
            <v>100.25</v>
          </cell>
          <cell r="DW90">
            <v>101.41</v>
          </cell>
          <cell r="DX90">
            <v>100.18</v>
          </cell>
          <cell r="DY90">
            <v>99.85</v>
          </cell>
          <cell r="DZ90">
            <v>99.05</v>
          </cell>
          <cell r="EA90">
            <v>98.94</v>
          </cell>
          <cell r="EB90">
            <v>99.780386219999997</v>
          </cell>
          <cell r="EC90">
            <v>99.37</v>
          </cell>
          <cell r="ED90">
            <v>99.78</v>
          </cell>
          <cell r="EE90">
            <v>99.24</v>
          </cell>
          <cell r="EF90">
            <v>100.17</v>
          </cell>
          <cell r="EG90">
            <v>101.28</v>
          </cell>
          <cell r="EH90">
            <v>102.76</v>
          </cell>
          <cell r="EI90">
            <v>105.07</v>
          </cell>
          <cell r="EJ90">
            <v>105.25</v>
          </cell>
          <cell r="EK90">
            <v>106.11</v>
          </cell>
          <cell r="EL90">
            <v>105.8</v>
          </cell>
          <cell r="EM90">
            <v>105.85</v>
          </cell>
          <cell r="EN90">
            <v>106.61</v>
          </cell>
          <cell r="EO90">
            <v>108.15</v>
          </cell>
          <cell r="EP90">
            <v>109.32</v>
          </cell>
          <cell r="EQ90">
            <v>109.63</v>
          </cell>
          <cell r="ER90">
            <v>110.95</v>
          </cell>
          <cell r="ES90">
            <v>113.3</v>
          </cell>
          <cell r="ET90">
            <v>116.15</v>
          </cell>
          <cell r="EU90">
            <v>118.31</v>
          </cell>
          <cell r="EV90">
            <v>118.39</v>
          </cell>
          <cell r="EW90">
            <v>119.4</v>
          </cell>
          <cell r="EX90">
            <v>119.23</v>
          </cell>
          <cell r="EY90">
            <v>119.66</v>
          </cell>
          <cell r="EZ90">
            <v>119.39</v>
          </cell>
          <cell r="FA90">
            <v>119.34</v>
          </cell>
          <cell r="FB90">
            <v>118.26</v>
          </cell>
          <cell r="FC90">
            <v>117.83</v>
          </cell>
          <cell r="FD90">
            <v>118.72</v>
          </cell>
          <cell r="FE90">
            <v>120.09</v>
          </cell>
          <cell r="FF90">
            <v>121.31</v>
          </cell>
          <cell r="FG90">
            <v>123.54</v>
          </cell>
          <cell r="FH90">
            <v>124.82</v>
          </cell>
          <cell r="FI90">
            <v>125.8</v>
          </cell>
          <cell r="FJ90">
            <v>124.55</v>
          </cell>
          <cell r="FK90">
            <v>124.37</v>
          </cell>
          <cell r="FL90">
            <v>124.07</v>
          </cell>
          <cell r="FM90">
            <v>125.38</v>
          </cell>
          <cell r="FN90">
            <v>125.15</v>
          </cell>
          <cell r="FO90">
            <v>125.26</v>
          </cell>
          <cell r="FP90">
            <v>124.84</v>
          </cell>
          <cell r="FQ90">
            <v>126</v>
          </cell>
          <cell r="FR90">
            <v>130</v>
          </cell>
          <cell r="FS90">
            <v>134.13999999999999</v>
          </cell>
          <cell r="FT90">
            <v>134.68</v>
          </cell>
          <cell r="FU90">
            <v>135.78</v>
          </cell>
          <cell r="FV90">
            <v>136.13</v>
          </cell>
          <cell r="FW90">
            <v>136.44999999999999</v>
          </cell>
          <cell r="FX90">
            <v>136.04</v>
          </cell>
          <cell r="FY90">
            <v>135.66</v>
          </cell>
          <cell r="FZ90">
            <v>135.12</v>
          </cell>
          <cell r="GA90">
            <v>134.06</v>
          </cell>
          <cell r="GB90">
            <v>134.28</v>
          </cell>
          <cell r="GC90">
            <v>136.93</v>
          </cell>
          <cell r="GD90">
            <v>141.22999999999999</v>
          </cell>
          <cell r="GE90">
            <v>144.04</v>
          </cell>
          <cell r="GF90">
            <v>143.82</v>
          </cell>
          <cell r="GG90">
            <v>144.84</v>
          </cell>
          <cell r="GH90">
            <v>144</v>
          </cell>
          <cell r="GI90">
            <v>144.62</v>
          </cell>
          <cell r="GJ90">
            <v>144.22</v>
          </cell>
          <cell r="GK90">
            <v>144.32</v>
          </cell>
          <cell r="GL90">
            <v>143.04</v>
          </cell>
          <cell r="GM90">
            <v>142.22999999999999</v>
          </cell>
          <cell r="GN90">
            <v>141.79</v>
          </cell>
          <cell r="GO90">
            <v>145.33000000000001</v>
          </cell>
          <cell r="GP90">
            <v>149.31</v>
          </cell>
          <cell r="GQ90">
            <v>151.97</v>
          </cell>
          <cell r="GR90">
            <v>151.71</v>
          </cell>
          <cell r="GS90">
            <v>150.6</v>
          </cell>
          <cell r="GT90">
            <v>151.09</v>
          </cell>
          <cell r="GU90">
            <v>150.99</v>
          </cell>
          <cell r="GV90">
            <v>153.13</v>
          </cell>
          <cell r="GW90">
            <v>153.59</v>
          </cell>
          <cell r="GX90">
            <v>153.16</v>
          </cell>
          <cell r="GY90">
            <v>152.33000000000001</v>
          </cell>
          <cell r="GZ90">
            <v>152.80000000000001</v>
          </cell>
        </row>
        <row r="91">
          <cell r="A91">
            <v>63104</v>
          </cell>
          <cell r="B91" t="str">
            <v>Servicios relacionados con diversión</v>
          </cell>
          <cell r="C91">
            <v>0.49199999999999999</v>
          </cell>
          <cell r="D91">
            <v>1.38393517E-2</v>
          </cell>
          <cell r="E91">
            <v>9.9670318138741898</v>
          </cell>
          <cell r="F91">
            <v>11.212777086523156</v>
          </cell>
          <cell r="G91">
            <v>11.279827659485676</v>
          </cell>
          <cell r="H91">
            <v>11.58477831660074</v>
          </cell>
          <cell r="I91">
            <v>11.668205614194026</v>
          </cell>
          <cell r="J91">
            <v>11.704301665588256</v>
          </cell>
          <cell r="K91">
            <v>12.049999655610691</v>
          </cell>
          <cell r="L91">
            <v>12.885621827313475</v>
          </cell>
          <cell r="M91">
            <v>13.072098509928745</v>
          </cell>
          <cell r="N91">
            <v>13.155578478828364</v>
          </cell>
          <cell r="O91">
            <v>13.297726179705585</v>
          </cell>
          <cell r="P91">
            <v>14.290381773783222</v>
          </cell>
          <cell r="Q91">
            <v>14.540914868177904</v>
          </cell>
          <cell r="R91">
            <v>15.714723291292179</v>
          </cell>
          <cell r="S91">
            <v>16.531813266443475</v>
          </cell>
          <cell r="T91">
            <v>16.609357584283206</v>
          </cell>
          <cell r="U91">
            <v>16.724456543538714</v>
          </cell>
          <cell r="V91">
            <v>16.889390661863583</v>
          </cell>
          <cell r="W91">
            <v>16.981460105334509</v>
          </cell>
          <cell r="X91">
            <v>18.042102200971826</v>
          </cell>
          <cell r="Y91">
            <v>18.38235073660822</v>
          </cell>
          <cell r="Z91">
            <v>18.432173740760746</v>
          </cell>
          <cell r="AA91">
            <v>18.593165614388504</v>
          </cell>
          <cell r="AB91">
            <v>18.672290071418239</v>
          </cell>
          <cell r="AC91">
            <v>18.831162937875817</v>
          </cell>
          <cell r="AD91">
            <v>20.19129813296426</v>
          </cell>
          <cell r="AE91">
            <v>20.550009987290007</v>
          </cell>
          <cell r="AF91">
            <v>20.760610128206011</v>
          </cell>
          <cell r="AG91">
            <v>21.373088284807526</v>
          </cell>
          <cell r="AH91">
            <v>22.367190313989862</v>
          </cell>
          <cell r="AI91">
            <v>22.443207163945921</v>
          </cell>
          <cell r="AJ91">
            <v>23.390723448495766</v>
          </cell>
          <cell r="AK91">
            <v>24.418393306368323</v>
          </cell>
          <cell r="AL91">
            <v>24.538111134025382</v>
          </cell>
          <cell r="AM91">
            <v>24.606239442948269</v>
          </cell>
          <cell r="AN91">
            <v>24.671738238193427</v>
          </cell>
          <cell r="AO91">
            <v>25.801262247598089</v>
          </cell>
          <cell r="AP91">
            <v>26.910649611427566</v>
          </cell>
          <cell r="AQ91">
            <v>27.040119734034217</v>
          </cell>
          <cell r="AR91">
            <v>27.204685153214754</v>
          </cell>
          <cell r="AS91">
            <v>29.321006086777189</v>
          </cell>
          <cell r="AT91">
            <v>29.405389571162377</v>
          </cell>
          <cell r="AU91">
            <v>29.633504947253741</v>
          </cell>
          <cell r="AV91">
            <v>29.766722835887965</v>
          </cell>
          <cell r="AW91">
            <v>29.959147324479961</v>
          </cell>
          <cell r="AX91">
            <v>30.029188006986651</v>
          </cell>
          <cell r="AY91">
            <v>30.344433878670429</v>
          </cell>
          <cell r="AZ91">
            <v>30.498858045562301</v>
          </cell>
          <cell r="BA91">
            <v>32.617614014132933</v>
          </cell>
          <cell r="BB91">
            <v>36.921730843952346</v>
          </cell>
          <cell r="BC91">
            <v>38.012509030090307</v>
          </cell>
          <cell r="BD91">
            <v>38.378728571388052</v>
          </cell>
          <cell r="BE91">
            <v>38.705209637876663</v>
          </cell>
          <cell r="BF91">
            <v>38.874215653345011</v>
          </cell>
          <cell r="BG91">
            <v>38.998519936292034</v>
          </cell>
          <cell r="BH91">
            <v>39.587012390317071</v>
          </cell>
          <cell r="BI91">
            <v>41.284612645084131</v>
          </cell>
          <cell r="BJ91">
            <v>41.535307805036751</v>
          </cell>
          <cell r="BK91">
            <v>42.358402309110069</v>
          </cell>
          <cell r="BL91">
            <v>42.460953342541359</v>
          </cell>
          <cell r="BM91">
            <v>42.672282778468137</v>
          </cell>
          <cell r="BN91">
            <v>46.169377955923849</v>
          </cell>
          <cell r="BO91">
            <v>46.275036596428812</v>
          </cell>
          <cell r="BP91">
            <v>46.36754766854515</v>
          </cell>
          <cell r="BQ91">
            <v>46.710531060471929</v>
          </cell>
          <cell r="BR91">
            <v>47.040176456979495</v>
          </cell>
          <cell r="BS91">
            <v>47.23237000215142</v>
          </cell>
          <cell r="BT91">
            <v>47.669934853697342</v>
          </cell>
          <cell r="BU91">
            <v>49.542027043069332</v>
          </cell>
          <cell r="BV91">
            <v>50.918883352099172</v>
          </cell>
          <cell r="BW91">
            <v>51.073595185356403</v>
          </cell>
          <cell r="BX91">
            <v>51.513027842457703</v>
          </cell>
          <cell r="BY91">
            <v>51.605538914574034</v>
          </cell>
          <cell r="BZ91">
            <v>59.091253848550537</v>
          </cell>
          <cell r="CA91">
            <v>59.425202085621663</v>
          </cell>
          <cell r="CB91">
            <v>59.802178728328293</v>
          </cell>
          <cell r="CC91">
            <v>59.921941124013777</v>
          </cell>
          <cell r="CD91">
            <v>60.192116564031892</v>
          </cell>
          <cell r="CE91">
            <v>61.310206848323254</v>
          </cell>
          <cell r="CF91">
            <v>61.46080626804752</v>
          </cell>
          <cell r="CG91">
            <v>61.563357301478803</v>
          </cell>
          <cell r="CH91">
            <v>61.864317094229385</v>
          </cell>
          <cell r="CI91">
            <v>63.158925132600018</v>
          </cell>
          <cell r="CJ91">
            <v>63.322194027316961</v>
          </cell>
          <cell r="CK91">
            <v>63.444585936680184</v>
          </cell>
          <cell r="CL91">
            <v>69.756176419704417</v>
          </cell>
          <cell r="CM91">
            <v>72.199120227118669</v>
          </cell>
          <cell r="CN91">
            <v>72.323995791157458</v>
          </cell>
          <cell r="CO91">
            <v>72.739851961216104</v>
          </cell>
          <cell r="CP91">
            <v>72.816585951266077</v>
          </cell>
          <cell r="CQ91">
            <v>73.012045117430674</v>
          </cell>
          <cell r="CR91">
            <v>73.051909193047223</v>
          </cell>
          <cell r="CS91">
            <v>73.119081315178221</v>
          </cell>
          <cell r="CT91">
            <v>73.308645346672392</v>
          </cell>
          <cell r="CU91">
            <v>73.454224785739214</v>
          </cell>
          <cell r="CV91">
            <v>73.672713467688382</v>
          </cell>
          <cell r="CW91">
            <v>73.976861900291595</v>
          </cell>
          <cell r="CX91">
            <v>85.188646335272324</v>
          </cell>
          <cell r="CY91">
            <v>85.560169471953955</v>
          </cell>
          <cell r="CZ91">
            <v>85.784395274654528</v>
          </cell>
          <cell r="DA91">
            <v>86.243336573293945</v>
          </cell>
          <cell r="DB91">
            <v>86.26556791620564</v>
          </cell>
          <cell r="DC91">
            <v>86.367401809542997</v>
          </cell>
          <cell r="DD91">
            <v>86.250507974233201</v>
          </cell>
          <cell r="DE91">
            <v>86.679118703702443</v>
          </cell>
          <cell r="DF91">
            <v>86.795773492314254</v>
          </cell>
          <cell r="DG91">
            <v>86.954180420292715</v>
          </cell>
          <cell r="DH91">
            <v>86.954180420292715</v>
          </cell>
          <cell r="DI91">
            <v>87.56056491191535</v>
          </cell>
          <cell r="DJ91">
            <v>98.033512726400517</v>
          </cell>
          <cell r="DK91">
            <v>98.487798691887861</v>
          </cell>
          <cell r="DL91">
            <v>98.768917608706502</v>
          </cell>
          <cell r="DM91">
            <v>99.170406667052916</v>
          </cell>
          <cell r="DN91">
            <v>99.123638598667725</v>
          </cell>
          <cell r="DO91">
            <v>99.327067338644497</v>
          </cell>
          <cell r="DP91">
            <v>99.432470725895712</v>
          </cell>
          <cell r="DQ91">
            <v>99.569173024025829</v>
          </cell>
          <cell r="DR91">
            <v>99.719359176577314</v>
          </cell>
          <cell r="DS91">
            <v>99.90557655429987</v>
          </cell>
          <cell r="DT91">
            <v>99.937369765130541</v>
          </cell>
          <cell r="DU91">
            <v>100</v>
          </cell>
          <cell r="DV91">
            <v>105.37</v>
          </cell>
          <cell r="DW91">
            <v>105.99</v>
          </cell>
          <cell r="DX91">
            <v>106.25</v>
          </cell>
          <cell r="DY91">
            <v>106.73</v>
          </cell>
          <cell r="DZ91">
            <v>106.96</v>
          </cell>
          <cell r="EA91">
            <v>108.17</v>
          </cell>
          <cell r="EB91">
            <v>107.53565949</v>
          </cell>
          <cell r="EC91">
            <v>107.8</v>
          </cell>
          <cell r="ED91">
            <v>94.3</v>
          </cell>
          <cell r="EE91">
            <v>96.21</v>
          </cell>
          <cell r="EF91">
            <v>95.77</v>
          </cell>
          <cell r="EG91">
            <v>96.45</v>
          </cell>
          <cell r="EH91">
            <v>102.2</v>
          </cell>
          <cell r="EI91">
            <v>104.45</v>
          </cell>
          <cell r="EJ91">
            <v>104.82</v>
          </cell>
          <cell r="EK91">
            <v>106.14</v>
          </cell>
          <cell r="EL91">
            <v>106.16</v>
          </cell>
          <cell r="EM91">
            <v>106.94</v>
          </cell>
          <cell r="EN91">
            <v>107.65</v>
          </cell>
          <cell r="EO91">
            <v>107.8</v>
          </cell>
          <cell r="EP91">
            <v>108.09</v>
          </cell>
          <cell r="EQ91">
            <v>109.94</v>
          </cell>
          <cell r="ER91">
            <v>110.14</v>
          </cell>
          <cell r="ES91">
            <v>117.08</v>
          </cell>
          <cell r="ET91">
            <v>122.81</v>
          </cell>
          <cell r="EU91">
            <v>123.46</v>
          </cell>
          <cell r="EV91">
            <v>123.69</v>
          </cell>
          <cell r="EW91">
            <v>123.66</v>
          </cell>
          <cell r="EX91">
            <v>123.88</v>
          </cell>
          <cell r="EY91">
            <v>123.91</v>
          </cell>
          <cell r="EZ91">
            <v>125.44</v>
          </cell>
          <cell r="FA91">
            <v>125.81</v>
          </cell>
          <cell r="FB91">
            <v>125.71</v>
          </cell>
          <cell r="FC91">
            <v>125.32</v>
          </cell>
          <cell r="FD91">
            <v>125.48</v>
          </cell>
          <cell r="FE91">
            <v>126.57</v>
          </cell>
          <cell r="FF91">
            <v>132.41</v>
          </cell>
          <cell r="FG91">
            <v>135.72</v>
          </cell>
          <cell r="FH91">
            <v>137.4</v>
          </cell>
          <cell r="FI91">
            <v>137.72</v>
          </cell>
          <cell r="FJ91">
            <v>137.31</v>
          </cell>
          <cell r="FK91">
            <v>137.32</v>
          </cell>
          <cell r="FL91">
            <v>137.04</v>
          </cell>
          <cell r="FM91">
            <v>135.91</v>
          </cell>
          <cell r="FN91">
            <v>136.19999999999999</v>
          </cell>
          <cell r="FO91">
            <v>136.59</v>
          </cell>
          <cell r="FP91">
            <v>136.21</v>
          </cell>
          <cell r="FQ91">
            <v>137.27000000000001</v>
          </cell>
          <cell r="FR91">
            <v>140.93</v>
          </cell>
          <cell r="FS91">
            <v>141.68</v>
          </cell>
          <cell r="FT91">
            <v>142.29</v>
          </cell>
          <cell r="FU91">
            <v>142.37</v>
          </cell>
          <cell r="FV91">
            <v>144.58000000000001</v>
          </cell>
          <cell r="FW91">
            <v>144.63999999999999</v>
          </cell>
          <cell r="FX91">
            <v>143.37</v>
          </cell>
          <cell r="FY91">
            <v>145.43</v>
          </cell>
          <cell r="FZ91">
            <v>145.29</v>
          </cell>
          <cell r="GA91">
            <v>145.51</v>
          </cell>
          <cell r="GB91">
            <v>148.41999999999999</v>
          </cell>
          <cell r="GC91">
            <v>148.57</v>
          </cell>
          <cell r="GD91">
            <v>156.22999999999999</v>
          </cell>
          <cell r="GE91">
            <v>157.46</v>
          </cell>
          <cell r="GF91">
            <v>158.76</v>
          </cell>
          <cell r="GG91">
            <v>158.85</v>
          </cell>
          <cell r="GH91">
            <v>159.13</v>
          </cell>
          <cell r="GI91">
            <v>159.82</v>
          </cell>
          <cell r="GJ91">
            <v>159.86000000000001</v>
          </cell>
          <cell r="GK91">
            <v>158.86000000000001</v>
          </cell>
          <cell r="GL91">
            <v>158.69999999999999</v>
          </cell>
          <cell r="GM91">
            <v>158.03</v>
          </cell>
          <cell r="GN91">
            <v>158.01</v>
          </cell>
          <cell r="GO91">
            <v>160.68</v>
          </cell>
          <cell r="GP91">
            <v>161.91999999999999</v>
          </cell>
          <cell r="GQ91">
            <v>163.26</v>
          </cell>
          <cell r="GR91">
            <v>164.62</v>
          </cell>
          <cell r="GS91">
            <v>164.6</v>
          </cell>
          <cell r="GT91">
            <v>164.62</v>
          </cell>
          <cell r="GU91">
            <v>167.09</v>
          </cell>
          <cell r="GV91">
            <v>167.44</v>
          </cell>
          <cell r="GW91">
            <v>167.55</v>
          </cell>
          <cell r="GX91">
            <v>167.1</v>
          </cell>
          <cell r="GY91">
            <v>166.86</v>
          </cell>
          <cell r="GZ91">
            <v>169.37</v>
          </cell>
        </row>
        <row r="92">
          <cell r="A92">
            <v>63201</v>
          </cell>
          <cell r="B92" t="str">
            <v>Juegos de azar</v>
          </cell>
          <cell r="C92">
            <v>0.309</v>
          </cell>
          <cell r="D92">
            <v>2.0977050000000001E-3</v>
          </cell>
          <cell r="E92">
            <v>21.86079048618398</v>
          </cell>
          <cell r="F92">
            <v>21.865162644281217</v>
          </cell>
          <cell r="G92">
            <v>21.85860440713536</v>
          </cell>
          <cell r="H92">
            <v>21.85860440713536</v>
          </cell>
          <cell r="I92">
            <v>21.85860440713536</v>
          </cell>
          <cell r="J92">
            <v>21.85860440713536</v>
          </cell>
          <cell r="K92">
            <v>21.85860440713536</v>
          </cell>
          <cell r="L92">
            <v>22.123119972018188</v>
          </cell>
          <cell r="M92">
            <v>22.123119972018188</v>
          </cell>
          <cell r="N92">
            <v>22.123119972018188</v>
          </cell>
          <cell r="O92">
            <v>22.123119972018188</v>
          </cell>
          <cell r="P92">
            <v>22.123119972018188</v>
          </cell>
          <cell r="Q92">
            <v>22.123119972018188</v>
          </cell>
          <cell r="R92">
            <v>23.917890870933892</v>
          </cell>
          <cell r="S92">
            <v>25.118048268625394</v>
          </cell>
          <cell r="T92">
            <v>25.118048268625394</v>
          </cell>
          <cell r="U92">
            <v>25.227352221056314</v>
          </cell>
          <cell r="V92">
            <v>25.227352221056314</v>
          </cell>
          <cell r="W92">
            <v>25.68205666316894</v>
          </cell>
          <cell r="X92">
            <v>26.901888772298005</v>
          </cell>
          <cell r="Y92">
            <v>27.907485134662469</v>
          </cell>
          <cell r="Z92">
            <v>27.907485134662469</v>
          </cell>
          <cell r="AA92">
            <v>28.200419727177334</v>
          </cell>
          <cell r="AB92">
            <v>28.200419727177334</v>
          </cell>
          <cell r="AC92">
            <v>28.200419727177334</v>
          </cell>
          <cell r="AD92">
            <v>28.200419727177334</v>
          </cell>
          <cell r="AE92">
            <v>28.200419727177334</v>
          </cell>
          <cell r="AF92">
            <v>28.200419727177334</v>
          </cell>
          <cell r="AG92">
            <v>28.200419727177334</v>
          </cell>
          <cell r="AH92">
            <v>28.200419727177334</v>
          </cell>
          <cell r="AI92">
            <v>28.200419727177334</v>
          </cell>
          <cell r="AJ92">
            <v>28.784102833158443</v>
          </cell>
          <cell r="AK92">
            <v>28.784102833158443</v>
          </cell>
          <cell r="AL92">
            <v>30.233473242392449</v>
          </cell>
          <cell r="AM92">
            <v>30.233473242392449</v>
          </cell>
          <cell r="AN92">
            <v>30.233473242392449</v>
          </cell>
          <cell r="AO92">
            <v>30.233473242392449</v>
          </cell>
          <cell r="AP92">
            <v>30.233473242392449</v>
          </cell>
          <cell r="AQ92">
            <v>30.233473242392449</v>
          </cell>
          <cell r="AR92">
            <v>32.618485484435119</v>
          </cell>
          <cell r="AS92">
            <v>34.673399790136415</v>
          </cell>
          <cell r="AT92">
            <v>38.265127667016436</v>
          </cell>
          <cell r="AU92">
            <v>38.265127667016436</v>
          </cell>
          <cell r="AV92">
            <v>38.265127667016436</v>
          </cell>
          <cell r="AW92">
            <v>38.265127667016436</v>
          </cell>
          <cell r="AX92">
            <v>38.265127667016436</v>
          </cell>
          <cell r="AY92">
            <v>38.265127667016436</v>
          </cell>
          <cell r="AZ92">
            <v>38.265127667016436</v>
          </cell>
          <cell r="BA92">
            <v>38.265127667016436</v>
          </cell>
          <cell r="BB92">
            <v>38.265127667016436</v>
          </cell>
          <cell r="BC92">
            <v>38.265127667016436</v>
          </cell>
          <cell r="BD92">
            <v>38.265127667016436</v>
          </cell>
          <cell r="BE92">
            <v>38.265127667016436</v>
          </cell>
          <cell r="BF92">
            <v>38.929695697796433</v>
          </cell>
          <cell r="BG92">
            <v>38.929695697796433</v>
          </cell>
          <cell r="BH92">
            <v>40.984610003497721</v>
          </cell>
          <cell r="BI92">
            <v>40.984610003497721</v>
          </cell>
          <cell r="BJ92">
            <v>40.984610003497721</v>
          </cell>
          <cell r="BK92">
            <v>40.984610003497721</v>
          </cell>
          <cell r="BL92">
            <v>40.984610003497721</v>
          </cell>
          <cell r="BM92">
            <v>40.984610003497721</v>
          </cell>
          <cell r="BN92">
            <v>40.984610003497721</v>
          </cell>
          <cell r="BO92">
            <v>40.984610003497721</v>
          </cell>
          <cell r="BP92">
            <v>40.984610003497721</v>
          </cell>
          <cell r="BQ92">
            <v>40.984610003497721</v>
          </cell>
          <cell r="BR92">
            <v>40.984610003497721</v>
          </cell>
          <cell r="BS92">
            <v>40.984610003497721</v>
          </cell>
          <cell r="BT92">
            <v>40.984610003497721</v>
          </cell>
          <cell r="BU92">
            <v>40.984610003497721</v>
          </cell>
          <cell r="BV92">
            <v>40.984610003497721</v>
          </cell>
          <cell r="BW92">
            <v>40.984610003497721</v>
          </cell>
          <cell r="BX92">
            <v>40.984610003497721</v>
          </cell>
          <cell r="BY92">
            <v>40.984610003497721</v>
          </cell>
          <cell r="BZ92">
            <v>40.984610003497721</v>
          </cell>
          <cell r="CA92">
            <v>40.984610003497721</v>
          </cell>
          <cell r="CB92">
            <v>40.984610003497721</v>
          </cell>
          <cell r="CC92">
            <v>40.984610003497721</v>
          </cell>
          <cell r="CD92">
            <v>40.984610003497721</v>
          </cell>
          <cell r="CE92">
            <v>40.984610003497721</v>
          </cell>
          <cell r="CF92">
            <v>40.984610003497721</v>
          </cell>
          <cell r="CG92">
            <v>40.984610003497721</v>
          </cell>
          <cell r="CH92">
            <v>40.984610003497721</v>
          </cell>
          <cell r="CI92">
            <v>40.984610003497721</v>
          </cell>
          <cell r="CJ92">
            <v>41.642619797131871</v>
          </cell>
          <cell r="CK92">
            <v>41.642619797131871</v>
          </cell>
          <cell r="CL92">
            <v>48.931007345225609</v>
          </cell>
          <cell r="CM92">
            <v>66.279730675061217</v>
          </cell>
          <cell r="CN92">
            <v>66.861227701993712</v>
          </cell>
          <cell r="CO92">
            <v>68.874606505771254</v>
          </cell>
          <cell r="CP92">
            <v>97.929783140958378</v>
          </cell>
          <cell r="CQ92">
            <v>109.01320391745367</v>
          </cell>
          <cell r="CR92">
            <v>109.21432318992655</v>
          </cell>
          <cell r="CS92">
            <v>109.21432318992655</v>
          </cell>
          <cell r="CT92">
            <v>110.67899615250087</v>
          </cell>
          <cell r="CU92">
            <v>111.68459251486533</v>
          </cell>
          <cell r="CV92">
            <v>112.88693599160547</v>
          </cell>
          <cell r="CW92">
            <v>106.7243791535502</v>
          </cell>
          <cell r="CX92">
            <v>106.7265652325988</v>
          </cell>
          <cell r="CY92">
            <v>106.7265652325988</v>
          </cell>
          <cell r="CZ92">
            <v>106.7265652325988</v>
          </cell>
          <cell r="DA92">
            <v>106.7265652325988</v>
          </cell>
          <cell r="DB92">
            <v>107.1637810423225</v>
          </cell>
          <cell r="DC92">
            <v>107.1637810423225</v>
          </cell>
          <cell r="DD92">
            <v>107.1637810423225</v>
          </cell>
          <cell r="DE92">
            <v>107.1637810423225</v>
          </cell>
          <cell r="DF92">
            <v>112.29013641133263</v>
          </cell>
          <cell r="DG92">
            <v>112.29013641133263</v>
          </cell>
          <cell r="DH92">
            <v>112.29013641133263</v>
          </cell>
          <cell r="DI92">
            <v>112.29013641133263</v>
          </cell>
          <cell r="DJ92">
            <v>112.29013641133263</v>
          </cell>
          <cell r="DK92">
            <v>112.29013641133263</v>
          </cell>
          <cell r="DL92">
            <v>112.29013641133263</v>
          </cell>
          <cell r="DM92">
            <v>112.29013641133263</v>
          </cell>
          <cell r="DN92">
            <v>112.29013641133263</v>
          </cell>
          <cell r="DO92">
            <v>112.91535501923748</v>
          </cell>
          <cell r="DP92">
            <v>112.91535501923748</v>
          </cell>
          <cell r="DQ92">
            <v>94.958901713885965</v>
          </cell>
          <cell r="DR92">
            <v>98.983473242392449</v>
          </cell>
          <cell r="DS92">
            <v>99.204267226302917</v>
          </cell>
          <cell r="DT92">
            <v>99.204267226302917</v>
          </cell>
          <cell r="DU92">
            <v>100</v>
          </cell>
          <cell r="DV92">
            <v>100</v>
          </cell>
          <cell r="DW92">
            <v>100</v>
          </cell>
          <cell r="DX92">
            <v>105.72</v>
          </cell>
          <cell r="DY92">
            <v>113.7</v>
          </cell>
          <cell r="DZ92">
            <v>113.99</v>
          </cell>
          <cell r="EA92">
            <v>114.3</v>
          </cell>
          <cell r="EB92">
            <v>114.31997620999999</v>
          </cell>
          <cell r="EC92">
            <v>116.06</v>
          </cell>
          <cell r="ED92">
            <v>116.06</v>
          </cell>
          <cell r="EE92">
            <v>116.06</v>
          </cell>
          <cell r="EF92">
            <v>116.06</v>
          </cell>
          <cell r="EG92">
            <v>116.06</v>
          </cell>
          <cell r="EH92">
            <v>116.06</v>
          </cell>
          <cell r="EI92">
            <v>116.06</v>
          </cell>
          <cell r="EJ92">
            <v>116.06</v>
          </cell>
          <cell r="EK92">
            <v>118.28</v>
          </cell>
          <cell r="EL92">
            <v>118.28</v>
          </cell>
          <cell r="EM92">
            <v>118.28</v>
          </cell>
          <cell r="EN92">
            <v>118.28</v>
          </cell>
          <cell r="EO92">
            <v>118.28</v>
          </cell>
          <cell r="EP92">
            <v>118.28</v>
          </cell>
          <cell r="EQ92">
            <v>118.28</v>
          </cell>
          <cell r="ER92">
            <v>118.28</v>
          </cell>
          <cell r="ES92">
            <v>118.28</v>
          </cell>
          <cell r="ET92">
            <v>118.28</v>
          </cell>
          <cell r="EU92">
            <v>118.28</v>
          </cell>
          <cell r="EV92">
            <v>118.28</v>
          </cell>
          <cell r="EW92">
            <v>118.28</v>
          </cell>
          <cell r="EX92">
            <v>118.57</v>
          </cell>
          <cell r="EY92">
            <v>118.91</v>
          </cell>
          <cell r="EZ92">
            <v>118.91</v>
          </cell>
          <cell r="FA92">
            <v>130.77000000000001</v>
          </cell>
          <cell r="FB92">
            <v>132.37</v>
          </cell>
          <cell r="FC92">
            <v>132.37</v>
          </cell>
          <cell r="FD92">
            <v>132.37</v>
          </cell>
          <cell r="FE92">
            <v>132.37</v>
          </cell>
          <cell r="FF92">
            <v>134.36000000000001</v>
          </cell>
          <cell r="FG92">
            <v>134.36000000000001</v>
          </cell>
          <cell r="FH92">
            <v>134.36000000000001</v>
          </cell>
          <cell r="FI92">
            <v>135.46</v>
          </cell>
          <cell r="FJ92">
            <v>135.46</v>
          </cell>
          <cell r="FK92">
            <v>135.46</v>
          </cell>
          <cell r="FL92">
            <v>136.08000000000001</v>
          </cell>
          <cell r="FM92">
            <v>136.08000000000001</v>
          </cell>
          <cell r="FN92">
            <v>136.08000000000001</v>
          </cell>
          <cell r="FO92">
            <v>136.08000000000001</v>
          </cell>
          <cell r="FP92">
            <v>136.08000000000001</v>
          </cell>
          <cell r="FQ92">
            <v>136.08000000000001</v>
          </cell>
          <cell r="FR92">
            <v>136.08000000000001</v>
          </cell>
          <cell r="FS92">
            <v>136.08000000000001</v>
          </cell>
          <cell r="FT92">
            <v>137.05000000000001</v>
          </cell>
          <cell r="FU92">
            <v>137.05000000000001</v>
          </cell>
          <cell r="FV92">
            <v>137.05000000000001</v>
          </cell>
          <cell r="FW92">
            <v>137.05000000000001</v>
          </cell>
          <cell r="FX92">
            <v>137.05000000000001</v>
          </cell>
          <cell r="FY92">
            <v>135.33000000000001</v>
          </cell>
          <cell r="FZ92">
            <v>135.33000000000001</v>
          </cell>
          <cell r="GA92">
            <v>135.33000000000001</v>
          </cell>
          <cell r="GB92">
            <v>135.33000000000001</v>
          </cell>
          <cell r="GC92">
            <v>135.33000000000001</v>
          </cell>
          <cell r="GD92">
            <v>143.32</v>
          </cell>
          <cell r="GE92">
            <v>143.32</v>
          </cell>
          <cell r="GF92">
            <v>143.32</v>
          </cell>
          <cell r="GG92">
            <v>143.32</v>
          </cell>
          <cell r="GH92">
            <v>143.32</v>
          </cell>
          <cell r="GI92">
            <v>143.32</v>
          </cell>
          <cell r="GJ92">
            <v>145.03</v>
          </cell>
          <cell r="GK92">
            <v>145.03</v>
          </cell>
          <cell r="GL92">
            <v>145.03</v>
          </cell>
          <cell r="GM92">
            <v>145.03</v>
          </cell>
          <cell r="GN92">
            <v>145.03</v>
          </cell>
          <cell r="GO92">
            <v>145.03</v>
          </cell>
          <cell r="GP92">
            <v>149.49</v>
          </cell>
          <cell r="GQ92">
            <v>149.49</v>
          </cell>
          <cell r="GR92">
            <v>149.49</v>
          </cell>
          <cell r="GS92">
            <v>149.49</v>
          </cell>
          <cell r="GT92">
            <v>149.49</v>
          </cell>
          <cell r="GU92">
            <v>149.49</v>
          </cell>
          <cell r="GV92">
            <v>149.49</v>
          </cell>
          <cell r="GW92">
            <v>149.49</v>
          </cell>
          <cell r="GX92">
            <v>149.49</v>
          </cell>
          <cell r="GY92">
            <v>149.49</v>
          </cell>
          <cell r="GZ92">
            <v>149.49</v>
          </cell>
        </row>
        <row r="93">
          <cell r="A93">
            <v>71203</v>
          </cell>
          <cell r="B93" t="str">
            <v>Servicio de parqueadero</v>
          </cell>
          <cell r="C93">
            <v>4.5999999999999999E-2</v>
          </cell>
          <cell r="D93">
            <v>1.3195986000000002E-3</v>
          </cell>
          <cell r="E93">
            <v>5.2890463849367952</v>
          </cell>
          <cell r="F93">
            <v>5.3123181890305178</v>
          </cell>
          <cell r="G93">
            <v>5.6137938329719157</v>
          </cell>
          <cell r="H93">
            <v>6.3754165124028139</v>
          </cell>
          <cell r="I93">
            <v>6.9582694240228493</v>
          </cell>
          <cell r="J93">
            <v>7.3507166657851579</v>
          </cell>
          <cell r="K93">
            <v>7.6416142169566825</v>
          </cell>
          <cell r="L93">
            <v>7.7135452477918225</v>
          </cell>
          <cell r="M93">
            <v>7.7315280055006079</v>
          </cell>
          <cell r="N93">
            <v>7.7643200930872167</v>
          </cell>
          <cell r="O93">
            <v>8.0123763685407532</v>
          </cell>
          <cell r="P93">
            <v>8.0467551700428412</v>
          </cell>
          <cell r="Q93">
            <v>8.0467551700428412</v>
          </cell>
          <cell r="R93">
            <v>8.1789813296662608</v>
          </cell>
          <cell r="S93">
            <v>8.786692759295498</v>
          </cell>
          <cell r="T93">
            <v>9.5144655418628012</v>
          </cell>
          <cell r="U93">
            <v>10.039138943248533</v>
          </cell>
          <cell r="V93">
            <v>10.120061352938064</v>
          </cell>
          <cell r="W93">
            <v>10.145448775585761</v>
          </cell>
          <cell r="X93">
            <v>10.346961442851853</v>
          </cell>
          <cell r="Y93">
            <v>10.460147035489502</v>
          </cell>
          <cell r="Z93">
            <v>10.56751467710372</v>
          </cell>
          <cell r="AA93">
            <v>10.665890939863543</v>
          </cell>
          <cell r="AB93">
            <v>10.670122176971493</v>
          </cell>
          <cell r="AC93">
            <v>10.670122176971493</v>
          </cell>
          <cell r="AD93">
            <v>10.672237795525467</v>
          </cell>
          <cell r="AE93">
            <v>11.411117575501137</v>
          </cell>
          <cell r="AF93">
            <v>12.319246839794785</v>
          </cell>
          <cell r="AG93">
            <v>13.315174274078384</v>
          </cell>
          <cell r="AH93">
            <v>13.719257417887555</v>
          </cell>
          <cell r="AI93">
            <v>14.115935896757815</v>
          </cell>
          <cell r="AJ93">
            <v>14.534299465806317</v>
          </cell>
          <cell r="AK93">
            <v>14.770190934574496</v>
          </cell>
          <cell r="AL93">
            <v>14.957423176601258</v>
          </cell>
          <cell r="AM93">
            <v>15.067964246046436</v>
          </cell>
          <cell r="AN93">
            <v>15.185381075792034</v>
          </cell>
          <cell r="AO93">
            <v>15.492145766118369</v>
          </cell>
          <cell r="AP93">
            <v>15.751837943618765</v>
          </cell>
          <cell r="AQ93">
            <v>16.157507801343417</v>
          </cell>
          <cell r="AR93">
            <v>17.018035648172631</v>
          </cell>
          <cell r="AS93">
            <v>17.85000264452319</v>
          </cell>
          <cell r="AT93">
            <v>18.540223197757445</v>
          </cell>
          <cell r="AU93">
            <v>18.540223197757445</v>
          </cell>
          <cell r="AV93">
            <v>18.760247527370812</v>
          </cell>
          <cell r="AW93">
            <v>18.869201882900512</v>
          </cell>
          <cell r="AX93">
            <v>18.869201882900512</v>
          </cell>
          <cell r="AY93">
            <v>18.869201882900512</v>
          </cell>
          <cell r="AZ93">
            <v>19.045327127518906</v>
          </cell>
          <cell r="BA93">
            <v>19.158512720156555</v>
          </cell>
          <cell r="BB93">
            <v>19.615486327815095</v>
          </cell>
          <cell r="BC93">
            <v>21.400539482731261</v>
          </cell>
          <cell r="BD93">
            <v>23.779023642037338</v>
          </cell>
          <cell r="BE93">
            <v>24.954249748770295</v>
          </cell>
          <cell r="BF93">
            <v>25.436081874438038</v>
          </cell>
          <cell r="BG93">
            <v>25.719045856032157</v>
          </cell>
          <cell r="BH93">
            <v>25.893055482096578</v>
          </cell>
          <cell r="BI93">
            <v>25.893055482096578</v>
          </cell>
          <cell r="BJ93">
            <v>26.209869360554293</v>
          </cell>
          <cell r="BK93">
            <v>27.052414449674721</v>
          </cell>
          <cell r="BL93">
            <v>27.052414449674721</v>
          </cell>
          <cell r="BM93">
            <v>27.220077220077215</v>
          </cell>
          <cell r="BN93">
            <v>28.376791664462896</v>
          </cell>
          <cell r="BO93">
            <v>29.70381340244354</v>
          </cell>
          <cell r="BP93">
            <v>31.357169302374782</v>
          </cell>
          <cell r="BQ93">
            <v>31.651240281377262</v>
          </cell>
          <cell r="BR93">
            <v>32.999947109536151</v>
          </cell>
          <cell r="BS93">
            <v>33.211508964933614</v>
          </cell>
          <cell r="BT93">
            <v>33.765801026074996</v>
          </cell>
          <cell r="BU93">
            <v>34.162479504945253</v>
          </cell>
          <cell r="BV93">
            <v>34.334902417094192</v>
          </cell>
          <cell r="BW93">
            <v>34.605701592002958</v>
          </cell>
          <cell r="BX93">
            <v>34.811974401015497</v>
          </cell>
          <cell r="BY93">
            <v>34.99285978738034</v>
          </cell>
          <cell r="BZ93">
            <v>36.007827788649706</v>
          </cell>
          <cell r="CA93">
            <v>38.11286824985455</v>
          </cell>
          <cell r="CB93">
            <v>39.662029936002533</v>
          </cell>
          <cell r="CC93">
            <v>41.477230655312844</v>
          </cell>
          <cell r="CD93">
            <v>43.42677315280055</v>
          </cell>
          <cell r="CE93">
            <v>44.823081398423867</v>
          </cell>
          <cell r="CF93">
            <v>45.475220817686569</v>
          </cell>
          <cell r="CG93">
            <v>46.025281641719999</v>
          </cell>
          <cell r="CH93">
            <v>46.496006769979374</v>
          </cell>
          <cell r="CI93">
            <v>46.662611731104882</v>
          </cell>
          <cell r="CJ93">
            <v>46.662611731104882</v>
          </cell>
          <cell r="CK93">
            <v>47.775955995134076</v>
          </cell>
          <cell r="CL93">
            <v>50.006346855661917</v>
          </cell>
          <cell r="CM93">
            <v>53.713439466864124</v>
          </cell>
          <cell r="CN93">
            <v>55.968688845401168</v>
          </cell>
          <cell r="CO93">
            <v>61.906701221769708</v>
          </cell>
          <cell r="CP93">
            <v>62.426085576770504</v>
          </cell>
          <cell r="CQ93">
            <v>63.319934415824832</v>
          </cell>
          <cell r="CR93">
            <v>63.319934415824832</v>
          </cell>
          <cell r="CS93">
            <v>63.093034325911049</v>
          </cell>
          <cell r="CT93">
            <v>64.293647855291681</v>
          </cell>
          <cell r="CU93">
            <v>65.561961178399528</v>
          </cell>
          <cell r="CV93">
            <v>65.900460147035488</v>
          </cell>
          <cell r="CW93">
            <v>66.177077272967693</v>
          </cell>
          <cell r="CX93">
            <v>67.497752155286406</v>
          </cell>
          <cell r="CY93">
            <v>72.533453218384722</v>
          </cell>
          <cell r="CZ93">
            <v>75.846511873909122</v>
          </cell>
          <cell r="DA93">
            <v>78.889300259163264</v>
          </cell>
          <cell r="DB93">
            <v>79.325117681282066</v>
          </cell>
          <cell r="DC93">
            <v>80.54741630084095</v>
          </cell>
          <cell r="DD93">
            <v>80.54741630084095</v>
          </cell>
          <cell r="DE93">
            <v>80.54741630084095</v>
          </cell>
          <cell r="DF93">
            <v>80.54741630084095</v>
          </cell>
          <cell r="DG93">
            <v>80.635214470830903</v>
          </cell>
          <cell r="DH93">
            <v>80.845718516951393</v>
          </cell>
          <cell r="DI93">
            <v>80.934045591579846</v>
          </cell>
          <cell r="DJ93">
            <v>85.276881578251434</v>
          </cell>
          <cell r="DK93">
            <v>91.499973554768076</v>
          </cell>
          <cell r="DL93">
            <v>93.761569788967051</v>
          </cell>
          <cell r="DM93">
            <v>96.755698947479758</v>
          </cell>
          <cell r="DN93">
            <v>97.433754694028664</v>
          </cell>
          <cell r="DO93">
            <v>100.07087322155814</v>
          </cell>
          <cell r="DP93">
            <v>100.29459988364098</v>
          </cell>
          <cell r="DQ93">
            <v>100.9033691225472</v>
          </cell>
          <cell r="DR93">
            <v>100.9033691225472</v>
          </cell>
          <cell r="DS93">
            <v>100.9033691225472</v>
          </cell>
          <cell r="DT93">
            <v>100</v>
          </cell>
          <cell r="DU93">
            <v>100</v>
          </cell>
          <cell r="DV93">
            <v>100.66</v>
          </cell>
          <cell r="DW93">
            <v>103.4</v>
          </cell>
          <cell r="DX93">
            <v>106.13</v>
          </cell>
          <cell r="DY93">
            <v>107.4</v>
          </cell>
          <cell r="DZ93">
            <v>108.38</v>
          </cell>
          <cell r="EA93">
            <v>108.58</v>
          </cell>
          <cell r="EB93">
            <v>109.18501676</v>
          </cell>
          <cell r="EC93">
            <v>109.18</v>
          </cell>
          <cell r="ED93">
            <v>109.69</v>
          </cell>
          <cell r="EE93">
            <v>109.95</v>
          </cell>
          <cell r="EF93">
            <v>109.63</v>
          </cell>
          <cell r="EG93">
            <v>109.09</v>
          </cell>
          <cell r="EH93">
            <v>109.67</v>
          </cell>
          <cell r="EI93">
            <v>110.03</v>
          </cell>
          <cell r="EJ93">
            <v>109.75</v>
          </cell>
          <cell r="EK93">
            <v>110.11</v>
          </cell>
          <cell r="EL93">
            <v>110.31</v>
          </cell>
          <cell r="EM93">
            <v>109.03</v>
          </cell>
          <cell r="EN93">
            <v>108.93</v>
          </cell>
          <cell r="EO93">
            <v>108.93</v>
          </cell>
          <cell r="EP93">
            <v>109.25</v>
          </cell>
          <cell r="EQ93">
            <v>109.21</v>
          </cell>
          <cell r="ER93">
            <v>108.92</v>
          </cell>
          <cell r="ES93">
            <v>108.88</v>
          </cell>
          <cell r="ET93">
            <v>109.06</v>
          </cell>
          <cell r="EU93">
            <v>109.56</v>
          </cell>
          <cell r="EV93">
            <v>110.06</v>
          </cell>
          <cell r="EW93">
            <v>110.22</v>
          </cell>
          <cell r="EX93">
            <v>110.27</v>
          </cell>
          <cell r="EY93">
            <v>109.86</v>
          </cell>
          <cell r="EZ93">
            <v>109.88</v>
          </cell>
          <cell r="FA93">
            <v>109.43</v>
          </cell>
          <cell r="FB93">
            <v>109.44</v>
          </cell>
          <cell r="FC93">
            <v>108.14</v>
          </cell>
          <cell r="FD93">
            <v>108.15</v>
          </cell>
          <cell r="FE93">
            <v>108.25</v>
          </cell>
          <cell r="FF93">
            <v>108.78</v>
          </cell>
          <cell r="FG93">
            <v>109.73</v>
          </cell>
          <cell r="FH93">
            <v>110.02</v>
          </cell>
          <cell r="FI93">
            <v>111.31</v>
          </cell>
          <cell r="FJ93">
            <v>112.03</v>
          </cell>
          <cell r="FK93">
            <v>112.32</v>
          </cell>
          <cell r="FL93">
            <v>110.86</v>
          </cell>
          <cell r="FM93">
            <v>111.2</v>
          </cell>
          <cell r="FN93">
            <v>111.65</v>
          </cell>
          <cell r="FO93">
            <v>111.89</v>
          </cell>
          <cell r="FP93">
            <v>110.4</v>
          </cell>
          <cell r="FQ93">
            <v>110.24</v>
          </cell>
          <cell r="FR93">
            <v>112.02</v>
          </cell>
          <cell r="FS93">
            <v>112.12</v>
          </cell>
          <cell r="FT93">
            <v>114.37</v>
          </cell>
          <cell r="FU93">
            <v>113.28</v>
          </cell>
          <cell r="FV93">
            <v>113.73</v>
          </cell>
          <cell r="FW93">
            <v>113.83</v>
          </cell>
          <cell r="FX93">
            <v>113.46</v>
          </cell>
          <cell r="FY93">
            <v>113.64</v>
          </cell>
          <cell r="FZ93">
            <v>113.67</v>
          </cell>
          <cell r="GA93">
            <v>116.05</v>
          </cell>
          <cell r="GB93">
            <v>115.71</v>
          </cell>
          <cell r="GC93">
            <v>115.58</v>
          </cell>
          <cell r="GD93">
            <v>118.36</v>
          </cell>
          <cell r="GE93">
            <v>119.79</v>
          </cell>
          <cell r="GF93">
            <v>120.5</v>
          </cell>
          <cell r="GG93">
            <v>120.14</v>
          </cell>
          <cell r="GH93">
            <v>119.83</v>
          </cell>
          <cell r="GI93">
            <v>119.92</v>
          </cell>
          <cell r="GJ93">
            <v>120.11</v>
          </cell>
          <cell r="GK93">
            <v>120.83</v>
          </cell>
          <cell r="GL93">
            <v>120.82</v>
          </cell>
          <cell r="GM93">
            <v>120.83</v>
          </cell>
          <cell r="GN93">
            <v>120.95</v>
          </cell>
          <cell r="GO93">
            <v>120.96</v>
          </cell>
          <cell r="GP93">
            <v>122.58</v>
          </cell>
          <cell r="GQ93">
            <v>127.06</v>
          </cell>
          <cell r="GR93">
            <v>129.69999999999999</v>
          </cell>
          <cell r="GS93">
            <v>130.85</v>
          </cell>
          <cell r="GT93">
            <v>131.01</v>
          </cell>
          <cell r="GU93">
            <v>131.34</v>
          </cell>
          <cell r="GV93">
            <v>131.59</v>
          </cell>
          <cell r="GW93">
            <v>131.44999999999999</v>
          </cell>
          <cell r="GX93">
            <v>131.47</v>
          </cell>
          <cell r="GY93">
            <v>131.83000000000001</v>
          </cell>
          <cell r="GZ93">
            <v>132.19</v>
          </cell>
        </row>
        <row r="94">
          <cell r="A94">
            <v>71204</v>
          </cell>
          <cell r="B94" t="str">
            <v>Servicios de mecánica</v>
          </cell>
          <cell r="D94">
            <v>1.7218126399999999E-2</v>
          </cell>
          <cell r="DU94">
            <v>100</v>
          </cell>
          <cell r="DV94">
            <v>100.72</v>
          </cell>
          <cell r="DW94">
            <v>101.71</v>
          </cell>
          <cell r="DX94">
            <v>103.23</v>
          </cell>
          <cell r="DY94">
            <v>104.23</v>
          </cell>
          <cell r="DZ94">
            <v>104.8</v>
          </cell>
          <cell r="EA94">
            <v>104.68</v>
          </cell>
          <cell r="EB94">
            <v>105.05963116</v>
          </cell>
          <cell r="EC94">
            <v>105.25</v>
          </cell>
          <cell r="ED94">
            <v>105.64</v>
          </cell>
          <cell r="EE94">
            <v>103.96</v>
          </cell>
          <cell r="EF94">
            <v>103.63</v>
          </cell>
          <cell r="EG94">
            <v>103.74</v>
          </cell>
          <cell r="EH94">
            <v>104.23</v>
          </cell>
          <cell r="EI94">
            <v>104.65</v>
          </cell>
          <cell r="EJ94">
            <v>104.4</v>
          </cell>
          <cell r="EK94">
            <v>105.11</v>
          </cell>
          <cell r="EL94">
            <v>105.53</v>
          </cell>
          <cell r="EM94">
            <v>105.74</v>
          </cell>
          <cell r="EN94">
            <v>106.35</v>
          </cell>
          <cell r="EO94">
            <v>104.94</v>
          </cell>
          <cell r="EP94">
            <v>104.9</v>
          </cell>
          <cell r="EQ94">
            <v>105.4</v>
          </cell>
          <cell r="ER94">
            <v>105.44</v>
          </cell>
          <cell r="ES94">
            <v>105.64</v>
          </cell>
          <cell r="ET94">
            <v>106.12</v>
          </cell>
          <cell r="EU94">
            <v>106.26</v>
          </cell>
          <cell r="EV94">
            <v>106.54</v>
          </cell>
          <cell r="EW94">
            <v>106.67</v>
          </cell>
          <cell r="EX94">
            <v>107.18</v>
          </cell>
          <cell r="EY94">
            <v>107.47</v>
          </cell>
          <cell r="EZ94">
            <v>107.59</v>
          </cell>
          <cell r="FA94">
            <v>107.91</v>
          </cell>
          <cell r="FB94">
            <v>107.94</v>
          </cell>
          <cell r="FC94">
            <v>108.22</v>
          </cell>
          <cell r="FD94">
            <v>108.02</v>
          </cell>
          <cell r="FE94">
            <v>107.95</v>
          </cell>
          <cell r="FF94">
            <v>107.73</v>
          </cell>
          <cell r="FG94">
            <v>108.24</v>
          </cell>
          <cell r="FH94">
            <v>108.54</v>
          </cell>
          <cell r="FI94">
            <v>108.76</v>
          </cell>
          <cell r="FJ94">
            <v>108.8</v>
          </cell>
          <cell r="FK94">
            <v>108.71</v>
          </cell>
          <cell r="FL94">
            <v>108.83</v>
          </cell>
          <cell r="FM94">
            <v>109.28</v>
          </cell>
          <cell r="FN94">
            <v>109.52</v>
          </cell>
          <cell r="FO94">
            <v>109.16</v>
          </cell>
          <cell r="FP94">
            <v>109.04</v>
          </cell>
          <cell r="FQ94">
            <v>109.23</v>
          </cell>
          <cell r="FR94">
            <v>109.92</v>
          </cell>
          <cell r="FS94">
            <v>110.42</v>
          </cell>
          <cell r="FT94">
            <v>110.85</v>
          </cell>
          <cell r="FU94">
            <v>110.88</v>
          </cell>
          <cell r="FV94">
            <v>111.27</v>
          </cell>
          <cell r="FW94">
            <v>111.28</v>
          </cell>
          <cell r="FX94">
            <v>111.3</v>
          </cell>
          <cell r="FY94">
            <v>111.71</v>
          </cell>
          <cell r="FZ94">
            <v>111.52</v>
          </cell>
          <cell r="GA94">
            <v>111.49</v>
          </cell>
          <cell r="GB94">
            <v>111.72</v>
          </cell>
          <cell r="GC94">
            <v>112</v>
          </cell>
          <cell r="GD94">
            <v>113.21</v>
          </cell>
          <cell r="GE94">
            <v>113.98</v>
          </cell>
          <cell r="GF94">
            <v>114.72</v>
          </cell>
          <cell r="GG94">
            <v>115.25</v>
          </cell>
          <cell r="GH94">
            <v>115.19</v>
          </cell>
          <cell r="GI94">
            <v>115.63</v>
          </cell>
          <cell r="GJ94">
            <v>115.78</v>
          </cell>
          <cell r="GK94">
            <v>116.06</v>
          </cell>
          <cell r="GL94">
            <v>116.29</v>
          </cell>
          <cell r="GM94">
            <v>116.53</v>
          </cell>
          <cell r="GN94">
            <v>116.93</v>
          </cell>
          <cell r="GO94">
            <v>116.84</v>
          </cell>
          <cell r="GP94">
            <v>117.2</v>
          </cell>
          <cell r="GQ94">
            <v>117.52</v>
          </cell>
          <cell r="GR94">
            <v>118.03</v>
          </cell>
          <cell r="GS94">
            <v>118.54</v>
          </cell>
          <cell r="GT94">
            <v>118.74</v>
          </cell>
          <cell r="GU94">
            <v>118.64</v>
          </cell>
          <cell r="GV94">
            <v>118.19</v>
          </cell>
          <cell r="GW94">
            <v>118.65</v>
          </cell>
          <cell r="GX94">
            <v>119.04</v>
          </cell>
          <cell r="GY94">
            <v>119.6</v>
          </cell>
          <cell r="GZ94">
            <v>119.66</v>
          </cell>
        </row>
        <row r="95">
          <cell r="A95">
            <v>73101</v>
          </cell>
          <cell r="B95" t="str">
            <v>Porte de cartas</v>
          </cell>
          <cell r="C95">
            <v>0.125</v>
          </cell>
          <cell r="D95">
            <v>2.8979599999999999E-4</v>
          </cell>
          <cell r="E95">
            <v>8.4595927552047652</v>
          </cell>
          <cell r="F95">
            <v>8.9773198318232961</v>
          </cell>
          <cell r="G95">
            <v>8.9722440761701741</v>
          </cell>
          <cell r="H95">
            <v>8.9722440761701741</v>
          </cell>
          <cell r="I95">
            <v>8.9722440761701741</v>
          </cell>
          <cell r="J95">
            <v>8.9722440761701741</v>
          </cell>
          <cell r="K95">
            <v>8.9722440761701741</v>
          </cell>
          <cell r="L95">
            <v>8.9722440761701741</v>
          </cell>
          <cell r="M95">
            <v>10.766523699549104</v>
          </cell>
          <cell r="N95">
            <v>10.766523699549104</v>
          </cell>
          <cell r="O95">
            <v>10.766523699549104</v>
          </cell>
          <cell r="P95">
            <v>10.766523699549104</v>
          </cell>
          <cell r="Q95">
            <v>10.766523699549104</v>
          </cell>
          <cell r="R95">
            <v>10.766523699549104</v>
          </cell>
          <cell r="S95">
            <v>10.766523699549104</v>
          </cell>
          <cell r="T95">
            <v>11.79182634147992</v>
          </cell>
          <cell r="U95">
            <v>11.79182634147992</v>
          </cell>
          <cell r="V95">
            <v>11.79182634147992</v>
          </cell>
          <cell r="W95">
            <v>11.79182634147992</v>
          </cell>
          <cell r="X95">
            <v>11.79182634147992</v>
          </cell>
          <cell r="Y95">
            <v>11.79182634147992</v>
          </cell>
          <cell r="Z95">
            <v>14.355928905582486</v>
          </cell>
          <cell r="AA95">
            <v>14.046307810741993</v>
          </cell>
          <cell r="AB95">
            <v>14.046307810741993</v>
          </cell>
          <cell r="AC95">
            <v>14.046307810741993</v>
          </cell>
          <cell r="AD95">
            <v>14.046307810741993</v>
          </cell>
          <cell r="AE95">
            <v>14.046307810741993</v>
          </cell>
          <cell r="AF95">
            <v>16.126521669246845</v>
          </cell>
          <cell r="AG95">
            <v>16.126521669246845</v>
          </cell>
          <cell r="AH95">
            <v>16.126521669246845</v>
          </cell>
          <cell r="AI95">
            <v>16.126521669246845</v>
          </cell>
          <cell r="AJ95">
            <v>16.126521669246845</v>
          </cell>
          <cell r="AK95">
            <v>16.126521669246845</v>
          </cell>
          <cell r="AL95">
            <v>18.207581487027216</v>
          </cell>
          <cell r="AM95">
            <v>18.207581487027216</v>
          </cell>
          <cell r="AN95">
            <v>18.207581487027216</v>
          </cell>
          <cell r="AO95">
            <v>18.207581487027216</v>
          </cell>
          <cell r="AP95">
            <v>18.207581487027216</v>
          </cell>
          <cell r="AQ95">
            <v>18.207581487027216</v>
          </cell>
          <cell r="AR95">
            <v>18.207581487027216</v>
          </cell>
          <cell r="AS95">
            <v>18.207581487027216</v>
          </cell>
          <cell r="AT95">
            <v>18.207581487027216</v>
          </cell>
          <cell r="AU95">
            <v>22.369701122587959</v>
          </cell>
          <cell r="AV95">
            <v>22.369701122587959</v>
          </cell>
          <cell r="AW95">
            <v>22.369701122587959</v>
          </cell>
          <cell r="AX95">
            <v>22.369701122587959</v>
          </cell>
          <cell r="AY95">
            <v>22.369701122587959</v>
          </cell>
          <cell r="AZ95">
            <v>22.369701122587959</v>
          </cell>
          <cell r="BA95">
            <v>22.369701122587959</v>
          </cell>
          <cell r="BB95">
            <v>22.369701122587959</v>
          </cell>
          <cell r="BC95">
            <v>22.369701122587959</v>
          </cell>
          <cell r="BD95">
            <v>22.369701122587959</v>
          </cell>
          <cell r="BE95">
            <v>22.369701122587959</v>
          </cell>
          <cell r="BF95">
            <v>22.369701122587959</v>
          </cell>
          <cell r="BG95">
            <v>42.138077472950457</v>
          </cell>
          <cell r="BH95">
            <v>42.138077472950457</v>
          </cell>
          <cell r="BI95">
            <v>42.138077472950457</v>
          </cell>
          <cell r="BJ95">
            <v>42.138077472950457</v>
          </cell>
          <cell r="BK95">
            <v>42.138077472950457</v>
          </cell>
          <cell r="BL95">
            <v>42.138077472950457</v>
          </cell>
          <cell r="BM95">
            <v>42.138077472950457</v>
          </cell>
          <cell r="BN95">
            <v>42.138077472950457</v>
          </cell>
          <cell r="BO95">
            <v>42.138077472950457</v>
          </cell>
          <cell r="BP95">
            <v>51.501154734411081</v>
          </cell>
          <cell r="BQ95">
            <v>51.501154734411081</v>
          </cell>
          <cell r="BR95">
            <v>51.501154734411081</v>
          </cell>
          <cell r="BS95">
            <v>51.501154734411081</v>
          </cell>
          <cell r="BT95">
            <v>51.501154734411081</v>
          </cell>
          <cell r="BU95">
            <v>51.501154734411081</v>
          </cell>
          <cell r="BV95">
            <v>51.501154734411081</v>
          </cell>
          <cell r="BW95">
            <v>51.501154734411081</v>
          </cell>
          <cell r="BX95">
            <v>51.501154734411081</v>
          </cell>
          <cell r="BY95">
            <v>51.501154734411081</v>
          </cell>
          <cell r="BZ95">
            <v>62.945291813652105</v>
          </cell>
          <cell r="CA95">
            <v>62.945291813652105</v>
          </cell>
          <cell r="CB95">
            <v>62.945291813652105</v>
          </cell>
          <cell r="CC95">
            <v>62.945291813652105</v>
          </cell>
          <cell r="CD95">
            <v>62.945291813652105</v>
          </cell>
          <cell r="CE95">
            <v>62.945291813652105</v>
          </cell>
          <cell r="CF95">
            <v>62.945291813652105</v>
          </cell>
          <cell r="CG95">
            <v>62.945291813652105</v>
          </cell>
          <cell r="CH95">
            <v>62.945291813652105</v>
          </cell>
          <cell r="CI95">
            <v>62.945291813652105</v>
          </cell>
          <cell r="CJ95">
            <v>62.945291813652105</v>
          </cell>
          <cell r="CK95">
            <v>62.945291813652105</v>
          </cell>
          <cell r="CL95">
            <v>62.945291813652105</v>
          </cell>
          <cell r="CM95">
            <v>62.945291813652105</v>
          </cell>
          <cell r="CN95">
            <v>62.945291813652105</v>
          </cell>
          <cell r="CO95">
            <v>68.285832720012863</v>
          </cell>
          <cell r="CP95">
            <v>76.673518936798388</v>
          </cell>
          <cell r="CQ95">
            <v>76.673518936798388</v>
          </cell>
          <cell r="CR95">
            <v>76.673518936798388</v>
          </cell>
          <cell r="CS95">
            <v>76.673518936798388</v>
          </cell>
          <cell r="CT95">
            <v>76.673518936798388</v>
          </cell>
          <cell r="CU95">
            <v>76.673518936798388</v>
          </cell>
          <cell r="CV95">
            <v>76.673518936798388</v>
          </cell>
          <cell r="CW95">
            <v>76.673518936798388</v>
          </cell>
          <cell r="CX95">
            <v>76.669289140420787</v>
          </cell>
          <cell r="CY95">
            <v>76.669289140420787</v>
          </cell>
          <cell r="CZ95">
            <v>76.669289140420787</v>
          </cell>
          <cell r="DA95">
            <v>76.669289140420787</v>
          </cell>
          <cell r="DB95">
            <v>76.669289140420787</v>
          </cell>
          <cell r="DC95">
            <v>76.669289140420787</v>
          </cell>
          <cell r="DD95">
            <v>76.669289140420787</v>
          </cell>
          <cell r="DE95">
            <v>76.669289140420787</v>
          </cell>
          <cell r="DF95">
            <v>76.669289140420787</v>
          </cell>
          <cell r="DG95">
            <v>76.669289140420787</v>
          </cell>
          <cell r="DH95">
            <v>76.669289140420787</v>
          </cell>
          <cell r="DI95">
            <v>100</v>
          </cell>
          <cell r="DJ95">
            <v>100</v>
          </cell>
          <cell r="DK95">
            <v>100</v>
          </cell>
          <cell r="DL95">
            <v>100</v>
          </cell>
          <cell r="DM95">
            <v>100</v>
          </cell>
          <cell r="DN95">
            <v>100</v>
          </cell>
          <cell r="DO95">
            <v>100</v>
          </cell>
          <cell r="DP95">
            <v>100</v>
          </cell>
          <cell r="DQ95">
            <v>100</v>
          </cell>
          <cell r="DR95">
            <v>100</v>
          </cell>
          <cell r="DS95">
            <v>100</v>
          </cell>
          <cell r="DT95">
            <v>100</v>
          </cell>
          <cell r="DU95">
            <v>100</v>
          </cell>
          <cell r="DV95">
            <v>100</v>
          </cell>
          <cell r="DW95">
            <v>103.18</v>
          </cell>
          <cell r="DX95">
            <v>126.63</v>
          </cell>
          <cell r="DY95">
            <v>126.63</v>
          </cell>
          <cell r="DZ95">
            <v>126.63</v>
          </cell>
          <cell r="EA95">
            <v>126.63</v>
          </cell>
          <cell r="EB95">
            <v>117.04670998</v>
          </cell>
          <cell r="EC95">
            <v>117.05</v>
          </cell>
          <cell r="ED95">
            <v>117.05</v>
          </cell>
          <cell r="EE95">
            <v>117.05</v>
          </cell>
          <cell r="EF95">
            <v>117.05</v>
          </cell>
          <cell r="EG95">
            <v>117.05</v>
          </cell>
          <cell r="EH95">
            <v>117.05</v>
          </cell>
          <cell r="EI95">
            <v>128.51</v>
          </cell>
          <cell r="EJ95">
            <v>131.41999999999999</v>
          </cell>
          <cell r="EK95">
            <v>131.41999999999999</v>
          </cell>
          <cell r="EL95">
            <v>131.41999999999999</v>
          </cell>
          <cell r="EM95">
            <v>131.41999999999999</v>
          </cell>
          <cell r="EN95">
            <v>140.77000000000001</v>
          </cell>
          <cell r="EO95">
            <v>140.77000000000001</v>
          </cell>
          <cell r="EP95">
            <v>140.77000000000001</v>
          </cell>
          <cell r="EQ95">
            <v>140.77000000000001</v>
          </cell>
          <cell r="ER95">
            <v>131.72</v>
          </cell>
          <cell r="ES95">
            <v>131.72</v>
          </cell>
          <cell r="ET95">
            <v>136.52000000000001</v>
          </cell>
          <cell r="EU95">
            <v>136.52000000000001</v>
          </cell>
          <cell r="EV95">
            <v>134.80000000000001</v>
          </cell>
          <cell r="EW95">
            <v>134.80000000000001</v>
          </cell>
          <cell r="EX95">
            <v>134.80000000000001</v>
          </cell>
          <cell r="EY95">
            <v>134.80000000000001</v>
          </cell>
          <cell r="EZ95">
            <v>134.80000000000001</v>
          </cell>
          <cell r="FA95">
            <v>134.80000000000001</v>
          </cell>
          <cell r="FB95">
            <v>135.71</v>
          </cell>
          <cell r="FC95">
            <v>135.71</v>
          </cell>
          <cell r="FD95">
            <v>135.71</v>
          </cell>
          <cell r="FE95">
            <v>135.71</v>
          </cell>
          <cell r="FF95">
            <v>137.13999999999999</v>
          </cell>
          <cell r="FG95">
            <v>144.63</v>
          </cell>
          <cell r="FH95">
            <v>144.63</v>
          </cell>
          <cell r="FI95">
            <v>144.63</v>
          </cell>
          <cell r="FJ95">
            <v>144.63</v>
          </cell>
          <cell r="FK95">
            <v>144.63</v>
          </cell>
          <cell r="FL95">
            <v>144.63</v>
          </cell>
          <cell r="FM95">
            <v>144.63</v>
          </cell>
          <cell r="FN95">
            <v>144.63</v>
          </cell>
          <cell r="FO95">
            <v>144.63</v>
          </cell>
          <cell r="FP95">
            <v>144.63</v>
          </cell>
          <cell r="FQ95">
            <v>144.63</v>
          </cell>
          <cell r="FR95">
            <v>149.69</v>
          </cell>
          <cell r="FS95">
            <v>154.16999999999999</v>
          </cell>
          <cell r="FT95">
            <v>154.16999999999999</v>
          </cell>
          <cell r="FU95">
            <v>154.16999999999999</v>
          </cell>
          <cell r="FV95">
            <v>154.16999999999999</v>
          </cell>
          <cell r="FW95">
            <v>154.16999999999999</v>
          </cell>
          <cell r="FX95">
            <v>154.16999999999999</v>
          </cell>
          <cell r="FY95">
            <v>154.16999999999999</v>
          </cell>
          <cell r="FZ95">
            <v>154.16999999999999</v>
          </cell>
          <cell r="GA95">
            <v>154.16999999999999</v>
          </cell>
          <cell r="GB95">
            <v>154.16999999999999</v>
          </cell>
          <cell r="GC95">
            <v>154.16999999999999</v>
          </cell>
          <cell r="GD95">
            <v>157.82</v>
          </cell>
          <cell r="GE95">
            <v>157.82</v>
          </cell>
          <cell r="GF95">
            <v>162.35</v>
          </cell>
          <cell r="GG95">
            <v>162.35</v>
          </cell>
          <cell r="GH95">
            <v>162.35</v>
          </cell>
          <cell r="GI95">
            <v>162.35</v>
          </cell>
          <cell r="GJ95">
            <v>162.35</v>
          </cell>
          <cell r="GK95">
            <v>162.35</v>
          </cell>
          <cell r="GL95">
            <v>162.35</v>
          </cell>
          <cell r="GM95">
            <v>162.35</v>
          </cell>
          <cell r="GN95">
            <v>162.35</v>
          </cell>
          <cell r="GO95">
            <v>162.35</v>
          </cell>
          <cell r="GP95">
            <v>165.7</v>
          </cell>
          <cell r="GQ95">
            <v>168.15</v>
          </cell>
          <cell r="GR95">
            <v>168.15</v>
          </cell>
          <cell r="GS95">
            <v>168.15</v>
          </cell>
          <cell r="GT95">
            <v>168.15</v>
          </cell>
          <cell r="GU95">
            <v>168.15</v>
          </cell>
          <cell r="GV95">
            <v>168.15</v>
          </cell>
          <cell r="GW95">
            <v>168.15</v>
          </cell>
          <cell r="GX95">
            <v>168.15</v>
          </cell>
          <cell r="GY95">
            <v>168.15</v>
          </cell>
          <cell r="GZ95">
            <v>168.15</v>
          </cell>
        </row>
        <row r="96">
          <cell r="A96">
            <v>73102</v>
          </cell>
          <cell r="B96" t="str">
            <v>Otros servicios</v>
          </cell>
          <cell r="D96">
            <v>4.518743E-4</v>
          </cell>
          <cell r="DU96">
            <v>100</v>
          </cell>
          <cell r="DV96">
            <v>100.36</v>
          </cell>
          <cell r="DW96">
            <v>103.55</v>
          </cell>
          <cell r="DX96">
            <v>107.2</v>
          </cell>
          <cell r="DY96">
            <v>107.2</v>
          </cell>
          <cell r="DZ96">
            <v>109.8</v>
          </cell>
          <cell r="EA96">
            <v>109.93</v>
          </cell>
          <cell r="EB96">
            <v>109.93091259000001</v>
          </cell>
          <cell r="EC96">
            <v>109.93</v>
          </cell>
          <cell r="ED96">
            <v>109.86</v>
          </cell>
          <cell r="EE96">
            <v>110</v>
          </cell>
          <cell r="EF96">
            <v>110</v>
          </cell>
          <cell r="EG96">
            <v>110</v>
          </cell>
          <cell r="EH96">
            <v>110.44</v>
          </cell>
          <cell r="EI96">
            <v>111.27</v>
          </cell>
          <cell r="EJ96">
            <v>114.49</v>
          </cell>
          <cell r="EK96">
            <v>115.11</v>
          </cell>
          <cell r="EL96">
            <v>115.4</v>
          </cell>
          <cell r="EM96">
            <v>115.5</v>
          </cell>
          <cell r="EN96">
            <v>116.01</v>
          </cell>
          <cell r="EO96">
            <v>116.01</v>
          </cell>
          <cell r="EP96">
            <v>116.04</v>
          </cell>
          <cell r="EQ96">
            <v>116.04</v>
          </cell>
          <cell r="ER96">
            <v>116.04</v>
          </cell>
          <cell r="ES96">
            <v>116.04</v>
          </cell>
          <cell r="ET96">
            <v>119.75</v>
          </cell>
          <cell r="EU96">
            <v>121.11</v>
          </cell>
          <cell r="EV96">
            <v>119.31</v>
          </cell>
          <cell r="EW96">
            <v>119.17</v>
          </cell>
          <cell r="EX96">
            <v>119.17</v>
          </cell>
          <cell r="EY96">
            <v>119.17</v>
          </cell>
          <cell r="EZ96">
            <v>119.28</v>
          </cell>
          <cell r="FA96">
            <v>119.28</v>
          </cell>
          <cell r="FB96">
            <v>119.97</v>
          </cell>
          <cell r="FC96">
            <v>120</v>
          </cell>
          <cell r="FD96">
            <v>120.02</v>
          </cell>
          <cell r="FE96">
            <v>120.15</v>
          </cell>
          <cell r="FF96">
            <v>118.34</v>
          </cell>
          <cell r="FG96">
            <v>118.88</v>
          </cell>
          <cell r="FH96">
            <v>121.32</v>
          </cell>
          <cell r="FI96">
            <v>121.32</v>
          </cell>
          <cell r="FJ96">
            <v>121.32</v>
          </cell>
          <cell r="FK96">
            <v>121.32</v>
          </cell>
          <cell r="FL96">
            <v>121.32</v>
          </cell>
          <cell r="FM96">
            <v>121.32</v>
          </cell>
          <cell r="FN96">
            <v>121.38</v>
          </cell>
          <cell r="FO96">
            <v>121.56</v>
          </cell>
          <cell r="FP96">
            <v>121.56</v>
          </cell>
          <cell r="FQ96">
            <v>121.56</v>
          </cell>
          <cell r="FR96">
            <v>122.24</v>
          </cell>
          <cell r="FS96">
            <v>121.93</v>
          </cell>
          <cell r="FT96">
            <v>122.5</v>
          </cell>
          <cell r="FU96">
            <v>122.5</v>
          </cell>
          <cell r="FV96">
            <v>122.46</v>
          </cell>
          <cell r="FW96">
            <v>123.33</v>
          </cell>
          <cell r="FX96">
            <v>123.33</v>
          </cell>
          <cell r="FY96">
            <v>123.31</v>
          </cell>
          <cell r="FZ96">
            <v>123.31</v>
          </cell>
          <cell r="GA96">
            <v>123.31</v>
          </cell>
          <cell r="GB96">
            <v>123.31</v>
          </cell>
          <cell r="GC96">
            <v>123.31</v>
          </cell>
          <cell r="GD96">
            <v>127.08</v>
          </cell>
          <cell r="GE96">
            <v>127.28</v>
          </cell>
          <cell r="GF96">
            <v>130.15</v>
          </cell>
          <cell r="GG96">
            <v>130.68</v>
          </cell>
          <cell r="GH96">
            <v>130.85</v>
          </cell>
          <cell r="GI96">
            <v>130.94</v>
          </cell>
          <cell r="GJ96">
            <v>130.94</v>
          </cell>
          <cell r="GK96">
            <v>130.94</v>
          </cell>
          <cell r="GL96">
            <v>130.94</v>
          </cell>
          <cell r="GM96">
            <v>130.94</v>
          </cell>
          <cell r="GN96">
            <v>130.91999999999999</v>
          </cell>
          <cell r="GO96">
            <v>130.94</v>
          </cell>
          <cell r="GP96">
            <v>132.01</v>
          </cell>
          <cell r="GQ96">
            <v>133.85</v>
          </cell>
          <cell r="GR96">
            <v>132.77000000000001</v>
          </cell>
          <cell r="GS96">
            <v>132.94</v>
          </cell>
          <cell r="GT96">
            <v>132.94</v>
          </cell>
          <cell r="GU96">
            <v>132.94</v>
          </cell>
          <cell r="GV96">
            <v>132.94</v>
          </cell>
          <cell r="GW96">
            <v>132.94</v>
          </cell>
          <cell r="GX96">
            <v>132.96</v>
          </cell>
          <cell r="GY96">
            <v>132.96</v>
          </cell>
          <cell r="GZ96">
            <v>132.97999999999999</v>
          </cell>
        </row>
        <row r="97">
          <cell r="A97">
            <v>82201</v>
          </cell>
          <cell r="B97" t="str">
            <v>Corte de cabello</v>
          </cell>
          <cell r="C97">
            <v>0.39900000000000002</v>
          </cell>
          <cell r="D97">
            <v>4.3532822999999997E-3</v>
          </cell>
          <cell r="E97">
            <v>10.074856181428011</v>
          </cell>
          <cell r="F97">
            <v>10.479865399921415</v>
          </cell>
          <cell r="G97">
            <v>10.710579606476117</v>
          </cell>
          <cell r="H97">
            <v>10.894949474596249</v>
          </cell>
          <cell r="I97">
            <v>11.104506483169953</v>
          </cell>
          <cell r="J97">
            <v>11.409774625467222</v>
          </cell>
          <cell r="K97">
            <v>11.465186334465075</v>
          </cell>
          <cell r="L97">
            <v>11.576009752460784</v>
          </cell>
          <cell r="M97">
            <v>11.666683458093635</v>
          </cell>
          <cell r="N97">
            <v>11.82687367137834</v>
          </cell>
          <cell r="O97">
            <v>11.989078855899331</v>
          </cell>
          <cell r="P97">
            <v>12.228860433017317</v>
          </cell>
          <cell r="Q97">
            <v>12.711446044107719</v>
          </cell>
          <cell r="R97">
            <v>13.261533191613688</v>
          </cell>
          <cell r="S97">
            <v>13.642362755271668</v>
          </cell>
          <cell r="T97">
            <v>13.950653354423364</v>
          </cell>
          <cell r="U97">
            <v>14.10782111085364</v>
          </cell>
          <cell r="V97">
            <v>14.389917083933627</v>
          </cell>
          <cell r="W97">
            <v>14.61357889116133</v>
          </cell>
          <cell r="X97">
            <v>14.901719777950168</v>
          </cell>
          <cell r="Y97">
            <v>15.020603080891021</v>
          </cell>
          <cell r="Z97">
            <v>15.115306728996442</v>
          </cell>
          <cell r="AA97">
            <v>15.439717098038425</v>
          </cell>
          <cell r="AB97">
            <v>15.77923975135255</v>
          </cell>
          <cell r="AC97">
            <v>16.461307514835223</v>
          </cell>
          <cell r="AD97">
            <v>17.120203109100618</v>
          </cell>
          <cell r="AE97">
            <v>17.606818662663589</v>
          </cell>
          <cell r="AF97">
            <v>17.871787380235148</v>
          </cell>
          <cell r="AG97">
            <v>17.999738053739282</v>
          </cell>
          <cell r="AH97">
            <v>18.299968767945835</v>
          </cell>
          <cell r="AI97">
            <v>18.332208307726408</v>
          </cell>
          <cell r="AJ97">
            <v>18.731172612510953</v>
          </cell>
          <cell r="AK97">
            <v>18.86113825725138</v>
          </cell>
          <cell r="AL97">
            <v>19.072710237061365</v>
          </cell>
          <cell r="AM97">
            <v>19.64294709693019</v>
          </cell>
          <cell r="AN97">
            <v>20.092285682621881</v>
          </cell>
          <cell r="AO97">
            <v>20.649425229454849</v>
          </cell>
          <cell r="AP97">
            <v>21.136040783017819</v>
          </cell>
          <cell r="AQ97">
            <v>21.644821020179936</v>
          </cell>
          <cell r="AR97">
            <v>22.107256918907481</v>
          </cell>
          <cell r="AS97">
            <v>22.368195694006467</v>
          </cell>
          <cell r="AT97">
            <v>22.653314123940881</v>
          </cell>
          <cell r="AU97">
            <v>23.004926604672718</v>
          </cell>
          <cell r="AV97">
            <v>23.33739685865984</v>
          </cell>
          <cell r="AW97">
            <v>23.701099166809392</v>
          </cell>
          <cell r="AX97">
            <v>23.992262510452662</v>
          </cell>
          <cell r="AY97">
            <v>24.61488862246491</v>
          </cell>
          <cell r="AZ97">
            <v>25.146841028844314</v>
          </cell>
          <cell r="BA97">
            <v>25.784579425128705</v>
          </cell>
          <cell r="BB97">
            <v>26.747735676073226</v>
          </cell>
          <cell r="BC97">
            <v>27.612158336439744</v>
          </cell>
          <cell r="BD97">
            <v>28.415124374099559</v>
          </cell>
          <cell r="BE97">
            <v>28.641808638181693</v>
          </cell>
          <cell r="BF97">
            <v>29.118349335563231</v>
          </cell>
          <cell r="BG97">
            <v>29.480036672476501</v>
          </cell>
          <cell r="BH97">
            <v>29.670451454305493</v>
          </cell>
          <cell r="BI97">
            <v>30.416998297349306</v>
          </cell>
          <cell r="BJ97">
            <v>30.76357334999043</v>
          </cell>
          <cell r="BK97">
            <v>31.026527096325694</v>
          </cell>
          <cell r="BL97">
            <v>32.170023272917781</v>
          </cell>
          <cell r="BM97">
            <v>33.743715808456834</v>
          </cell>
          <cell r="BN97">
            <v>35.185427728019178</v>
          </cell>
          <cell r="BO97">
            <v>36.48810663227782</v>
          </cell>
          <cell r="BP97">
            <v>36.937445217969511</v>
          </cell>
          <cell r="BQ97">
            <v>37.454285340076765</v>
          </cell>
          <cell r="BR97">
            <v>37.950975749821168</v>
          </cell>
          <cell r="BS97">
            <v>38.805323554006264</v>
          </cell>
          <cell r="BT97">
            <v>39.517615886033227</v>
          </cell>
          <cell r="BU97">
            <v>39.615341990993073</v>
          </cell>
          <cell r="BV97">
            <v>39.808779229676496</v>
          </cell>
          <cell r="BW97">
            <v>40.512004191140171</v>
          </cell>
          <cell r="BX97">
            <v>42.518915542480627</v>
          </cell>
          <cell r="BY97">
            <v>44.760571042848355</v>
          </cell>
          <cell r="BZ97">
            <v>46.99718911512538</v>
          </cell>
          <cell r="CA97">
            <v>47.843477034365335</v>
          </cell>
          <cell r="CB97">
            <v>49.042384919955261</v>
          </cell>
          <cell r="CC97">
            <v>49.364780317760967</v>
          </cell>
          <cell r="CD97">
            <v>49.562247498916953</v>
          </cell>
          <cell r="CE97">
            <v>50.454879756591474</v>
          </cell>
          <cell r="CF97">
            <v>51.187321800981287</v>
          </cell>
          <cell r="CG97">
            <v>52.641123547961357</v>
          </cell>
          <cell r="CH97">
            <v>53.281884401100179</v>
          </cell>
          <cell r="CI97">
            <v>54.144292090230408</v>
          </cell>
          <cell r="CJ97">
            <v>55.305923007949062</v>
          </cell>
          <cell r="CK97">
            <v>57.620117472823075</v>
          </cell>
          <cell r="CL97">
            <v>60.985119437420032</v>
          </cell>
          <cell r="CM97">
            <v>62.89128222694621</v>
          </cell>
          <cell r="CN97">
            <v>64.049890687810432</v>
          </cell>
          <cell r="CO97">
            <v>65.453318153883345</v>
          </cell>
          <cell r="CP97">
            <v>66.17971528456431</v>
          </cell>
          <cell r="CQ97">
            <v>66.639128726437434</v>
          </cell>
          <cell r="CR97">
            <v>67.182163474616402</v>
          </cell>
          <cell r="CS97">
            <v>68.365959075934185</v>
          </cell>
          <cell r="CT97">
            <v>68.885821654895878</v>
          </cell>
          <cell r="CU97">
            <v>69.113513404596148</v>
          </cell>
          <cell r="CV97">
            <v>70.21973261331695</v>
          </cell>
          <cell r="CW97">
            <v>74.13179926856543</v>
          </cell>
          <cell r="CX97">
            <v>76.731112163373865</v>
          </cell>
          <cell r="CY97">
            <v>78.02875363954179</v>
          </cell>
          <cell r="CZ97">
            <v>78.939520638342884</v>
          </cell>
          <cell r="DA97">
            <v>79.176279758606441</v>
          </cell>
          <cell r="DB97">
            <v>79.778756158255831</v>
          </cell>
          <cell r="DC97">
            <v>80.882960395740355</v>
          </cell>
          <cell r="DD97">
            <v>82.394188822954547</v>
          </cell>
          <cell r="DE97">
            <v>82.441540647007258</v>
          </cell>
          <cell r="DF97">
            <v>83.033942190475216</v>
          </cell>
          <cell r="DG97">
            <v>83.881237595333317</v>
          </cell>
          <cell r="DH97">
            <v>85.579858347522091</v>
          </cell>
          <cell r="DI97">
            <v>89.277330566106158</v>
          </cell>
          <cell r="DJ97">
            <v>91.969332137783738</v>
          </cell>
          <cell r="DK97">
            <v>92.686661897901402</v>
          </cell>
          <cell r="DL97">
            <v>93.371752118238504</v>
          </cell>
          <cell r="DM97">
            <v>93.791873621004058</v>
          </cell>
          <cell r="DN97">
            <v>95.010931218956841</v>
          </cell>
          <cell r="DO97">
            <v>95.856211652578665</v>
          </cell>
          <cell r="DP97">
            <v>95.890466163595505</v>
          </cell>
          <cell r="DQ97">
            <v>96.462717994700625</v>
          </cell>
          <cell r="DR97">
            <v>97.238481920670566</v>
          </cell>
          <cell r="DS97">
            <v>97.661625880290558</v>
          </cell>
          <cell r="DT97">
            <v>98.26208730870367</v>
          </cell>
          <cell r="DU97">
            <v>100</v>
          </cell>
          <cell r="DV97">
            <v>106.96</v>
          </cell>
          <cell r="DW97">
            <v>109.25</v>
          </cell>
          <cell r="DX97">
            <v>111.33</v>
          </cell>
          <cell r="DY97">
            <v>111.49</v>
          </cell>
          <cell r="DZ97">
            <v>111.03</v>
          </cell>
          <cell r="EA97">
            <v>111.2</v>
          </cell>
          <cell r="EB97">
            <v>110.05905952000001</v>
          </cell>
          <cell r="EC97">
            <v>109.45</v>
          </cell>
          <cell r="ED97">
            <v>108.25</v>
          </cell>
          <cell r="EE97">
            <v>108.33</v>
          </cell>
          <cell r="EF97">
            <v>107.49</v>
          </cell>
          <cell r="EG97">
            <v>107.82</v>
          </cell>
          <cell r="EH97">
            <v>108.88</v>
          </cell>
          <cell r="EI97">
            <v>109.27</v>
          </cell>
          <cell r="EJ97">
            <v>109.25</v>
          </cell>
          <cell r="EK97">
            <v>109.61</v>
          </cell>
          <cell r="EL97">
            <v>109.83</v>
          </cell>
          <cell r="EM97">
            <v>109.36</v>
          </cell>
          <cell r="EN97">
            <v>109.09</v>
          </cell>
          <cell r="EO97">
            <v>109.04</v>
          </cell>
          <cell r="EP97">
            <v>108.21</v>
          </cell>
          <cell r="EQ97">
            <v>108.14</v>
          </cell>
          <cell r="ER97">
            <v>109.99</v>
          </cell>
          <cell r="ES97">
            <v>110.45</v>
          </cell>
          <cell r="ET97">
            <v>110.77</v>
          </cell>
          <cell r="EU97">
            <v>111.4</v>
          </cell>
          <cell r="EV97">
            <v>111.51</v>
          </cell>
          <cell r="EW97">
            <v>111.43</v>
          </cell>
          <cell r="EX97">
            <v>111.08</v>
          </cell>
          <cell r="EY97">
            <v>112.31</v>
          </cell>
          <cell r="EZ97">
            <v>112.1</v>
          </cell>
          <cell r="FA97">
            <v>112.03</v>
          </cell>
          <cell r="FB97">
            <v>112.27</v>
          </cell>
          <cell r="FC97">
            <v>112.46</v>
          </cell>
          <cell r="FD97">
            <v>112.66</v>
          </cell>
          <cell r="FE97">
            <v>111.88</v>
          </cell>
          <cell r="FF97">
            <v>113.12</v>
          </cell>
          <cell r="FG97">
            <v>113.77</v>
          </cell>
          <cell r="FH97">
            <v>113.62</v>
          </cell>
          <cell r="FI97">
            <v>113.95</v>
          </cell>
          <cell r="FJ97">
            <v>115.01</v>
          </cell>
          <cell r="FK97">
            <v>115</v>
          </cell>
          <cell r="FL97">
            <v>114.8</v>
          </cell>
          <cell r="FM97">
            <v>114.58</v>
          </cell>
          <cell r="FN97">
            <v>114.26</v>
          </cell>
          <cell r="FO97">
            <v>114.41</v>
          </cell>
          <cell r="FP97">
            <v>114.49</v>
          </cell>
          <cell r="FQ97">
            <v>115.11</v>
          </cell>
          <cell r="FR97">
            <v>116.01</v>
          </cell>
          <cell r="FS97">
            <v>117.17</v>
          </cell>
          <cell r="FT97">
            <v>115.39</v>
          </cell>
          <cell r="FU97">
            <v>115.61</v>
          </cell>
          <cell r="FV97">
            <v>115.13</v>
          </cell>
          <cell r="FW97">
            <v>115.15</v>
          </cell>
          <cell r="FX97">
            <v>115.34</v>
          </cell>
          <cell r="FY97">
            <v>115.19</v>
          </cell>
          <cell r="FZ97">
            <v>114.38</v>
          </cell>
          <cell r="GA97">
            <v>114.02</v>
          </cell>
          <cell r="GB97">
            <v>114.68</v>
          </cell>
          <cell r="GC97">
            <v>115.54</v>
          </cell>
          <cell r="GD97">
            <v>112.78</v>
          </cell>
          <cell r="GE97">
            <v>113.37</v>
          </cell>
          <cell r="GF97">
            <v>113.82</v>
          </cell>
          <cell r="GG97">
            <v>113.94</v>
          </cell>
          <cell r="GH97">
            <v>113.74</v>
          </cell>
          <cell r="GI97">
            <v>113.93</v>
          </cell>
          <cell r="GJ97">
            <v>114.19</v>
          </cell>
          <cell r="GK97">
            <v>114.58</v>
          </cell>
          <cell r="GL97">
            <v>114.35</v>
          </cell>
          <cell r="GM97">
            <v>114.96</v>
          </cell>
          <cell r="GN97">
            <v>115.48</v>
          </cell>
          <cell r="GO97">
            <v>115.76</v>
          </cell>
          <cell r="GP97">
            <v>117.63</v>
          </cell>
          <cell r="GQ97">
            <v>117.83</v>
          </cell>
          <cell r="GR97">
            <v>118.03</v>
          </cell>
          <cell r="GS97">
            <v>118.27</v>
          </cell>
          <cell r="GT97">
            <v>118.38</v>
          </cell>
          <cell r="GU97">
            <v>118.69</v>
          </cell>
          <cell r="GV97">
            <v>119.72</v>
          </cell>
          <cell r="GW97">
            <v>120.42</v>
          </cell>
          <cell r="GX97">
            <v>121.27</v>
          </cell>
          <cell r="GY97">
            <v>120.31</v>
          </cell>
          <cell r="GZ97">
            <v>120.22</v>
          </cell>
        </row>
        <row r="98">
          <cell r="A98">
            <v>82202</v>
          </cell>
          <cell r="B98" t="str">
            <v>Otros servicios relacionados para el cuidado personal</v>
          </cell>
          <cell r="D98">
            <v>1.3443206999999998E-3</v>
          </cell>
          <cell r="DU98">
            <v>100</v>
          </cell>
          <cell r="DV98">
            <v>105.23</v>
          </cell>
          <cell r="DW98">
            <v>108.89</v>
          </cell>
          <cell r="DX98">
            <v>110.07</v>
          </cell>
          <cell r="DY98">
            <v>110.69</v>
          </cell>
          <cell r="DZ98">
            <v>111.03</v>
          </cell>
          <cell r="EA98">
            <v>111.05</v>
          </cell>
          <cell r="EB98">
            <v>111.09352173000001</v>
          </cell>
          <cell r="EC98">
            <v>110.53</v>
          </cell>
          <cell r="ED98">
            <v>109.6</v>
          </cell>
          <cell r="EE98">
            <v>109.3</v>
          </cell>
          <cell r="EF98">
            <v>108.77</v>
          </cell>
          <cell r="EG98">
            <v>109.08</v>
          </cell>
          <cell r="EH98">
            <v>110.09</v>
          </cell>
          <cell r="EI98">
            <v>111.21</v>
          </cell>
          <cell r="EJ98">
            <v>109.83</v>
          </cell>
          <cell r="EK98">
            <v>110.01</v>
          </cell>
          <cell r="EL98">
            <v>110.39</v>
          </cell>
          <cell r="EM98">
            <v>110.34</v>
          </cell>
          <cell r="EN98">
            <v>111.13</v>
          </cell>
          <cell r="EO98">
            <v>111.23</v>
          </cell>
          <cell r="EP98">
            <v>110.35</v>
          </cell>
          <cell r="EQ98">
            <v>110.47</v>
          </cell>
          <cell r="ER98">
            <v>110.51</v>
          </cell>
          <cell r="ES98">
            <v>110.96</v>
          </cell>
          <cell r="ET98">
            <v>111.61</v>
          </cell>
          <cell r="EU98">
            <v>111.95</v>
          </cell>
          <cell r="EV98">
            <v>113.91</v>
          </cell>
          <cell r="EW98">
            <v>114.38</v>
          </cell>
          <cell r="EX98">
            <v>114.46</v>
          </cell>
          <cell r="EY98">
            <v>115.25</v>
          </cell>
          <cell r="EZ98">
            <v>115.08</v>
          </cell>
          <cell r="FA98">
            <v>114.51</v>
          </cell>
          <cell r="FB98">
            <v>115.15</v>
          </cell>
          <cell r="FC98">
            <v>115.54</v>
          </cell>
          <cell r="FD98">
            <v>116.03</v>
          </cell>
          <cell r="FE98">
            <v>115.95</v>
          </cell>
          <cell r="FF98">
            <v>116.37</v>
          </cell>
          <cell r="FG98">
            <v>117.1</v>
          </cell>
          <cell r="FH98">
            <v>117.71</v>
          </cell>
          <cell r="FI98">
            <v>118.05</v>
          </cell>
          <cell r="FJ98">
            <v>118.08</v>
          </cell>
          <cell r="FK98">
            <v>118.34</v>
          </cell>
          <cell r="FL98">
            <v>118.3</v>
          </cell>
          <cell r="FM98">
            <v>118.19</v>
          </cell>
          <cell r="FN98">
            <v>118.87</v>
          </cell>
          <cell r="FO98">
            <v>118.72</v>
          </cell>
          <cell r="FP98">
            <v>118.97</v>
          </cell>
          <cell r="FQ98">
            <v>119.3</v>
          </cell>
          <cell r="FR98">
            <v>119.48</v>
          </cell>
          <cell r="FS98">
            <v>120.15</v>
          </cell>
          <cell r="FT98">
            <v>116.01</v>
          </cell>
          <cell r="FU98">
            <v>117.27</v>
          </cell>
          <cell r="FV98">
            <v>117.31</v>
          </cell>
          <cell r="FW98">
            <v>117.24</v>
          </cell>
          <cell r="FX98">
            <v>117.13</v>
          </cell>
          <cell r="FY98">
            <v>117.2</v>
          </cell>
          <cell r="FZ98">
            <v>117.69</v>
          </cell>
          <cell r="GA98">
            <v>117.75</v>
          </cell>
          <cell r="GB98">
            <v>117.63</v>
          </cell>
          <cell r="GC98">
            <v>117.61</v>
          </cell>
          <cell r="GD98">
            <v>113.72</v>
          </cell>
          <cell r="GE98">
            <v>113.72</v>
          </cell>
          <cell r="GF98">
            <v>111.41</v>
          </cell>
          <cell r="GG98">
            <v>112.38</v>
          </cell>
          <cell r="GH98">
            <v>112.37</v>
          </cell>
          <cell r="GI98">
            <v>112.37</v>
          </cell>
          <cell r="GJ98">
            <v>111.92</v>
          </cell>
          <cell r="GK98">
            <v>112.14</v>
          </cell>
          <cell r="GL98">
            <v>113.06</v>
          </cell>
          <cell r="GM98">
            <v>113.08</v>
          </cell>
          <cell r="GN98">
            <v>113.71</v>
          </cell>
          <cell r="GO98">
            <v>113.57</v>
          </cell>
          <cell r="GP98">
            <v>114.02</v>
          </cell>
          <cell r="GQ98">
            <v>114.25</v>
          </cell>
          <cell r="GR98">
            <v>114.44</v>
          </cell>
          <cell r="GS98">
            <v>114.59</v>
          </cell>
          <cell r="GT98">
            <v>114.51</v>
          </cell>
          <cell r="GU98">
            <v>114.54</v>
          </cell>
          <cell r="GV98">
            <v>115.67</v>
          </cell>
          <cell r="GW98">
            <v>116.08</v>
          </cell>
          <cell r="GX98">
            <v>116.52</v>
          </cell>
          <cell r="GY98">
            <v>116.92</v>
          </cell>
          <cell r="GZ98">
            <v>115.86</v>
          </cell>
        </row>
        <row r="99">
          <cell r="A99">
            <v>84101</v>
          </cell>
          <cell r="B99" t="str">
            <v>Servicios bancarios</v>
          </cell>
          <cell r="D99">
            <v>2.9577868699999999E-2</v>
          </cell>
          <cell r="DU99">
            <v>100</v>
          </cell>
          <cell r="DV99">
            <v>104.87</v>
          </cell>
          <cell r="DW99">
            <v>105.25</v>
          </cell>
          <cell r="DX99">
            <v>109.38</v>
          </cell>
          <cell r="DY99">
            <v>110.68</v>
          </cell>
          <cell r="DZ99">
            <v>113.04</v>
          </cell>
          <cell r="EA99">
            <v>113.75</v>
          </cell>
          <cell r="EB99">
            <v>117.87955859</v>
          </cell>
          <cell r="EC99">
            <v>118.4</v>
          </cell>
          <cell r="ED99">
            <v>118.4</v>
          </cell>
          <cell r="EE99">
            <v>118.4</v>
          </cell>
          <cell r="EF99">
            <v>118.37</v>
          </cell>
          <cell r="EG99">
            <v>118.35</v>
          </cell>
          <cell r="EH99">
            <v>126.55</v>
          </cell>
          <cell r="EI99">
            <v>133.97</v>
          </cell>
          <cell r="EJ99">
            <v>142.57</v>
          </cell>
          <cell r="EK99">
            <v>142.57</v>
          </cell>
          <cell r="EL99">
            <v>142.57</v>
          </cell>
          <cell r="EM99">
            <v>142.57</v>
          </cell>
          <cell r="EN99">
            <v>142.57</v>
          </cell>
          <cell r="EO99">
            <v>142.57</v>
          </cell>
          <cell r="EP99">
            <v>143.29</v>
          </cell>
          <cell r="EQ99">
            <v>143.29</v>
          </cell>
          <cell r="ER99">
            <v>143.29</v>
          </cell>
          <cell r="ES99">
            <v>144.80000000000001</v>
          </cell>
          <cell r="ET99">
            <v>147.69</v>
          </cell>
          <cell r="EU99">
            <v>149.51</v>
          </cell>
          <cell r="EV99">
            <v>151.1</v>
          </cell>
          <cell r="EW99">
            <v>154.94</v>
          </cell>
          <cell r="EX99">
            <v>154.96</v>
          </cell>
          <cell r="EY99">
            <v>154.33000000000001</v>
          </cell>
          <cell r="EZ99">
            <v>154.33000000000001</v>
          </cell>
          <cell r="FA99">
            <v>152.44999999999999</v>
          </cell>
          <cell r="FB99">
            <v>152.44999999999999</v>
          </cell>
          <cell r="FC99">
            <v>152.44999999999999</v>
          </cell>
          <cell r="FD99">
            <v>152.44999999999999</v>
          </cell>
          <cell r="FE99">
            <v>152.44999999999999</v>
          </cell>
          <cell r="FF99">
            <v>155.09</v>
          </cell>
          <cell r="FG99">
            <v>158.52000000000001</v>
          </cell>
          <cell r="FH99">
            <v>161.22999999999999</v>
          </cell>
          <cell r="FI99">
            <v>163.81</v>
          </cell>
          <cell r="FJ99">
            <v>163.81</v>
          </cell>
          <cell r="FK99">
            <v>163.85</v>
          </cell>
          <cell r="FL99">
            <v>164.34</v>
          </cell>
          <cell r="FM99">
            <v>164.34</v>
          </cell>
          <cell r="FN99">
            <v>164.34</v>
          </cell>
          <cell r="FO99">
            <v>164.34</v>
          </cell>
          <cell r="FP99">
            <v>164.34</v>
          </cell>
          <cell r="FQ99">
            <v>164.34</v>
          </cell>
          <cell r="FR99">
            <v>166.78</v>
          </cell>
          <cell r="FS99">
            <v>169.9</v>
          </cell>
          <cell r="FT99">
            <v>171.84</v>
          </cell>
          <cell r="FU99">
            <v>172.24</v>
          </cell>
          <cell r="FV99">
            <v>172.53</v>
          </cell>
          <cell r="FW99">
            <v>172.53</v>
          </cell>
          <cell r="FX99">
            <v>171.69</v>
          </cell>
          <cell r="FY99">
            <v>172.61</v>
          </cell>
          <cell r="FZ99">
            <v>172.61</v>
          </cell>
          <cell r="GA99">
            <v>172.61</v>
          </cell>
          <cell r="GB99">
            <v>172.61</v>
          </cell>
          <cell r="GC99">
            <v>172.61</v>
          </cell>
          <cell r="GD99">
            <v>175.01</v>
          </cell>
          <cell r="GE99">
            <v>179.91</v>
          </cell>
          <cell r="GF99">
            <v>181.19</v>
          </cell>
          <cell r="GG99">
            <v>183.92</v>
          </cell>
          <cell r="GH99">
            <v>183.92</v>
          </cell>
          <cell r="GI99">
            <v>183.92</v>
          </cell>
          <cell r="GJ99">
            <v>186.79</v>
          </cell>
          <cell r="GK99">
            <v>186.79</v>
          </cell>
          <cell r="GL99">
            <v>186.79</v>
          </cell>
          <cell r="GM99">
            <v>187.15</v>
          </cell>
          <cell r="GN99">
            <v>187.15</v>
          </cell>
          <cell r="GO99">
            <v>187.15</v>
          </cell>
          <cell r="GP99">
            <v>189.12</v>
          </cell>
          <cell r="GQ99">
            <v>191.82</v>
          </cell>
          <cell r="GR99">
            <v>193.99</v>
          </cell>
          <cell r="GS99">
            <v>195.16</v>
          </cell>
          <cell r="GT99">
            <v>195.36</v>
          </cell>
          <cell r="GU99">
            <v>195.36</v>
          </cell>
          <cell r="GV99">
            <v>196.93</v>
          </cell>
          <cell r="GW99">
            <v>197.83</v>
          </cell>
          <cell r="GX99">
            <v>197.83</v>
          </cell>
          <cell r="GY99">
            <v>197.83</v>
          </cell>
          <cell r="GZ99">
            <v>198.09</v>
          </cell>
        </row>
        <row r="100">
          <cell r="A100">
            <v>84102</v>
          </cell>
          <cell r="B100" t="str">
            <v>Otros servicios financieros</v>
          </cell>
          <cell r="D100">
            <v>6.5280429999999999E-4</v>
          </cell>
          <cell r="DU100">
            <v>100</v>
          </cell>
          <cell r="DV100">
            <v>102.66</v>
          </cell>
          <cell r="DW100">
            <v>102.66</v>
          </cell>
          <cell r="DX100">
            <v>108.51</v>
          </cell>
          <cell r="DY100">
            <v>109.77</v>
          </cell>
          <cell r="DZ100">
            <v>113.05</v>
          </cell>
          <cell r="EA100">
            <v>114.04</v>
          </cell>
          <cell r="EB100">
            <v>115.21061631000001</v>
          </cell>
          <cell r="EC100">
            <v>116.85</v>
          </cell>
          <cell r="ED100">
            <v>116.2</v>
          </cell>
          <cell r="EE100">
            <v>117.3</v>
          </cell>
          <cell r="EF100">
            <v>117.3</v>
          </cell>
          <cell r="EG100">
            <v>117.93</v>
          </cell>
          <cell r="EH100">
            <v>124.65</v>
          </cell>
          <cell r="EI100">
            <v>124.65</v>
          </cell>
          <cell r="EJ100">
            <v>128.65</v>
          </cell>
          <cell r="EK100">
            <v>128.65</v>
          </cell>
          <cell r="EL100">
            <v>130.54</v>
          </cell>
          <cell r="EM100">
            <v>130.54</v>
          </cell>
          <cell r="EN100">
            <v>130.54</v>
          </cell>
          <cell r="EO100">
            <v>130.54</v>
          </cell>
          <cell r="EP100">
            <v>133.19</v>
          </cell>
          <cell r="EQ100">
            <v>133.19</v>
          </cell>
          <cell r="ER100">
            <v>133.19</v>
          </cell>
          <cell r="ES100">
            <v>134.41999999999999</v>
          </cell>
          <cell r="ET100">
            <v>137.97999999999999</v>
          </cell>
          <cell r="EU100">
            <v>141.16999999999999</v>
          </cell>
          <cell r="EV100">
            <v>141.97</v>
          </cell>
          <cell r="EW100">
            <v>146.35</v>
          </cell>
          <cell r="EX100">
            <v>146.35</v>
          </cell>
          <cell r="EY100">
            <v>149</v>
          </cell>
          <cell r="EZ100">
            <v>149</v>
          </cell>
          <cell r="FA100">
            <v>149</v>
          </cell>
          <cell r="FB100">
            <v>149.79</v>
          </cell>
          <cell r="FC100">
            <v>151.13</v>
          </cell>
          <cell r="FD100">
            <v>151.13</v>
          </cell>
          <cell r="FE100">
            <v>151.13</v>
          </cell>
          <cell r="FF100">
            <v>152.63</v>
          </cell>
          <cell r="FG100">
            <v>155.36000000000001</v>
          </cell>
          <cell r="FH100">
            <v>160.21</v>
          </cell>
          <cell r="FI100">
            <v>162.18</v>
          </cell>
          <cell r="FJ100">
            <v>163.28</v>
          </cell>
          <cell r="FK100">
            <v>162.82</v>
          </cell>
          <cell r="FL100">
            <v>162.82</v>
          </cell>
          <cell r="FM100">
            <v>162.87</v>
          </cell>
          <cell r="FN100">
            <v>162.87</v>
          </cell>
          <cell r="FO100">
            <v>162.87</v>
          </cell>
          <cell r="FP100">
            <v>162.87</v>
          </cell>
          <cell r="FQ100">
            <v>162.87</v>
          </cell>
          <cell r="FR100">
            <v>164.86</v>
          </cell>
          <cell r="FS100">
            <v>166.95</v>
          </cell>
          <cell r="FT100">
            <v>168.12</v>
          </cell>
          <cell r="FU100">
            <v>170.19</v>
          </cell>
          <cell r="FV100">
            <v>170.19</v>
          </cell>
          <cell r="FW100">
            <v>171.14</v>
          </cell>
          <cell r="FX100">
            <v>171.14</v>
          </cell>
          <cell r="FY100">
            <v>171.67</v>
          </cell>
          <cell r="FZ100">
            <v>171.67</v>
          </cell>
          <cell r="GA100">
            <v>171.67</v>
          </cell>
          <cell r="GB100">
            <v>171.67</v>
          </cell>
          <cell r="GC100">
            <v>171.67</v>
          </cell>
          <cell r="GD100">
            <v>173.41</v>
          </cell>
          <cell r="GE100">
            <v>179.98</v>
          </cell>
          <cell r="GF100">
            <v>180.95</v>
          </cell>
          <cell r="GG100">
            <v>183.29</v>
          </cell>
          <cell r="GH100">
            <v>183.29</v>
          </cell>
          <cell r="GI100">
            <v>183.29</v>
          </cell>
          <cell r="GJ100">
            <v>183.78</v>
          </cell>
          <cell r="GK100">
            <v>184.46</v>
          </cell>
          <cell r="GL100">
            <v>184.46</v>
          </cell>
          <cell r="GM100">
            <v>187.28</v>
          </cell>
          <cell r="GN100">
            <v>187.96</v>
          </cell>
          <cell r="GO100">
            <v>187.96</v>
          </cell>
          <cell r="GP100">
            <v>190.8</v>
          </cell>
          <cell r="GQ100">
            <v>191.33</v>
          </cell>
          <cell r="GR100">
            <v>192.13</v>
          </cell>
          <cell r="GS100">
            <v>194.11</v>
          </cell>
          <cell r="GT100">
            <v>194.11</v>
          </cell>
          <cell r="GU100">
            <v>194.11</v>
          </cell>
          <cell r="GV100">
            <v>196.68</v>
          </cell>
          <cell r="GW100">
            <v>196.68</v>
          </cell>
          <cell r="GX100">
            <v>196.68</v>
          </cell>
          <cell r="GY100">
            <v>196.68</v>
          </cell>
          <cell r="GZ100">
            <v>196.72</v>
          </cell>
        </row>
        <row r="101">
          <cell r="A101" t="str">
            <v>NO TRANSABLES SIN ARRIENDOS</v>
          </cell>
          <cell r="D101">
            <v>0.16117356170000002</v>
          </cell>
          <cell r="DU101">
            <v>99.999999999999986</v>
          </cell>
          <cell r="DV101">
            <v>102.04727972144823</v>
          </cell>
          <cell r="DW101">
            <v>105.76185491159869</v>
          </cell>
          <cell r="DX101">
            <v>107.75536819355401</v>
          </cell>
          <cell r="DY101">
            <v>108.58372188454899</v>
          </cell>
          <cell r="DZ101">
            <v>109.29530546269484</v>
          </cell>
          <cell r="EA101">
            <v>109.64908037727501</v>
          </cell>
          <cell r="EB101">
            <v>110.38030672223367</v>
          </cell>
          <cell r="EC101">
            <v>110.4944178402927</v>
          </cell>
          <cell r="ED101">
            <v>109.71972730531272</v>
          </cell>
          <cell r="EE101">
            <v>109.76739723943818</v>
          </cell>
          <cell r="EF101">
            <v>109.71409285920741</v>
          </cell>
          <cell r="EG101">
            <v>109.74030986466062</v>
          </cell>
          <cell r="EH101">
            <v>111.96955138181946</v>
          </cell>
          <cell r="EI101">
            <v>115.58815926341224</v>
          </cell>
          <cell r="EJ101">
            <v>118.29434173688668</v>
          </cell>
          <cell r="EK101">
            <v>118.88696712655693</v>
          </cell>
          <cell r="EL101">
            <v>119.13304020708375</v>
          </cell>
          <cell r="EM101">
            <v>119.30234656528035</v>
          </cell>
          <cell r="EN101">
            <v>119.48861466633457</v>
          </cell>
          <cell r="EO101">
            <v>119.46418113191079</v>
          </cell>
          <cell r="EP101">
            <v>119.89218199439964</v>
          </cell>
          <cell r="EQ101">
            <v>120.17809216535419</v>
          </cell>
          <cell r="ER101">
            <v>120.28506397480078</v>
          </cell>
          <cell r="ES101">
            <v>121.37591705756169</v>
          </cell>
          <cell r="ET101">
            <v>122.9190446740869</v>
          </cell>
          <cell r="EU101">
            <v>125.13244027842313</v>
          </cell>
          <cell r="EV101">
            <v>126.6751363690376</v>
          </cell>
          <cell r="EW101">
            <v>128.73489823931217</v>
          </cell>
          <cell r="EX101">
            <v>128.97752680324368</v>
          </cell>
          <cell r="EY101">
            <v>129.10665502597129</v>
          </cell>
          <cell r="EZ101">
            <v>129.4107205635203</v>
          </cell>
          <cell r="FA101">
            <v>129.32260559306107</v>
          </cell>
          <cell r="FB101">
            <v>129.63519907074806</v>
          </cell>
          <cell r="FC101">
            <v>129.72885173700914</v>
          </cell>
          <cell r="FD101">
            <v>129.80176432983794</v>
          </cell>
          <cell r="FE101">
            <v>129.99160182267659</v>
          </cell>
          <cell r="FF101">
            <v>131.24971508431332</v>
          </cell>
          <cell r="FG101">
            <v>133.861021580911</v>
          </cell>
          <cell r="FH101">
            <v>135.57944195223428</v>
          </cell>
          <cell r="FI101">
            <v>136.35598054806775</v>
          </cell>
          <cell r="FJ101">
            <v>136.5771851592456</v>
          </cell>
          <cell r="FK101">
            <v>136.75415281775705</v>
          </cell>
          <cell r="FL101">
            <v>136.81525299759505</v>
          </cell>
          <cell r="FM101">
            <v>136.71613118786092</v>
          </cell>
          <cell r="FN101">
            <v>137.08923244147675</v>
          </cell>
          <cell r="FO101">
            <v>137.12650512408447</v>
          </cell>
          <cell r="FP101">
            <v>137.10554785077377</v>
          </cell>
          <cell r="FQ101">
            <v>137.33372695114917</v>
          </cell>
          <cell r="FR101">
            <v>138.55144066655569</v>
          </cell>
          <cell r="FS101">
            <v>140.47757480599248</v>
          </cell>
          <cell r="FT101">
            <v>141.86286219071621</v>
          </cell>
          <cell r="FU101">
            <v>142.26877259595238</v>
          </cell>
          <cell r="FV101">
            <v>142.63882262783667</v>
          </cell>
          <cell r="FW101">
            <v>142.75582320546931</v>
          </cell>
          <cell r="FX101">
            <v>142.47288742927245</v>
          </cell>
          <cell r="FY101">
            <v>142.97396035264879</v>
          </cell>
          <cell r="FZ101">
            <v>143.05180700913922</v>
          </cell>
          <cell r="GA101">
            <v>143.21947282683888</v>
          </cell>
          <cell r="GB101">
            <v>143.72824051892869</v>
          </cell>
          <cell r="GC101">
            <v>143.87946804558328</v>
          </cell>
          <cell r="GD101">
            <v>145.49391377746042</v>
          </cell>
          <cell r="GE101">
            <v>148.10648497274596</v>
          </cell>
          <cell r="GF101">
            <v>149.65073437039391</v>
          </cell>
          <cell r="GG101">
            <v>150.48834288618312</v>
          </cell>
          <cell r="GH101">
            <v>150.55523763415718</v>
          </cell>
          <cell r="GI101">
            <v>150.76689428983434</v>
          </cell>
          <cell r="GJ101">
            <v>151.45124946584826</v>
          </cell>
          <cell r="GK101">
            <v>151.60070382128305</v>
          </cell>
          <cell r="GL101">
            <v>151.91636832040669</v>
          </cell>
          <cell r="GM101">
            <v>151.99224036396654</v>
          </cell>
          <cell r="GN101">
            <v>152.09184187568894</v>
          </cell>
          <cell r="GO101">
            <v>152.39763286642065</v>
          </cell>
          <cell r="GP101">
            <v>153.33388392046686</v>
          </cell>
          <cell r="GQ101">
            <v>155.83017539637206</v>
          </cell>
          <cell r="GR101">
            <v>157.20737890655545</v>
          </cell>
          <cell r="GS101">
            <v>157.67021619943512</v>
          </cell>
          <cell r="GT101">
            <v>157.90868137256035</v>
          </cell>
          <cell r="GU101">
            <v>158.39633818584278</v>
          </cell>
          <cell r="GV101">
            <v>158.79479004371964</v>
          </cell>
          <cell r="GW101">
            <v>159.09268803709756</v>
          </cell>
          <cell r="GX101">
            <v>159.41007978946953</v>
          </cell>
          <cell r="GY101">
            <v>159.48108518942036</v>
          </cell>
          <cell r="GZ101">
            <v>159.78165136761379</v>
          </cell>
        </row>
        <row r="103">
          <cell r="B103" t="str">
            <v>arrendamiento</v>
          </cell>
          <cell r="DU103">
            <v>100</v>
          </cell>
          <cell r="DV103">
            <v>100.16</v>
          </cell>
          <cell r="DW103">
            <v>100.67265807854976</v>
          </cell>
          <cell r="DX103">
            <v>101.32084308559864</v>
          </cell>
          <cell r="DY103">
            <v>102.37847772809437</v>
          </cell>
          <cell r="DZ103">
            <v>102.90337234239453</v>
          </cell>
          <cell r="EA103">
            <v>103.25581964954462</v>
          </cell>
          <cell r="EB103">
            <v>102.94536209198139</v>
          </cell>
          <cell r="EC103">
            <v>103.32826695669472</v>
          </cell>
          <cell r="ED103">
            <v>103.48826695669473</v>
          </cell>
          <cell r="EE103">
            <v>103.73274002819558</v>
          </cell>
          <cell r="EF103">
            <v>103.69029272104547</v>
          </cell>
          <cell r="EG103">
            <v>103.68539810674531</v>
          </cell>
          <cell r="EH103">
            <v>103.8053981067453</v>
          </cell>
          <cell r="EI103">
            <v>104.04274002819557</v>
          </cell>
          <cell r="EJ103">
            <v>104.33920378650937</v>
          </cell>
          <cell r="EK103">
            <v>104.25654570795965</v>
          </cell>
          <cell r="EL103">
            <v>104.68367685801022</v>
          </cell>
          <cell r="EM103">
            <v>104.49199068681297</v>
          </cell>
          <cell r="EN103">
            <v>104.5246487653627</v>
          </cell>
          <cell r="EO103">
            <v>104.64443799396305</v>
          </cell>
          <cell r="EP103">
            <v>104.85241222961227</v>
          </cell>
          <cell r="EQ103">
            <v>104.29925065861737</v>
          </cell>
          <cell r="ER103">
            <v>104.19414527291755</v>
          </cell>
          <cell r="ES103">
            <v>104.38638180866799</v>
          </cell>
          <cell r="ET103">
            <v>104.24756448742011</v>
          </cell>
          <cell r="EU103">
            <v>104.34469563747071</v>
          </cell>
          <cell r="EV103">
            <v>104.63490640887038</v>
          </cell>
          <cell r="EW103">
            <v>104.80245910172027</v>
          </cell>
          <cell r="EX103">
            <v>105.10980102317055</v>
          </cell>
          <cell r="EY103">
            <v>105.11343100907276</v>
          </cell>
          <cell r="EZ103">
            <v>105.38587831622284</v>
          </cell>
          <cell r="FA103">
            <v>105.53811485197328</v>
          </cell>
          <cell r="FB103">
            <v>105.67300946627344</v>
          </cell>
          <cell r="FC103">
            <v>105.74279869487378</v>
          </cell>
          <cell r="FD103">
            <v>105.85587831622284</v>
          </cell>
          <cell r="FE103">
            <v>106.07098370192269</v>
          </cell>
          <cell r="FF103">
            <v>106.44343100907275</v>
          </cell>
          <cell r="FG103">
            <v>106.60832562337292</v>
          </cell>
          <cell r="FH103">
            <v>106.90971907352471</v>
          </cell>
          <cell r="FI103">
            <v>107.33503523062421</v>
          </cell>
          <cell r="FJ103">
            <v>107.57748253777429</v>
          </cell>
          <cell r="FK103">
            <v>107.97406332327172</v>
          </cell>
          <cell r="FL103">
            <v>108.24511718027003</v>
          </cell>
          <cell r="FM103">
            <v>108.41266987311992</v>
          </cell>
          <cell r="FN103">
            <v>108.52756448742012</v>
          </cell>
          <cell r="FO103">
            <v>108.70511718027001</v>
          </cell>
          <cell r="FP103">
            <v>108.9075644874201</v>
          </cell>
          <cell r="FQ103">
            <v>109.03266987311994</v>
          </cell>
          <cell r="FR103">
            <v>109.24511718027001</v>
          </cell>
          <cell r="FS103">
            <v>109.97258792347412</v>
          </cell>
          <cell r="FT103">
            <v>110.51377060222624</v>
          </cell>
          <cell r="FU103">
            <v>110.83132329507616</v>
          </cell>
          <cell r="FV103">
            <v>111.08621790937633</v>
          </cell>
          <cell r="FW103">
            <v>111.5421663806748</v>
          </cell>
          <cell r="FX103">
            <v>111.67237715207446</v>
          </cell>
          <cell r="FY103">
            <v>111.93727176637464</v>
          </cell>
          <cell r="FZ103">
            <v>112.20950830212506</v>
          </cell>
          <cell r="GA103">
            <v>112.5839813736259</v>
          </cell>
          <cell r="GB103">
            <v>112.77377060222625</v>
          </cell>
          <cell r="GC103">
            <v>113.07111252367649</v>
          </cell>
          <cell r="GD103">
            <v>113.46098370192267</v>
          </cell>
          <cell r="GE103">
            <v>114.16545677342351</v>
          </cell>
          <cell r="GF103">
            <v>114.52706099497497</v>
          </cell>
          <cell r="GG103">
            <v>115.16111252367652</v>
          </cell>
          <cell r="GH103">
            <v>115.39090175227686</v>
          </cell>
          <cell r="GI103">
            <v>116.30035138772369</v>
          </cell>
          <cell r="GJ103">
            <v>116.56992984492439</v>
          </cell>
          <cell r="GK103">
            <v>116.99992984492437</v>
          </cell>
          <cell r="GL103">
            <v>117.35216638067479</v>
          </cell>
          <cell r="GM103">
            <v>117.58482445922455</v>
          </cell>
          <cell r="GN103">
            <v>117.82971907352471</v>
          </cell>
          <cell r="GO103">
            <v>118.33216638067479</v>
          </cell>
          <cell r="GP103">
            <v>118.60992984492437</v>
          </cell>
          <cell r="GQ103">
            <v>119.4275644874201</v>
          </cell>
          <cell r="GR103">
            <v>119.67735371602046</v>
          </cell>
          <cell r="GS103">
            <v>120.36182678752131</v>
          </cell>
          <cell r="GT103">
            <v>120.68385255187208</v>
          </cell>
          <cell r="GU103">
            <v>120.94427409467139</v>
          </cell>
          <cell r="GV103">
            <v>121.23672140182147</v>
          </cell>
          <cell r="GW103">
            <v>121.58895793757189</v>
          </cell>
          <cell r="GX103">
            <v>122.38161601612165</v>
          </cell>
          <cell r="GY103">
            <v>122.50119447332231</v>
          </cell>
          <cell r="GZ103">
            <v>122.71364178047241</v>
          </cell>
        </row>
        <row r="105">
          <cell r="A105" t="str">
            <v>TRANSABLES</v>
          </cell>
          <cell r="C105">
            <v>28.914000000000005</v>
          </cell>
          <cell r="D105">
            <v>0.24671822100000007</v>
          </cell>
          <cell r="E105">
            <v>18.313072631551918</v>
          </cell>
          <cell r="F105">
            <v>18.57907010540459</v>
          </cell>
          <cell r="G105">
            <v>18.925107708416068</v>
          </cell>
          <cell r="H105">
            <v>19.316838162799577</v>
          </cell>
          <cell r="I105">
            <v>19.867000165136222</v>
          </cell>
          <cell r="J105">
            <v>20.298351526068842</v>
          </cell>
          <cell r="K105">
            <v>20.722041335508901</v>
          </cell>
          <cell r="L105">
            <v>21.093307909762419</v>
          </cell>
          <cell r="M105">
            <v>21.514309925163495</v>
          </cell>
          <cell r="N105">
            <v>21.963604603394401</v>
          </cell>
          <cell r="O105">
            <v>22.405993427126685</v>
          </cell>
          <cell r="P105">
            <v>22.801260615328751</v>
          </cell>
          <cell r="Q105">
            <v>23.300275475242277</v>
          </cell>
          <cell r="R105">
            <v>23.657355634872289</v>
          </cell>
          <cell r="S105">
            <v>24.347220173161823</v>
          </cell>
          <cell r="T105">
            <v>25.013536709618947</v>
          </cell>
          <cell r="U105">
            <v>25.804306018005981</v>
          </cell>
          <cell r="V105">
            <v>26.392803177706828</v>
          </cell>
          <cell r="W105">
            <v>26.967345396943166</v>
          </cell>
          <cell r="X105">
            <v>27.425228813558135</v>
          </cell>
          <cell r="Y105">
            <v>27.979694028836267</v>
          </cell>
          <cell r="Z105">
            <v>28.617056702340989</v>
          </cell>
          <cell r="AA105">
            <v>29.288789984349403</v>
          </cell>
          <cell r="AB105">
            <v>29.870467118789552</v>
          </cell>
          <cell r="AC105">
            <v>30.65188169636027</v>
          </cell>
          <cell r="AD105">
            <v>31.112779732229679</v>
          </cell>
          <cell r="AE105">
            <v>31.724325967744907</v>
          </cell>
          <cell r="AF105">
            <v>32.46449270046827</v>
          </cell>
          <cell r="AG105">
            <v>33.239790145064376</v>
          </cell>
          <cell r="AH105">
            <v>34.035617045903471</v>
          </cell>
          <cell r="AI105">
            <v>34.626588705651507</v>
          </cell>
          <cell r="AJ105">
            <v>35.109310989684822</v>
          </cell>
          <cell r="AK105">
            <v>35.584017084859759</v>
          </cell>
          <cell r="AL105">
            <v>36.114358706217345</v>
          </cell>
          <cell r="AM105">
            <v>36.644038178222864</v>
          </cell>
          <cell r="AN105">
            <v>37.239706693995075</v>
          </cell>
          <cell r="AO105">
            <v>37.765160288575629</v>
          </cell>
          <cell r="AP105">
            <v>38.220406786881767</v>
          </cell>
          <cell r="AQ105">
            <v>38.773179109410833</v>
          </cell>
          <cell r="AR105">
            <v>39.352722793413953</v>
          </cell>
          <cell r="AS105">
            <v>40.049108007900664</v>
          </cell>
          <cell r="AT105">
            <v>40.681688774194853</v>
          </cell>
          <cell r="AU105">
            <v>41.297342557341906</v>
          </cell>
          <cell r="AV105">
            <v>41.747139753180974</v>
          </cell>
          <cell r="AW105">
            <v>42.139275780127399</v>
          </cell>
          <cell r="AX105">
            <v>42.619771673798795</v>
          </cell>
          <cell r="AY105">
            <v>43.136592102901815</v>
          </cell>
          <cell r="AZ105">
            <v>43.773345526728818</v>
          </cell>
          <cell r="BA105">
            <v>44.292092970245207</v>
          </cell>
          <cell r="BB105">
            <v>44.929224837288082</v>
          </cell>
          <cell r="BC105">
            <v>45.852008835887638</v>
          </cell>
          <cell r="BD105">
            <v>46.777061195444013</v>
          </cell>
          <cell r="BE105">
            <v>47.643609034372282</v>
          </cell>
          <cell r="BF105">
            <v>48.663339294334115</v>
          </cell>
          <cell r="BG105">
            <v>49.394486666729705</v>
          </cell>
          <cell r="BH105">
            <v>50.041679614440042</v>
          </cell>
          <cell r="BI105">
            <v>50.593818274371159</v>
          </cell>
          <cell r="BJ105">
            <v>51.253771429527156</v>
          </cell>
          <cell r="BK105">
            <v>51.844559212217959</v>
          </cell>
          <cell r="BL105">
            <v>52.484938393353552</v>
          </cell>
          <cell r="BM105">
            <v>52.968413631616535</v>
          </cell>
          <cell r="BN105">
            <v>53.560909614123204</v>
          </cell>
          <cell r="BO105">
            <v>54.328038065865769</v>
          </cell>
          <cell r="BP105">
            <v>55.196394213019268</v>
          </cell>
          <cell r="BQ105">
            <v>56.07423189684571</v>
          </cell>
          <cell r="BR105">
            <v>56.864852423635377</v>
          </cell>
          <cell r="BS105">
            <v>57.425831170551582</v>
          </cell>
          <cell r="BT105">
            <v>57.853270525579809</v>
          </cell>
          <cell r="BU105">
            <v>58.221546220774201</v>
          </cell>
          <cell r="BV105">
            <v>58.686834068108851</v>
          </cell>
          <cell r="BW105">
            <v>59.216107864939538</v>
          </cell>
          <cell r="BX105">
            <v>59.714419692672053</v>
          </cell>
          <cell r="BY105">
            <v>60.281247584150329</v>
          </cell>
          <cell r="BZ105">
            <v>60.820277657715081</v>
          </cell>
          <cell r="CA105">
            <v>61.878739717596119</v>
          </cell>
          <cell r="CB105">
            <v>62.935312328150232</v>
          </cell>
          <cell r="CC105">
            <v>63.864209058836778</v>
          </cell>
          <cell r="CD105">
            <v>64.785318196299556</v>
          </cell>
          <cell r="CE105">
            <v>65.606388976583929</v>
          </cell>
          <cell r="CF105">
            <v>66.519730012382354</v>
          </cell>
          <cell r="CG105">
            <v>67.144143054416134</v>
          </cell>
          <cell r="CH105">
            <v>67.638424009220728</v>
          </cell>
          <cell r="CI105">
            <v>68.281586521641231</v>
          </cell>
          <cell r="CJ105">
            <v>68.876553828255453</v>
          </cell>
          <cell r="CK105">
            <v>69.428033016704788</v>
          </cell>
          <cell r="CL105">
            <v>70.20105758158121</v>
          </cell>
          <cell r="CM105">
            <v>71.536173158857352</v>
          </cell>
          <cell r="CN105">
            <v>72.978848916529131</v>
          </cell>
          <cell r="CO105">
            <v>74.209042998976614</v>
          </cell>
          <cell r="CP105">
            <v>75.082524312932151</v>
          </cell>
          <cell r="CQ105">
            <v>75.767644254545758</v>
          </cell>
          <cell r="CR105">
            <v>76.365885596042531</v>
          </cell>
          <cell r="CS105">
            <v>76.843301090729582</v>
          </cell>
          <cell r="CT105">
            <v>77.391007632108511</v>
          </cell>
          <cell r="CU105">
            <v>77.83857610462951</v>
          </cell>
          <cell r="CV105">
            <v>78.29797331244076</v>
          </cell>
          <cell r="CW105">
            <v>78.718741047514897</v>
          </cell>
          <cell r="CX105">
            <v>79.262394783966556</v>
          </cell>
          <cell r="CY105">
            <v>80.28344775895799</v>
          </cell>
          <cell r="CZ105">
            <v>81.311993189625625</v>
          </cell>
          <cell r="DA105">
            <v>82.565585479222023</v>
          </cell>
          <cell r="DB105">
            <v>83.729791622554174</v>
          </cell>
          <cell r="DC105">
            <v>84.468448071364676</v>
          </cell>
          <cell r="DD105">
            <v>84.982306394825699</v>
          </cell>
          <cell r="DE105">
            <v>85.476518955252118</v>
          </cell>
          <cell r="DF105">
            <v>86.096980545384625</v>
          </cell>
          <cell r="DG105">
            <v>86.522922489507039</v>
          </cell>
          <cell r="DH105">
            <v>87.041339154036692</v>
          </cell>
          <cell r="DI105">
            <v>87.660919540450863</v>
          </cell>
          <cell r="DJ105">
            <v>88.701075588009374</v>
          </cell>
          <cell r="DK105">
            <v>90.283500413050021</v>
          </cell>
          <cell r="DL105">
            <v>91.650734182565586</v>
          </cell>
          <cell r="DM105">
            <v>93.061861262996985</v>
          </cell>
          <cell r="DN105">
            <v>94.254367694745881</v>
          </cell>
          <cell r="DO105">
            <v>95.131111813761436</v>
          </cell>
          <cell r="DP105">
            <v>96.110262209519675</v>
          </cell>
          <cell r="DQ105">
            <v>96.783295611325869</v>
          </cell>
          <cell r="DR105">
            <v>97.501745328575069</v>
          </cell>
          <cell r="DS105">
            <v>98.614585043907312</v>
          </cell>
          <cell r="DT105">
            <v>99.283424203723968</v>
          </cell>
          <cell r="DU105">
            <v>100</v>
          </cell>
          <cell r="DV105">
            <v>101.45380050846745</v>
          </cell>
          <cell r="DW105">
            <v>102.73174733921657</v>
          </cell>
          <cell r="DX105">
            <v>104.25973506635731</v>
          </cell>
          <cell r="DY105">
            <v>105.25413322443661</v>
          </cell>
          <cell r="DZ105">
            <v>105.80880763939194</v>
          </cell>
          <cell r="EA105">
            <v>106.37173347996863</v>
          </cell>
          <cell r="EB105">
            <v>107.07808167443525</v>
          </cell>
          <cell r="EC105">
            <v>107.85821914038522</v>
          </cell>
          <cell r="ED105">
            <v>108.99805019476445</v>
          </cell>
          <cell r="EE105">
            <v>109.99566454180129</v>
          </cell>
          <cell r="EF105">
            <v>111.16049771304482</v>
          </cell>
          <cell r="EG105">
            <v>111.81553297744877</v>
          </cell>
          <cell r="EH105">
            <v>112.69650331659528</v>
          </cell>
          <cell r="EI105">
            <v>115.07056073273559</v>
          </cell>
          <cell r="EJ105">
            <v>116.93303379218997</v>
          </cell>
          <cell r="EK105">
            <v>118.05102493974685</v>
          </cell>
          <cell r="EL105">
            <v>119.33845227021958</v>
          </cell>
          <cell r="EM105">
            <v>119.86046256634204</v>
          </cell>
          <cell r="EN105">
            <v>120.72503124724214</v>
          </cell>
          <cell r="EO105">
            <v>121.49191302268265</v>
          </cell>
          <cell r="EP105">
            <v>122.36055009274321</v>
          </cell>
          <cell r="EQ105">
            <v>123.08567413738363</v>
          </cell>
          <cell r="ER105">
            <v>123.60069610448429</v>
          </cell>
          <cell r="ES105">
            <v>124.29705937123705</v>
          </cell>
          <cell r="ET105">
            <v>124.9653139253991</v>
          </cell>
          <cell r="EU105">
            <v>126.94306896718011</v>
          </cell>
          <cell r="EV105">
            <v>128.4640670353204</v>
          </cell>
          <cell r="EW105">
            <v>129.34183021558428</v>
          </cell>
          <cell r="EX105">
            <v>129.90065401494601</v>
          </cell>
          <cell r="EY105">
            <v>130.51091442472341</v>
          </cell>
          <cell r="EZ105">
            <v>130.77379607100841</v>
          </cell>
          <cell r="FA105">
            <v>131.12264011994068</v>
          </cell>
          <cell r="FB105">
            <v>131.49999156903371</v>
          </cell>
          <cell r="FC105">
            <v>131.94519714957735</v>
          </cell>
          <cell r="FD105">
            <v>132.38353264345233</v>
          </cell>
          <cell r="FE105">
            <v>132.52530016278774</v>
          </cell>
          <cell r="FF105">
            <v>132.98113609044296</v>
          </cell>
          <cell r="FG105">
            <v>133.97686852848616</v>
          </cell>
          <cell r="FH105">
            <v>135.07561211685697</v>
          </cell>
          <cell r="FI105">
            <v>136.16505512784963</v>
          </cell>
          <cell r="FJ105">
            <v>136.60156249444174</v>
          </cell>
          <cell r="FK105">
            <v>136.80348242411733</v>
          </cell>
          <cell r="FL105">
            <v>137.28816365088412</v>
          </cell>
          <cell r="FM105">
            <v>137.5921999924642</v>
          </cell>
          <cell r="FN105">
            <v>137.88789184908234</v>
          </cell>
          <cell r="FO105">
            <v>138.73356372007476</v>
          </cell>
          <cell r="FP105">
            <v>139.91058372706885</v>
          </cell>
          <cell r="FQ105">
            <v>140.41191586938359</v>
          </cell>
          <cell r="FR105">
            <v>142.00216075284115</v>
          </cell>
          <cell r="FS105">
            <v>143.77640121906921</v>
          </cell>
          <cell r="FT105">
            <v>145.55710394795685</v>
          </cell>
          <cell r="FU105">
            <v>146.78315975606432</v>
          </cell>
          <cell r="FV105">
            <v>147.60648127071644</v>
          </cell>
          <cell r="FW105">
            <v>148.38586003440332</v>
          </cell>
          <cell r="FX105">
            <v>148.92111501571659</v>
          </cell>
          <cell r="FY105">
            <v>149.2301372406742</v>
          </cell>
          <cell r="FZ105">
            <v>149.70837152911781</v>
          </cell>
          <cell r="GA105">
            <v>149.5704383651906</v>
          </cell>
          <cell r="GB105">
            <v>149.75352186314606</v>
          </cell>
          <cell r="GC105">
            <v>150.30174441194185</v>
          </cell>
          <cell r="GD105">
            <v>150.74360742668449</v>
          </cell>
          <cell r="GE105">
            <v>151.97298486772482</v>
          </cell>
          <cell r="GF105">
            <v>153.324815641302</v>
          </cell>
          <cell r="GG105">
            <v>153.91768832186088</v>
          </cell>
          <cell r="GH105">
            <v>154.35763896320003</v>
          </cell>
          <cell r="GI105">
            <v>154.74523142677003</v>
          </cell>
          <cell r="GJ105">
            <v>154.88022729982714</v>
          </cell>
          <cell r="GK105">
            <v>155.0677784690333</v>
          </cell>
          <cell r="GL105">
            <v>155.33574185484662</v>
          </cell>
          <cell r="GM105">
            <v>154.99061036379226</v>
          </cell>
          <cell r="GN105">
            <v>155.35245507381472</v>
          </cell>
          <cell r="GO105">
            <v>155.60281807348144</v>
          </cell>
          <cell r="GP105">
            <v>155.79742972124868</v>
          </cell>
          <cell r="GQ105">
            <v>156.53412393735201</v>
          </cell>
          <cell r="GR105">
            <v>157.21860443504895</v>
          </cell>
          <cell r="GS105">
            <v>157.51753110978774</v>
          </cell>
          <cell r="GT105">
            <v>157.86612187789316</v>
          </cell>
          <cell r="GU105">
            <v>158.04197829139258</v>
          </cell>
          <cell r="GV105">
            <v>158.15277577302652</v>
          </cell>
          <cell r="GW105">
            <v>158.12775011098989</v>
          </cell>
          <cell r="GX105">
            <v>158.41321324517006</v>
          </cell>
          <cell r="GY105">
            <v>158.66457162035471</v>
          </cell>
          <cell r="GZ105">
            <v>159.03592804311353</v>
          </cell>
        </row>
        <row r="106">
          <cell r="A106">
            <v>24101</v>
          </cell>
          <cell r="B106" t="str">
            <v>Nevera</v>
          </cell>
          <cell r="C106">
            <v>0.35599999999999998</v>
          </cell>
          <cell r="D106">
            <v>1.4028217000000001E-3</v>
          </cell>
          <cell r="E106">
            <v>18.815737482830638</v>
          </cell>
          <cell r="F106">
            <v>19.113026135059364</v>
          </cell>
          <cell r="G106">
            <v>19.506275048450522</v>
          </cell>
          <cell r="H106">
            <v>19.937155436807345</v>
          </cell>
          <cell r="I106">
            <v>20.345456940184768</v>
          </cell>
          <cell r="J106">
            <v>20.876060737200593</v>
          </cell>
          <cell r="K106">
            <v>21.28436224057802</v>
          </cell>
          <cell r="L106">
            <v>21.750992530152217</v>
          </cell>
          <cell r="M106">
            <v>22.178109771012476</v>
          </cell>
          <cell r="N106">
            <v>22.392609178316743</v>
          </cell>
          <cell r="O106">
            <v>22.625924323103845</v>
          </cell>
          <cell r="P106">
            <v>22.861121041639226</v>
          </cell>
          <cell r="Q106">
            <v>23.613750540952452</v>
          </cell>
          <cell r="R106">
            <v>23.963723258133101</v>
          </cell>
          <cell r="S106">
            <v>24.505616497638623</v>
          </cell>
          <cell r="T106">
            <v>25.220614521986185</v>
          </cell>
          <cell r="U106">
            <v>26.437992737125327</v>
          </cell>
          <cell r="V106">
            <v>27.184977515193705</v>
          </cell>
          <cell r="W106">
            <v>27.924435998268947</v>
          </cell>
          <cell r="X106">
            <v>28.496434417747</v>
          </cell>
          <cell r="Y106">
            <v>29.358195194460645</v>
          </cell>
          <cell r="Z106">
            <v>30.212429676181156</v>
          </cell>
          <cell r="AA106">
            <v>31.187084877791783</v>
          </cell>
          <cell r="AB106">
            <v>31.458031497544543</v>
          </cell>
          <cell r="AC106">
            <v>31.853161984683986</v>
          </cell>
          <cell r="AD106">
            <v>32.443976141644868</v>
          </cell>
          <cell r="AE106">
            <v>33.162737313488996</v>
          </cell>
          <cell r="AF106">
            <v>33.811880256646653</v>
          </cell>
          <cell r="AG106">
            <v>34.34812877490733</v>
          </cell>
          <cell r="AH106">
            <v>34.929535063126792</v>
          </cell>
          <cell r="AI106">
            <v>35.798822134833571</v>
          </cell>
          <cell r="AJ106">
            <v>36.558977929139935</v>
          </cell>
          <cell r="AK106">
            <v>36.888253335089473</v>
          </cell>
          <cell r="AL106">
            <v>37.215647167290719</v>
          </cell>
          <cell r="AM106">
            <v>37.659698571885528</v>
          </cell>
          <cell r="AN106">
            <v>38.128210435208004</v>
          </cell>
          <cell r="AO106">
            <v>38.594840724782209</v>
          </cell>
          <cell r="AP106">
            <v>39.12544452179803</v>
          </cell>
          <cell r="AQ106">
            <v>39.533746025175461</v>
          </cell>
          <cell r="AR106">
            <v>40.564848439234574</v>
          </cell>
          <cell r="AS106">
            <v>41.302425348561535</v>
          </cell>
          <cell r="AT106">
            <v>41.876305341787869</v>
          </cell>
          <cell r="AU106">
            <v>42.173593994016592</v>
          </cell>
          <cell r="AV106">
            <v>42.401264417558842</v>
          </cell>
          <cell r="AW106">
            <v>42.892355165860721</v>
          </cell>
          <cell r="AX106">
            <v>43.215985850565417</v>
          </cell>
          <cell r="AY106">
            <v>43.806800007526292</v>
          </cell>
          <cell r="AZ106">
            <v>44.461587671928797</v>
          </cell>
          <cell r="BA106">
            <v>44.768284192898939</v>
          </cell>
          <cell r="BB106">
            <v>45.297006416166482</v>
          </cell>
          <cell r="BC106">
            <v>45.599939789640054</v>
          </cell>
          <cell r="BD106">
            <v>46.252845880294274</v>
          </cell>
          <cell r="BE106">
            <v>47.276421999360267</v>
          </cell>
          <cell r="BF106">
            <v>48.249195627222605</v>
          </cell>
          <cell r="BG106">
            <v>48.73652322802792</v>
          </cell>
          <cell r="BH106">
            <v>49.112837977684535</v>
          </cell>
          <cell r="BI106">
            <v>49.460929121116898</v>
          </cell>
          <cell r="BJ106">
            <v>49.967072459405045</v>
          </cell>
          <cell r="BK106">
            <v>50.446873765217227</v>
          </cell>
          <cell r="BL106">
            <v>51.062148380905782</v>
          </cell>
          <cell r="BM106">
            <v>51.316160836924006</v>
          </cell>
          <cell r="BN106">
            <v>51.858054076429525</v>
          </cell>
          <cell r="BO106">
            <v>52.80072252431934</v>
          </cell>
          <cell r="BP106">
            <v>53.848759102113007</v>
          </cell>
          <cell r="BQ106">
            <v>55.052966301014159</v>
          </cell>
          <cell r="BR106">
            <v>55.553464918057458</v>
          </cell>
          <cell r="BS106">
            <v>55.869569307769019</v>
          </cell>
          <cell r="BT106">
            <v>56.450975595988474</v>
          </cell>
          <cell r="BU106">
            <v>56.889382279338442</v>
          </cell>
          <cell r="BV106">
            <v>57.751143056052079</v>
          </cell>
          <cell r="BW106">
            <v>58.810469076335451</v>
          </cell>
          <cell r="BX106">
            <v>59.715506049259602</v>
          </cell>
          <cell r="BY106">
            <v>59.945058046550123</v>
          </cell>
          <cell r="BZ106">
            <v>60.110636536399042</v>
          </cell>
          <cell r="CA106">
            <v>60.788003085780943</v>
          </cell>
          <cell r="CB106">
            <v>61.589553502549521</v>
          </cell>
          <cell r="CC106">
            <v>62.695918866539969</v>
          </cell>
          <cell r="CD106">
            <v>63.759008034319905</v>
          </cell>
          <cell r="CE106">
            <v>64.70167648220972</v>
          </cell>
          <cell r="CF106">
            <v>66.472237379344079</v>
          </cell>
          <cell r="CG106">
            <v>67.554142284606826</v>
          </cell>
          <cell r="CH106">
            <v>68.436600372551609</v>
          </cell>
          <cell r="CI106">
            <v>69.159124691892288</v>
          </cell>
          <cell r="CJ106">
            <v>69.691610062656395</v>
          </cell>
          <cell r="CK106">
            <v>70.273016350875878</v>
          </cell>
          <cell r="CL106">
            <v>72.342747473987245</v>
          </cell>
          <cell r="CM106">
            <v>74.250663254746257</v>
          </cell>
          <cell r="CN106">
            <v>76.982708337253271</v>
          </cell>
          <cell r="CO106">
            <v>78.546296122076498</v>
          </cell>
          <cell r="CP106">
            <v>79.114531394057991</v>
          </cell>
          <cell r="CQ106">
            <v>79.206728507723852</v>
          </cell>
          <cell r="CR106">
            <v>79.310215063879426</v>
          </cell>
          <cell r="CS106">
            <v>79.498372438707733</v>
          </cell>
          <cell r="CT106">
            <v>79.204846933975574</v>
          </cell>
          <cell r="CU106">
            <v>79.033623722881813</v>
          </cell>
          <cell r="CV106">
            <v>80.010160498240722</v>
          </cell>
          <cell r="CW106">
            <v>80.350725346679965</v>
          </cell>
          <cell r="CX106">
            <v>80.706342785105463</v>
          </cell>
          <cell r="CY106">
            <v>81.231301860876442</v>
          </cell>
          <cell r="CZ106">
            <v>81.506011628125762</v>
          </cell>
          <cell r="DA106">
            <v>82.198430767493932</v>
          </cell>
          <cell r="DB106">
            <v>82.461851092253553</v>
          </cell>
          <cell r="DC106">
            <v>83.126046625397493</v>
          </cell>
          <cell r="DD106">
            <v>83.489190358816117</v>
          </cell>
          <cell r="DE106">
            <v>83.748847536079168</v>
          </cell>
          <cell r="DF106">
            <v>84.710331721451809</v>
          </cell>
          <cell r="DG106">
            <v>86.170432950119476</v>
          </cell>
          <cell r="DH106">
            <v>87.519521327638429</v>
          </cell>
          <cell r="DI106">
            <v>88.089638173368201</v>
          </cell>
          <cell r="DJ106">
            <v>88.691741772818773</v>
          </cell>
          <cell r="DK106">
            <v>90.334355655069899</v>
          </cell>
          <cell r="DL106">
            <v>93.152953129997911</v>
          </cell>
          <cell r="DM106">
            <v>95.235855269347269</v>
          </cell>
          <cell r="DN106">
            <v>97.012060887726491</v>
          </cell>
          <cell r="DO106">
            <v>97.333809998682881</v>
          </cell>
          <cell r="DP106">
            <v>98.097728940485823</v>
          </cell>
          <cell r="DQ106">
            <v>97.834308615726201</v>
          </cell>
          <cell r="DR106">
            <v>97.612282913428785</v>
          </cell>
          <cell r="DS106">
            <v>98.581293393794553</v>
          </cell>
          <cell r="DT106">
            <v>99.687658757784988</v>
          </cell>
          <cell r="DU106">
            <v>100</v>
          </cell>
          <cell r="DV106">
            <v>100.86</v>
          </cell>
          <cell r="DW106">
            <v>101.3</v>
          </cell>
          <cell r="DX106">
            <v>102.36</v>
          </cell>
          <cell r="DY106">
            <v>102.84</v>
          </cell>
          <cell r="DZ106">
            <v>103.54</v>
          </cell>
          <cell r="EA106">
            <v>104.58</v>
          </cell>
          <cell r="EB106">
            <v>105.77336689000001</v>
          </cell>
          <cell r="EC106">
            <v>106.27</v>
          </cell>
          <cell r="ED106">
            <v>106.53</v>
          </cell>
          <cell r="EE106">
            <v>107.01</v>
          </cell>
          <cell r="EF106">
            <v>108.37</v>
          </cell>
          <cell r="EG106">
            <v>108.39</v>
          </cell>
          <cell r="EH106">
            <v>109.01</v>
          </cell>
          <cell r="EI106">
            <v>109.68</v>
          </cell>
          <cell r="EJ106">
            <v>111.14</v>
          </cell>
          <cell r="EK106">
            <v>111.8</v>
          </cell>
          <cell r="EL106">
            <v>112.92</v>
          </cell>
          <cell r="EM106">
            <v>113.39</v>
          </cell>
          <cell r="EN106">
            <v>114.09</v>
          </cell>
          <cell r="EO106">
            <v>114.6</v>
          </cell>
          <cell r="EP106">
            <v>115.01</v>
          </cell>
          <cell r="EQ106">
            <v>115.43</v>
          </cell>
          <cell r="ER106">
            <v>114.91</v>
          </cell>
          <cell r="ES106">
            <v>116.84</v>
          </cell>
          <cell r="ET106">
            <v>117.87</v>
          </cell>
          <cell r="EU106">
            <v>118.53</v>
          </cell>
          <cell r="EV106">
            <v>119.17</v>
          </cell>
          <cell r="EW106">
            <v>119.99</v>
          </cell>
          <cell r="EX106">
            <v>120.74</v>
          </cell>
          <cell r="EY106">
            <v>121.08</v>
          </cell>
          <cell r="EZ106">
            <v>121.36</v>
          </cell>
          <cell r="FA106">
            <v>120.98</v>
          </cell>
          <cell r="FB106">
            <v>120.94</v>
          </cell>
          <cell r="FC106">
            <v>121.11</v>
          </cell>
          <cell r="FD106">
            <v>120.89</v>
          </cell>
          <cell r="FE106">
            <v>120.72</v>
          </cell>
          <cell r="FF106">
            <v>120.99</v>
          </cell>
          <cell r="FG106">
            <v>121.37</v>
          </cell>
          <cell r="FH106">
            <v>122.46</v>
          </cell>
          <cell r="FI106">
            <v>122.68</v>
          </cell>
          <cell r="FJ106">
            <v>122.44</v>
          </cell>
          <cell r="FK106">
            <v>122.43</v>
          </cell>
          <cell r="FL106">
            <v>122.2</v>
          </cell>
          <cell r="FM106">
            <v>122.32</v>
          </cell>
          <cell r="FN106">
            <v>122.63</v>
          </cell>
          <cell r="FO106">
            <v>122.92</v>
          </cell>
          <cell r="FP106">
            <v>123</v>
          </cell>
          <cell r="FQ106">
            <v>123.17</v>
          </cell>
          <cell r="FR106">
            <v>123.33</v>
          </cell>
          <cell r="FS106">
            <v>124.48</v>
          </cell>
          <cell r="FT106">
            <v>125.9</v>
          </cell>
          <cell r="FU106">
            <v>127.62</v>
          </cell>
          <cell r="FV106">
            <v>127.4</v>
          </cell>
          <cell r="FW106">
            <v>127.47</v>
          </cell>
          <cell r="FX106">
            <v>127.27</v>
          </cell>
          <cell r="FY106">
            <v>127.66</v>
          </cell>
          <cell r="FZ106">
            <v>127.73</v>
          </cell>
          <cell r="GA106">
            <v>127.74</v>
          </cell>
          <cell r="GB106">
            <v>127.95</v>
          </cell>
          <cell r="GC106">
            <v>128.12</v>
          </cell>
          <cell r="GD106">
            <v>128.51</v>
          </cell>
          <cell r="GE106">
            <v>129.11000000000001</v>
          </cell>
          <cell r="GF106">
            <v>129.91999999999999</v>
          </cell>
          <cell r="GG106">
            <v>131.02000000000001</v>
          </cell>
          <cell r="GH106">
            <v>132.28</v>
          </cell>
          <cell r="GI106">
            <v>133.74</v>
          </cell>
          <cell r="GJ106">
            <v>135.13</v>
          </cell>
          <cell r="GK106">
            <v>135.43</v>
          </cell>
          <cell r="GL106">
            <v>135.61000000000001</v>
          </cell>
          <cell r="GM106">
            <v>136.04</v>
          </cell>
          <cell r="GN106">
            <v>135.94</v>
          </cell>
          <cell r="GO106">
            <v>136.15</v>
          </cell>
          <cell r="GP106">
            <v>136.35</v>
          </cell>
          <cell r="GQ106">
            <v>136.66</v>
          </cell>
          <cell r="GR106">
            <v>137.13</v>
          </cell>
          <cell r="GS106">
            <v>137.19</v>
          </cell>
          <cell r="GT106">
            <v>136.94</v>
          </cell>
          <cell r="GU106">
            <v>137.61000000000001</v>
          </cell>
          <cell r="GV106">
            <v>137.24</v>
          </cell>
          <cell r="GW106">
            <v>137.72</v>
          </cell>
          <cell r="GX106">
            <v>137.77000000000001</v>
          </cell>
          <cell r="GY106">
            <v>137.54</v>
          </cell>
          <cell r="GZ106">
            <v>137.4</v>
          </cell>
        </row>
        <row r="107">
          <cell r="A107">
            <v>24102</v>
          </cell>
          <cell r="B107" t="str">
            <v>Estufa</v>
          </cell>
          <cell r="C107">
            <v>0.253</v>
          </cell>
          <cell r="D107">
            <v>6.0276090000000002E-4</v>
          </cell>
          <cell r="E107">
            <v>17.214963246053468</v>
          </cell>
          <cell r="F107">
            <v>17.557541014649932</v>
          </cell>
          <cell r="G107">
            <v>17.793386011120866</v>
          </cell>
          <cell r="H107">
            <v>18.072268415706933</v>
          </cell>
          <cell r="I107">
            <v>18.507806985832087</v>
          </cell>
          <cell r="J107">
            <v>18.915801614763552</v>
          </cell>
          <cell r="K107">
            <v>19.40126357830226</v>
          </cell>
          <cell r="L107">
            <v>19.745562843223329</v>
          </cell>
          <cell r="M107">
            <v>20.136342508908744</v>
          </cell>
          <cell r="N107">
            <v>20.575324071683106</v>
          </cell>
          <cell r="O107">
            <v>21.024634612405102</v>
          </cell>
          <cell r="P107">
            <v>21.429186248687358</v>
          </cell>
          <cell r="Q107">
            <v>22.152214705021606</v>
          </cell>
          <cell r="R107">
            <v>22.759902907607295</v>
          </cell>
          <cell r="S107">
            <v>23.216099433627711</v>
          </cell>
          <cell r="T107">
            <v>23.601714610339304</v>
          </cell>
          <cell r="U107">
            <v>24.312692592401312</v>
          </cell>
          <cell r="V107">
            <v>24.930709772934634</v>
          </cell>
          <cell r="W107">
            <v>25.524626004923483</v>
          </cell>
          <cell r="X107">
            <v>26.054846872901926</v>
          </cell>
          <cell r="Y107">
            <v>26.581624748231164</v>
          </cell>
          <cell r="Z107">
            <v>27.06020072647145</v>
          </cell>
          <cell r="AA107">
            <v>27.857253524763724</v>
          </cell>
          <cell r="AB107">
            <v>28.24459019779993</v>
          </cell>
          <cell r="AC107">
            <v>28.798912014322848</v>
          </cell>
          <cell r="AD107">
            <v>29.42897966912841</v>
          </cell>
          <cell r="AE107">
            <v>30.189881044603972</v>
          </cell>
          <cell r="AF107">
            <v>30.988655339220848</v>
          </cell>
          <cell r="AG107">
            <v>31.558470622665219</v>
          </cell>
          <cell r="AH107">
            <v>31.945807295701421</v>
          </cell>
          <cell r="AI107">
            <v>32.507015097522768</v>
          </cell>
          <cell r="AJ107">
            <v>33.047564943448847</v>
          </cell>
          <cell r="AK107">
            <v>33.300624903165833</v>
          </cell>
          <cell r="AL107">
            <v>33.407357675291365</v>
          </cell>
          <cell r="AM107">
            <v>34.047754308044553</v>
          </cell>
          <cell r="AN107">
            <v>34.454027440651416</v>
          </cell>
          <cell r="AO107">
            <v>34.961868856409993</v>
          </cell>
          <cell r="AP107">
            <v>35.278624180137378</v>
          </cell>
          <cell r="AQ107">
            <v>35.693504794367264</v>
          </cell>
          <cell r="AR107">
            <v>36.247826610890186</v>
          </cell>
          <cell r="AS107">
            <v>36.905438206889428</v>
          </cell>
          <cell r="AT107">
            <v>37.451152541789327</v>
          </cell>
          <cell r="AU107">
            <v>37.94694348327566</v>
          </cell>
          <cell r="AV107">
            <v>38.17762399077278</v>
          </cell>
          <cell r="AW107">
            <v>38.42724095784056</v>
          </cell>
          <cell r="AX107">
            <v>38.637263509442413</v>
          </cell>
          <cell r="AY107">
            <v>39.324140542959945</v>
          </cell>
          <cell r="AZ107">
            <v>40.047168999294186</v>
          </cell>
          <cell r="BA107">
            <v>40.369088811995383</v>
          </cell>
          <cell r="BB107">
            <v>40.88553770937699</v>
          </cell>
          <cell r="BC107">
            <v>41.154091136015424</v>
          </cell>
          <cell r="BD107">
            <v>41.973523386527567</v>
          </cell>
          <cell r="BE107">
            <v>42.667286405343525</v>
          </cell>
          <cell r="BF107">
            <v>43.571071975761335</v>
          </cell>
          <cell r="BG107">
            <v>44.154659229802547</v>
          </cell>
          <cell r="BH107">
            <v>44.650450171288888</v>
          </cell>
          <cell r="BI107">
            <v>45.125583156879962</v>
          </cell>
          <cell r="BJ107">
            <v>45.728106870491828</v>
          </cell>
          <cell r="BK107">
            <v>46.189467885486067</v>
          </cell>
          <cell r="BL107">
            <v>46.544096128354767</v>
          </cell>
          <cell r="BM107">
            <v>46.774776635851879</v>
          </cell>
          <cell r="BN107">
            <v>47.403122794332837</v>
          </cell>
          <cell r="BO107">
            <v>48.170910155106817</v>
          </cell>
          <cell r="BP107">
            <v>48.723510475305133</v>
          </cell>
          <cell r="BQ107">
            <v>49.57392965966018</v>
          </cell>
          <cell r="BR107">
            <v>49.720256847251633</v>
          </cell>
          <cell r="BS107">
            <v>50.154073921052181</v>
          </cell>
          <cell r="BT107">
            <v>50.672244314758395</v>
          </cell>
          <cell r="BU107">
            <v>50.978670660538143</v>
          </cell>
          <cell r="BV107">
            <v>51.594966344746851</v>
          </cell>
          <cell r="BW107">
            <v>52.457436003374134</v>
          </cell>
          <cell r="BX107">
            <v>53.392208507634834</v>
          </cell>
          <cell r="BY107">
            <v>54.051541599958682</v>
          </cell>
          <cell r="BZ107">
            <v>54.543889548795811</v>
          </cell>
          <cell r="CA107">
            <v>55.492434023653367</v>
          </cell>
          <cell r="CB107">
            <v>56.143159634354177</v>
          </cell>
          <cell r="CC107">
            <v>57.002186300332248</v>
          </cell>
          <cell r="CD107">
            <v>58.07640000688599</v>
          </cell>
          <cell r="CE107">
            <v>58.961249117733139</v>
          </cell>
          <cell r="CF107">
            <v>61.286990652274952</v>
          </cell>
          <cell r="CG107">
            <v>62.586720377352002</v>
          </cell>
          <cell r="CH107">
            <v>63.426810583759405</v>
          </cell>
          <cell r="CI107">
            <v>64.242799841622343</v>
          </cell>
          <cell r="CJ107">
            <v>64.606035566114073</v>
          </cell>
          <cell r="CK107">
            <v>64.979600268553426</v>
          </cell>
          <cell r="CL107">
            <v>66.167432732531111</v>
          </cell>
          <cell r="CM107">
            <v>67.494706398801839</v>
          </cell>
          <cell r="CN107">
            <v>69.46065520150114</v>
          </cell>
          <cell r="CO107">
            <v>70.218113584327497</v>
          </cell>
          <cell r="CP107">
            <v>70.787928867771868</v>
          </cell>
          <cell r="CQ107">
            <v>71.027216856892011</v>
          </cell>
          <cell r="CR107">
            <v>71.550551739572029</v>
          </cell>
          <cell r="CS107">
            <v>72.254643736335638</v>
          </cell>
          <cell r="CT107">
            <v>73.065468505224743</v>
          </cell>
          <cell r="CU107">
            <v>74.105252285286383</v>
          </cell>
          <cell r="CV107">
            <v>74.891976105631016</v>
          </cell>
          <cell r="CW107">
            <v>75.74411678631067</v>
          </cell>
          <cell r="CX107">
            <v>76.339754514624119</v>
          </cell>
          <cell r="CY107">
            <v>77.033517533440062</v>
          </cell>
          <cell r="CZ107">
            <v>77.562016905093913</v>
          </cell>
          <cell r="DA107">
            <v>78.934049475804372</v>
          </cell>
          <cell r="DB107">
            <v>80.125324932431269</v>
          </cell>
          <cell r="DC107">
            <v>81.208146120608035</v>
          </cell>
          <cell r="DD107">
            <v>82.330561724250714</v>
          </cell>
          <cell r="DE107">
            <v>83.508065210280762</v>
          </cell>
          <cell r="DF107">
            <v>84.349876913012807</v>
          </cell>
          <cell r="DG107">
            <v>84.802630446384001</v>
          </cell>
          <cell r="DH107">
            <v>85.487785983576927</v>
          </cell>
          <cell r="DI107">
            <v>86.441494947408287</v>
          </cell>
          <cell r="DJ107">
            <v>87.075005594863057</v>
          </cell>
          <cell r="DK107">
            <v>88.30071097798205</v>
          </cell>
          <cell r="DL107">
            <v>90.196078431372555</v>
          </cell>
          <cell r="DM107">
            <v>92.313518910637129</v>
          </cell>
          <cell r="DN107">
            <v>93.454870973850475</v>
          </cell>
          <cell r="DO107">
            <v>94.386200485461956</v>
          </cell>
          <cell r="DP107">
            <v>95.367453390487015</v>
          </cell>
          <cell r="DQ107">
            <v>95.40360481330373</v>
          </cell>
          <cell r="DR107">
            <v>95.925218199659142</v>
          </cell>
          <cell r="DS107">
            <v>97.128544130558296</v>
          </cell>
          <cell r="DT107">
            <v>98.552221591006912</v>
          </cell>
          <cell r="DU107">
            <v>100</v>
          </cell>
          <cell r="DV107">
            <v>100.65</v>
          </cell>
          <cell r="DW107">
            <v>101.17</v>
          </cell>
          <cell r="DX107">
            <v>101.47</v>
          </cell>
          <cell r="DY107">
            <v>102.16</v>
          </cell>
          <cell r="DZ107">
            <v>102.2</v>
          </cell>
          <cell r="EA107">
            <v>102.8</v>
          </cell>
          <cell r="EB107">
            <v>103.0136475</v>
          </cell>
          <cell r="EC107">
            <v>103.14</v>
          </cell>
          <cell r="ED107">
            <v>103.19</v>
          </cell>
          <cell r="EE107">
            <v>103.06</v>
          </cell>
          <cell r="EF107">
            <v>103.42</v>
          </cell>
          <cell r="EG107">
            <v>104.04</v>
          </cell>
          <cell r="EH107">
            <v>104.92</v>
          </cell>
          <cell r="EI107">
            <v>105.1</v>
          </cell>
          <cell r="EJ107">
            <v>105.41</v>
          </cell>
          <cell r="EK107">
            <v>106.18</v>
          </cell>
          <cell r="EL107">
            <v>106.14</v>
          </cell>
          <cell r="EM107">
            <v>105.52</v>
          </cell>
          <cell r="EN107">
            <v>105.65</v>
          </cell>
          <cell r="EO107">
            <v>105.85</v>
          </cell>
          <cell r="EP107">
            <v>106.47</v>
          </cell>
          <cell r="EQ107">
            <v>106.9</v>
          </cell>
          <cell r="ER107">
            <v>107.27</v>
          </cell>
          <cell r="ES107">
            <v>107.3</v>
          </cell>
          <cell r="ET107">
            <v>107.82</v>
          </cell>
          <cell r="EU107">
            <v>109.41</v>
          </cell>
          <cell r="EV107">
            <v>110.23</v>
          </cell>
          <cell r="EW107">
            <v>111.2</v>
          </cell>
          <cell r="EX107">
            <v>111.28</v>
          </cell>
          <cell r="EY107">
            <v>111.33</v>
          </cell>
          <cell r="EZ107">
            <v>112.01</v>
          </cell>
          <cell r="FA107">
            <v>112.53</v>
          </cell>
          <cell r="FB107">
            <v>112.69</v>
          </cell>
          <cell r="FC107">
            <v>113.28</v>
          </cell>
          <cell r="FD107">
            <v>112.97</v>
          </cell>
          <cell r="FE107">
            <v>113.05</v>
          </cell>
          <cell r="FF107">
            <v>113.46</v>
          </cell>
          <cell r="FG107">
            <v>114.12</v>
          </cell>
          <cell r="FH107">
            <v>114.74</v>
          </cell>
          <cell r="FI107">
            <v>115.9</v>
          </cell>
          <cell r="FJ107">
            <v>116.01</v>
          </cell>
          <cell r="FK107">
            <v>116.44</v>
          </cell>
          <cell r="FL107">
            <v>115.83</v>
          </cell>
          <cell r="FM107">
            <v>116.08</v>
          </cell>
          <cell r="FN107">
            <v>115.81</v>
          </cell>
          <cell r="FO107">
            <v>115.61</v>
          </cell>
          <cell r="FP107">
            <v>115.57</v>
          </cell>
          <cell r="FQ107">
            <v>115.58</v>
          </cell>
          <cell r="FR107">
            <v>116.42</v>
          </cell>
          <cell r="FS107">
            <v>118.56</v>
          </cell>
          <cell r="FT107">
            <v>119.74</v>
          </cell>
          <cell r="FU107">
            <v>121.23</v>
          </cell>
          <cell r="FV107">
            <v>121.72</v>
          </cell>
          <cell r="FW107">
            <v>122.47</v>
          </cell>
          <cell r="FX107">
            <v>122.73</v>
          </cell>
          <cell r="FY107">
            <v>122.81</v>
          </cell>
          <cell r="FZ107">
            <v>122.94</v>
          </cell>
          <cell r="GA107">
            <v>123.6</v>
          </cell>
          <cell r="GB107">
            <v>123.85</v>
          </cell>
          <cell r="GC107">
            <v>124.11</v>
          </cell>
          <cell r="GD107">
            <v>124.64</v>
          </cell>
          <cell r="GE107">
            <v>124.62</v>
          </cell>
          <cell r="GF107">
            <v>125.63</v>
          </cell>
          <cell r="GG107">
            <v>127.95</v>
          </cell>
          <cell r="GH107">
            <v>128.81</v>
          </cell>
          <cell r="GI107">
            <v>130.44</v>
          </cell>
          <cell r="GJ107">
            <v>131.34</v>
          </cell>
          <cell r="GK107">
            <v>132.19</v>
          </cell>
          <cell r="GL107">
            <v>132.97</v>
          </cell>
          <cell r="GM107">
            <v>134.07</v>
          </cell>
          <cell r="GN107">
            <v>134.22</v>
          </cell>
          <cell r="GO107">
            <v>133.87</v>
          </cell>
          <cell r="GP107">
            <v>133.1</v>
          </cell>
          <cell r="GQ107">
            <v>134.44</v>
          </cell>
          <cell r="GR107">
            <v>135.32</v>
          </cell>
          <cell r="GS107">
            <v>135.9</v>
          </cell>
          <cell r="GT107">
            <v>135.63999999999999</v>
          </cell>
          <cell r="GU107">
            <v>136.05000000000001</v>
          </cell>
          <cell r="GV107">
            <v>136.13999999999999</v>
          </cell>
          <cell r="GW107">
            <v>136.43</v>
          </cell>
          <cell r="GX107">
            <v>136.63999999999999</v>
          </cell>
          <cell r="GY107">
            <v>136.21</v>
          </cell>
          <cell r="GZ107">
            <v>135.63</v>
          </cell>
        </row>
        <row r="108">
          <cell r="A108">
            <v>24103</v>
          </cell>
          <cell r="B108" t="str">
            <v>Lavadora</v>
          </cell>
          <cell r="C108">
            <v>0.13200000000000001</v>
          </cell>
          <cell r="D108">
            <v>8.5808850000000008E-4</v>
          </cell>
          <cell r="E108">
            <v>31.05590062111801</v>
          </cell>
          <cell r="F108">
            <v>31.844720496894414</v>
          </cell>
          <cell r="G108">
            <v>32.239130434782609</v>
          </cell>
          <cell r="H108">
            <v>32.673913043478258</v>
          </cell>
          <cell r="I108">
            <v>33.409937888198762</v>
          </cell>
          <cell r="J108">
            <v>33.857142857142861</v>
          </cell>
          <cell r="K108">
            <v>34.422360248447205</v>
          </cell>
          <cell r="L108">
            <v>35.018633540372676</v>
          </cell>
          <cell r="M108">
            <v>35.413043478260867</v>
          </cell>
          <cell r="N108">
            <v>36.006211180124218</v>
          </cell>
          <cell r="O108">
            <v>36.937888198757761</v>
          </cell>
          <cell r="P108">
            <v>37.440993788819874</v>
          </cell>
          <cell r="Q108">
            <v>38.571428571428577</v>
          </cell>
          <cell r="R108">
            <v>39</v>
          </cell>
          <cell r="S108">
            <v>39.596273291925463</v>
          </cell>
          <cell r="T108">
            <v>40.229813664596271</v>
          </cell>
          <cell r="U108">
            <v>40.91614906832298</v>
          </cell>
          <cell r="V108">
            <v>41.344720496894411</v>
          </cell>
          <cell r="W108">
            <v>42.04037267080745</v>
          </cell>
          <cell r="X108">
            <v>42.667701863354033</v>
          </cell>
          <cell r="Y108">
            <v>43.475155279503106</v>
          </cell>
          <cell r="Z108">
            <v>43.624223602484477</v>
          </cell>
          <cell r="AA108">
            <v>43.891304347826093</v>
          </cell>
          <cell r="AB108">
            <v>44.170807453416145</v>
          </cell>
          <cell r="AC108">
            <v>44.527950310559007</v>
          </cell>
          <cell r="AD108">
            <v>45.484472049689444</v>
          </cell>
          <cell r="AE108">
            <v>46.304347826086953</v>
          </cell>
          <cell r="AF108">
            <v>47.369565217391305</v>
          </cell>
          <cell r="AG108">
            <v>47.931677018633536</v>
          </cell>
          <cell r="AH108">
            <v>48.701863354037265</v>
          </cell>
          <cell r="AI108">
            <v>49.791925465838517</v>
          </cell>
          <cell r="AJ108">
            <v>50.816770186335404</v>
          </cell>
          <cell r="AK108">
            <v>50.981366459627331</v>
          </cell>
          <cell r="AL108">
            <v>51.248447204968947</v>
          </cell>
          <cell r="AM108">
            <v>51.732919254658391</v>
          </cell>
          <cell r="AN108">
            <v>52.130434782608702</v>
          </cell>
          <cell r="AO108">
            <v>52.61180124223602</v>
          </cell>
          <cell r="AP108">
            <v>53.391304347826086</v>
          </cell>
          <cell r="AQ108">
            <v>53.667701863354033</v>
          </cell>
          <cell r="AR108">
            <v>53.990683229813662</v>
          </cell>
          <cell r="AS108">
            <v>54.260869565217398</v>
          </cell>
          <cell r="AT108">
            <v>54.363354037267086</v>
          </cell>
          <cell r="AU108">
            <v>54.577639751552795</v>
          </cell>
          <cell r="AV108">
            <v>54.934782608695642</v>
          </cell>
          <cell r="AW108">
            <v>55.173913043478265</v>
          </cell>
          <cell r="AX108">
            <v>55.288819875776397</v>
          </cell>
          <cell r="AY108">
            <v>55.344720496894418</v>
          </cell>
          <cell r="AZ108">
            <v>55.481366459627338</v>
          </cell>
          <cell r="BA108">
            <v>55.677018633540378</v>
          </cell>
          <cell r="BB108">
            <v>56.195652173913032</v>
          </cell>
          <cell r="BC108">
            <v>57.304347826086953</v>
          </cell>
          <cell r="BD108">
            <v>58.854037267080741</v>
          </cell>
          <cell r="BE108">
            <v>60.338509316770185</v>
          </cell>
          <cell r="BF108">
            <v>60.73602484472049</v>
          </cell>
          <cell r="BG108">
            <v>61.344720496894411</v>
          </cell>
          <cell r="BH108">
            <v>61.950310559006205</v>
          </cell>
          <cell r="BI108">
            <v>63.267080745341616</v>
          </cell>
          <cell r="BJ108">
            <v>64.24844720496894</v>
          </cell>
          <cell r="BK108">
            <v>64.826086956521749</v>
          </cell>
          <cell r="BL108">
            <v>65.186335403726716</v>
          </cell>
          <cell r="BM108">
            <v>65.313664596273284</v>
          </cell>
          <cell r="BN108">
            <v>65.5</v>
          </cell>
          <cell r="BO108">
            <v>65.844720496894411</v>
          </cell>
          <cell r="BP108">
            <v>65.742236024844729</v>
          </cell>
          <cell r="BQ108">
            <v>65.981366459627338</v>
          </cell>
          <cell r="BR108">
            <v>66.503105590062106</v>
          </cell>
          <cell r="BS108">
            <v>67.149068322981364</v>
          </cell>
          <cell r="BT108">
            <v>68.055900621117999</v>
          </cell>
          <cell r="BU108">
            <v>68.214285714285722</v>
          </cell>
          <cell r="BV108">
            <v>68.456521739130437</v>
          </cell>
          <cell r="BW108">
            <v>69.192546583850927</v>
          </cell>
          <cell r="BX108">
            <v>69.456521739130437</v>
          </cell>
          <cell r="BY108">
            <v>69.66770186335404</v>
          </cell>
          <cell r="BZ108">
            <v>70.0807453416149</v>
          </cell>
          <cell r="CA108">
            <v>70.736024844720504</v>
          </cell>
          <cell r="CB108">
            <v>71.51552795031057</v>
          </cell>
          <cell r="CC108">
            <v>72.434782608695656</v>
          </cell>
          <cell r="CD108">
            <v>72.875776397515523</v>
          </cell>
          <cell r="CE108">
            <v>72.798136645962728</v>
          </cell>
          <cell r="CF108">
            <v>73.226708074534159</v>
          </cell>
          <cell r="CG108">
            <v>73.574534161490675</v>
          </cell>
          <cell r="CH108">
            <v>74.31987577639751</v>
          </cell>
          <cell r="CI108">
            <v>74.826086956521749</v>
          </cell>
          <cell r="CJ108">
            <v>75.888198757763973</v>
          </cell>
          <cell r="CK108">
            <v>76.413043478260875</v>
          </cell>
          <cell r="CL108">
            <v>77.465838509316768</v>
          </cell>
          <cell r="CM108">
            <v>77.559006211180133</v>
          </cell>
          <cell r="CN108">
            <v>78.714285714285708</v>
          </cell>
          <cell r="CO108">
            <v>78.984472049689444</v>
          </cell>
          <cell r="CP108">
            <v>79.16770186335404</v>
          </cell>
          <cell r="CQ108">
            <v>79.288819875776397</v>
          </cell>
          <cell r="CR108">
            <v>79.854037267080741</v>
          </cell>
          <cell r="CS108">
            <v>80.881987577639748</v>
          </cell>
          <cell r="CT108">
            <v>81.844720496894425</v>
          </cell>
          <cell r="CU108">
            <v>82.127329192546583</v>
          </cell>
          <cell r="CV108">
            <v>82.366459627329206</v>
          </cell>
          <cell r="CW108">
            <v>82.248447204968926</v>
          </cell>
          <cell r="CX108">
            <v>82.481366459627324</v>
          </cell>
          <cell r="CY108">
            <v>82.593167701863351</v>
          </cell>
          <cell r="CZ108">
            <v>82.565217391304358</v>
          </cell>
          <cell r="DA108">
            <v>83.021739130434781</v>
          </cell>
          <cell r="DB108">
            <v>83.456521739130437</v>
          </cell>
          <cell r="DC108">
            <v>83.677018633540371</v>
          </cell>
          <cell r="DD108">
            <v>83.503105590062106</v>
          </cell>
          <cell r="DE108">
            <v>83.484472049689444</v>
          </cell>
          <cell r="DF108">
            <v>83.680124223602476</v>
          </cell>
          <cell r="DG108">
            <v>84.177018633540385</v>
          </cell>
          <cell r="DH108">
            <v>85.540372670807457</v>
          </cell>
          <cell r="DI108">
            <v>86.515527950310556</v>
          </cell>
          <cell r="DJ108">
            <v>87.627329192546583</v>
          </cell>
          <cell r="DK108">
            <v>89.155279503105589</v>
          </cell>
          <cell r="DL108">
            <v>91.142857142857153</v>
          </cell>
          <cell r="DM108">
            <v>92.363354037267086</v>
          </cell>
          <cell r="DN108">
            <v>93.496894409937894</v>
          </cell>
          <cell r="DO108">
            <v>94.518633540372676</v>
          </cell>
          <cell r="DP108">
            <v>95.91304347826086</v>
          </cell>
          <cell r="DQ108">
            <v>96.518633540372676</v>
          </cell>
          <cell r="DR108">
            <v>97.602484472049682</v>
          </cell>
          <cell r="DS108">
            <v>98.406832298136649</v>
          </cell>
          <cell r="DT108">
            <v>99.074534161490675</v>
          </cell>
          <cell r="DU108">
            <v>100</v>
          </cell>
          <cell r="DV108">
            <v>100.81</v>
          </cell>
          <cell r="DW108">
            <v>101.94</v>
          </cell>
          <cell r="DX108">
            <v>102.99</v>
          </cell>
          <cell r="DY108">
            <v>103.64</v>
          </cell>
          <cell r="DZ108">
            <v>103.24</v>
          </cell>
          <cell r="EA108">
            <v>103.15</v>
          </cell>
          <cell r="EB108">
            <v>103.46542388</v>
          </cell>
          <cell r="EC108">
            <v>103.78</v>
          </cell>
          <cell r="ED108">
            <v>104.78</v>
          </cell>
          <cell r="EE108">
            <v>106.03</v>
          </cell>
          <cell r="EF108">
            <v>106.8</v>
          </cell>
          <cell r="EG108">
            <v>107.49</v>
          </cell>
          <cell r="EH108">
            <v>107.9</v>
          </cell>
          <cell r="EI108">
            <v>108.38</v>
          </cell>
          <cell r="EJ108">
            <v>108.11</v>
          </cell>
          <cell r="EK108">
            <v>108.26</v>
          </cell>
          <cell r="EL108">
            <v>108.25</v>
          </cell>
          <cell r="EM108">
            <v>108.39</v>
          </cell>
          <cell r="EN108">
            <v>108.51</v>
          </cell>
          <cell r="EO108">
            <v>108.81</v>
          </cell>
          <cell r="EP108">
            <v>109.8</v>
          </cell>
          <cell r="EQ108">
            <v>110.3</v>
          </cell>
          <cell r="ER108">
            <v>110.98</v>
          </cell>
          <cell r="ES108">
            <v>110.95</v>
          </cell>
          <cell r="ET108">
            <v>111.35</v>
          </cell>
          <cell r="EU108">
            <v>111.82</v>
          </cell>
          <cell r="EV108">
            <v>112.31</v>
          </cell>
          <cell r="EW108">
            <v>112.83</v>
          </cell>
          <cell r="EX108">
            <v>112.66</v>
          </cell>
          <cell r="EY108">
            <v>112.75</v>
          </cell>
          <cell r="EZ108">
            <v>112.95</v>
          </cell>
          <cell r="FA108">
            <v>112.89</v>
          </cell>
          <cell r="FB108">
            <v>112.83</v>
          </cell>
          <cell r="FC108">
            <v>113.23</v>
          </cell>
          <cell r="FD108">
            <v>112.86</v>
          </cell>
          <cell r="FE108">
            <v>112.23</v>
          </cell>
          <cell r="FF108">
            <v>112.2</v>
          </cell>
          <cell r="FG108">
            <v>112.53</v>
          </cell>
          <cell r="FH108">
            <v>113</v>
          </cell>
          <cell r="FI108">
            <v>113.67</v>
          </cell>
          <cell r="FJ108">
            <v>113.71</v>
          </cell>
          <cell r="FK108">
            <v>114.11</v>
          </cell>
          <cell r="FL108">
            <v>113.66</v>
          </cell>
          <cell r="FM108">
            <v>113.36</v>
          </cell>
          <cell r="FN108">
            <v>113.85</v>
          </cell>
          <cell r="FO108">
            <v>115.52</v>
          </cell>
          <cell r="FP108">
            <v>115.94</v>
          </cell>
          <cell r="FQ108">
            <v>116.84</v>
          </cell>
          <cell r="FR108">
            <v>117</v>
          </cell>
          <cell r="FS108">
            <v>118.12</v>
          </cell>
          <cell r="FT108">
            <v>119.52</v>
          </cell>
          <cell r="FU108">
            <v>122.05</v>
          </cell>
          <cell r="FV108">
            <v>123.18</v>
          </cell>
          <cell r="FW108">
            <v>123.48</v>
          </cell>
          <cell r="FX108">
            <v>124.24</v>
          </cell>
          <cell r="FY108">
            <v>124.48</v>
          </cell>
          <cell r="FZ108">
            <v>124.76</v>
          </cell>
          <cell r="GA108">
            <v>124.53</v>
          </cell>
          <cell r="GB108">
            <v>124.3</v>
          </cell>
          <cell r="GC108">
            <v>124.15</v>
          </cell>
          <cell r="GD108">
            <v>124.57</v>
          </cell>
          <cell r="GE108">
            <v>124.86</v>
          </cell>
          <cell r="GF108">
            <v>125.72</v>
          </cell>
          <cell r="GG108">
            <v>126.22</v>
          </cell>
          <cell r="GH108">
            <v>126.48</v>
          </cell>
          <cell r="GI108">
            <v>126.62</v>
          </cell>
          <cell r="GJ108">
            <v>126.64</v>
          </cell>
          <cell r="GK108">
            <v>126.77</v>
          </cell>
          <cell r="GL108">
            <v>126.91</v>
          </cell>
          <cell r="GM108">
            <v>127.49</v>
          </cell>
          <cell r="GN108">
            <v>127.28</v>
          </cell>
          <cell r="GO108">
            <v>127.07</v>
          </cell>
          <cell r="GP108">
            <v>126.37</v>
          </cell>
          <cell r="GQ108">
            <v>126.41</v>
          </cell>
          <cell r="GR108">
            <v>126.45</v>
          </cell>
          <cell r="GS108">
            <v>126.45</v>
          </cell>
          <cell r="GT108">
            <v>125.68</v>
          </cell>
          <cell r="GU108">
            <v>125.81</v>
          </cell>
          <cell r="GV108">
            <v>125.83</v>
          </cell>
          <cell r="GW108">
            <v>125.77</v>
          </cell>
          <cell r="GX108">
            <v>126.13</v>
          </cell>
          <cell r="GY108">
            <v>125.11</v>
          </cell>
          <cell r="GZ108">
            <v>125.1</v>
          </cell>
        </row>
        <row r="109">
          <cell r="A109">
            <v>24104</v>
          </cell>
          <cell r="B109" t="str">
            <v>Otros aparatos del hogar</v>
          </cell>
          <cell r="C109">
            <v>0.25900000000000001</v>
          </cell>
          <cell r="D109">
            <v>1.1560256E-3</v>
          </cell>
          <cell r="E109">
            <v>20.040984199579729</v>
          </cell>
          <cell r="F109">
            <v>20.128143136268555</v>
          </cell>
          <cell r="G109">
            <v>20.314477862334222</v>
          </cell>
          <cell r="H109">
            <v>20.791213413500365</v>
          </cell>
          <cell r="I109">
            <v>21.342015490055839</v>
          </cell>
          <cell r="J109">
            <v>21.882681007035469</v>
          </cell>
          <cell r="K109">
            <v>22.150572479612165</v>
          </cell>
          <cell r="L109">
            <v>22.723868433027945</v>
          </cell>
          <cell r="M109">
            <v>23.400743002079079</v>
          </cell>
          <cell r="N109">
            <v>24.26876522853647</v>
          </cell>
          <cell r="O109">
            <v>24.760566338095121</v>
          </cell>
          <cell r="P109">
            <v>25.433123197036839</v>
          </cell>
          <cell r="Q109">
            <v>25.589845241043907</v>
          </cell>
          <cell r="R109">
            <v>25.832960176397801</v>
          </cell>
          <cell r="S109">
            <v>26.603423820311445</v>
          </cell>
          <cell r="T109">
            <v>27.754511407382378</v>
          </cell>
          <cell r="U109">
            <v>28.898735537702315</v>
          </cell>
          <cell r="V109">
            <v>29.575215477334844</v>
          </cell>
          <cell r="W109">
            <v>29.986163983070551</v>
          </cell>
          <cell r="X109">
            <v>30.434857632020755</v>
          </cell>
          <cell r="Y109">
            <v>31.055741250620862</v>
          </cell>
          <cell r="Z109">
            <v>31.884532670170195</v>
          </cell>
          <cell r="AA109">
            <v>32.566374927196676</v>
          </cell>
          <cell r="AB109">
            <v>32.899937377727746</v>
          </cell>
          <cell r="AC109">
            <v>33.301817144667346</v>
          </cell>
          <cell r="AD109">
            <v>33.799390676702018</v>
          </cell>
          <cell r="AE109">
            <v>34.623771532161093</v>
          </cell>
          <cell r="AF109">
            <v>35.479676314117896</v>
          </cell>
          <cell r="AG109">
            <v>36.465367747804258</v>
          </cell>
          <cell r="AH109">
            <v>37.290483697278383</v>
          </cell>
          <cell r="AI109">
            <v>37.91768912440785</v>
          </cell>
          <cell r="AJ109">
            <v>38.524544054068251</v>
          </cell>
          <cell r="AK109">
            <v>39.032958288366856</v>
          </cell>
          <cell r="AL109">
            <v>39.673790037185704</v>
          </cell>
          <cell r="AM109">
            <v>40.161993054986496</v>
          </cell>
          <cell r="AN109">
            <v>40.656564308307097</v>
          </cell>
          <cell r="AO109">
            <v>40.978968805472995</v>
          </cell>
          <cell r="AP109">
            <v>41.176051379821757</v>
          </cell>
          <cell r="AQ109">
            <v>41.469810423896213</v>
          </cell>
          <cell r="AR109">
            <v>41.900227314282944</v>
          </cell>
          <cell r="AS109">
            <v>42.292643713007841</v>
          </cell>
          <cell r="AT109">
            <v>42.615032734510272</v>
          </cell>
          <cell r="AU109">
            <v>42.793970093435092</v>
          </cell>
          <cell r="AV109">
            <v>43.090677251401452</v>
          </cell>
          <cell r="AW109">
            <v>43.553902548354287</v>
          </cell>
          <cell r="AX109">
            <v>44.177943202303204</v>
          </cell>
          <cell r="AY109">
            <v>44.506963545604492</v>
          </cell>
          <cell r="AZ109">
            <v>44.845632965082174</v>
          </cell>
          <cell r="BA109">
            <v>45.048921280484251</v>
          </cell>
          <cell r="BB109">
            <v>45.607020132367985</v>
          </cell>
          <cell r="BC109">
            <v>46.055001900798374</v>
          </cell>
          <cell r="BD109">
            <v>46.687376199528345</v>
          </cell>
          <cell r="BE109">
            <v>47.528083879953108</v>
          </cell>
          <cell r="BF109">
            <v>48.552456734494172</v>
          </cell>
          <cell r="BG109">
            <v>48.887845313315253</v>
          </cell>
          <cell r="BH109">
            <v>49.504240989507728</v>
          </cell>
          <cell r="BI109">
            <v>49.942635584415598</v>
          </cell>
          <cell r="BJ109">
            <v>50.54401986703774</v>
          </cell>
          <cell r="BK109">
            <v>50.901515431132246</v>
          </cell>
          <cell r="BL109">
            <v>51.454337081771151</v>
          </cell>
          <cell r="BM109">
            <v>51.894596494127718</v>
          </cell>
          <cell r="BN109">
            <v>52.136380522422812</v>
          </cell>
          <cell r="BO109">
            <v>52.471304831339637</v>
          </cell>
          <cell r="BP109">
            <v>53.096026414481443</v>
          </cell>
          <cell r="BQ109">
            <v>53.858999837273394</v>
          </cell>
          <cell r="BR109">
            <v>54.428999474369085</v>
          </cell>
          <cell r="BS109">
            <v>54.883117343367125</v>
          </cell>
          <cell r="BT109">
            <v>55.277831878118008</v>
          </cell>
          <cell r="BU109">
            <v>56.108642871750781</v>
          </cell>
          <cell r="BV109">
            <v>56.823657213435006</v>
          </cell>
          <cell r="BW109">
            <v>57.474671948820124</v>
          </cell>
          <cell r="BX109">
            <v>57.720177874180834</v>
          </cell>
          <cell r="BY109">
            <v>58.027594191271604</v>
          </cell>
          <cell r="BZ109">
            <v>58.422695617609342</v>
          </cell>
          <cell r="CA109">
            <v>58.933152639486607</v>
          </cell>
          <cell r="CB109">
            <v>59.795541724439261</v>
          </cell>
          <cell r="CC109">
            <v>60.458689379988442</v>
          </cell>
          <cell r="CD109">
            <v>60.782053368289759</v>
          </cell>
          <cell r="CE109">
            <v>61.151132466494992</v>
          </cell>
          <cell r="CF109">
            <v>61.384660228326382</v>
          </cell>
          <cell r="CG109">
            <v>62.219750242909889</v>
          </cell>
          <cell r="CH109">
            <v>62.752701141647428</v>
          </cell>
          <cell r="CI109">
            <v>63.522723729152062</v>
          </cell>
          <cell r="CJ109">
            <v>64.242256964570871</v>
          </cell>
          <cell r="CK109">
            <v>64.56544298274224</v>
          </cell>
          <cell r="CL109">
            <v>65.508065644978842</v>
          </cell>
          <cell r="CM109">
            <v>66.831281299045756</v>
          </cell>
          <cell r="CN109">
            <v>67.74746379023604</v>
          </cell>
          <cell r="CO109">
            <v>68.860930039400259</v>
          </cell>
          <cell r="CP109">
            <v>70.367648373117007</v>
          </cell>
          <cell r="CQ109">
            <v>71.176917243193159</v>
          </cell>
          <cell r="CR109">
            <v>71.342483628875939</v>
          </cell>
          <cell r="CS109">
            <v>72.07897819146288</v>
          </cell>
          <cell r="CT109">
            <v>72.976783332277108</v>
          </cell>
          <cell r="CU109">
            <v>74.040665555668781</v>
          </cell>
          <cell r="CV109">
            <v>74.522090232867711</v>
          </cell>
          <cell r="CW109">
            <v>74.934841653398237</v>
          </cell>
          <cell r="CX109">
            <v>75.592843650842099</v>
          </cell>
          <cell r="CY109">
            <v>76.331899435734101</v>
          </cell>
          <cell r="CZ109">
            <v>77.300699182737944</v>
          </cell>
          <cell r="DA109">
            <v>78.256352353620144</v>
          </cell>
          <cell r="DB109">
            <v>79.414814094336691</v>
          </cell>
          <cell r="DC109">
            <v>79.889924700838009</v>
          </cell>
          <cell r="DD109">
            <v>80.729038387924888</v>
          </cell>
          <cell r="DE109">
            <v>81.02773416864774</v>
          </cell>
          <cell r="DF109">
            <v>81.846853298525474</v>
          </cell>
          <cell r="DG109">
            <v>82.531775212583383</v>
          </cell>
          <cell r="DH109">
            <v>83.374254856475986</v>
          </cell>
          <cell r="DI109">
            <v>83.938768370869937</v>
          </cell>
          <cell r="DJ109">
            <v>85.026831318440628</v>
          </cell>
          <cell r="DK109">
            <v>86.010843642639998</v>
          </cell>
          <cell r="DL109">
            <v>88.395890994688216</v>
          </cell>
          <cell r="DM109">
            <v>89.932624377713907</v>
          </cell>
          <cell r="DN109">
            <v>91.667709339493257</v>
          </cell>
          <cell r="DO109">
            <v>92.190067146582464</v>
          </cell>
          <cell r="DP109">
            <v>93.956157600133139</v>
          </cell>
          <cell r="DQ109">
            <v>95.163483748270693</v>
          </cell>
          <cell r="DR109">
            <v>97.058014470828653</v>
          </cell>
          <cell r="DS109">
            <v>98.530020891371905</v>
          </cell>
          <cell r="DT109">
            <v>99.627965050071111</v>
          </cell>
          <cell r="DU109">
            <v>100</v>
          </cell>
          <cell r="DV109">
            <v>100.6</v>
          </cell>
          <cell r="DW109">
            <v>101.53</v>
          </cell>
          <cell r="DX109">
            <v>102.12</v>
          </cell>
          <cell r="DY109">
            <v>103.45</v>
          </cell>
          <cell r="DZ109">
            <v>103.95</v>
          </cell>
          <cell r="EA109">
            <v>104.64</v>
          </cell>
          <cell r="EB109">
            <v>104.91387632999999</v>
          </cell>
          <cell r="EC109">
            <v>105.72</v>
          </cell>
          <cell r="ED109">
            <v>108.63</v>
          </cell>
          <cell r="EE109">
            <v>109.91</v>
          </cell>
          <cell r="EF109">
            <v>112.27</v>
          </cell>
          <cell r="EG109">
            <v>113.14</v>
          </cell>
          <cell r="EH109">
            <v>113.62</v>
          </cell>
          <cell r="EI109">
            <v>114.13</v>
          </cell>
          <cell r="EJ109">
            <v>114.62</v>
          </cell>
          <cell r="EK109">
            <v>115.1</v>
          </cell>
          <cell r="EL109">
            <v>115.87</v>
          </cell>
          <cell r="EM109">
            <v>116.05</v>
          </cell>
          <cell r="EN109">
            <v>115.9</v>
          </cell>
          <cell r="EO109">
            <v>117.29</v>
          </cell>
          <cell r="EP109">
            <v>117.39</v>
          </cell>
          <cell r="EQ109">
            <v>117.92</v>
          </cell>
          <cell r="ER109">
            <v>118.5</v>
          </cell>
          <cell r="ES109">
            <v>119.37</v>
          </cell>
          <cell r="ET109">
            <v>119.8</v>
          </cell>
          <cell r="EU109">
            <v>120.39</v>
          </cell>
          <cell r="EV109">
            <v>121.24</v>
          </cell>
          <cell r="EW109">
            <v>121.21</v>
          </cell>
          <cell r="EX109">
            <v>121.61</v>
          </cell>
          <cell r="EY109">
            <v>121.03</v>
          </cell>
          <cell r="EZ109">
            <v>121.25</v>
          </cell>
          <cell r="FA109">
            <v>121.61</v>
          </cell>
          <cell r="FB109">
            <v>122.87</v>
          </cell>
          <cell r="FC109">
            <v>122.92</v>
          </cell>
          <cell r="FD109">
            <v>123.12</v>
          </cell>
          <cell r="FE109">
            <v>122.28</v>
          </cell>
          <cell r="FF109">
            <v>122.46</v>
          </cell>
          <cell r="FG109">
            <v>123.5</v>
          </cell>
          <cell r="FH109">
            <v>124.41</v>
          </cell>
          <cell r="FI109">
            <v>125.37</v>
          </cell>
          <cell r="FJ109">
            <v>125</v>
          </cell>
          <cell r="FK109">
            <v>125.43</v>
          </cell>
          <cell r="FL109">
            <v>124.98</v>
          </cell>
          <cell r="FM109">
            <v>125.17</v>
          </cell>
          <cell r="FN109">
            <v>124.41</v>
          </cell>
          <cell r="FO109">
            <v>125.34</v>
          </cell>
          <cell r="FP109">
            <v>125.21</v>
          </cell>
          <cell r="FQ109">
            <v>126.13</v>
          </cell>
          <cell r="FR109">
            <v>126.88</v>
          </cell>
          <cell r="FS109">
            <v>127.93</v>
          </cell>
          <cell r="FT109">
            <v>129.58000000000001</v>
          </cell>
          <cell r="FU109">
            <v>130.47</v>
          </cell>
          <cell r="FV109">
            <v>131.21</v>
          </cell>
          <cell r="FW109">
            <v>132.28</v>
          </cell>
          <cell r="FX109">
            <v>133.25</v>
          </cell>
          <cell r="FY109">
            <v>133.58000000000001</v>
          </cell>
          <cell r="FZ109">
            <v>133.77000000000001</v>
          </cell>
          <cell r="GA109">
            <v>134.22</v>
          </cell>
          <cell r="GB109">
            <v>134.28</v>
          </cell>
          <cell r="GC109">
            <v>134.21</v>
          </cell>
          <cell r="GD109">
            <v>134.63999999999999</v>
          </cell>
          <cell r="GE109">
            <v>134.44</v>
          </cell>
          <cell r="GF109">
            <v>134.65</v>
          </cell>
          <cell r="GG109">
            <v>134.75</v>
          </cell>
          <cell r="GH109">
            <v>134.65</v>
          </cell>
          <cell r="GI109">
            <v>134.77000000000001</v>
          </cell>
          <cell r="GJ109">
            <v>134.27000000000001</v>
          </cell>
          <cell r="GK109">
            <v>133.88</v>
          </cell>
          <cell r="GL109">
            <v>133.69999999999999</v>
          </cell>
          <cell r="GM109">
            <v>134.41</v>
          </cell>
          <cell r="GN109">
            <v>134.13999999999999</v>
          </cell>
          <cell r="GO109">
            <v>132.44</v>
          </cell>
          <cell r="GP109">
            <v>132.04</v>
          </cell>
          <cell r="GQ109">
            <v>132.36000000000001</v>
          </cell>
          <cell r="GR109">
            <v>132.22999999999999</v>
          </cell>
          <cell r="GS109">
            <v>131.09</v>
          </cell>
          <cell r="GT109">
            <v>130.5</v>
          </cell>
          <cell r="GU109">
            <v>129.69</v>
          </cell>
          <cell r="GV109">
            <v>129.59</v>
          </cell>
          <cell r="GW109">
            <v>129.82</v>
          </cell>
          <cell r="GX109">
            <v>129.05000000000001</v>
          </cell>
          <cell r="GY109">
            <v>129.16999999999999</v>
          </cell>
          <cell r="GZ109">
            <v>129.01</v>
          </cell>
        </row>
        <row r="110">
          <cell r="A110">
            <v>25101</v>
          </cell>
          <cell r="B110" t="str">
            <v>Ollas</v>
          </cell>
          <cell r="C110">
            <v>0.13400000000000001</v>
          </cell>
          <cell r="D110">
            <v>1.0340992E-3</v>
          </cell>
          <cell r="E110">
            <v>17.814832629647441</v>
          </cell>
          <cell r="F110">
            <v>18.03573655425507</v>
          </cell>
          <cell r="G110">
            <v>18.384907273796163</v>
          </cell>
          <cell r="H110">
            <v>18.646785313451979</v>
          </cell>
          <cell r="I110">
            <v>18.685977945237202</v>
          </cell>
          <cell r="J110">
            <v>18.979922683626388</v>
          </cell>
          <cell r="K110">
            <v>19.377193451267523</v>
          </cell>
          <cell r="L110">
            <v>19.938360679101418</v>
          </cell>
          <cell r="M110">
            <v>20.357009245898134</v>
          </cell>
          <cell r="N110">
            <v>20.44252044252044</v>
          </cell>
          <cell r="O110">
            <v>20.674113266705856</v>
          </cell>
          <cell r="P110">
            <v>20.927083890046852</v>
          </cell>
          <cell r="Q110">
            <v>21.137298915076691</v>
          </cell>
          <cell r="R110">
            <v>21.41521030409919</v>
          </cell>
          <cell r="S110">
            <v>22.113551743181368</v>
          </cell>
          <cell r="T110">
            <v>22.719256052589383</v>
          </cell>
          <cell r="U110">
            <v>23.342775194627045</v>
          </cell>
          <cell r="V110">
            <v>23.577930985338391</v>
          </cell>
          <cell r="W110">
            <v>24.098124098124099</v>
          </cell>
          <cell r="X110">
            <v>25.238273386421529</v>
          </cell>
          <cell r="Y110">
            <v>26.321415210304099</v>
          </cell>
          <cell r="Z110">
            <v>27.326171770616209</v>
          </cell>
          <cell r="AA110">
            <v>28.019168759909498</v>
          </cell>
          <cell r="AB110">
            <v>29.196729196729194</v>
          </cell>
          <cell r="AC110">
            <v>30.406356332282257</v>
          </cell>
          <cell r="AD110">
            <v>31.519783371635224</v>
          </cell>
          <cell r="AE110">
            <v>31.979406053480126</v>
          </cell>
          <cell r="AF110">
            <v>32.595799262465924</v>
          </cell>
          <cell r="AG110">
            <v>33.164092423351683</v>
          </cell>
          <cell r="AH110">
            <v>33.315518500703682</v>
          </cell>
          <cell r="AI110">
            <v>33.384996347959309</v>
          </cell>
          <cell r="AJ110">
            <v>33.417063046692675</v>
          </cell>
          <cell r="AK110">
            <v>33.440222329111222</v>
          </cell>
          <cell r="AL110">
            <v>33.661126253718841</v>
          </cell>
          <cell r="AM110">
            <v>33.741293000552261</v>
          </cell>
          <cell r="AN110">
            <v>33.935474676215414</v>
          </cell>
          <cell r="AO110">
            <v>33.99070065736732</v>
          </cell>
          <cell r="AP110">
            <v>34.083337787041486</v>
          </cell>
          <cell r="AQ110">
            <v>34.306023194912079</v>
          </cell>
          <cell r="AR110">
            <v>34.555430851727145</v>
          </cell>
          <cell r="AS110">
            <v>34.649849464664278</v>
          </cell>
          <cell r="AT110">
            <v>35.146883295031436</v>
          </cell>
          <cell r="AU110">
            <v>35.886198849161808</v>
          </cell>
          <cell r="AV110">
            <v>36.972903639570305</v>
          </cell>
          <cell r="AW110">
            <v>38.189656708175221</v>
          </cell>
          <cell r="AX110">
            <v>39.233605900272565</v>
          </cell>
          <cell r="AY110">
            <v>40.441451552562654</v>
          </cell>
          <cell r="AZ110">
            <v>41.476493328345178</v>
          </cell>
          <cell r="BA110">
            <v>42.005593857445703</v>
          </cell>
          <cell r="BB110">
            <v>42.632675966009295</v>
          </cell>
          <cell r="BC110">
            <v>43.0317282169134</v>
          </cell>
          <cell r="BD110">
            <v>44.207507170470137</v>
          </cell>
          <cell r="BE110">
            <v>45.768086508827253</v>
          </cell>
          <cell r="BF110">
            <v>47.481873407799327</v>
          </cell>
          <cell r="BG110">
            <v>48.148148148148138</v>
          </cell>
          <cell r="BH110">
            <v>48.769885806922844</v>
          </cell>
          <cell r="BI110">
            <v>48.956941549534136</v>
          </cell>
          <cell r="BJ110">
            <v>49.195660306771408</v>
          </cell>
          <cell r="BK110">
            <v>49.441504997060541</v>
          </cell>
          <cell r="BL110">
            <v>50.077494521938974</v>
          </cell>
          <cell r="BM110">
            <v>50.241390982131719</v>
          </cell>
          <cell r="BN110">
            <v>50.350061461172565</v>
          </cell>
          <cell r="BO110">
            <v>50.499706055261619</v>
          </cell>
          <cell r="BP110">
            <v>51.112536297721476</v>
          </cell>
          <cell r="BQ110">
            <v>52.32750788306344</v>
          </cell>
          <cell r="BR110">
            <v>53.745568560383376</v>
          </cell>
          <cell r="BS110">
            <v>54.123243012131894</v>
          </cell>
          <cell r="BT110">
            <v>54.511606363458206</v>
          </cell>
          <cell r="BU110">
            <v>54.805551101847392</v>
          </cell>
          <cell r="BV110">
            <v>55.820996561737289</v>
          </cell>
          <cell r="BW110">
            <v>56.740241925427107</v>
          </cell>
          <cell r="BX110">
            <v>57.554379776601991</v>
          </cell>
          <cell r="BY110">
            <v>57.910676429194943</v>
          </cell>
          <cell r="BZ110">
            <v>59.05795165054424</v>
          </cell>
          <cell r="CA110">
            <v>60.379812231664076</v>
          </cell>
          <cell r="CB110">
            <v>61.334687260613187</v>
          </cell>
          <cell r="CC110">
            <v>62.326973438084543</v>
          </cell>
          <cell r="CD110">
            <v>62.761655354247949</v>
          </cell>
          <cell r="CE110">
            <v>63.36201521386706</v>
          </cell>
          <cell r="CF110">
            <v>63.613204353945086</v>
          </cell>
          <cell r="CG110">
            <v>63.796697130030466</v>
          </cell>
          <cell r="CH110">
            <v>64.430905171645918</v>
          </cell>
          <cell r="CI110">
            <v>65.490887713109942</v>
          </cell>
          <cell r="CJ110">
            <v>67.197548679030149</v>
          </cell>
          <cell r="CK110">
            <v>67.869167869167867</v>
          </cell>
          <cell r="CL110">
            <v>68.517627776887039</v>
          </cell>
          <cell r="CM110">
            <v>69.570484385299196</v>
          </cell>
          <cell r="CN110">
            <v>70.669659558548432</v>
          </cell>
          <cell r="CO110">
            <v>72.091283202394308</v>
          </cell>
          <cell r="CP110">
            <v>72.949958135143305</v>
          </cell>
          <cell r="CQ110">
            <v>73.386421534569678</v>
          </cell>
          <cell r="CR110">
            <v>73.646518090962516</v>
          </cell>
          <cell r="CS110">
            <v>75.308641975308646</v>
          </cell>
          <cell r="CT110">
            <v>76.849624997773134</v>
          </cell>
          <cell r="CU110">
            <v>78.534908164537782</v>
          </cell>
          <cell r="CV110">
            <v>79.21009032120142</v>
          </cell>
          <cell r="CW110">
            <v>79.673275969572259</v>
          </cell>
          <cell r="CX110">
            <v>79.774820515561245</v>
          </cell>
          <cell r="CY110">
            <v>79.888835444390992</v>
          </cell>
          <cell r="CZ110">
            <v>80.401902624124844</v>
          </cell>
          <cell r="DA110">
            <v>81.274829422977575</v>
          </cell>
          <cell r="DB110">
            <v>81.385281385281374</v>
          </cell>
          <cell r="DC110">
            <v>81.70594837261504</v>
          </cell>
          <cell r="DD110">
            <v>82.065807991733919</v>
          </cell>
          <cell r="DE110">
            <v>82.274241533500785</v>
          </cell>
          <cell r="DF110">
            <v>82.669730817878957</v>
          </cell>
          <cell r="DG110">
            <v>83.770687474391167</v>
          </cell>
          <cell r="DH110">
            <v>85.808704327222841</v>
          </cell>
          <cell r="DI110">
            <v>86.24160476012328</v>
          </cell>
          <cell r="DJ110">
            <v>86.581868063349532</v>
          </cell>
          <cell r="DK110">
            <v>88.035558405928768</v>
          </cell>
          <cell r="DL110">
            <v>90.583079471968361</v>
          </cell>
          <cell r="DM110">
            <v>92.744018669944595</v>
          </cell>
          <cell r="DN110">
            <v>94.033812552331071</v>
          </cell>
          <cell r="DO110">
            <v>94.324194324194323</v>
          </cell>
          <cell r="DP110">
            <v>95.27372490335452</v>
          </cell>
          <cell r="DQ110">
            <v>95.779666150036519</v>
          </cell>
          <cell r="DR110">
            <v>96.362211177025983</v>
          </cell>
          <cell r="DS110">
            <v>97.748205155612567</v>
          </cell>
          <cell r="DT110">
            <v>98.599754155309711</v>
          </cell>
          <cell r="DU110">
            <v>100</v>
          </cell>
          <cell r="DV110">
            <v>100.39</v>
          </cell>
          <cell r="DW110">
            <v>100.73</v>
          </cell>
          <cell r="DX110">
            <v>102.17</v>
          </cell>
          <cell r="DY110">
            <v>103.86</v>
          </cell>
          <cell r="DZ110">
            <v>105.45</v>
          </cell>
          <cell r="EA110">
            <v>105.96</v>
          </cell>
          <cell r="EB110">
            <v>106.6286075</v>
          </cell>
          <cell r="EC110">
            <v>107.28</v>
          </cell>
          <cell r="ED110">
            <v>109.42</v>
          </cell>
          <cell r="EE110">
            <v>111.32</v>
          </cell>
          <cell r="EF110">
            <v>112.87</v>
          </cell>
          <cell r="EG110">
            <v>113.13</v>
          </cell>
          <cell r="EH110">
            <v>113.15</v>
          </cell>
          <cell r="EI110">
            <v>115.62</v>
          </cell>
          <cell r="EJ110">
            <v>117.45</v>
          </cell>
          <cell r="EK110">
            <v>120.74</v>
          </cell>
          <cell r="EL110">
            <v>121.71</v>
          </cell>
          <cell r="EM110">
            <v>122.9</v>
          </cell>
          <cell r="EN110">
            <v>123.12</v>
          </cell>
          <cell r="EO110">
            <v>123.47</v>
          </cell>
          <cell r="EP110">
            <v>124.03</v>
          </cell>
          <cell r="EQ110">
            <v>126.41</v>
          </cell>
          <cell r="ER110">
            <v>128.62</v>
          </cell>
          <cell r="ES110">
            <v>129.63</v>
          </cell>
          <cell r="ET110">
            <v>130.35</v>
          </cell>
          <cell r="EU110">
            <v>131.69999999999999</v>
          </cell>
          <cell r="EV110">
            <v>132.77000000000001</v>
          </cell>
          <cell r="EW110">
            <v>134.63999999999999</v>
          </cell>
          <cell r="EX110">
            <v>135.87</v>
          </cell>
          <cell r="EY110">
            <v>136.69999999999999</v>
          </cell>
          <cell r="EZ110">
            <v>136.76</v>
          </cell>
          <cell r="FA110">
            <v>137.32</v>
          </cell>
          <cell r="FB110">
            <v>137.99</v>
          </cell>
          <cell r="FC110">
            <v>138.01</v>
          </cell>
          <cell r="FD110">
            <v>137.9</v>
          </cell>
          <cell r="FE110">
            <v>137.58000000000001</v>
          </cell>
          <cell r="FF110">
            <v>137.57</v>
          </cell>
          <cell r="FG110">
            <v>138.30000000000001</v>
          </cell>
          <cell r="FH110">
            <v>139.16999999999999</v>
          </cell>
          <cell r="FI110">
            <v>140.21</v>
          </cell>
          <cell r="FJ110">
            <v>141.27000000000001</v>
          </cell>
          <cell r="FK110">
            <v>141.51</v>
          </cell>
          <cell r="FL110">
            <v>141.61000000000001</v>
          </cell>
          <cell r="FM110">
            <v>142.24</v>
          </cell>
          <cell r="FN110">
            <v>143</v>
          </cell>
          <cell r="FO110">
            <v>144.24</v>
          </cell>
          <cell r="FP110">
            <v>144.81</v>
          </cell>
          <cell r="FQ110">
            <v>144.80000000000001</v>
          </cell>
          <cell r="FR110">
            <v>145.25</v>
          </cell>
          <cell r="FS110">
            <v>144.13</v>
          </cell>
          <cell r="FT110">
            <v>145.91999999999999</v>
          </cell>
          <cell r="FU110">
            <v>147.16999999999999</v>
          </cell>
          <cell r="FV110">
            <v>148.88999999999999</v>
          </cell>
          <cell r="FW110">
            <v>149.87</v>
          </cell>
          <cell r="FX110">
            <v>151.62</v>
          </cell>
          <cell r="FY110">
            <v>152.5</v>
          </cell>
          <cell r="FZ110">
            <v>152.9</v>
          </cell>
          <cell r="GA110">
            <v>154.13999999999999</v>
          </cell>
          <cell r="GB110">
            <v>155.43</v>
          </cell>
          <cell r="GC110">
            <v>157.16999999999999</v>
          </cell>
          <cell r="GD110">
            <v>157.84</v>
          </cell>
          <cell r="GE110">
            <v>159.63</v>
          </cell>
          <cell r="GF110">
            <v>161.03</v>
          </cell>
          <cell r="GG110">
            <v>163.21</v>
          </cell>
          <cell r="GH110">
            <v>167.97</v>
          </cell>
          <cell r="GI110">
            <v>169.68</v>
          </cell>
          <cell r="GJ110">
            <v>171.44</v>
          </cell>
          <cell r="GK110">
            <v>172.08</v>
          </cell>
          <cell r="GL110">
            <v>171.45</v>
          </cell>
          <cell r="GM110">
            <v>171.61</v>
          </cell>
          <cell r="GN110">
            <v>172.77</v>
          </cell>
          <cell r="GO110">
            <v>173.59</v>
          </cell>
          <cell r="GP110">
            <v>173.99</v>
          </cell>
          <cell r="GQ110">
            <v>173.86</v>
          </cell>
          <cell r="GR110">
            <v>173.98</v>
          </cell>
          <cell r="GS110">
            <v>173.27</v>
          </cell>
          <cell r="GT110">
            <v>173.8</v>
          </cell>
          <cell r="GU110">
            <v>174.11</v>
          </cell>
          <cell r="GV110">
            <v>175.06</v>
          </cell>
          <cell r="GW110">
            <v>177.28</v>
          </cell>
          <cell r="GX110">
            <v>178.69</v>
          </cell>
          <cell r="GY110">
            <v>178.98</v>
          </cell>
          <cell r="GZ110">
            <v>178.95</v>
          </cell>
        </row>
        <row r="111">
          <cell r="A111">
            <v>25102</v>
          </cell>
          <cell r="B111" t="str">
            <v>Sartenes y refractarias</v>
          </cell>
          <cell r="D111">
            <v>2.2099000000000001E-4</v>
          </cell>
          <cell r="DU111">
            <v>100</v>
          </cell>
          <cell r="DV111">
            <v>100.96</v>
          </cell>
          <cell r="DW111">
            <v>101.87</v>
          </cell>
          <cell r="DX111">
            <v>102.66</v>
          </cell>
          <cell r="DY111">
            <v>104.74</v>
          </cell>
          <cell r="DZ111">
            <v>106.11</v>
          </cell>
          <cell r="EA111">
            <v>108.58</v>
          </cell>
          <cell r="EB111">
            <v>109.17602377</v>
          </cell>
          <cell r="EC111">
            <v>109.99</v>
          </cell>
          <cell r="ED111">
            <v>111.04</v>
          </cell>
          <cell r="EE111">
            <v>114.15</v>
          </cell>
          <cell r="EF111">
            <v>114.84</v>
          </cell>
          <cell r="EG111">
            <v>116.09</v>
          </cell>
          <cell r="EH111">
            <v>116.85</v>
          </cell>
          <cell r="EI111">
            <v>119.4</v>
          </cell>
          <cell r="EJ111">
            <v>121.14</v>
          </cell>
          <cell r="EK111">
            <v>123.24</v>
          </cell>
          <cell r="EL111">
            <v>123.53</v>
          </cell>
          <cell r="EM111">
            <v>124.88</v>
          </cell>
          <cell r="EN111">
            <v>125.81</v>
          </cell>
          <cell r="EO111">
            <v>126.43</v>
          </cell>
          <cell r="EP111">
            <v>127.9</v>
          </cell>
          <cell r="EQ111">
            <v>129.94</v>
          </cell>
          <cell r="ER111">
            <v>131.09</v>
          </cell>
          <cell r="ES111">
            <v>131.91</v>
          </cell>
          <cell r="ET111">
            <v>132.24</v>
          </cell>
          <cell r="EU111">
            <v>133.44</v>
          </cell>
          <cell r="EV111">
            <v>133.29</v>
          </cell>
          <cell r="EW111">
            <v>135.41</v>
          </cell>
          <cell r="EX111">
            <v>136.61000000000001</v>
          </cell>
          <cell r="EY111">
            <v>138.91999999999999</v>
          </cell>
          <cell r="EZ111">
            <v>139.52000000000001</v>
          </cell>
          <cell r="FA111">
            <v>140.94999999999999</v>
          </cell>
          <cell r="FB111">
            <v>140.62</v>
          </cell>
          <cell r="FC111">
            <v>140.84</v>
          </cell>
          <cell r="FD111">
            <v>141.15</v>
          </cell>
          <cell r="FE111">
            <v>141.87</v>
          </cell>
          <cell r="FF111">
            <v>141.63999999999999</v>
          </cell>
          <cell r="FG111">
            <v>141.59</v>
          </cell>
          <cell r="FH111">
            <v>142.33000000000001</v>
          </cell>
          <cell r="FI111">
            <v>143.46</v>
          </cell>
          <cell r="FJ111">
            <v>144.11000000000001</v>
          </cell>
          <cell r="FK111">
            <v>144.31</v>
          </cell>
          <cell r="FL111">
            <v>144.15</v>
          </cell>
          <cell r="FM111">
            <v>143.75</v>
          </cell>
          <cell r="FN111">
            <v>143.28</v>
          </cell>
          <cell r="FO111">
            <v>143.9</v>
          </cell>
          <cell r="FP111">
            <v>144.54</v>
          </cell>
          <cell r="FQ111">
            <v>145.04</v>
          </cell>
          <cell r="FR111">
            <v>145.9</v>
          </cell>
          <cell r="FS111">
            <v>146.99</v>
          </cell>
          <cell r="FT111">
            <v>147.6</v>
          </cell>
          <cell r="FU111">
            <v>148.46</v>
          </cell>
          <cell r="FV111">
            <v>149.15</v>
          </cell>
          <cell r="FW111">
            <v>150.35</v>
          </cell>
          <cell r="FX111">
            <v>152.6</v>
          </cell>
          <cell r="FY111">
            <v>153.36000000000001</v>
          </cell>
          <cell r="FZ111">
            <v>155.69</v>
          </cell>
          <cell r="GA111">
            <v>156.09</v>
          </cell>
          <cell r="GB111">
            <v>156.07</v>
          </cell>
          <cell r="GC111">
            <v>156.28</v>
          </cell>
          <cell r="GD111">
            <v>157.04</v>
          </cell>
          <cell r="GE111">
            <v>157.82</v>
          </cell>
          <cell r="GF111">
            <v>157.80000000000001</v>
          </cell>
          <cell r="GG111">
            <v>159.29</v>
          </cell>
          <cell r="GH111">
            <v>160.66999999999999</v>
          </cell>
          <cell r="GI111">
            <v>162.5</v>
          </cell>
          <cell r="GJ111">
            <v>162.38999999999999</v>
          </cell>
          <cell r="GK111">
            <v>164.27</v>
          </cell>
          <cell r="GL111">
            <v>165.04</v>
          </cell>
          <cell r="GM111">
            <v>166.1</v>
          </cell>
          <cell r="GN111">
            <v>165.24</v>
          </cell>
          <cell r="GO111">
            <v>164.92</v>
          </cell>
          <cell r="GP111">
            <v>164.78</v>
          </cell>
          <cell r="GQ111">
            <v>166.7</v>
          </cell>
          <cell r="GR111">
            <v>167.62</v>
          </cell>
          <cell r="GS111">
            <v>167.38</v>
          </cell>
          <cell r="GT111">
            <v>166.07</v>
          </cell>
          <cell r="GU111">
            <v>165.9</v>
          </cell>
          <cell r="GV111">
            <v>165.25</v>
          </cell>
          <cell r="GW111">
            <v>166.45</v>
          </cell>
          <cell r="GX111">
            <v>167.3</v>
          </cell>
          <cell r="GY111">
            <v>166.79</v>
          </cell>
          <cell r="GZ111">
            <v>166.3</v>
          </cell>
        </row>
        <row r="112">
          <cell r="A112">
            <v>25201</v>
          </cell>
          <cell r="B112" t="str">
            <v>Vajilla</v>
          </cell>
          <cell r="C112">
            <v>0.14499999999999999</v>
          </cell>
          <cell r="D112">
            <v>1.072192E-3</v>
          </cell>
          <cell r="E112">
            <v>15.877804417205191</v>
          </cell>
          <cell r="F112">
            <v>16.141375970530795</v>
          </cell>
          <cell r="G112">
            <v>16.462107619758342</v>
          </cell>
          <cell r="H112">
            <v>16.924151728299012</v>
          </cell>
          <cell r="I112">
            <v>17.651355170607012</v>
          </cell>
          <cell r="J112">
            <v>18.315047395246186</v>
          </cell>
          <cell r="K112">
            <v>18.611962337847924</v>
          </cell>
          <cell r="L112">
            <v>19.034311935345581</v>
          </cell>
          <cell r="M112">
            <v>19.174036614216988</v>
          </cell>
          <cell r="N112">
            <v>19.567806163763677</v>
          </cell>
          <cell r="O112">
            <v>20.174338292500916</v>
          </cell>
          <cell r="P112">
            <v>20.83644273669837</v>
          </cell>
          <cell r="Q112">
            <v>21.003159683079026</v>
          </cell>
          <cell r="R112">
            <v>21.233387847128498</v>
          </cell>
          <cell r="S112">
            <v>21.514424985313031</v>
          </cell>
          <cell r="T112">
            <v>22.135247138025754</v>
          </cell>
          <cell r="U112">
            <v>22.776710436480844</v>
          </cell>
          <cell r="V112">
            <v>23.540432828948411</v>
          </cell>
          <cell r="W112">
            <v>23.840523332433595</v>
          </cell>
          <cell r="X112">
            <v>23.964370206887793</v>
          </cell>
          <cell r="Y112">
            <v>24.431177656753629</v>
          </cell>
          <cell r="Z112">
            <v>24.920214032803546</v>
          </cell>
          <cell r="AA112">
            <v>25.604547403185091</v>
          </cell>
          <cell r="AB112">
            <v>26.352391991235454</v>
          </cell>
          <cell r="AC112">
            <v>26.960511900414414</v>
          </cell>
          <cell r="AD112">
            <v>27.702005366697897</v>
          </cell>
          <cell r="AE112">
            <v>28.303774154109973</v>
          </cell>
          <cell r="AF112">
            <v>29.20563344500723</v>
          </cell>
          <cell r="AG112">
            <v>30.6425747447643</v>
          </cell>
          <cell r="AH112">
            <v>31.687334275416397</v>
          </cell>
          <cell r="AI112">
            <v>32.185897334116639</v>
          </cell>
          <cell r="AJ112">
            <v>32.254171893110623</v>
          </cell>
          <cell r="AK112">
            <v>32.597132468522254</v>
          </cell>
          <cell r="AL112">
            <v>33.168733427541639</v>
          </cell>
          <cell r="AM112">
            <v>34.248424127911591</v>
          </cell>
          <cell r="AN112">
            <v>35.19632905161874</v>
          </cell>
          <cell r="AO112">
            <v>35.75681554754609</v>
          </cell>
          <cell r="AP112">
            <v>36.01879932042997</v>
          </cell>
          <cell r="AQ112">
            <v>36.314126482589991</v>
          </cell>
          <cell r="AR112">
            <v>37.003223194296694</v>
          </cell>
          <cell r="AS112">
            <v>37.852685730617175</v>
          </cell>
          <cell r="AT112">
            <v>39.222940251821981</v>
          </cell>
          <cell r="AU112">
            <v>39.858052428510184</v>
          </cell>
          <cell r="AV112">
            <v>39.997777107381594</v>
          </cell>
          <cell r="AW112">
            <v>40.262936441148923</v>
          </cell>
          <cell r="AX112">
            <v>40.701163843063782</v>
          </cell>
          <cell r="AY112">
            <v>41.329924897985109</v>
          </cell>
          <cell r="AZ112">
            <v>42.490592400882811</v>
          </cell>
          <cell r="BA112">
            <v>43.160635747288865</v>
          </cell>
          <cell r="BB112">
            <v>43.252727012908665</v>
          </cell>
          <cell r="BC112">
            <v>43.743351169400299</v>
          </cell>
          <cell r="BD112">
            <v>44.562645877328087</v>
          </cell>
          <cell r="BE112">
            <v>45.767771232593965</v>
          </cell>
          <cell r="BF112">
            <v>47.76361124783665</v>
          </cell>
          <cell r="BG112">
            <v>48.582905955764446</v>
          </cell>
          <cell r="BH112">
            <v>48.844889728648326</v>
          </cell>
          <cell r="BI112">
            <v>49.098934599323613</v>
          </cell>
          <cell r="BJ112">
            <v>49.773741287054833</v>
          </cell>
          <cell r="BK112">
            <v>51.413918483352127</v>
          </cell>
          <cell r="BL112">
            <v>52.984233340213713</v>
          </cell>
          <cell r="BM112">
            <v>54.187770915037866</v>
          </cell>
          <cell r="BN112">
            <v>54.491036979406495</v>
          </cell>
          <cell r="BO112">
            <v>54.697448436830165</v>
          </cell>
          <cell r="BP112">
            <v>55.161080325812549</v>
          </cell>
          <cell r="BQ112">
            <v>56.328098950477134</v>
          </cell>
          <cell r="BR112">
            <v>57.104523586478464</v>
          </cell>
          <cell r="BS112">
            <v>57.366507359362352</v>
          </cell>
          <cell r="BT112">
            <v>57.544338768835054</v>
          </cell>
          <cell r="BU112">
            <v>57.957161683682379</v>
          </cell>
          <cell r="BV112">
            <v>58.741525221892324</v>
          </cell>
          <cell r="BW112">
            <v>59.340118448420967</v>
          </cell>
          <cell r="BX112">
            <v>60.362649052888969</v>
          </cell>
          <cell r="BY112">
            <v>60.769120845969425</v>
          </cell>
          <cell r="BZ112">
            <v>61.174004858608157</v>
          </cell>
          <cell r="CA112">
            <v>61.467744240326446</v>
          </cell>
          <cell r="CB112">
            <v>62.44422921198457</v>
          </cell>
          <cell r="CC112">
            <v>63.808132611422494</v>
          </cell>
          <cell r="CD112">
            <v>64.652831806417808</v>
          </cell>
          <cell r="CE112">
            <v>65.01643352757182</v>
          </cell>
          <cell r="CF112">
            <v>65.683301313094432</v>
          </cell>
          <cell r="CG112">
            <v>66.227910004604567</v>
          </cell>
          <cell r="CH112">
            <v>66.561343897365873</v>
          </cell>
          <cell r="CI112">
            <v>67.215509439354719</v>
          </cell>
          <cell r="CJ112">
            <v>67.990346294914332</v>
          </cell>
          <cell r="CK112">
            <v>68.398405868436512</v>
          </cell>
          <cell r="CL112">
            <v>68.957304583922138</v>
          </cell>
          <cell r="CM112">
            <v>69.679744684904975</v>
          </cell>
          <cell r="CN112">
            <v>70.399009225004377</v>
          </cell>
          <cell r="CO112">
            <v>72.2964068528604</v>
          </cell>
          <cell r="CP112">
            <v>74.360521427097069</v>
          </cell>
          <cell r="CQ112">
            <v>75.190930598116907</v>
          </cell>
          <cell r="CR112">
            <v>75.784760483320383</v>
          </cell>
          <cell r="CS112">
            <v>75.49737222336897</v>
          </cell>
          <cell r="CT112">
            <v>76.669154189358707</v>
          </cell>
          <cell r="CU112">
            <v>78.77613883552182</v>
          </cell>
          <cell r="CV112">
            <v>79.771677172480608</v>
          </cell>
          <cell r="CW112">
            <v>80.090821041266423</v>
          </cell>
          <cell r="CX112">
            <v>80.375033740334388</v>
          </cell>
          <cell r="CY112">
            <v>80.800558898715494</v>
          </cell>
          <cell r="CZ112">
            <v>81.680189263428645</v>
          </cell>
          <cell r="DA112">
            <v>83.523602356266181</v>
          </cell>
          <cell r="DB112">
            <v>86.997665962750673</v>
          </cell>
          <cell r="DC112">
            <v>88.769628935710784</v>
          </cell>
          <cell r="DD112">
            <v>89.962052047442896</v>
          </cell>
          <cell r="DE112">
            <v>90.479668471443773</v>
          </cell>
          <cell r="DF112">
            <v>91.138597354757792</v>
          </cell>
          <cell r="DG112">
            <v>91.237039742144461</v>
          </cell>
          <cell r="DH112">
            <v>91.430748956034364</v>
          </cell>
          <cell r="DI112">
            <v>91.586351439322982</v>
          </cell>
          <cell r="DJ112">
            <v>91.932487575618055</v>
          </cell>
          <cell r="DK112">
            <v>92.088090058906673</v>
          </cell>
          <cell r="DL112">
            <v>92.942315936552305</v>
          </cell>
          <cell r="DM112">
            <v>94.534859719597975</v>
          </cell>
          <cell r="DN112">
            <v>96.530699734840681</v>
          </cell>
          <cell r="DO112">
            <v>98.013686667407626</v>
          </cell>
          <cell r="DP112">
            <v>98.556707578476065</v>
          </cell>
          <cell r="DQ112">
            <v>99.098140709102751</v>
          </cell>
          <cell r="DR112">
            <v>99.503024721741468</v>
          </cell>
          <cell r="DS112">
            <v>100.03493116971786</v>
          </cell>
          <cell r="DT112">
            <v>99.926962099680878</v>
          </cell>
          <cell r="DU112">
            <v>100</v>
          </cell>
          <cell r="DV112">
            <v>100.38</v>
          </cell>
          <cell r="DW112">
            <v>100.66</v>
          </cell>
          <cell r="DX112">
            <v>101.3</v>
          </cell>
          <cell r="DY112">
            <v>102.45</v>
          </cell>
          <cell r="DZ112">
            <v>103.65</v>
          </cell>
          <cell r="EA112">
            <v>104.4</v>
          </cell>
          <cell r="EB112">
            <v>104.73661267</v>
          </cell>
          <cell r="EC112">
            <v>105.43</v>
          </cell>
          <cell r="ED112">
            <v>106.23</v>
          </cell>
          <cell r="EE112">
            <v>108.22</v>
          </cell>
          <cell r="EF112">
            <v>109.9</v>
          </cell>
          <cell r="EG112">
            <v>110.87</v>
          </cell>
          <cell r="EH112">
            <v>111.95</v>
          </cell>
          <cell r="EI112">
            <v>112.65</v>
          </cell>
          <cell r="EJ112">
            <v>113.86</v>
          </cell>
          <cell r="EK112">
            <v>115.69</v>
          </cell>
          <cell r="EL112">
            <v>116.53</v>
          </cell>
          <cell r="EM112">
            <v>116.87</v>
          </cell>
          <cell r="EN112">
            <v>117.85</v>
          </cell>
          <cell r="EO112">
            <v>118.29</v>
          </cell>
          <cell r="EP112">
            <v>119.49</v>
          </cell>
          <cell r="EQ112">
            <v>118.73</v>
          </cell>
          <cell r="ER112">
            <v>119.24</v>
          </cell>
          <cell r="ES112">
            <v>119.53</v>
          </cell>
          <cell r="ET112">
            <v>120.19</v>
          </cell>
          <cell r="EU112">
            <v>120.82</v>
          </cell>
          <cell r="EV112">
            <v>122.14</v>
          </cell>
          <cell r="EW112">
            <v>124.11</v>
          </cell>
          <cell r="EX112">
            <v>125.96</v>
          </cell>
          <cell r="EY112">
            <v>126.94</v>
          </cell>
          <cell r="EZ112">
            <v>126.9</v>
          </cell>
          <cell r="FA112">
            <v>126.65</v>
          </cell>
          <cell r="FB112">
            <v>126.55</v>
          </cell>
          <cell r="FC112">
            <v>127.18</v>
          </cell>
          <cell r="FD112">
            <v>128.38999999999999</v>
          </cell>
          <cell r="FE112">
            <v>129.01</v>
          </cell>
          <cell r="FF112">
            <v>129.33000000000001</v>
          </cell>
          <cell r="FG112">
            <v>129.53</v>
          </cell>
          <cell r="FH112">
            <v>130.5</v>
          </cell>
          <cell r="FI112">
            <v>131.22</v>
          </cell>
          <cell r="FJ112">
            <v>133.77000000000001</v>
          </cell>
          <cell r="FK112">
            <v>133.94999999999999</v>
          </cell>
          <cell r="FL112">
            <v>134.30000000000001</v>
          </cell>
          <cell r="FM112">
            <v>133.97999999999999</v>
          </cell>
          <cell r="FN112">
            <v>133.91999999999999</v>
          </cell>
          <cell r="FO112">
            <v>134.30000000000001</v>
          </cell>
          <cell r="FP112">
            <v>133.97999999999999</v>
          </cell>
          <cell r="FQ112">
            <v>133.72</v>
          </cell>
          <cell r="FR112">
            <v>133.74</v>
          </cell>
          <cell r="FS112">
            <v>135.15</v>
          </cell>
          <cell r="FT112">
            <v>134.91</v>
          </cell>
          <cell r="FU112">
            <v>136.55000000000001</v>
          </cell>
          <cell r="FV112">
            <v>138.66999999999999</v>
          </cell>
          <cell r="FW112">
            <v>140.38999999999999</v>
          </cell>
          <cell r="FX112">
            <v>141.56</v>
          </cell>
          <cell r="FY112">
            <v>142.24</v>
          </cell>
          <cell r="FZ112">
            <v>143.6</v>
          </cell>
          <cell r="GA112">
            <v>143.68</v>
          </cell>
          <cell r="GB112">
            <v>144.19999999999999</v>
          </cell>
          <cell r="GC112">
            <v>144.35</v>
          </cell>
          <cell r="GD112">
            <v>144.93</v>
          </cell>
          <cell r="GE112">
            <v>146.59</v>
          </cell>
          <cell r="GF112">
            <v>147.54</v>
          </cell>
          <cell r="GG112">
            <v>149.16999999999999</v>
          </cell>
          <cell r="GH112">
            <v>148.82</v>
          </cell>
          <cell r="GI112">
            <v>149.31</v>
          </cell>
          <cell r="GJ112">
            <v>148.75</v>
          </cell>
          <cell r="GK112">
            <v>148.74</v>
          </cell>
          <cell r="GL112">
            <v>148.65</v>
          </cell>
          <cell r="GM112">
            <v>149.22</v>
          </cell>
          <cell r="GN112">
            <v>150.63999999999999</v>
          </cell>
          <cell r="GO112">
            <v>151.69999999999999</v>
          </cell>
          <cell r="GP112">
            <v>151.91</v>
          </cell>
          <cell r="GQ112">
            <v>152.5</v>
          </cell>
          <cell r="GR112">
            <v>153.94999999999999</v>
          </cell>
          <cell r="GS112">
            <v>157.22999999999999</v>
          </cell>
          <cell r="GT112">
            <v>159.31</v>
          </cell>
          <cell r="GU112">
            <v>160.75</v>
          </cell>
          <cell r="GV112">
            <v>161.43</v>
          </cell>
          <cell r="GW112">
            <v>161.85</v>
          </cell>
          <cell r="GX112">
            <v>162.07</v>
          </cell>
          <cell r="GY112">
            <v>161.93</v>
          </cell>
          <cell r="GZ112">
            <v>162.18</v>
          </cell>
        </row>
        <row r="113">
          <cell r="A113">
            <v>25202</v>
          </cell>
          <cell r="B113" t="str">
            <v>Cubiertos</v>
          </cell>
          <cell r="C113">
            <v>2.5000000000000001E-2</v>
          </cell>
          <cell r="D113">
            <v>2.504335E-4</v>
          </cell>
          <cell r="E113">
            <v>19.577133907595929</v>
          </cell>
          <cell r="F113">
            <v>19.786609240407202</v>
          </cell>
          <cell r="G113">
            <v>19.90211433046202</v>
          </cell>
          <cell r="H113">
            <v>20.180109631949882</v>
          </cell>
          <cell r="I113">
            <v>20.698903680501175</v>
          </cell>
          <cell r="J113">
            <v>21.019968676585748</v>
          </cell>
          <cell r="K113">
            <v>21.436961628817542</v>
          </cell>
          <cell r="L113">
            <v>21.648394675019578</v>
          </cell>
          <cell r="M113">
            <v>23.057948316366485</v>
          </cell>
          <cell r="N113">
            <v>22.043852779953014</v>
          </cell>
          <cell r="O113">
            <v>22.462803445575567</v>
          </cell>
          <cell r="P113">
            <v>22.897415818324195</v>
          </cell>
          <cell r="Q113">
            <v>23.06577916992952</v>
          </cell>
          <cell r="R113">
            <v>23.298747063429914</v>
          </cell>
          <cell r="S113">
            <v>23.427956147220048</v>
          </cell>
          <cell r="T113">
            <v>24.136648394675021</v>
          </cell>
          <cell r="U113">
            <v>25.174236491777602</v>
          </cell>
          <cell r="V113">
            <v>26.476115896632734</v>
          </cell>
          <cell r="W113">
            <v>27.165231010180108</v>
          </cell>
          <cell r="X113">
            <v>27.490211433046198</v>
          </cell>
          <cell r="Y113">
            <v>27.762333594361788</v>
          </cell>
          <cell r="Z113">
            <v>28.102975724353957</v>
          </cell>
          <cell r="AA113">
            <v>28.78621769772905</v>
          </cell>
          <cell r="AB113">
            <v>29.841425215348472</v>
          </cell>
          <cell r="AC113">
            <v>30.857478465152706</v>
          </cell>
          <cell r="AD113">
            <v>31.548551292090838</v>
          </cell>
          <cell r="AE113">
            <v>32.243539545810492</v>
          </cell>
          <cell r="AF113">
            <v>33.009005481597498</v>
          </cell>
          <cell r="AG113">
            <v>34.126859827721219</v>
          </cell>
          <cell r="AH113">
            <v>34.857086922474551</v>
          </cell>
          <cell r="AI113">
            <v>35.32693813625685</v>
          </cell>
          <cell r="AJ113">
            <v>35.773296789350034</v>
          </cell>
          <cell r="AK113">
            <v>36.162881754111197</v>
          </cell>
          <cell r="AL113">
            <v>36.568128425998431</v>
          </cell>
          <cell r="AM113">
            <v>37.229835552075173</v>
          </cell>
          <cell r="AN113">
            <v>38.042286609240406</v>
          </cell>
          <cell r="AO113">
            <v>38.578700078308536</v>
          </cell>
          <cell r="AP113">
            <v>38.772513703993738</v>
          </cell>
          <cell r="AQ113">
            <v>39.265857478465151</v>
          </cell>
          <cell r="AR113">
            <v>39.473375097885665</v>
          </cell>
          <cell r="AS113">
            <v>40.090054815974938</v>
          </cell>
          <cell r="AT113">
            <v>40.998433829287393</v>
          </cell>
          <cell r="AU113">
            <v>41.503523884103366</v>
          </cell>
          <cell r="AV113">
            <v>41.801096319498825</v>
          </cell>
          <cell r="AW113">
            <v>42.186765857478463</v>
          </cell>
          <cell r="AX113">
            <v>43.063821456538761</v>
          </cell>
          <cell r="AY113">
            <v>44.175802662490213</v>
          </cell>
          <cell r="AZ113">
            <v>45.287783868441664</v>
          </cell>
          <cell r="BA113">
            <v>45.804620203602191</v>
          </cell>
          <cell r="BB113">
            <v>46.250978856695383</v>
          </cell>
          <cell r="BC113">
            <v>46.685591229444007</v>
          </cell>
          <cell r="BD113">
            <v>47.462803445575567</v>
          </cell>
          <cell r="BE113">
            <v>48.512137823022712</v>
          </cell>
          <cell r="BF113">
            <v>50.291699295223182</v>
          </cell>
          <cell r="BG113">
            <v>50.965152701644477</v>
          </cell>
          <cell r="BH113">
            <v>51.861785434612372</v>
          </cell>
          <cell r="BI113">
            <v>52.24158183241974</v>
          </cell>
          <cell r="BJ113">
            <v>52.599843382928732</v>
          </cell>
          <cell r="BK113">
            <v>53.455364134690683</v>
          </cell>
          <cell r="BL113">
            <v>54.645653876272519</v>
          </cell>
          <cell r="BM113">
            <v>55.199686765857471</v>
          </cell>
          <cell r="BN113">
            <v>55.685199686765849</v>
          </cell>
          <cell r="BO113">
            <v>55.978856695379797</v>
          </cell>
          <cell r="BP113">
            <v>56.333202819107285</v>
          </cell>
          <cell r="BQ113">
            <v>56.7971808927173</v>
          </cell>
          <cell r="BR113">
            <v>57.584181675802661</v>
          </cell>
          <cell r="BS113">
            <v>58.142129992169146</v>
          </cell>
          <cell r="BT113">
            <v>58.355520751761937</v>
          </cell>
          <cell r="BU113">
            <v>58.703993735317148</v>
          </cell>
          <cell r="BV113">
            <v>59.281519185591222</v>
          </cell>
          <cell r="BW113">
            <v>60.638214565387628</v>
          </cell>
          <cell r="BX113">
            <v>61.973375097885665</v>
          </cell>
          <cell r="BY113">
            <v>62.727094753328117</v>
          </cell>
          <cell r="BZ113">
            <v>63.106891151135478</v>
          </cell>
          <cell r="CA113">
            <v>63.269381362568524</v>
          </cell>
          <cell r="CB113">
            <v>64.78465152701645</v>
          </cell>
          <cell r="CC113">
            <v>66.423257635082223</v>
          </cell>
          <cell r="CD113">
            <v>67.70947533281128</v>
          </cell>
          <cell r="CE113">
            <v>68.784259984338291</v>
          </cell>
          <cell r="CF113">
            <v>70.121378230227094</v>
          </cell>
          <cell r="CG113">
            <v>71.877447141738443</v>
          </cell>
          <cell r="CH113">
            <v>72.999216914643696</v>
          </cell>
          <cell r="CI113">
            <v>73.739232576350815</v>
          </cell>
          <cell r="CJ113">
            <v>74.034847298355515</v>
          </cell>
          <cell r="CK113">
            <v>74.657400156617072</v>
          </cell>
          <cell r="CL113">
            <v>75.342599843382928</v>
          </cell>
          <cell r="CM113">
            <v>77.317932654659359</v>
          </cell>
          <cell r="CN113">
            <v>79.030931871573998</v>
          </cell>
          <cell r="CO113">
            <v>81.047376664056387</v>
          </cell>
          <cell r="CP113">
            <v>83.059906029757229</v>
          </cell>
          <cell r="CQ113">
            <v>83.447533281127633</v>
          </cell>
          <cell r="CR113">
            <v>83.950665622552862</v>
          </cell>
          <cell r="CS113">
            <v>84.992169146436964</v>
          </cell>
          <cell r="CT113">
            <v>85.393500391542673</v>
          </cell>
          <cell r="CU113">
            <v>85.84377447141739</v>
          </cell>
          <cell r="CV113">
            <v>85.943617854346115</v>
          </cell>
          <cell r="CW113">
            <v>86.119812059514473</v>
          </cell>
          <cell r="CX113">
            <v>86.333202819107285</v>
          </cell>
          <cell r="CY113">
            <v>86.476115896632734</v>
          </cell>
          <cell r="CZ113">
            <v>87.278778386844152</v>
          </cell>
          <cell r="DA113">
            <v>87.345340642129997</v>
          </cell>
          <cell r="DB113">
            <v>87.926781519185596</v>
          </cell>
          <cell r="DC113">
            <v>88.47298355520752</v>
          </cell>
          <cell r="DD113">
            <v>88.758809710258419</v>
          </cell>
          <cell r="DE113">
            <v>89.58104933437744</v>
          </cell>
          <cell r="DF113">
            <v>90.313234142521537</v>
          </cell>
          <cell r="DG113">
            <v>90.585356303837116</v>
          </cell>
          <cell r="DH113">
            <v>90.931871574001562</v>
          </cell>
          <cell r="DI113">
            <v>91.09631949882538</v>
          </cell>
          <cell r="DJ113">
            <v>91.615113547376666</v>
          </cell>
          <cell r="DK113">
            <v>92.433437744714169</v>
          </cell>
          <cell r="DL113">
            <v>92.779953014878629</v>
          </cell>
          <cell r="DM113">
            <v>94.287392325763506</v>
          </cell>
          <cell r="DN113">
            <v>95.532498042286605</v>
          </cell>
          <cell r="DO113">
            <v>96.111981205951452</v>
          </cell>
          <cell r="DP113">
            <v>96.632732967893503</v>
          </cell>
          <cell r="DQ113">
            <v>97.75254502740799</v>
          </cell>
          <cell r="DR113">
            <v>98.723570869224744</v>
          </cell>
          <cell r="DS113">
            <v>99.434220830070487</v>
          </cell>
          <cell r="DT113">
            <v>100.13899765074392</v>
          </cell>
          <cell r="DU113">
            <v>100</v>
          </cell>
          <cell r="DV113">
            <v>100.56</v>
          </cell>
          <cell r="DW113">
            <v>101.46</v>
          </cell>
          <cell r="DX113">
            <v>102.16</v>
          </cell>
          <cell r="DY113">
            <v>103.73</v>
          </cell>
          <cell r="DZ113">
            <v>104.21</v>
          </cell>
          <cell r="EA113">
            <v>104.29</v>
          </cell>
          <cell r="EB113">
            <v>109.46105261</v>
          </cell>
          <cell r="EC113">
            <v>110.65</v>
          </cell>
          <cell r="ED113">
            <v>108.77</v>
          </cell>
          <cell r="EE113">
            <v>109.61</v>
          </cell>
          <cell r="EF113">
            <v>109.28</v>
          </cell>
          <cell r="EG113">
            <v>110</v>
          </cell>
          <cell r="EH113">
            <v>109.93</v>
          </cell>
          <cell r="EI113">
            <v>112.61</v>
          </cell>
          <cell r="EJ113">
            <v>114.7</v>
          </cell>
          <cell r="EK113">
            <v>117.72</v>
          </cell>
          <cell r="EL113">
            <v>118.25</v>
          </cell>
          <cell r="EM113">
            <v>119.53</v>
          </cell>
          <cell r="EN113">
            <v>120.68</v>
          </cell>
          <cell r="EO113">
            <v>121.52</v>
          </cell>
          <cell r="EP113">
            <v>122.82</v>
          </cell>
          <cell r="EQ113">
            <v>123.71</v>
          </cell>
          <cell r="ER113">
            <v>125.42</v>
          </cell>
          <cell r="ES113">
            <v>125.16</v>
          </cell>
          <cell r="ET113">
            <v>125.89</v>
          </cell>
          <cell r="EU113">
            <v>126.81</v>
          </cell>
          <cell r="EV113">
            <v>128.41999999999999</v>
          </cell>
          <cell r="EW113">
            <v>131.09</v>
          </cell>
          <cell r="EX113">
            <v>133.19999999999999</v>
          </cell>
          <cell r="EY113">
            <v>135.08000000000001</v>
          </cell>
          <cell r="EZ113">
            <v>135.38999999999999</v>
          </cell>
          <cell r="FA113">
            <v>135.77000000000001</v>
          </cell>
          <cell r="FB113">
            <v>135.79</v>
          </cell>
          <cell r="FC113">
            <v>136.05000000000001</v>
          </cell>
          <cell r="FD113">
            <v>136.80000000000001</v>
          </cell>
          <cell r="FE113">
            <v>136.87</v>
          </cell>
          <cell r="FF113">
            <v>137.03</v>
          </cell>
          <cell r="FG113">
            <v>138.31</v>
          </cell>
          <cell r="FH113">
            <v>139.03</v>
          </cell>
          <cell r="FI113">
            <v>139.77000000000001</v>
          </cell>
          <cell r="FJ113">
            <v>140.09</v>
          </cell>
          <cell r="FK113">
            <v>141.41</v>
          </cell>
          <cell r="FL113">
            <v>141.71</v>
          </cell>
          <cell r="FM113">
            <v>141.46</v>
          </cell>
          <cell r="FN113">
            <v>140.6</v>
          </cell>
          <cell r="FO113">
            <v>139.71</v>
          </cell>
          <cell r="FP113">
            <v>141.88999999999999</v>
          </cell>
          <cell r="FQ113">
            <v>140.28</v>
          </cell>
          <cell r="FR113">
            <v>143.08000000000001</v>
          </cell>
          <cell r="FS113">
            <v>142.01</v>
          </cell>
          <cell r="FT113">
            <v>142.99</v>
          </cell>
          <cell r="FU113">
            <v>143.47999999999999</v>
          </cell>
          <cell r="FV113">
            <v>145.44999999999999</v>
          </cell>
          <cell r="FW113">
            <v>144.71</v>
          </cell>
          <cell r="FX113">
            <v>146.19999999999999</v>
          </cell>
          <cell r="FY113">
            <v>138.47</v>
          </cell>
          <cell r="FZ113">
            <v>139.16999999999999</v>
          </cell>
          <cell r="GA113">
            <v>138.32</v>
          </cell>
          <cell r="GB113">
            <v>138.54</v>
          </cell>
          <cell r="GC113">
            <v>139.49</v>
          </cell>
          <cell r="GD113">
            <v>140.33000000000001</v>
          </cell>
          <cell r="GE113">
            <v>141.49</v>
          </cell>
          <cell r="GF113">
            <v>141.35</v>
          </cell>
          <cell r="GG113">
            <v>143.41999999999999</v>
          </cell>
          <cell r="GH113">
            <v>143.81</v>
          </cell>
          <cell r="GI113">
            <v>144.75</v>
          </cell>
          <cell r="GJ113">
            <v>145.28</v>
          </cell>
          <cell r="GK113">
            <v>146.22</v>
          </cell>
          <cell r="GL113">
            <v>146.93</v>
          </cell>
          <cell r="GM113">
            <v>146.78</v>
          </cell>
          <cell r="GN113">
            <v>147.15</v>
          </cell>
          <cell r="GO113">
            <v>147.02000000000001</v>
          </cell>
          <cell r="GP113">
            <v>146.05000000000001</v>
          </cell>
          <cell r="GQ113">
            <v>147.94</v>
          </cell>
          <cell r="GR113">
            <v>147.74</v>
          </cell>
          <cell r="GS113">
            <v>146.33000000000001</v>
          </cell>
          <cell r="GT113">
            <v>146.08000000000001</v>
          </cell>
          <cell r="GU113">
            <v>146.22999999999999</v>
          </cell>
          <cell r="GV113">
            <v>146.65</v>
          </cell>
          <cell r="GW113">
            <v>149.55000000000001</v>
          </cell>
          <cell r="GX113">
            <v>149.88999999999999</v>
          </cell>
          <cell r="GY113">
            <v>149.63</v>
          </cell>
          <cell r="GZ113">
            <v>148.47</v>
          </cell>
        </row>
        <row r="114">
          <cell r="A114">
            <v>25301</v>
          </cell>
          <cell r="B114" t="str">
            <v>Otros utensilios domésticos</v>
          </cell>
          <cell r="C114">
            <v>0.29699999999999999</v>
          </cell>
          <cell r="D114">
            <v>3.2975895999999998E-3</v>
          </cell>
          <cell r="E114">
            <v>14.736877517642943</v>
          </cell>
          <cell r="F114">
            <v>14.989175837891963</v>
          </cell>
          <cell r="G114">
            <v>15.487192983579098</v>
          </cell>
          <cell r="H114">
            <v>16.161993116538483</v>
          </cell>
          <cell r="I114">
            <v>16.936497901632382</v>
          </cell>
          <cell r="J114">
            <v>17.604897168599258</v>
          </cell>
          <cell r="K114">
            <v>18.251712120009984</v>
          </cell>
          <cell r="L114">
            <v>18.72626934754782</v>
          </cell>
          <cell r="M114">
            <v>19.149470789796901</v>
          </cell>
          <cell r="N114">
            <v>19.528625342576582</v>
          </cell>
          <cell r="O114">
            <v>20.030170407427029</v>
          </cell>
          <cell r="P114">
            <v>20.347057931260952</v>
          </cell>
          <cell r="Q114">
            <v>20.6573064173445</v>
          </cell>
          <cell r="R114">
            <v>20.982544838438415</v>
          </cell>
          <cell r="S114">
            <v>21.726399895442597</v>
          </cell>
          <cell r="T114">
            <v>22.745641047473438</v>
          </cell>
          <cell r="U114">
            <v>23.57961434335823</v>
          </cell>
          <cell r="V114">
            <v>24.234943935112483</v>
          </cell>
          <cell r="W114">
            <v>24.823734292014354</v>
          </cell>
          <cell r="X114">
            <v>25.119335214989452</v>
          </cell>
          <cell r="Y114">
            <v>25.243154757607389</v>
          </cell>
          <cell r="Z114">
            <v>25.62093982277937</v>
          </cell>
          <cell r="AA114">
            <v>26.427821081207487</v>
          </cell>
          <cell r="AB114">
            <v>27.495798129190614</v>
          </cell>
          <cell r="AC114">
            <v>28.282583645549213</v>
          </cell>
          <cell r="AD114">
            <v>28.822623220763926</v>
          </cell>
          <cell r="AE114">
            <v>29.523339418125556</v>
          </cell>
          <cell r="AF114">
            <v>30.097154725751913</v>
          </cell>
          <cell r="AG114">
            <v>30.412077332583486</v>
          </cell>
          <cell r="AH114">
            <v>30.657840815226194</v>
          </cell>
          <cell r="AI114">
            <v>30.880739809114267</v>
          </cell>
          <cell r="AJ114">
            <v>31.391260972089096</v>
          </cell>
          <cell r="AK114">
            <v>32.322601859734398</v>
          </cell>
          <cell r="AL114">
            <v>33.217323839608589</v>
          </cell>
          <cell r="AM114">
            <v>33.863677333238464</v>
          </cell>
          <cell r="AN114">
            <v>34.330092063804422</v>
          </cell>
          <cell r="AO114">
            <v>34.613322941105622</v>
          </cell>
          <cell r="AP114">
            <v>35.137792037650186</v>
          </cell>
          <cell r="AQ114">
            <v>35.937632343486541</v>
          </cell>
          <cell r="AR114">
            <v>36.978487582543252</v>
          </cell>
          <cell r="AS114">
            <v>38.112884779499844</v>
          </cell>
          <cell r="AT114">
            <v>39.538997722631422</v>
          </cell>
          <cell r="AU114">
            <v>40.683383247683295</v>
          </cell>
          <cell r="AV114">
            <v>41.250633946233613</v>
          </cell>
          <cell r="AW114">
            <v>41.520393233480817</v>
          </cell>
          <cell r="AX114">
            <v>41.898907699661244</v>
          </cell>
          <cell r="AY114">
            <v>42.065121815178415</v>
          </cell>
          <cell r="AZ114">
            <v>42.103393039519695</v>
          </cell>
          <cell r="BA114">
            <v>42.127448387063644</v>
          </cell>
          <cell r="BB114">
            <v>42.500737960305997</v>
          </cell>
          <cell r="BC114">
            <v>43.39230416438852</v>
          </cell>
          <cell r="BD114">
            <v>44.307434486764421</v>
          </cell>
          <cell r="BE114">
            <v>45.010636601848717</v>
          </cell>
          <cell r="BF114">
            <v>45.776864918356949</v>
          </cell>
          <cell r="BG114">
            <v>46.113669555441987</v>
          </cell>
          <cell r="BH114">
            <v>46.374393201625338</v>
          </cell>
          <cell r="BI114">
            <v>46.68831846422087</v>
          </cell>
          <cell r="BJ114">
            <v>46.919583241103794</v>
          </cell>
          <cell r="BK114">
            <v>47.125393411365351</v>
          </cell>
          <cell r="BL114">
            <v>47.438663701626758</v>
          </cell>
          <cell r="BM114">
            <v>47.819262170688468</v>
          </cell>
          <cell r="BN114">
            <v>48.146182679822282</v>
          </cell>
          <cell r="BO114">
            <v>49.087422581153675</v>
          </cell>
          <cell r="BP114">
            <v>50.854880310504512</v>
          </cell>
          <cell r="BQ114">
            <v>51.884824305904232</v>
          </cell>
          <cell r="BR114">
            <v>52.951163923052057</v>
          </cell>
          <cell r="BS114">
            <v>53.453780760812876</v>
          </cell>
          <cell r="BT114">
            <v>53.955668197565252</v>
          </cell>
          <cell r="BU114">
            <v>54.292964063900882</v>
          </cell>
          <cell r="BV114">
            <v>54.703676374597123</v>
          </cell>
          <cell r="BW114">
            <v>55.275005764500825</v>
          </cell>
          <cell r="BX114">
            <v>55.624076247115703</v>
          </cell>
          <cell r="BY114">
            <v>56.168343371032449</v>
          </cell>
          <cell r="BZ114">
            <v>56.625022830995839</v>
          </cell>
          <cell r="CA114">
            <v>57.025300241550823</v>
          </cell>
          <cell r="CB114">
            <v>57.676461827542511</v>
          </cell>
          <cell r="CC114">
            <v>58.049691857845396</v>
          </cell>
          <cell r="CD114">
            <v>58.656642811284158</v>
          </cell>
          <cell r="CE114">
            <v>59.040575684955918</v>
          </cell>
          <cell r="CF114">
            <v>59.491747423018779</v>
          </cell>
          <cell r="CG114">
            <v>60.68771201938241</v>
          </cell>
          <cell r="CH114">
            <v>61.543373830967404</v>
          </cell>
          <cell r="CI114">
            <v>62.389196171805786</v>
          </cell>
          <cell r="CJ114">
            <v>62.823561915204593</v>
          </cell>
          <cell r="CK114">
            <v>63.299563059024464</v>
          </cell>
          <cell r="CL114">
            <v>64.013631760561168</v>
          </cell>
          <cell r="CM114">
            <v>66.538550108583976</v>
          </cell>
          <cell r="CN114">
            <v>68.505476685143336</v>
          </cell>
          <cell r="CO114">
            <v>69.801741363036129</v>
          </cell>
          <cell r="CP114">
            <v>70.861531256842781</v>
          </cell>
          <cell r="CQ114">
            <v>71.769903455589372</v>
          </cell>
          <cell r="CR114">
            <v>72.533898911867652</v>
          </cell>
          <cell r="CS114">
            <v>73.268465270315261</v>
          </cell>
          <cell r="CT114">
            <v>74.108467288820918</v>
          </cell>
          <cell r="CU114">
            <v>74.766818684753034</v>
          </cell>
          <cell r="CV114">
            <v>75.146479352518156</v>
          </cell>
          <cell r="CW114">
            <v>75.329812063131584</v>
          </cell>
          <cell r="CX114">
            <v>75.579430951104655</v>
          </cell>
          <cell r="CY114">
            <v>76.544502913957018</v>
          </cell>
          <cell r="CZ114">
            <v>78.396020388097881</v>
          </cell>
          <cell r="DA114">
            <v>79.750919975629074</v>
          </cell>
          <cell r="DB114">
            <v>81.21505108560919</v>
          </cell>
          <cell r="DC114">
            <v>81.748927966589264</v>
          </cell>
          <cell r="DD114">
            <v>82.474786170140064</v>
          </cell>
          <cell r="DE114">
            <v>82.793921439938813</v>
          </cell>
          <cell r="DF114">
            <v>82.88405456455429</v>
          </cell>
          <cell r="DG114">
            <v>83.46971891713423</v>
          </cell>
          <cell r="DH114">
            <v>84.181852473138321</v>
          </cell>
          <cell r="DI114">
            <v>84.945237614287095</v>
          </cell>
          <cell r="DJ114">
            <v>85.544507528534851</v>
          </cell>
          <cell r="DK114">
            <v>86.697854265976204</v>
          </cell>
          <cell r="DL114">
            <v>88.954978243754198</v>
          </cell>
          <cell r="DM114">
            <v>90.824090656507053</v>
          </cell>
          <cell r="DN114">
            <v>91.661978900661666</v>
          </cell>
          <cell r="DO114">
            <v>92.914241346289671</v>
          </cell>
          <cell r="DP114">
            <v>93.957924874970971</v>
          </cell>
          <cell r="DQ114">
            <v>94.693577892063828</v>
          </cell>
          <cell r="DR114">
            <v>95.956781352818538</v>
          </cell>
          <cell r="DS114">
            <v>96.866954725483964</v>
          </cell>
          <cell r="DT114">
            <v>98.526312248235698</v>
          </cell>
          <cell r="DU114">
            <v>100</v>
          </cell>
          <cell r="DV114">
            <v>101.73</v>
          </cell>
          <cell r="DW114">
            <v>103.97</v>
          </cell>
          <cell r="DX114">
            <v>105.55</v>
          </cell>
          <cell r="DY114">
            <v>106.18</v>
          </cell>
          <cell r="DZ114">
            <v>107.46</v>
          </cell>
          <cell r="EA114">
            <v>108.66</v>
          </cell>
          <cell r="EB114">
            <v>109.66067226</v>
          </cell>
          <cell r="EC114">
            <v>110.37</v>
          </cell>
          <cell r="ED114">
            <v>111.17</v>
          </cell>
          <cell r="EE114">
            <v>112.28</v>
          </cell>
          <cell r="EF114">
            <v>113.28</v>
          </cell>
          <cell r="EG114">
            <v>113.3</v>
          </cell>
          <cell r="EH114">
            <v>113.66</v>
          </cell>
          <cell r="EI114">
            <v>114.68</v>
          </cell>
          <cell r="EJ114">
            <v>115.87</v>
          </cell>
          <cell r="EK114">
            <v>116.93</v>
          </cell>
          <cell r="EL114">
            <v>117.53</v>
          </cell>
          <cell r="EM114">
            <v>118.54</v>
          </cell>
          <cell r="EN114">
            <v>119.82</v>
          </cell>
          <cell r="EO114">
            <v>120.72</v>
          </cell>
          <cell r="EP114">
            <v>121.03</v>
          </cell>
          <cell r="EQ114">
            <v>120.89</v>
          </cell>
          <cell r="ER114">
            <v>120.41</v>
          </cell>
          <cell r="ES114">
            <v>120.86</v>
          </cell>
          <cell r="ET114">
            <v>121.53</v>
          </cell>
          <cell r="EU114">
            <v>122.56</v>
          </cell>
          <cell r="EV114">
            <v>124.54</v>
          </cell>
          <cell r="EW114">
            <v>125.69</v>
          </cell>
          <cell r="EX114">
            <v>126.6</v>
          </cell>
          <cell r="EY114">
            <v>127.13</v>
          </cell>
          <cell r="EZ114">
            <v>128.24</v>
          </cell>
          <cell r="FA114">
            <v>129.24</v>
          </cell>
          <cell r="FB114">
            <v>130.53</v>
          </cell>
          <cell r="FC114">
            <v>130.63</v>
          </cell>
          <cell r="FD114">
            <v>131.22999999999999</v>
          </cell>
          <cell r="FE114">
            <v>131.65</v>
          </cell>
          <cell r="FF114">
            <v>131.52000000000001</v>
          </cell>
          <cell r="FG114">
            <v>132.15</v>
          </cell>
          <cell r="FH114">
            <v>132.82</v>
          </cell>
          <cell r="FI114">
            <v>132.57</v>
          </cell>
          <cell r="FJ114">
            <v>133.44999999999999</v>
          </cell>
          <cell r="FK114">
            <v>133.97</v>
          </cell>
          <cell r="FL114">
            <v>134.16999999999999</v>
          </cell>
          <cell r="FM114">
            <v>134.08000000000001</v>
          </cell>
          <cell r="FN114">
            <v>133.69</v>
          </cell>
          <cell r="FO114">
            <v>133.80000000000001</v>
          </cell>
          <cell r="FP114">
            <v>133.86000000000001</v>
          </cell>
          <cell r="FQ114">
            <v>133.81</v>
          </cell>
          <cell r="FR114">
            <v>134.84</v>
          </cell>
          <cell r="FS114">
            <v>136.6</v>
          </cell>
          <cell r="FT114">
            <v>138.54</v>
          </cell>
          <cell r="FU114">
            <v>139.97</v>
          </cell>
          <cell r="FV114">
            <v>141.12</v>
          </cell>
          <cell r="FW114">
            <v>142.43</v>
          </cell>
          <cell r="FX114">
            <v>144.24</v>
          </cell>
          <cell r="FY114">
            <v>145.63</v>
          </cell>
          <cell r="FZ114">
            <v>146.49</v>
          </cell>
          <cell r="GA114">
            <v>147.47999999999999</v>
          </cell>
          <cell r="GB114">
            <v>147.97999999999999</v>
          </cell>
          <cell r="GC114">
            <v>148.25</v>
          </cell>
          <cell r="GD114">
            <v>148.24</v>
          </cell>
          <cell r="GE114">
            <v>148.69</v>
          </cell>
          <cell r="GF114">
            <v>150.16999999999999</v>
          </cell>
          <cell r="GG114">
            <v>151.65</v>
          </cell>
          <cell r="GH114">
            <v>152.79</v>
          </cell>
          <cell r="GI114">
            <v>153.81</v>
          </cell>
          <cell r="GJ114">
            <v>154</v>
          </cell>
          <cell r="GK114">
            <v>153.77000000000001</v>
          </cell>
          <cell r="GL114">
            <v>154.07</v>
          </cell>
          <cell r="GM114">
            <v>154.11000000000001</v>
          </cell>
          <cell r="GN114">
            <v>154.29</v>
          </cell>
          <cell r="GO114">
            <v>154.18</v>
          </cell>
          <cell r="GP114">
            <v>153.85</v>
          </cell>
          <cell r="GQ114">
            <v>154.13999999999999</v>
          </cell>
          <cell r="GR114">
            <v>154.5</v>
          </cell>
          <cell r="GS114">
            <v>154.91</v>
          </cell>
          <cell r="GT114">
            <v>155.31</v>
          </cell>
          <cell r="GU114">
            <v>155.68</v>
          </cell>
          <cell r="GV114">
            <v>154.81</v>
          </cell>
          <cell r="GW114">
            <v>154.5</v>
          </cell>
          <cell r="GX114">
            <v>155.22</v>
          </cell>
          <cell r="GY114">
            <v>155.32</v>
          </cell>
          <cell r="GZ114">
            <v>154.82</v>
          </cell>
        </row>
        <row r="115">
          <cell r="A115">
            <v>26101</v>
          </cell>
          <cell r="B115" t="str">
            <v>Juego de sábanas y fundas</v>
          </cell>
          <cell r="C115">
            <v>0.17599999999999999</v>
          </cell>
          <cell r="D115">
            <v>1.2782030999999999E-3</v>
          </cell>
          <cell r="E115">
            <v>21.214306928592645</v>
          </cell>
          <cell r="F115">
            <v>21.371292799864229</v>
          </cell>
          <cell r="G115">
            <v>21.731936017650302</v>
          </cell>
          <cell r="H115">
            <v>22.23047223047223</v>
          </cell>
          <cell r="I115">
            <v>22.63142263142263</v>
          </cell>
          <cell r="J115">
            <v>23.140565997708855</v>
          </cell>
          <cell r="K115">
            <v>23.513937799652087</v>
          </cell>
          <cell r="L115">
            <v>23.955195383766814</v>
          </cell>
          <cell r="M115">
            <v>24.464338750053034</v>
          </cell>
          <cell r="N115">
            <v>25.12198226483941</v>
          </cell>
          <cell r="O115">
            <v>25.626882769739911</v>
          </cell>
          <cell r="P115">
            <v>26.04692604692605</v>
          </cell>
          <cell r="Q115">
            <v>26.299376299376299</v>
          </cell>
          <cell r="R115">
            <v>26.914591200305487</v>
          </cell>
          <cell r="S115">
            <v>27.296448725020149</v>
          </cell>
          <cell r="T115">
            <v>28.130170987313846</v>
          </cell>
          <cell r="U115">
            <v>28.770843056557343</v>
          </cell>
          <cell r="V115">
            <v>29.587593873308158</v>
          </cell>
          <cell r="W115">
            <v>30.226144511858795</v>
          </cell>
          <cell r="X115">
            <v>31.117145402859691</v>
          </cell>
          <cell r="Y115">
            <v>31.297467011752726</v>
          </cell>
          <cell r="Z115">
            <v>32.065424922567779</v>
          </cell>
          <cell r="AA115">
            <v>32.858840001697146</v>
          </cell>
          <cell r="AB115">
            <v>33.743476600619459</v>
          </cell>
          <cell r="AC115">
            <v>34.477491620348765</v>
          </cell>
          <cell r="AD115">
            <v>35.18180661037804</v>
          </cell>
          <cell r="AE115">
            <v>35.690949976664264</v>
          </cell>
          <cell r="AF115">
            <v>37.383851669565956</v>
          </cell>
          <cell r="AG115">
            <v>38.448809877381308</v>
          </cell>
          <cell r="AH115">
            <v>39.549832406975263</v>
          </cell>
          <cell r="AI115">
            <v>40.924519495948068</v>
          </cell>
          <cell r="AJ115">
            <v>41.770970342398918</v>
          </cell>
          <cell r="AK115">
            <v>42.14858500572786</v>
          </cell>
          <cell r="AL115">
            <v>42.939878654164367</v>
          </cell>
          <cell r="AM115">
            <v>43.536000678857825</v>
          </cell>
          <cell r="AN115">
            <v>44.117272688701263</v>
          </cell>
          <cell r="AO115">
            <v>44.827951970809117</v>
          </cell>
          <cell r="AP115">
            <v>45.222538079680938</v>
          </cell>
          <cell r="AQ115">
            <v>45.731681445967162</v>
          </cell>
          <cell r="AR115">
            <v>46.329924901353472</v>
          </cell>
          <cell r="AS115">
            <v>47.133947133947132</v>
          </cell>
          <cell r="AT115">
            <v>47.505197505197508</v>
          </cell>
          <cell r="AU115">
            <v>48.11616954474097</v>
          </cell>
          <cell r="AV115">
            <v>48.631677203105781</v>
          </cell>
          <cell r="AW115">
            <v>49.075056217913364</v>
          </cell>
          <cell r="AX115">
            <v>49.618142475285332</v>
          </cell>
          <cell r="AY115">
            <v>50.093342950485805</v>
          </cell>
          <cell r="AZ115">
            <v>50.479443336586193</v>
          </cell>
          <cell r="BA115">
            <v>50.808265093979379</v>
          </cell>
          <cell r="BB115">
            <v>51.202851202851207</v>
          </cell>
          <cell r="BC115">
            <v>51.748058890916035</v>
          </cell>
          <cell r="BD115">
            <v>52.757859900717044</v>
          </cell>
          <cell r="BE115">
            <v>54.017989732275453</v>
          </cell>
          <cell r="BF115">
            <v>54.817769103483386</v>
          </cell>
          <cell r="BG115">
            <v>55.5305698162841</v>
          </cell>
          <cell r="BH115">
            <v>56.438542152827878</v>
          </cell>
          <cell r="BI115">
            <v>56.797063939921088</v>
          </cell>
          <cell r="BJ115">
            <v>57.325300182443051</v>
          </cell>
          <cell r="BK115">
            <v>57.391064533921679</v>
          </cell>
          <cell r="BL115">
            <v>57.480164623021764</v>
          </cell>
          <cell r="BM115">
            <v>57.874750731893585</v>
          </cell>
          <cell r="BN115">
            <v>58.290551147694003</v>
          </cell>
          <cell r="BO115">
            <v>58.422079850651279</v>
          </cell>
          <cell r="BP115">
            <v>59.529466672323814</v>
          </cell>
          <cell r="BQ115">
            <v>60.238024523738808</v>
          </cell>
          <cell r="BR115">
            <v>60.997496711782418</v>
          </cell>
          <cell r="BS115">
            <v>61.880011880011878</v>
          </cell>
          <cell r="BT115">
            <v>62.624634053205476</v>
          </cell>
          <cell r="BU115">
            <v>62.906784335355759</v>
          </cell>
          <cell r="BV115">
            <v>63.360770503627649</v>
          </cell>
          <cell r="BW115">
            <v>64.236921379778522</v>
          </cell>
          <cell r="BX115">
            <v>64.606050320336038</v>
          </cell>
          <cell r="BY115">
            <v>64.962450676736395</v>
          </cell>
          <cell r="BZ115">
            <v>65.180958038100897</v>
          </cell>
          <cell r="CA115">
            <v>65.482201196486912</v>
          </cell>
          <cell r="CB115">
            <v>66.203487632059051</v>
          </cell>
          <cell r="CC115">
            <v>66.782638211209644</v>
          </cell>
          <cell r="CD115">
            <v>67.300267300267308</v>
          </cell>
          <cell r="CE115">
            <v>67.86032500318214</v>
          </cell>
          <cell r="CF115">
            <v>68.723747295175869</v>
          </cell>
          <cell r="CG115">
            <v>68.971954686240394</v>
          </cell>
          <cell r="CH115">
            <v>69.417455131740851</v>
          </cell>
          <cell r="CI115">
            <v>69.871441300012734</v>
          </cell>
          <cell r="CJ115">
            <v>70.406041834613262</v>
          </cell>
          <cell r="CK115">
            <v>70.726377869235009</v>
          </cell>
          <cell r="CL115">
            <v>71.579193007764445</v>
          </cell>
          <cell r="CM115">
            <v>72.376850948279525</v>
          </cell>
          <cell r="CN115">
            <v>74.264924264924261</v>
          </cell>
          <cell r="CO115">
            <v>75.520811235096957</v>
          </cell>
          <cell r="CP115">
            <v>76.326954898383477</v>
          </cell>
          <cell r="CQ115">
            <v>77.981670838813685</v>
          </cell>
          <cell r="CR115">
            <v>78.486571343714203</v>
          </cell>
          <cell r="CS115">
            <v>79.165429165429174</v>
          </cell>
          <cell r="CT115">
            <v>79.886715601001313</v>
          </cell>
          <cell r="CU115">
            <v>80.864695150409432</v>
          </cell>
          <cell r="CV115">
            <v>81.409902838474267</v>
          </cell>
          <cell r="CW115">
            <v>82.022996308710589</v>
          </cell>
          <cell r="CX115">
            <v>82.413339556196703</v>
          </cell>
          <cell r="CY115">
            <v>83.153718868004589</v>
          </cell>
          <cell r="CZ115">
            <v>83.747719462005179</v>
          </cell>
          <cell r="DA115">
            <v>85.287878145020997</v>
          </cell>
          <cell r="DB115">
            <v>85.582757011328454</v>
          </cell>
          <cell r="DC115">
            <v>86.142814714243286</v>
          </cell>
          <cell r="DD115">
            <v>86.50982222410795</v>
          </cell>
          <cell r="DE115">
            <v>86.857736857736853</v>
          </cell>
          <cell r="DF115">
            <v>86.749543892401036</v>
          </cell>
          <cell r="DG115">
            <v>86.783486783486779</v>
          </cell>
          <cell r="DH115">
            <v>87.116551402265685</v>
          </cell>
          <cell r="DI115">
            <v>87.290508719080151</v>
          </cell>
          <cell r="DJ115">
            <v>87.564173278458995</v>
          </cell>
          <cell r="DK115">
            <v>87.94178794178795</v>
          </cell>
          <cell r="DL115">
            <v>88.849760278331701</v>
          </cell>
          <cell r="DM115">
            <v>90.252025966311678</v>
          </cell>
          <cell r="DN115">
            <v>91.972506258220548</v>
          </cell>
          <cell r="DO115">
            <v>94.295472866901449</v>
          </cell>
          <cell r="DP115">
            <v>95.390131104416824</v>
          </cell>
          <cell r="DQ115">
            <v>95.496202639059774</v>
          </cell>
          <cell r="DR115">
            <v>96.84118969833257</v>
          </cell>
          <cell r="DS115">
            <v>98.024948024948017</v>
          </cell>
          <cell r="DT115">
            <v>98.778055920913062</v>
          </cell>
          <cell r="DU115">
            <v>100</v>
          </cell>
          <cell r="DV115">
            <v>101.22</v>
          </cell>
          <cell r="DW115">
            <v>101.5</v>
          </cell>
          <cell r="DX115">
            <v>102.63</v>
          </cell>
          <cell r="DY115">
            <v>102.65</v>
          </cell>
          <cell r="DZ115">
            <v>103.3</v>
          </cell>
          <cell r="EA115">
            <v>103.54</v>
          </cell>
          <cell r="EB115">
            <v>103.83568593</v>
          </cell>
          <cell r="EC115">
            <v>104.61</v>
          </cell>
          <cell r="ED115">
            <v>105.61</v>
          </cell>
          <cell r="EE115">
            <v>106.37</v>
          </cell>
          <cell r="EF115">
            <v>107.42</v>
          </cell>
          <cell r="EG115">
            <v>107.86</v>
          </cell>
          <cell r="EH115">
            <v>108.46</v>
          </cell>
          <cell r="EI115">
            <v>108.85</v>
          </cell>
          <cell r="EJ115">
            <v>110.77</v>
          </cell>
          <cell r="EK115">
            <v>111.49</v>
          </cell>
          <cell r="EL115">
            <v>113.08</v>
          </cell>
          <cell r="EM115">
            <v>114.26</v>
          </cell>
          <cell r="EN115">
            <v>114.46</v>
          </cell>
          <cell r="EO115">
            <v>115.42</v>
          </cell>
          <cell r="EP115">
            <v>115.89</v>
          </cell>
          <cell r="EQ115">
            <v>117.44</v>
          </cell>
          <cell r="ER115">
            <v>118.64</v>
          </cell>
          <cell r="ES115">
            <v>119.72</v>
          </cell>
          <cell r="ET115">
            <v>120.12</v>
          </cell>
          <cell r="EU115">
            <v>120.77</v>
          </cell>
          <cell r="EV115">
            <v>121.87</v>
          </cell>
          <cell r="EW115">
            <v>123.44</v>
          </cell>
          <cell r="EX115">
            <v>124.65</v>
          </cell>
          <cell r="EY115">
            <v>125.72</v>
          </cell>
          <cell r="EZ115">
            <v>126.17</v>
          </cell>
          <cell r="FA115">
            <v>126.86</v>
          </cell>
          <cell r="FB115">
            <v>128.04</v>
          </cell>
          <cell r="FC115">
            <v>129.1</v>
          </cell>
          <cell r="FD115">
            <v>129.80000000000001</v>
          </cell>
          <cell r="FE115">
            <v>130.49</v>
          </cell>
          <cell r="FF115">
            <v>130.69</v>
          </cell>
          <cell r="FG115">
            <v>131.54</v>
          </cell>
          <cell r="FH115">
            <v>131.79</v>
          </cell>
          <cell r="FI115">
            <v>131.44999999999999</v>
          </cell>
          <cell r="FJ115">
            <v>130.69</v>
          </cell>
          <cell r="FK115">
            <v>130.97</v>
          </cell>
          <cell r="FL115">
            <v>131.36000000000001</v>
          </cell>
          <cell r="FM115">
            <v>132.31</v>
          </cell>
          <cell r="FN115">
            <v>131.91999999999999</v>
          </cell>
          <cell r="FO115">
            <v>132</v>
          </cell>
          <cell r="FP115">
            <v>132.81</v>
          </cell>
          <cell r="FQ115">
            <v>133.13</v>
          </cell>
          <cell r="FR115">
            <v>133.56</v>
          </cell>
          <cell r="FS115">
            <v>134.12</v>
          </cell>
          <cell r="FT115">
            <v>134.46</v>
          </cell>
          <cell r="FU115">
            <v>135.79</v>
          </cell>
          <cell r="FV115">
            <v>136.69999999999999</v>
          </cell>
          <cell r="FW115">
            <v>137.86000000000001</v>
          </cell>
          <cell r="FX115">
            <v>138.47</v>
          </cell>
          <cell r="FY115">
            <v>138.62</v>
          </cell>
          <cell r="FZ115">
            <v>139.29</v>
          </cell>
          <cell r="GA115">
            <v>139.09</v>
          </cell>
          <cell r="GB115">
            <v>139.46</v>
          </cell>
          <cell r="GC115">
            <v>139.36000000000001</v>
          </cell>
          <cell r="GD115">
            <v>139.66</v>
          </cell>
          <cell r="GE115">
            <v>140.11000000000001</v>
          </cell>
          <cell r="GF115">
            <v>141.08000000000001</v>
          </cell>
          <cell r="GG115">
            <v>141.74</v>
          </cell>
          <cell r="GH115">
            <v>142.85</v>
          </cell>
          <cell r="GI115">
            <v>143.38999999999999</v>
          </cell>
          <cell r="GJ115">
            <v>144.08000000000001</v>
          </cell>
          <cell r="GK115">
            <v>144.63999999999999</v>
          </cell>
          <cell r="GL115">
            <v>144.97</v>
          </cell>
          <cell r="GM115">
            <v>144.62</v>
          </cell>
          <cell r="GN115">
            <v>144.87</v>
          </cell>
          <cell r="GO115">
            <v>144.75</v>
          </cell>
          <cell r="GP115">
            <v>145.25</v>
          </cell>
          <cell r="GQ115">
            <v>144.66</v>
          </cell>
          <cell r="GR115">
            <v>145.43</v>
          </cell>
          <cell r="GS115">
            <v>145.75</v>
          </cell>
          <cell r="GT115">
            <v>145.63999999999999</v>
          </cell>
          <cell r="GU115">
            <v>146.09</v>
          </cell>
          <cell r="GV115">
            <v>146.01</v>
          </cell>
          <cell r="GW115">
            <v>145.57</v>
          </cell>
          <cell r="GX115">
            <v>145.6</v>
          </cell>
          <cell r="GY115">
            <v>145.27000000000001</v>
          </cell>
          <cell r="GZ115">
            <v>145.62</v>
          </cell>
        </row>
        <row r="116">
          <cell r="A116">
            <v>26102</v>
          </cell>
          <cell r="B116" t="str">
            <v>Cobijas y cubrelechos</v>
          </cell>
          <cell r="C116">
            <v>0.13200000000000001</v>
          </cell>
          <cell r="D116">
            <v>1.0880166E-3</v>
          </cell>
          <cell r="E116">
            <v>20.086774867427287</v>
          </cell>
          <cell r="F116">
            <v>20.345894263217101</v>
          </cell>
          <cell r="G116">
            <v>20.836011569982325</v>
          </cell>
          <cell r="H116">
            <v>21.243773099791099</v>
          </cell>
          <cell r="I116">
            <v>21.72183834163587</v>
          </cell>
          <cell r="J116">
            <v>22.199903583480637</v>
          </cell>
          <cell r="K116">
            <v>22.71211634260003</v>
          </cell>
          <cell r="L116">
            <v>23.302667523702397</v>
          </cell>
          <cell r="M116">
            <v>23.911296802185444</v>
          </cell>
          <cell r="N116">
            <v>24.459665756066208</v>
          </cell>
          <cell r="O116">
            <v>24.959826450265147</v>
          </cell>
          <cell r="P116">
            <v>25.237023943435645</v>
          </cell>
          <cell r="Q116">
            <v>25.371605335047409</v>
          </cell>
          <cell r="R116">
            <v>25.568455728748198</v>
          </cell>
          <cell r="S116">
            <v>25.861722641812634</v>
          </cell>
          <cell r="T116">
            <v>26.813835770528687</v>
          </cell>
          <cell r="U116">
            <v>27.751888156837541</v>
          </cell>
          <cell r="V116">
            <v>27.966816647919007</v>
          </cell>
          <cell r="W116">
            <v>28.537281054153947</v>
          </cell>
          <cell r="X116">
            <v>28.806443837377472</v>
          </cell>
          <cell r="Y116">
            <v>29.047485135786605</v>
          </cell>
          <cell r="Z116">
            <v>29.74449622368633</v>
          </cell>
          <cell r="AA116">
            <v>30.294873855053833</v>
          </cell>
          <cell r="AB116">
            <v>30.549975895870162</v>
          </cell>
          <cell r="AC116">
            <v>30.774947774385346</v>
          </cell>
          <cell r="AD116">
            <v>31.046119235095617</v>
          </cell>
          <cell r="AE116">
            <v>31.608548931383577</v>
          </cell>
          <cell r="AF116">
            <v>32.181022015105256</v>
          </cell>
          <cell r="AG116">
            <v>32.843885585730355</v>
          </cell>
          <cell r="AH116">
            <v>33.562992125984252</v>
          </cell>
          <cell r="AI116">
            <v>34.026996625421823</v>
          </cell>
          <cell r="AJ116">
            <v>34.870641169853769</v>
          </cell>
          <cell r="AK116">
            <v>35.625903904869041</v>
          </cell>
          <cell r="AL116">
            <v>36.061786919492206</v>
          </cell>
          <cell r="AM116">
            <v>36.620199260806686</v>
          </cell>
          <cell r="AN116">
            <v>37.01992608066849</v>
          </cell>
          <cell r="AO116">
            <v>37.206733086935564</v>
          </cell>
          <cell r="AP116">
            <v>37.403583480636357</v>
          </cell>
          <cell r="AQ116">
            <v>37.718945846054957</v>
          </cell>
          <cell r="AR116">
            <v>38.417965611441431</v>
          </cell>
          <cell r="AS116">
            <v>39.33994857785634</v>
          </cell>
          <cell r="AT116">
            <v>39.311827093041948</v>
          </cell>
          <cell r="AU116">
            <v>39.556885746424555</v>
          </cell>
          <cell r="AV116">
            <v>39.906395629117789</v>
          </cell>
          <cell r="AW116">
            <v>39.97669934115379</v>
          </cell>
          <cell r="AX116">
            <v>40.438695163104612</v>
          </cell>
          <cell r="AY116">
            <v>41.195966575606626</v>
          </cell>
          <cell r="AZ116">
            <v>41.655953720070706</v>
          </cell>
          <cell r="BA116">
            <v>42.278643740960952</v>
          </cell>
          <cell r="BB116">
            <v>42.632170978627677</v>
          </cell>
          <cell r="BC116">
            <v>43.417563875944083</v>
          </cell>
          <cell r="BD116">
            <v>44.373694359633618</v>
          </cell>
          <cell r="BE116">
            <v>45.940462799292945</v>
          </cell>
          <cell r="BF116">
            <v>47.973244415876593</v>
          </cell>
          <cell r="BG116">
            <v>49.59826450265146</v>
          </cell>
          <cell r="BH116">
            <v>50.036156194761375</v>
          </cell>
          <cell r="BI116">
            <v>50.369596657560663</v>
          </cell>
          <cell r="BJ116">
            <v>52.13924152338101</v>
          </cell>
          <cell r="BK116">
            <v>52.542985698216292</v>
          </cell>
          <cell r="BL116">
            <v>53.286196368311103</v>
          </cell>
          <cell r="BM116">
            <v>53.752209545235431</v>
          </cell>
          <cell r="BN116">
            <v>54.415073115860515</v>
          </cell>
          <cell r="BO116">
            <v>56.469950184798336</v>
          </cell>
          <cell r="BP116">
            <v>57.880041780491723</v>
          </cell>
          <cell r="BQ116">
            <v>59.026996625421823</v>
          </cell>
          <cell r="BR116">
            <v>59.802346135304532</v>
          </cell>
          <cell r="BS116">
            <v>60.959344367668336</v>
          </cell>
          <cell r="BT116">
            <v>62.200707054475345</v>
          </cell>
          <cell r="BU116">
            <v>62.85754459264021</v>
          </cell>
          <cell r="BV116">
            <v>63.018238791579627</v>
          </cell>
          <cell r="BW116">
            <v>63.335609834484977</v>
          </cell>
          <cell r="BX116">
            <v>64.157158926562758</v>
          </cell>
          <cell r="BY116">
            <v>64.406234934918842</v>
          </cell>
          <cell r="BZ116">
            <v>65.189619154748527</v>
          </cell>
          <cell r="CA116">
            <v>65.243853446890583</v>
          </cell>
          <cell r="CB116">
            <v>67.234452836252629</v>
          </cell>
          <cell r="CC116">
            <v>68.023863088542498</v>
          </cell>
          <cell r="CD116">
            <v>68.12429696287964</v>
          </cell>
          <cell r="CE116">
            <v>69.010123734533195</v>
          </cell>
          <cell r="CF116">
            <v>69.903985216133705</v>
          </cell>
          <cell r="CG116">
            <v>70.372007070544754</v>
          </cell>
          <cell r="CH116">
            <v>70.799855375220972</v>
          </cell>
          <cell r="CI116">
            <v>71.721838341635873</v>
          </cell>
          <cell r="CJ116">
            <v>71.860437088221119</v>
          </cell>
          <cell r="CK116">
            <v>72.244094488188978</v>
          </cell>
          <cell r="CL116">
            <v>74.065964968664645</v>
          </cell>
          <cell r="CM116">
            <v>74.544030210509405</v>
          </cell>
          <cell r="CN116">
            <v>76.554716374738874</v>
          </cell>
          <cell r="CO116">
            <v>78.035111682468269</v>
          </cell>
          <cell r="CP116">
            <v>79.268439659328308</v>
          </cell>
          <cell r="CQ116">
            <v>80.497750281214849</v>
          </cell>
          <cell r="CR116">
            <v>82.526514542825012</v>
          </cell>
          <cell r="CS116">
            <v>84.641651936365108</v>
          </cell>
          <cell r="CT116">
            <v>84.336332958380211</v>
          </cell>
          <cell r="CU116">
            <v>85.117708500723126</v>
          </cell>
          <cell r="CV116">
            <v>84.719990358348056</v>
          </cell>
          <cell r="CW116">
            <v>85.021291981359468</v>
          </cell>
          <cell r="CX116">
            <v>85.196046922706088</v>
          </cell>
          <cell r="CY116">
            <v>85.565643580266766</v>
          </cell>
          <cell r="CZ116">
            <v>86.049734854571753</v>
          </cell>
          <cell r="DA116">
            <v>87.056082275429858</v>
          </cell>
          <cell r="DB116">
            <v>88.430017676361899</v>
          </cell>
          <cell r="DC116">
            <v>88.978386630242653</v>
          </cell>
          <cell r="DD116">
            <v>89.018560179977513</v>
          </cell>
          <cell r="DE116">
            <v>89.12702876426161</v>
          </cell>
          <cell r="DF116">
            <v>88.150811505704652</v>
          </cell>
          <cell r="DG116">
            <v>88.695163104611936</v>
          </cell>
          <cell r="DH116">
            <v>88.831753173710439</v>
          </cell>
          <cell r="DI116">
            <v>90.806283143178533</v>
          </cell>
          <cell r="DJ116">
            <v>91.165836413305485</v>
          </cell>
          <cell r="DK116">
            <v>91.585650008034719</v>
          </cell>
          <cell r="DL116">
            <v>92.324843323156031</v>
          </cell>
          <cell r="DM116">
            <v>93.393459746103176</v>
          </cell>
          <cell r="DN116">
            <v>94.496223686324925</v>
          </cell>
          <cell r="DO116">
            <v>94.78346456692914</v>
          </cell>
          <cell r="DP116">
            <v>95.631126466334564</v>
          </cell>
          <cell r="DQ116">
            <v>96.504901173067665</v>
          </cell>
          <cell r="DR116">
            <v>97.061304836895388</v>
          </cell>
          <cell r="DS116">
            <v>99.158364133054803</v>
          </cell>
          <cell r="DT116">
            <v>100.10043387433714</v>
          </cell>
          <cell r="DU116">
            <v>100</v>
          </cell>
          <cell r="DV116">
            <v>100.71</v>
          </cell>
          <cell r="DW116">
            <v>100.95</v>
          </cell>
          <cell r="DX116">
            <v>101.94</v>
          </cell>
          <cell r="DY116">
            <v>102.62</v>
          </cell>
          <cell r="DZ116">
            <v>103.18</v>
          </cell>
          <cell r="EA116">
            <v>102.78</v>
          </cell>
          <cell r="EB116">
            <v>102.77436612</v>
          </cell>
          <cell r="EC116">
            <v>102.62</v>
          </cell>
          <cell r="ED116">
            <v>103.52</v>
          </cell>
          <cell r="EE116">
            <v>103.79</v>
          </cell>
          <cell r="EF116">
            <v>104.76</v>
          </cell>
          <cell r="EG116">
            <v>104.8</v>
          </cell>
          <cell r="EH116">
            <v>105.89</v>
          </cell>
          <cell r="EI116">
            <v>105.95</v>
          </cell>
          <cell r="EJ116">
            <v>106.76</v>
          </cell>
          <cell r="EK116">
            <v>107.5</v>
          </cell>
          <cell r="EL116">
            <v>108.72</v>
          </cell>
          <cell r="EM116">
            <v>109.43</v>
          </cell>
          <cell r="EN116">
            <v>109.89</v>
          </cell>
          <cell r="EO116">
            <v>110.3</v>
          </cell>
          <cell r="EP116">
            <v>110.13</v>
          </cell>
          <cell r="EQ116">
            <v>110.54</v>
          </cell>
          <cell r="ER116">
            <v>111.53</v>
          </cell>
          <cell r="ES116">
            <v>111.71</v>
          </cell>
          <cell r="ET116">
            <v>111.96</v>
          </cell>
          <cell r="EU116">
            <v>113.23</v>
          </cell>
          <cell r="EV116">
            <v>114.42</v>
          </cell>
          <cell r="EW116">
            <v>115.28</v>
          </cell>
          <cell r="EX116">
            <v>115.84</v>
          </cell>
          <cell r="EY116">
            <v>116.4</v>
          </cell>
          <cell r="EZ116">
            <v>116.86</v>
          </cell>
          <cell r="FA116">
            <v>116.75</v>
          </cell>
          <cell r="FB116">
            <v>117.01</v>
          </cell>
          <cell r="FC116">
            <v>117.23</v>
          </cell>
          <cell r="FD116">
            <v>117.56</v>
          </cell>
          <cell r="FE116">
            <v>117.89</v>
          </cell>
          <cell r="FF116">
            <v>118.48</v>
          </cell>
          <cell r="FG116">
            <v>118.72</v>
          </cell>
          <cell r="FH116">
            <v>118.52</v>
          </cell>
          <cell r="FI116">
            <v>119</v>
          </cell>
          <cell r="FJ116">
            <v>118.51</v>
          </cell>
          <cell r="FK116">
            <v>119.53</v>
          </cell>
          <cell r="FL116">
            <v>118.44</v>
          </cell>
          <cell r="FM116">
            <v>118.8</v>
          </cell>
          <cell r="FN116">
            <v>118.36</v>
          </cell>
          <cell r="FO116">
            <v>118.66</v>
          </cell>
          <cell r="FP116">
            <v>119.01</v>
          </cell>
          <cell r="FQ116">
            <v>119.5</v>
          </cell>
          <cell r="FR116">
            <v>119.88</v>
          </cell>
          <cell r="FS116">
            <v>120.9</v>
          </cell>
          <cell r="FT116">
            <v>121.7</v>
          </cell>
          <cell r="FU116">
            <v>122.44</v>
          </cell>
          <cell r="FV116">
            <v>122.82</v>
          </cell>
          <cell r="FW116">
            <v>123.72</v>
          </cell>
          <cell r="FX116">
            <v>124.6</v>
          </cell>
          <cell r="FY116">
            <v>124.55</v>
          </cell>
          <cell r="FZ116">
            <v>124.36</v>
          </cell>
          <cell r="GA116">
            <v>123.97</v>
          </cell>
          <cell r="GB116">
            <v>124.14</v>
          </cell>
          <cell r="GC116">
            <v>123.95</v>
          </cell>
          <cell r="GD116">
            <v>124.42</v>
          </cell>
          <cell r="GE116">
            <v>124.92</v>
          </cell>
          <cell r="GF116">
            <v>126.11</v>
          </cell>
          <cell r="GG116">
            <v>127.42</v>
          </cell>
          <cell r="GH116">
            <v>128.65</v>
          </cell>
          <cell r="GI116">
            <v>129.22</v>
          </cell>
          <cell r="GJ116">
            <v>128.74</v>
          </cell>
          <cell r="GK116">
            <v>128.47999999999999</v>
          </cell>
          <cell r="GL116">
            <v>128.79</v>
          </cell>
          <cell r="GM116">
            <v>128.4</v>
          </cell>
          <cell r="GN116">
            <v>128.34</v>
          </cell>
          <cell r="GO116">
            <v>128.25</v>
          </cell>
          <cell r="GP116">
            <v>128.33000000000001</v>
          </cell>
          <cell r="GQ116">
            <v>128.06</v>
          </cell>
          <cell r="GR116">
            <v>128.43</v>
          </cell>
          <cell r="GS116">
            <v>128.26</v>
          </cell>
          <cell r="GT116">
            <v>128.15</v>
          </cell>
          <cell r="GU116">
            <v>128.22</v>
          </cell>
          <cell r="GV116">
            <v>128.19999999999999</v>
          </cell>
          <cell r="GW116">
            <v>128.6</v>
          </cell>
          <cell r="GX116">
            <v>128.6</v>
          </cell>
          <cell r="GY116">
            <v>127.89</v>
          </cell>
          <cell r="GZ116">
            <v>128.11000000000001</v>
          </cell>
        </row>
        <row r="117">
          <cell r="A117">
            <v>26103</v>
          </cell>
          <cell r="B117" t="str">
            <v>Colchones y almohadas</v>
          </cell>
          <cell r="C117">
            <v>0.16600000000000001</v>
          </cell>
          <cell r="D117">
            <v>8.4325869999999996E-4</v>
          </cell>
          <cell r="E117">
            <v>13.641448176138379</v>
          </cell>
          <cell r="F117">
            <v>13.781955092352604</v>
          </cell>
          <cell r="G117">
            <v>14.282596240416884</v>
          </cell>
          <cell r="H117">
            <v>14.866450222355606</v>
          </cell>
          <cell r="I117">
            <v>15.409379859765911</v>
          </cell>
          <cell r="J117">
            <v>15.933211469729628</v>
          </cell>
          <cell r="K117">
            <v>16.261970370774563</v>
          </cell>
          <cell r="L117">
            <v>16.814449021908167</v>
          </cell>
          <cell r="M117">
            <v>17.120017461053667</v>
          </cell>
          <cell r="N117">
            <v>17.553815513054868</v>
          </cell>
          <cell r="O117">
            <v>17.967151392791862</v>
          </cell>
          <cell r="P117">
            <v>18.342291217635669</v>
          </cell>
          <cell r="Q117">
            <v>18.94797151665621</v>
          </cell>
          <cell r="R117">
            <v>19.350394237852292</v>
          </cell>
          <cell r="S117">
            <v>20.100673887539902</v>
          </cell>
          <cell r="T117">
            <v>20.696805172837148</v>
          </cell>
          <cell r="U117">
            <v>21.193353886448588</v>
          </cell>
          <cell r="V117">
            <v>21.668076282978202</v>
          </cell>
          <cell r="W117">
            <v>21.932720377595288</v>
          </cell>
          <cell r="X117">
            <v>22.377431588137398</v>
          </cell>
          <cell r="Y117">
            <v>22.954464845988053</v>
          </cell>
          <cell r="Z117">
            <v>23.602433634354629</v>
          </cell>
          <cell r="AA117">
            <v>24.298147491337684</v>
          </cell>
          <cell r="AB117">
            <v>24.776962322320138</v>
          </cell>
          <cell r="AC117">
            <v>25.072981747742347</v>
          </cell>
          <cell r="AD117">
            <v>25.303522221919085</v>
          </cell>
          <cell r="AE117">
            <v>26.164297601833415</v>
          </cell>
          <cell r="AF117">
            <v>27.422039123673375</v>
          </cell>
          <cell r="AG117">
            <v>28.75480861048209</v>
          </cell>
          <cell r="AH117">
            <v>29.597850107767442</v>
          </cell>
          <cell r="AI117">
            <v>29.768368209969172</v>
          </cell>
          <cell r="AJ117">
            <v>29.989359670422616</v>
          </cell>
          <cell r="AK117">
            <v>30.255367909857313</v>
          </cell>
          <cell r="AL117">
            <v>30.586855100537473</v>
          </cell>
          <cell r="AM117">
            <v>31.592229831118875</v>
          </cell>
          <cell r="AN117">
            <v>32.1665347993343</v>
          </cell>
          <cell r="AO117">
            <v>32.510299293372988</v>
          </cell>
          <cell r="AP117">
            <v>32.734019043461657</v>
          </cell>
          <cell r="AQ117">
            <v>33.416091452268574</v>
          </cell>
          <cell r="AR117">
            <v>34.548331650888059</v>
          </cell>
          <cell r="AS117">
            <v>35.230404059694983</v>
          </cell>
          <cell r="AT117">
            <v>35.943851799307019</v>
          </cell>
          <cell r="AU117">
            <v>36.228958066188305</v>
          </cell>
          <cell r="AV117">
            <v>36.923307778353752</v>
          </cell>
          <cell r="AW117">
            <v>37.380296292254386</v>
          </cell>
          <cell r="AX117">
            <v>37.755436117098192</v>
          </cell>
          <cell r="AY117">
            <v>38.186505879464164</v>
          </cell>
          <cell r="AZ117">
            <v>38.81401249556653</v>
          </cell>
          <cell r="BA117">
            <v>39.164597713693297</v>
          </cell>
          <cell r="BB117">
            <v>39.635227675770061</v>
          </cell>
          <cell r="BC117">
            <v>40.636509971898619</v>
          </cell>
          <cell r="BD117">
            <v>41.909257086732332</v>
          </cell>
          <cell r="BE117">
            <v>43.307505524786514</v>
          </cell>
          <cell r="BF117">
            <v>43.806782528033175</v>
          </cell>
          <cell r="BG117">
            <v>44.412462827053723</v>
          </cell>
          <cell r="BH117">
            <v>45.315526696314087</v>
          </cell>
          <cell r="BI117">
            <v>45.870733637082914</v>
          </cell>
          <cell r="BJ117">
            <v>46.402750115952315</v>
          </cell>
          <cell r="BK117">
            <v>46.578724797424499</v>
          </cell>
          <cell r="BL117">
            <v>46.987968242708646</v>
          </cell>
          <cell r="BM117">
            <v>47.313998854118353</v>
          </cell>
          <cell r="BN117">
            <v>48.132485744686655</v>
          </cell>
          <cell r="BO117">
            <v>48.70269827844924</v>
          </cell>
          <cell r="BP117">
            <v>49.581207540992551</v>
          </cell>
          <cell r="BQ117">
            <v>50.740730635964312</v>
          </cell>
          <cell r="BR117">
            <v>51.433716203312152</v>
          </cell>
          <cell r="BS117">
            <v>51.740648787275269</v>
          </cell>
          <cell r="BT117">
            <v>52.287670859138416</v>
          </cell>
          <cell r="BU117">
            <v>53.321692630889693</v>
          </cell>
          <cell r="BV117">
            <v>53.675006138651682</v>
          </cell>
          <cell r="BW117">
            <v>54.494857174037605</v>
          </cell>
          <cell r="BX117">
            <v>54.915013777862661</v>
          </cell>
          <cell r="BY117">
            <v>55.767604288871311</v>
          </cell>
          <cell r="BZ117">
            <v>56.43603524950209</v>
          </cell>
          <cell r="CA117">
            <v>57.198592202548227</v>
          </cell>
          <cell r="CB117">
            <v>58.611846233596168</v>
          </cell>
          <cell r="CC117">
            <v>59.939159141134425</v>
          </cell>
          <cell r="CD117">
            <v>60.723542411262379</v>
          </cell>
          <cell r="CE117">
            <v>61.200993097427222</v>
          </cell>
          <cell r="CF117">
            <v>61.940359588573926</v>
          </cell>
          <cell r="CG117">
            <v>62.24592802771943</v>
          </cell>
          <cell r="CH117">
            <v>62.75338989987177</v>
          </cell>
          <cell r="CI117">
            <v>64.065697214416289</v>
          </cell>
          <cell r="CJ117">
            <v>65.271601233186928</v>
          </cell>
          <cell r="CK117">
            <v>65.87046080811939</v>
          </cell>
          <cell r="CL117">
            <v>66.975418110386613</v>
          </cell>
          <cell r="CM117">
            <v>67.963058958339019</v>
          </cell>
          <cell r="CN117">
            <v>70.137505797615475</v>
          </cell>
          <cell r="CO117">
            <v>72.279213161269212</v>
          </cell>
          <cell r="CP117">
            <v>73.9066379286825</v>
          </cell>
          <cell r="CQ117">
            <v>74.569612310042842</v>
          </cell>
          <cell r="CR117">
            <v>75.359452159441247</v>
          </cell>
          <cell r="CS117">
            <v>76.963686464955131</v>
          </cell>
          <cell r="CT117">
            <v>78.70160696259515</v>
          </cell>
          <cell r="CU117">
            <v>79.806564264862359</v>
          </cell>
          <cell r="CV117">
            <v>80.960630780563676</v>
          </cell>
          <cell r="CW117">
            <v>81.438081466728519</v>
          </cell>
          <cell r="CX117">
            <v>82.180176247510445</v>
          </cell>
          <cell r="CY117">
            <v>82.60988186505881</v>
          </cell>
          <cell r="CZ117">
            <v>84.04223392355334</v>
          </cell>
          <cell r="DA117">
            <v>86.067988977709874</v>
          </cell>
          <cell r="DB117">
            <v>87.958693694922658</v>
          </cell>
          <cell r="DC117">
            <v>88.85493684009495</v>
          </cell>
          <cell r="DD117">
            <v>89.095026327994987</v>
          </cell>
          <cell r="DE117">
            <v>89.583390172700746</v>
          </cell>
          <cell r="DF117">
            <v>90.194527050991738</v>
          </cell>
          <cell r="DG117">
            <v>90.550568848388949</v>
          </cell>
          <cell r="DH117">
            <v>91.277658036177129</v>
          </cell>
          <cell r="DI117">
            <v>92.086595913022123</v>
          </cell>
          <cell r="DJ117">
            <v>92.917360106948948</v>
          </cell>
          <cell r="DK117">
            <v>93.423457834283695</v>
          </cell>
          <cell r="DL117">
            <v>94.677106921670813</v>
          </cell>
          <cell r="DM117">
            <v>96.271792213461396</v>
          </cell>
          <cell r="DN117">
            <v>97.292172537036549</v>
          </cell>
          <cell r="DO117">
            <v>98.313917005429303</v>
          </cell>
          <cell r="DP117">
            <v>98.929146318173139</v>
          </cell>
          <cell r="DQ117">
            <v>98.770905519329929</v>
          </cell>
          <cell r="DR117">
            <v>98.850025918751541</v>
          </cell>
          <cell r="DS117">
            <v>100.13641448176138</v>
          </cell>
          <cell r="DT117">
            <v>99.900417428314199</v>
          </cell>
          <cell r="DU117">
            <v>100</v>
          </cell>
          <cell r="DV117">
            <v>100.61</v>
          </cell>
          <cell r="DW117">
            <v>101.67</v>
          </cell>
          <cell r="DX117">
            <v>102.41</v>
          </cell>
          <cell r="DY117">
            <v>103.25</v>
          </cell>
          <cell r="DZ117">
            <v>103.95</v>
          </cell>
          <cell r="EA117">
            <v>103.68</v>
          </cell>
          <cell r="EB117">
            <v>103.96090311</v>
          </cell>
          <cell r="EC117">
            <v>103.86</v>
          </cell>
          <cell r="ED117">
            <v>103.92</v>
          </cell>
          <cell r="EE117">
            <v>104.58</v>
          </cell>
          <cell r="EF117">
            <v>105.06</v>
          </cell>
          <cell r="EG117">
            <v>105.76</v>
          </cell>
          <cell r="EH117">
            <v>105.91</v>
          </cell>
          <cell r="EI117">
            <v>107.04</v>
          </cell>
          <cell r="EJ117">
            <v>108.9</v>
          </cell>
          <cell r="EK117">
            <v>109.52</v>
          </cell>
          <cell r="EL117">
            <v>109.54</v>
          </cell>
          <cell r="EM117">
            <v>109.76</v>
          </cell>
          <cell r="EN117">
            <v>109.91</v>
          </cell>
          <cell r="EO117">
            <v>110.62</v>
          </cell>
          <cell r="EP117">
            <v>110.82</v>
          </cell>
          <cell r="EQ117">
            <v>111.52</v>
          </cell>
          <cell r="ER117">
            <v>111.59</v>
          </cell>
          <cell r="ES117">
            <v>112.55</v>
          </cell>
          <cell r="ET117">
            <v>113.66</v>
          </cell>
          <cell r="EU117">
            <v>114.24</v>
          </cell>
          <cell r="EV117">
            <v>115.34</v>
          </cell>
          <cell r="EW117">
            <v>116.42</v>
          </cell>
          <cell r="EX117">
            <v>118.12</v>
          </cell>
          <cell r="EY117">
            <v>118.44</v>
          </cell>
          <cell r="EZ117">
            <v>119.16</v>
          </cell>
          <cell r="FA117">
            <v>119.74</v>
          </cell>
          <cell r="FB117">
            <v>120</v>
          </cell>
          <cell r="FC117">
            <v>120.51</v>
          </cell>
          <cell r="FD117">
            <v>120.64</v>
          </cell>
          <cell r="FE117">
            <v>120.68</v>
          </cell>
          <cell r="FF117">
            <v>120.92</v>
          </cell>
          <cell r="FG117">
            <v>121.73</v>
          </cell>
          <cell r="FH117">
            <v>122.97</v>
          </cell>
          <cell r="FI117">
            <v>123.32</v>
          </cell>
          <cell r="FJ117">
            <v>124.27</v>
          </cell>
          <cell r="FK117">
            <v>124.79</v>
          </cell>
          <cell r="FL117">
            <v>124.81</v>
          </cell>
          <cell r="FM117">
            <v>125.29</v>
          </cell>
          <cell r="FN117">
            <v>125.65</v>
          </cell>
          <cell r="FO117">
            <v>125.98</v>
          </cell>
          <cell r="FP117">
            <v>126.36</v>
          </cell>
          <cell r="FQ117">
            <v>126.79</v>
          </cell>
          <cell r="FR117">
            <v>127.32</v>
          </cell>
          <cell r="FS117">
            <v>128.47</v>
          </cell>
          <cell r="FT117">
            <v>129.51</v>
          </cell>
          <cell r="FU117">
            <v>131</v>
          </cell>
          <cell r="FV117">
            <v>132.51</v>
          </cell>
          <cell r="FW117">
            <v>133.21</v>
          </cell>
          <cell r="FX117">
            <v>133.32</v>
          </cell>
          <cell r="FY117">
            <v>133.09</v>
          </cell>
          <cell r="FZ117">
            <v>133.41999999999999</v>
          </cell>
          <cell r="GA117">
            <v>134.49</v>
          </cell>
          <cell r="GB117">
            <v>134.81</v>
          </cell>
          <cell r="GC117">
            <v>135.19</v>
          </cell>
          <cell r="GD117">
            <v>135.77000000000001</v>
          </cell>
          <cell r="GE117">
            <v>137.44999999999999</v>
          </cell>
          <cell r="GF117">
            <v>138.25</v>
          </cell>
          <cell r="GG117">
            <v>139.5</v>
          </cell>
          <cell r="GH117">
            <v>140.54</v>
          </cell>
          <cell r="GI117">
            <v>141.61000000000001</v>
          </cell>
          <cell r="GJ117">
            <v>142.4</v>
          </cell>
          <cell r="GK117">
            <v>142.88999999999999</v>
          </cell>
          <cell r="GL117">
            <v>142.91</v>
          </cell>
          <cell r="GM117">
            <v>143.16999999999999</v>
          </cell>
          <cell r="GN117">
            <v>143.51</v>
          </cell>
          <cell r="GO117">
            <v>144.32</v>
          </cell>
          <cell r="GP117">
            <v>145.22</v>
          </cell>
          <cell r="GQ117">
            <v>146.94999999999999</v>
          </cell>
          <cell r="GR117">
            <v>148.22999999999999</v>
          </cell>
          <cell r="GS117">
            <v>149.11000000000001</v>
          </cell>
          <cell r="GT117">
            <v>149.76</v>
          </cell>
          <cell r="GU117">
            <v>150.37</v>
          </cell>
          <cell r="GV117">
            <v>150.09</v>
          </cell>
          <cell r="GW117">
            <v>150.07</v>
          </cell>
          <cell r="GX117">
            <v>150.19999999999999</v>
          </cell>
          <cell r="GY117">
            <v>151.11000000000001</v>
          </cell>
          <cell r="GZ117">
            <v>152.09</v>
          </cell>
        </row>
        <row r="118">
          <cell r="A118">
            <v>26201</v>
          </cell>
          <cell r="B118" t="str">
            <v>Cortinas</v>
          </cell>
          <cell r="C118">
            <v>0.60699999999999998</v>
          </cell>
          <cell r="D118">
            <v>6.0525629999999997E-4</v>
          </cell>
          <cell r="E118">
            <v>19.244462405942688</v>
          </cell>
          <cell r="F118">
            <v>19.665916132632834</v>
          </cell>
          <cell r="G118">
            <v>19.95265862248138</v>
          </cell>
          <cell r="H118">
            <v>20.351018994284395</v>
          </cell>
          <cell r="I118">
            <v>20.526143602178472</v>
          </cell>
          <cell r="J118">
            <v>20.722437118719089</v>
          </cell>
          <cell r="K118">
            <v>21.172757539018146</v>
          </cell>
          <cell r="L118">
            <v>21.892500433000407</v>
          </cell>
          <cell r="M118">
            <v>22.389007563073726</v>
          </cell>
          <cell r="N118">
            <v>22.700767854049996</v>
          </cell>
          <cell r="O118">
            <v>23.097203779612414</v>
          </cell>
          <cell r="P118">
            <v>23.507110828858995</v>
          </cell>
          <cell r="Q118">
            <v>23.853511152165964</v>
          </cell>
          <cell r="R118">
            <v>24.400053884494739</v>
          </cell>
          <cell r="S118">
            <v>25.231414660431462</v>
          </cell>
          <cell r="T118">
            <v>25.870330812308762</v>
          </cell>
          <cell r="U118">
            <v>26.77289609914747</v>
          </cell>
          <cell r="V118">
            <v>27.227065411927715</v>
          </cell>
          <cell r="W118">
            <v>27.598483536362412</v>
          </cell>
          <cell r="X118">
            <v>28.121932913804056</v>
          </cell>
          <cell r="Y118">
            <v>29.032195985605146</v>
          </cell>
          <cell r="Z118">
            <v>29.551796470565595</v>
          </cell>
          <cell r="AA118">
            <v>30.21957931605181</v>
          </cell>
          <cell r="AB118">
            <v>30.933548871312283</v>
          </cell>
          <cell r="AC118">
            <v>31.539749437099474</v>
          </cell>
          <cell r="AD118">
            <v>31.972749841233185</v>
          </cell>
          <cell r="AE118">
            <v>32.754075014914456</v>
          </cell>
          <cell r="AF118">
            <v>33.481515693859095</v>
          </cell>
          <cell r="AG118">
            <v>34.643881223178028</v>
          </cell>
          <cell r="AH118">
            <v>35.300117391220674</v>
          </cell>
          <cell r="AI118">
            <v>36.108384812270266</v>
          </cell>
          <cell r="AJ118">
            <v>36.781940996478262</v>
          </cell>
          <cell r="AK118">
            <v>37.492061659257544</v>
          </cell>
          <cell r="AL118">
            <v>37.938533187075421</v>
          </cell>
          <cell r="AM118">
            <v>38.319573542713087</v>
          </cell>
          <cell r="AN118">
            <v>38.571676000230937</v>
          </cell>
          <cell r="AO118">
            <v>38.99697861940227</v>
          </cell>
          <cell r="AP118">
            <v>39.358774512633993</v>
          </cell>
          <cell r="AQ118">
            <v>39.851432750226124</v>
          </cell>
          <cell r="AR118">
            <v>40.426842176163809</v>
          </cell>
          <cell r="AS118">
            <v>41.506456517137195</v>
          </cell>
          <cell r="AT118">
            <v>41.850932394203568</v>
          </cell>
          <cell r="AU118">
            <v>42.439812943825416</v>
          </cell>
          <cell r="AV118">
            <v>43.080653541943306</v>
          </cell>
          <cell r="AW118">
            <v>43.842734253218637</v>
          </cell>
          <cell r="AX118">
            <v>44.30652579720185</v>
          </cell>
          <cell r="AY118">
            <v>44.853068529530624</v>
          </cell>
          <cell r="AZ118">
            <v>45.407309046821773</v>
          </cell>
          <cell r="BA118">
            <v>45.694051536670322</v>
          </cell>
          <cell r="BB118">
            <v>46.14437195696938</v>
          </cell>
          <cell r="BC118">
            <v>46.80253257125262</v>
          </cell>
          <cell r="BD118">
            <v>47.743586782903222</v>
          </cell>
          <cell r="BE118">
            <v>49.077228027635051</v>
          </cell>
          <cell r="BF118">
            <v>50.208802417104472</v>
          </cell>
          <cell r="BG118">
            <v>51.053634316725372</v>
          </cell>
          <cell r="BH118">
            <v>52.09668417912745</v>
          </cell>
          <cell r="BI118">
            <v>52.483497873486904</v>
          </cell>
          <cell r="BJ118">
            <v>53.182071858822631</v>
          </cell>
          <cell r="BK118">
            <v>53.597752246790989</v>
          </cell>
          <cell r="BL118">
            <v>53.751707946038529</v>
          </cell>
          <cell r="BM118">
            <v>54.128899409195</v>
          </cell>
          <cell r="BN118">
            <v>54.808228932124777</v>
          </cell>
          <cell r="BO118">
            <v>55.05263360468026</v>
          </cell>
          <cell r="BP118">
            <v>55.412505051671381</v>
          </cell>
          <cell r="BQ118">
            <v>56.222696918961567</v>
          </cell>
          <cell r="BR118">
            <v>56.898177549410164</v>
          </cell>
          <cell r="BS118">
            <v>57.471662529107249</v>
          </cell>
          <cell r="BT118">
            <v>58.293401073841011</v>
          </cell>
          <cell r="BU118">
            <v>58.766814849027192</v>
          </cell>
          <cell r="BV118">
            <v>59.207513038123281</v>
          </cell>
          <cell r="BW118">
            <v>59.677077920828289</v>
          </cell>
          <cell r="BX118">
            <v>60.138945018570908</v>
          </cell>
          <cell r="BY118">
            <v>60.531532051652135</v>
          </cell>
          <cell r="BZ118">
            <v>60.814425649019491</v>
          </cell>
          <cell r="CA118">
            <v>61.197390450897757</v>
          </cell>
          <cell r="CB118">
            <v>61.747782075707711</v>
          </cell>
          <cell r="CC118">
            <v>62.305871485480047</v>
          </cell>
          <cell r="CD118">
            <v>62.771587475703875</v>
          </cell>
          <cell r="CE118">
            <v>64.059042010661443</v>
          </cell>
          <cell r="CF118">
            <v>65.18869195389027</v>
          </cell>
          <cell r="CG118">
            <v>66.237515155014151</v>
          </cell>
          <cell r="CH118">
            <v>66.751342301252819</v>
          </cell>
          <cell r="CI118">
            <v>67.161249350499403</v>
          </cell>
          <cell r="CJ118">
            <v>67.559609722302412</v>
          </cell>
          <cell r="CK118">
            <v>68.375574928314379</v>
          </cell>
          <cell r="CL118">
            <v>69.216557935454077</v>
          </cell>
          <cell r="CM118">
            <v>70.659892615899778</v>
          </cell>
          <cell r="CN118">
            <v>71.937724919654372</v>
          </cell>
          <cell r="CO118">
            <v>73.873717837692212</v>
          </cell>
          <cell r="CP118">
            <v>74.812847603102199</v>
          </cell>
          <cell r="CQ118">
            <v>75.530666050843877</v>
          </cell>
          <cell r="CR118">
            <v>75.798164078286476</v>
          </cell>
          <cell r="CS118">
            <v>76.531378095952903</v>
          </cell>
          <cell r="CT118">
            <v>77.089467505725224</v>
          </cell>
          <cell r="CU118">
            <v>77.405076689182692</v>
          </cell>
          <cell r="CV118">
            <v>78.0709350884283</v>
          </cell>
          <cell r="CW118">
            <v>78.28262417489367</v>
          </cell>
          <cell r="CX118">
            <v>78.92346477301156</v>
          </cell>
          <cell r="CY118">
            <v>79.402651886919543</v>
          </cell>
          <cell r="CZ118">
            <v>80.68240863691473</v>
          </cell>
          <cell r="DA118">
            <v>81.958316494428729</v>
          </cell>
          <cell r="DB118">
            <v>82.327810172622833</v>
          </cell>
          <cell r="DC118">
            <v>83.43629120720513</v>
          </cell>
          <cell r="DD118">
            <v>83.907780536150725</v>
          </cell>
          <cell r="DE118">
            <v>84.408136558705237</v>
          </cell>
          <cell r="DF118">
            <v>85.703288878625173</v>
          </cell>
          <cell r="DG118">
            <v>85.95346688990243</v>
          </cell>
          <cell r="DH118">
            <v>86.245982718472774</v>
          </cell>
          <cell r="DI118">
            <v>87.464157188768937</v>
          </cell>
          <cell r="DJ118">
            <v>88.765082847410653</v>
          </cell>
          <cell r="DK118">
            <v>90.144910801916751</v>
          </cell>
          <cell r="DL118">
            <v>91.272636298904985</v>
          </cell>
          <cell r="DM118">
            <v>93.279833727844803</v>
          </cell>
          <cell r="DN118">
            <v>94.44219925716375</v>
          </cell>
          <cell r="DO118">
            <v>95.269711140619293</v>
          </cell>
          <cell r="DP118">
            <v>96.220387583472856</v>
          </cell>
          <cell r="DQ118">
            <v>96.766930315801631</v>
          </cell>
          <cell r="DR118">
            <v>97.667571156399745</v>
          </cell>
          <cell r="DS118">
            <v>98.727941034967188</v>
          </cell>
          <cell r="DT118">
            <v>99.212901487596937</v>
          </cell>
          <cell r="DU118">
            <v>100</v>
          </cell>
          <cell r="DV118">
            <v>100.18</v>
          </cell>
          <cell r="DW118">
            <v>101.58</v>
          </cell>
          <cell r="DX118">
            <v>102.8</v>
          </cell>
          <cell r="DY118">
            <v>103.24</v>
          </cell>
          <cell r="DZ118">
            <v>103.65</v>
          </cell>
          <cell r="EA118">
            <v>103.56</v>
          </cell>
          <cell r="EB118">
            <v>103.52124121999999</v>
          </cell>
          <cell r="EC118">
            <v>104.06</v>
          </cell>
          <cell r="ED118">
            <v>105.14</v>
          </cell>
          <cell r="EE118">
            <v>106.16</v>
          </cell>
          <cell r="EF118">
            <v>106.82</v>
          </cell>
          <cell r="EG118">
            <v>107.31</v>
          </cell>
          <cell r="EH118">
            <v>107.32</v>
          </cell>
          <cell r="EI118">
            <v>109.08</v>
          </cell>
          <cell r="EJ118">
            <v>107.94</v>
          </cell>
          <cell r="EK118">
            <v>108.63</v>
          </cell>
          <cell r="EL118">
            <v>109.51</v>
          </cell>
          <cell r="EM118">
            <v>109.86</v>
          </cell>
          <cell r="EN118">
            <v>110.67</v>
          </cell>
          <cell r="EO118">
            <v>112.5</v>
          </cell>
          <cell r="EP118">
            <v>113.76</v>
          </cell>
          <cell r="EQ118">
            <v>113.74</v>
          </cell>
          <cell r="ER118">
            <v>114</v>
          </cell>
          <cell r="ES118">
            <v>113.33</v>
          </cell>
          <cell r="ET118">
            <v>113</v>
          </cell>
          <cell r="EU118">
            <v>113.69</v>
          </cell>
          <cell r="EV118">
            <v>115.73</v>
          </cell>
          <cell r="EW118">
            <v>116.11</v>
          </cell>
          <cell r="EX118">
            <v>116.7</v>
          </cell>
          <cell r="EY118">
            <v>117.74</v>
          </cell>
          <cell r="EZ118">
            <v>118.18</v>
          </cell>
          <cell r="FA118">
            <v>118.5</v>
          </cell>
          <cell r="FB118">
            <v>118.87</v>
          </cell>
          <cell r="FC118">
            <v>118.9</v>
          </cell>
          <cell r="FD118">
            <v>119.04</v>
          </cell>
          <cell r="FE118">
            <v>118.73</v>
          </cell>
          <cell r="FF118">
            <v>119.16</v>
          </cell>
          <cell r="FG118">
            <v>119.81</v>
          </cell>
          <cell r="FH118">
            <v>119.52</v>
          </cell>
          <cell r="FI118">
            <v>119.72</v>
          </cell>
          <cell r="FJ118">
            <v>119.98</v>
          </cell>
          <cell r="FK118">
            <v>120.31</v>
          </cell>
          <cell r="FL118">
            <v>120.23</v>
          </cell>
          <cell r="FM118">
            <v>120.67</v>
          </cell>
          <cell r="FN118">
            <v>120.34</v>
          </cell>
          <cell r="FO118">
            <v>120.93</v>
          </cell>
          <cell r="FP118">
            <v>121.15</v>
          </cell>
          <cell r="FQ118">
            <v>121.04</v>
          </cell>
          <cell r="FR118">
            <v>121.48</v>
          </cell>
          <cell r="FS118">
            <v>121.43</v>
          </cell>
          <cell r="FT118">
            <v>122.15</v>
          </cell>
          <cell r="FU118">
            <v>123.08</v>
          </cell>
          <cell r="FV118">
            <v>124.78</v>
          </cell>
          <cell r="FW118">
            <v>125.27</v>
          </cell>
          <cell r="FX118">
            <v>125.36</v>
          </cell>
          <cell r="FY118">
            <v>127.2</v>
          </cell>
          <cell r="FZ118">
            <v>127.36</v>
          </cell>
          <cell r="GA118">
            <v>127.44</v>
          </cell>
          <cell r="GB118">
            <v>127.48</v>
          </cell>
          <cell r="GC118">
            <v>127.99</v>
          </cell>
          <cell r="GD118">
            <v>128.12</v>
          </cell>
          <cell r="GE118">
            <v>128.47999999999999</v>
          </cell>
          <cell r="GF118">
            <v>129.13999999999999</v>
          </cell>
          <cell r="GG118">
            <v>129.38</v>
          </cell>
          <cell r="GH118">
            <v>129.63</v>
          </cell>
          <cell r="GI118">
            <v>130.59</v>
          </cell>
          <cell r="GJ118">
            <v>131.11000000000001</v>
          </cell>
          <cell r="GK118">
            <v>131.59</v>
          </cell>
          <cell r="GL118">
            <v>131.12</v>
          </cell>
          <cell r="GM118">
            <v>131.07</v>
          </cell>
          <cell r="GN118">
            <v>132.56</v>
          </cell>
          <cell r="GO118">
            <v>132.81</v>
          </cell>
          <cell r="GP118">
            <v>132.69999999999999</v>
          </cell>
          <cell r="GQ118">
            <v>133.69</v>
          </cell>
          <cell r="GR118">
            <v>133.88999999999999</v>
          </cell>
          <cell r="GS118">
            <v>135.29</v>
          </cell>
          <cell r="GT118">
            <v>135.84</v>
          </cell>
          <cell r="GU118">
            <v>136.1</v>
          </cell>
          <cell r="GV118">
            <v>136.63999999999999</v>
          </cell>
          <cell r="GW118">
            <v>137.26</v>
          </cell>
          <cell r="GX118">
            <v>137.5</v>
          </cell>
          <cell r="GY118">
            <v>137.71</v>
          </cell>
          <cell r="GZ118">
            <v>137.91999999999999</v>
          </cell>
        </row>
        <row r="119">
          <cell r="A119">
            <v>26202</v>
          </cell>
          <cell r="B119" t="str">
            <v>Toallas y manteles</v>
          </cell>
          <cell r="D119">
            <v>6.2874130000000004E-4</v>
          </cell>
          <cell r="DU119">
            <v>100</v>
          </cell>
          <cell r="DV119">
            <v>100.81</v>
          </cell>
          <cell r="DW119">
            <v>101.25</v>
          </cell>
          <cell r="DX119">
            <v>102.25</v>
          </cell>
          <cell r="DY119">
            <v>102.82</v>
          </cell>
          <cell r="DZ119">
            <v>103.93</v>
          </cell>
          <cell r="EA119">
            <v>104.68</v>
          </cell>
          <cell r="EB119">
            <v>104.68885636</v>
          </cell>
          <cell r="EC119">
            <v>105.15</v>
          </cell>
          <cell r="ED119">
            <v>105.78</v>
          </cell>
          <cell r="EE119">
            <v>107.29</v>
          </cell>
          <cell r="EF119">
            <v>107.99</v>
          </cell>
          <cell r="EG119">
            <v>108.39</v>
          </cell>
          <cell r="EH119">
            <v>108.39</v>
          </cell>
          <cell r="EI119">
            <v>108.58</v>
          </cell>
          <cell r="EJ119">
            <v>109.76</v>
          </cell>
          <cell r="EK119">
            <v>110.96</v>
          </cell>
          <cell r="EL119">
            <v>111.77</v>
          </cell>
          <cell r="EM119">
            <v>112.01</v>
          </cell>
          <cell r="EN119">
            <v>112.43</v>
          </cell>
          <cell r="EO119">
            <v>112.92</v>
          </cell>
          <cell r="EP119">
            <v>113.46</v>
          </cell>
          <cell r="EQ119">
            <v>114.72</v>
          </cell>
          <cell r="ER119">
            <v>116.27</v>
          </cell>
          <cell r="ES119">
            <v>116.17</v>
          </cell>
          <cell r="ET119">
            <v>117</v>
          </cell>
          <cell r="EU119">
            <v>118.32</v>
          </cell>
          <cell r="EV119">
            <v>120.71</v>
          </cell>
          <cell r="EW119">
            <v>121.8</v>
          </cell>
          <cell r="EX119">
            <v>123.35</v>
          </cell>
          <cell r="EY119">
            <v>124.01</v>
          </cell>
          <cell r="EZ119">
            <v>124.96</v>
          </cell>
          <cell r="FA119">
            <v>125.55</v>
          </cell>
          <cell r="FB119">
            <v>125.95</v>
          </cell>
          <cell r="FC119">
            <v>126.38</v>
          </cell>
          <cell r="FD119">
            <v>126.78</v>
          </cell>
          <cell r="FE119">
            <v>126.28</v>
          </cell>
          <cell r="FF119">
            <v>126.85</v>
          </cell>
          <cell r="FG119">
            <v>127.06</v>
          </cell>
          <cell r="FH119">
            <v>127.74</v>
          </cell>
          <cell r="FI119">
            <v>127.89</v>
          </cell>
          <cell r="FJ119">
            <v>127.9</v>
          </cell>
          <cell r="FK119">
            <v>128.62</v>
          </cell>
          <cell r="FL119">
            <v>129.26</v>
          </cell>
          <cell r="FM119">
            <v>129.29</v>
          </cell>
          <cell r="FN119">
            <v>128.59</v>
          </cell>
          <cell r="FO119">
            <v>128.71</v>
          </cell>
          <cell r="FP119">
            <v>129.63</v>
          </cell>
          <cell r="FQ119">
            <v>130.34</v>
          </cell>
          <cell r="FR119">
            <v>131</v>
          </cell>
          <cell r="FS119">
            <v>130.79</v>
          </cell>
          <cell r="FT119">
            <v>131.63999999999999</v>
          </cell>
          <cell r="FU119">
            <v>132.63999999999999</v>
          </cell>
          <cell r="FV119">
            <v>133.87</v>
          </cell>
          <cell r="FW119">
            <v>134.62</v>
          </cell>
          <cell r="FX119">
            <v>135.38</v>
          </cell>
          <cell r="FY119">
            <v>135.85</v>
          </cell>
          <cell r="FZ119">
            <v>136.22</v>
          </cell>
          <cell r="GA119">
            <v>136.69999999999999</v>
          </cell>
          <cell r="GB119">
            <v>137</v>
          </cell>
          <cell r="GC119">
            <v>137.31</v>
          </cell>
          <cell r="GD119">
            <v>137.91999999999999</v>
          </cell>
          <cell r="GE119">
            <v>138.43</v>
          </cell>
          <cell r="GF119">
            <v>139.15</v>
          </cell>
          <cell r="GG119">
            <v>140.5</v>
          </cell>
          <cell r="GH119">
            <v>141.52000000000001</v>
          </cell>
          <cell r="GI119">
            <v>142.34</v>
          </cell>
          <cell r="GJ119">
            <v>143.16999999999999</v>
          </cell>
          <cell r="GK119">
            <v>143.74</v>
          </cell>
          <cell r="GL119">
            <v>144.15</v>
          </cell>
          <cell r="GM119">
            <v>144.33000000000001</v>
          </cell>
          <cell r="GN119">
            <v>144.22999999999999</v>
          </cell>
          <cell r="GO119">
            <v>144.16999999999999</v>
          </cell>
          <cell r="GP119">
            <v>144.4</v>
          </cell>
          <cell r="GQ119">
            <v>145.02000000000001</v>
          </cell>
          <cell r="GR119">
            <v>145.66999999999999</v>
          </cell>
          <cell r="GS119">
            <v>144.91</v>
          </cell>
          <cell r="GT119">
            <v>144.66999999999999</v>
          </cell>
          <cell r="GU119">
            <v>144.63</v>
          </cell>
          <cell r="GV119">
            <v>144.75</v>
          </cell>
          <cell r="GW119">
            <v>144.59</v>
          </cell>
          <cell r="GX119">
            <v>144.82</v>
          </cell>
          <cell r="GY119">
            <v>144.86000000000001</v>
          </cell>
          <cell r="GZ119">
            <v>144.86000000000001</v>
          </cell>
        </row>
        <row r="120">
          <cell r="A120">
            <v>27101</v>
          </cell>
          <cell r="B120" t="str">
            <v>Jabones</v>
          </cell>
          <cell r="C120">
            <v>0.67500000000000004</v>
          </cell>
          <cell r="D120">
            <v>5.2628923000000005E-3</v>
          </cell>
          <cell r="E120">
            <v>12.162267349339237</v>
          </cell>
          <cell r="F120">
            <v>12.287538703037432</v>
          </cell>
          <cell r="G120">
            <v>12.658109475541412</v>
          </cell>
          <cell r="H120">
            <v>13.202330398533176</v>
          </cell>
          <cell r="I120">
            <v>13.670577691482737</v>
          </cell>
          <cell r="J120">
            <v>13.877255154639171</v>
          </cell>
          <cell r="K120">
            <v>14.11317611395558</v>
          </cell>
          <cell r="L120">
            <v>14.437962706704491</v>
          </cell>
          <cell r="M120">
            <v>14.668748486473399</v>
          </cell>
          <cell r="N120">
            <v>14.812668650107245</v>
          </cell>
          <cell r="O120">
            <v>15.012427134504946</v>
          </cell>
          <cell r="P120">
            <v>15.300618816162734</v>
          </cell>
          <cell r="Q120">
            <v>15.483106880924375</v>
          </cell>
          <cell r="R120">
            <v>15.805650211028849</v>
          </cell>
          <cell r="S120">
            <v>16.512764434719436</v>
          </cell>
          <cell r="T120">
            <v>17.419015515809864</v>
          </cell>
          <cell r="U120">
            <v>18.151589419151733</v>
          </cell>
          <cell r="V120">
            <v>18.60264737424756</v>
          </cell>
          <cell r="W120">
            <v>18.987272322355217</v>
          </cell>
          <cell r="X120">
            <v>19.230977132775205</v>
          </cell>
          <cell r="Y120">
            <v>19.514898507230331</v>
          </cell>
          <cell r="Z120">
            <v>20.215391052030721</v>
          </cell>
          <cell r="AA120">
            <v>21.212778056458866</v>
          </cell>
          <cell r="AB120">
            <v>21.880594642980697</v>
          </cell>
          <cell r="AC120">
            <v>22.367598854909016</v>
          </cell>
          <cell r="AD120">
            <v>22.705845023524528</v>
          </cell>
          <cell r="AE120">
            <v>23.309093484051758</v>
          </cell>
          <cell r="AF120">
            <v>24.089802938836229</v>
          </cell>
          <cell r="AG120">
            <v>24.564861101501421</v>
          </cell>
          <cell r="AH120">
            <v>25.056568056804817</v>
          </cell>
          <cell r="AI120">
            <v>25.424246912405728</v>
          </cell>
          <cell r="AJ120">
            <v>26.019954767176362</v>
          </cell>
          <cell r="AK120">
            <v>26.689338934823219</v>
          </cell>
          <cell r="AL120">
            <v>27.295776612122051</v>
          </cell>
          <cell r="AM120">
            <v>27.773159119214004</v>
          </cell>
          <cell r="AN120">
            <v>27.976241956687193</v>
          </cell>
          <cell r="AO120">
            <v>28.098675448003874</v>
          </cell>
          <cell r="AP120">
            <v>28.242919938767042</v>
          </cell>
          <cell r="AQ120">
            <v>28.612328539057636</v>
          </cell>
          <cell r="AR120">
            <v>29.145360176088008</v>
          </cell>
          <cell r="AS120">
            <v>29.800987467999722</v>
          </cell>
          <cell r="AT120">
            <v>30.236207448280634</v>
          </cell>
          <cell r="AU120">
            <v>30.859915545215529</v>
          </cell>
          <cell r="AV120">
            <v>31.640111482045253</v>
          </cell>
          <cell r="AW120">
            <v>32.061655668373348</v>
          </cell>
          <cell r="AX120">
            <v>32.545903099702485</v>
          </cell>
          <cell r="AY120">
            <v>32.768742864803158</v>
          </cell>
          <cell r="AZ120">
            <v>32.923744205355291</v>
          </cell>
          <cell r="BA120">
            <v>33.13166492250744</v>
          </cell>
          <cell r="BB120">
            <v>33.462965085103434</v>
          </cell>
          <cell r="BC120">
            <v>34.161700857953363</v>
          </cell>
          <cell r="BD120">
            <v>35.775066162734383</v>
          </cell>
          <cell r="BE120">
            <v>37.39783695426555</v>
          </cell>
          <cell r="BF120">
            <v>38.268087724001937</v>
          </cell>
          <cell r="BG120">
            <v>38.731686328097979</v>
          </cell>
          <cell r="BH120">
            <v>39.03014836885076</v>
          </cell>
          <cell r="BI120">
            <v>39.307880500588112</v>
          </cell>
          <cell r="BJ120">
            <v>39.726100333840719</v>
          </cell>
          <cell r="BK120">
            <v>40.2911863021518</v>
          </cell>
          <cell r="BL120">
            <v>40.478187919463089</v>
          </cell>
          <cell r="BM120">
            <v>40.553296677160446</v>
          </cell>
          <cell r="BN120">
            <v>40.985651767799069</v>
          </cell>
          <cell r="BO120">
            <v>42.198878476786831</v>
          </cell>
          <cell r="BP120">
            <v>43.861055014529853</v>
          </cell>
          <cell r="BQ120">
            <v>44.824198479554411</v>
          </cell>
          <cell r="BR120">
            <v>45.233418234968518</v>
          </cell>
          <cell r="BS120">
            <v>45.544015515809875</v>
          </cell>
          <cell r="BT120">
            <v>45.791963606171734</v>
          </cell>
          <cell r="BU120">
            <v>46.184669705251508</v>
          </cell>
          <cell r="BV120">
            <v>46.534997059434033</v>
          </cell>
          <cell r="BW120">
            <v>46.358454992043171</v>
          </cell>
          <cell r="BX120">
            <v>46.81210756417353</v>
          </cell>
          <cell r="BY120">
            <v>48.129983826887148</v>
          </cell>
          <cell r="BZ120">
            <v>49.763997958901271</v>
          </cell>
          <cell r="CA120">
            <v>50.85114249636753</v>
          </cell>
          <cell r="CB120">
            <v>51.926178821006019</v>
          </cell>
          <cell r="CC120">
            <v>52.971728404137551</v>
          </cell>
          <cell r="CD120">
            <v>53.264163365737218</v>
          </cell>
          <cell r="CE120">
            <v>53.476246281048923</v>
          </cell>
          <cell r="CF120">
            <v>53.982547957171519</v>
          </cell>
          <cell r="CG120">
            <v>54.570498988099359</v>
          </cell>
          <cell r="CH120">
            <v>55.546534456514209</v>
          </cell>
          <cell r="CI120">
            <v>56.849140316889233</v>
          </cell>
          <cell r="CJ120">
            <v>57.867041012246602</v>
          </cell>
          <cell r="CK120">
            <v>58.467829992043185</v>
          </cell>
          <cell r="CL120">
            <v>59.026186172420957</v>
          </cell>
          <cell r="CM120">
            <v>61.034419757143844</v>
          </cell>
          <cell r="CN120">
            <v>63.33798022036946</v>
          </cell>
          <cell r="CO120">
            <v>65.206834221268934</v>
          </cell>
          <cell r="CP120">
            <v>66.141842307825371</v>
          </cell>
          <cell r="CQ120">
            <v>66.754171927973431</v>
          </cell>
          <cell r="CR120">
            <v>67.353879817338964</v>
          </cell>
          <cell r="CS120">
            <v>67.415123590258077</v>
          </cell>
          <cell r="CT120">
            <v>67.352041963606183</v>
          </cell>
          <cell r="CU120">
            <v>67.438637307133462</v>
          </cell>
          <cell r="CV120">
            <v>67.721910027329955</v>
          </cell>
          <cell r="CW120">
            <v>68.152589427800464</v>
          </cell>
          <cell r="CX120">
            <v>69.138381737355587</v>
          </cell>
          <cell r="CY120">
            <v>71.668944163841417</v>
          </cell>
          <cell r="CZ120">
            <v>75.279137549297729</v>
          </cell>
          <cell r="DA120">
            <v>77.408128935169174</v>
          </cell>
          <cell r="DB120">
            <v>78.549922593925132</v>
          </cell>
          <cell r="DC120">
            <v>79.147981820383308</v>
          </cell>
          <cell r="DD120">
            <v>79.704337983463645</v>
          </cell>
          <cell r="DE120">
            <v>79.875258380613019</v>
          </cell>
          <cell r="DF120">
            <v>79.645959100186829</v>
          </cell>
          <cell r="DG120">
            <v>79.764230393343936</v>
          </cell>
          <cell r="DH120">
            <v>80.357343631080042</v>
          </cell>
          <cell r="DI120">
            <v>81.013592549989625</v>
          </cell>
          <cell r="DJ120">
            <v>82.209738030166761</v>
          </cell>
          <cell r="DK120">
            <v>85.23989937210267</v>
          </cell>
          <cell r="DL120">
            <v>89.044932280495402</v>
          </cell>
          <cell r="DM120">
            <v>91.009651975368442</v>
          </cell>
          <cell r="DN120">
            <v>92.121283211098046</v>
          </cell>
          <cell r="DO120">
            <v>93.183238341520806</v>
          </cell>
          <cell r="DP120">
            <v>93.532700823358468</v>
          </cell>
          <cell r="DQ120">
            <v>93.339428881547065</v>
          </cell>
          <cell r="DR120">
            <v>93.495565367051825</v>
          </cell>
          <cell r="DS120">
            <v>94.842252689752982</v>
          </cell>
          <cell r="DT120">
            <v>97.220813801632872</v>
          </cell>
          <cell r="DU120">
            <v>100</v>
          </cell>
          <cell r="DV120">
            <v>105.2</v>
          </cell>
          <cell r="DW120">
            <v>110.57</v>
          </cell>
          <cell r="DX120">
            <v>114.63</v>
          </cell>
          <cell r="DY120">
            <v>115.49</v>
          </cell>
          <cell r="DZ120">
            <v>115.82</v>
          </cell>
          <cell r="EA120">
            <v>116.44</v>
          </cell>
          <cell r="EB120">
            <v>117.65694064</v>
          </cell>
          <cell r="EC120">
            <v>118.17</v>
          </cell>
          <cell r="ED120">
            <v>119.58</v>
          </cell>
          <cell r="EE120">
            <v>122.18</v>
          </cell>
          <cell r="EF120">
            <v>127.77</v>
          </cell>
          <cell r="EG120">
            <v>130.4</v>
          </cell>
          <cell r="EH120">
            <v>130.97999999999999</v>
          </cell>
          <cell r="EI120">
            <v>131.09</v>
          </cell>
          <cell r="EJ120">
            <v>131.49</v>
          </cell>
          <cell r="EK120">
            <v>132.51</v>
          </cell>
          <cell r="EL120">
            <v>133.31</v>
          </cell>
          <cell r="EM120">
            <v>134.69</v>
          </cell>
          <cell r="EN120">
            <v>137.22</v>
          </cell>
          <cell r="EO120">
            <v>138.31</v>
          </cell>
          <cell r="EP120">
            <v>138.69999999999999</v>
          </cell>
          <cell r="EQ120">
            <v>139.85</v>
          </cell>
          <cell r="ER120">
            <v>144.66</v>
          </cell>
          <cell r="ES120">
            <v>147.87</v>
          </cell>
          <cell r="ET120">
            <v>147</v>
          </cell>
          <cell r="EU120">
            <v>147.11000000000001</v>
          </cell>
          <cell r="EV120">
            <v>149.22</v>
          </cell>
          <cell r="EW120">
            <v>149.38999999999999</v>
          </cell>
          <cell r="EX120">
            <v>148.29</v>
          </cell>
          <cell r="EY120">
            <v>147.05000000000001</v>
          </cell>
          <cell r="EZ120">
            <v>145.63</v>
          </cell>
          <cell r="FA120">
            <v>145.51</v>
          </cell>
          <cell r="FB120">
            <v>146.51</v>
          </cell>
          <cell r="FC120">
            <v>147.81</v>
          </cell>
          <cell r="FD120">
            <v>149.4</v>
          </cell>
          <cell r="FE120">
            <v>150.63</v>
          </cell>
          <cell r="FF120">
            <v>152.91</v>
          </cell>
          <cell r="FG120">
            <v>155.79</v>
          </cell>
          <cell r="FH120">
            <v>157.08000000000001</v>
          </cell>
          <cell r="FI120">
            <v>157.22</v>
          </cell>
          <cell r="FJ120">
            <v>157.46</v>
          </cell>
          <cell r="FK120">
            <v>157.15</v>
          </cell>
          <cell r="FL120">
            <v>158.02000000000001</v>
          </cell>
          <cell r="FM120">
            <v>158.04</v>
          </cell>
          <cell r="FN120">
            <v>158.75</v>
          </cell>
          <cell r="FO120">
            <v>160.66999999999999</v>
          </cell>
          <cell r="FP120">
            <v>162.72</v>
          </cell>
          <cell r="FQ120">
            <v>164.05</v>
          </cell>
          <cell r="FR120">
            <v>167.29</v>
          </cell>
          <cell r="FS120">
            <v>172.43</v>
          </cell>
          <cell r="FT120">
            <v>175.32</v>
          </cell>
          <cell r="FU120">
            <v>177.02</v>
          </cell>
          <cell r="FV120">
            <v>178.82</v>
          </cell>
          <cell r="FW120">
            <v>178.85</v>
          </cell>
          <cell r="FX120">
            <v>178.62</v>
          </cell>
          <cell r="FY120">
            <v>178.84</v>
          </cell>
          <cell r="FZ120">
            <v>178.7</v>
          </cell>
          <cell r="GA120">
            <v>178.72</v>
          </cell>
          <cell r="GB120">
            <v>179.16</v>
          </cell>
          <cell r="GC120">
            <v>179.71</v>
          </cell>
          <cell r="GD120">
            <v>180.69</v>
          </cell>
          <cell r="GE120">
            <v>182.26</v>
          </cell>
          <cell r="GF120">
            <v>184.03</v>
          </cell>
          <cell r="GG120">
            <v>185.34</v>
          </cell>
          <cell r="GH120">
            <v>185.54</v>
          </cell>
          <cell r="GI120">
            <v>185.78</v>
          </cell>
          <cell r="GJ120">
            <v>186.38</v>
          </cell>
          <cell r="GK120">
            <v>186.48</v>
          </cell>
          <cell r="GL120">
            <v>185.65</v>
          </cell>
          <cell r="GM120">
            <v>185.71</v>
          </cell>
          <cell r="GN120">
            <v>186.56</v>
          </cell>
          <cell r="GO120">
            <v>185.87</v>
          </cell>
          <cell r="GP120">
            <v>184.41</v>
          </cell>
          <cell r="GQ120">
            <v>184.79</v>
          </cell>
          <cell r="GR120">
            <v>185</v>
          </cell>
          <cell r="GS120">
            <v>184.72</v>
          </cell>
          <cell r="GT120">
            <v>184.47</v>
          </cell>
          <cell r="GU120">
            <v>183.55</v>
          </cell>
          <cell r="GV120">
            <v>183.67</v>
          </cell>
          <cell r="GW120">
            <v>184.32</v>
          </cell>
          <cell r="GX120">
            <v>184.63</v>
          </cell>
          <cell r="GY120">
            <v>185.28</v>
          </cell>
          <cell r="GZ120">
            <v>185.98</v>
          </cell>
        </row>
        <row r="121">
          <cell r="A121">
            <v>27102</v>
          </cell>
          <cell r="B121" t="str">
            <v>Detergentes y blanqueadores</v>
          </cell>
          <cell r="C121">
            <v>0.52600000000000002</v>
          </cell>
          <cell r="D121">
            <v>6.7648741000000002E-3</v>
          </cell>
          <cell r="E121">
            <v>9.0269001624842033</v>
          </cell>
          <cell r="F121">
            <v>9.3004152374074742</v>
          </cell>
          <cell r="G121">
            <v>9.7589817656616713</v>
          </cell>
          <cell r="H121">
            <v>10.450442318107962</v>
          </cell>
          <cell r="I121">
            <v>11.114822170066798</v>
          </cell>
          <cell r="J121">
            <v>11.703376060660769</v>
          </cell>
          <cell r="K121">
            <v>12.200758259613648</v>
          </cell>
          <cell r="L121">
            <v>12.471565264488175</v>
          </cell>
          <cell r="M121">
            <v>12.786604080158876</v>
          </cell>
          <cell r="N121">
            <v>13.06282722513089</v>
          </cell>
          <cell r="O121">
            <v>13.445567792020219</v>
          </cell>
          <cell r="P121">
            <v>13.784979238129628</v>
          </cell>
          <cell r="Q121">
            <v>13.990792561834267</v>
          </cell>
          <cell r="R121">
            <v>14.148763314677741</v>
          </cell>
          <cell r="S121">
            <v>14.587470662574473</v>
          </cell>
          <cell r="T121">
            <v>15.38274056688933</v>
          </cell>
          <cell r="U121">
            <v>16.162664740927969</v>
          </cell>
          <cell r="V121">
            <v>16.688933020400796</v>
          </cell>
          <cell r="W121">
            <v>17.074381657338872</v>
          </cell>
          <cell r="X121">
            <v>17.494132514894385</v>
          </cell>
          <cell r="Y121">
            <v>17.864235421556238</v>
          </cell>
          <cell r="Z121">
            <v>18.349882650297889</v>
          </cell>
          <cell r="AA121">
            <v>19.056688933020403</v>
          </cell>
          <cell r="AB121">
            <v>19.620870193175666</v>
          </cell>
          <cell r="AC121">
            <v>20.065896371186135</v>
          </cell>
          <cell r="AD121">
            <v>20.35927062646687</v>
          </cell>
          <cell r="AE121">
            <v>20.999277847987003</v>
          </cell>
          <cell r="AF121">
            <v>22.337967142083411</v>
          </cell>
          <cell r="AG121">
            <v>23.908647770355664</v>
          </cell>
          <cell r="AH121">
            <v>25.162484202924716</v>
          </cell>
          <cell r="AI121">
            <v>25.788048384184876</v>
          </cell>
          <cell r="AJ121">
            <v>26.084130709514351</v>
          </cell>
          <cell r="AK121">
            <v>26.363061924535121</v>
          </cell>
          <cell r="AL121">
            <v>26.565264488174762</v>
          </cell>
          <cell r="AM121">
            <v>26.576999458385991</v>
          </cell>
          <cell r="AN121">
            <v>26.536378407654816</v>
          </cell>
          <cell r="AO121">
            <v>26.586026358548477</v>
          </cell>
          <cell r="AP121">
            <v>26.869471023650483</v>
          </cell>
          <cell r="AQ121">
            <v>27.76855027983391</v>
          </cell>
          <cell r="AR121">
            <v>29.210146235782631</v>
          </cell>
          <cell r="AS121">
            <v>30.785340314136128</v>
          </cell>
          <cell r="AT121">
            <v>31.615815129084673</v>
          </cell>
          <cell r="AU121">
            <v>31.959740025275323</v>
          </cell>
          <cell r="AV121">
            <v>32.52843473551183</v>
          </cell>
          <cell r="AW121">
            <v>32.937353312872361</v>
          </cell>
          <cell r="AX121">
            <v>33.258710958656799</v>
          </cell>
          <cell r="AY121">
            <v>33.257808268640545</v>
          </cell>
          <cell r="AZ121">
            <v>33.261419028705546</v>
          </cell>
          <cell r="BA121">
            <v>33.389601011012822</v>
          </cell>
          <cell r="BB121">
            <v>33.790395378227117</v>
          </cell>
          <cell r="BC121">
            <v>34.784257086116625</v>
          </cell>
          <cell r="BD121">
            <v>36.713305650839501</v>
          </cell>
          <cell r="BE121">
            <v>38.234338328218094</v>
          </cell>
          <cell r="BF121">
            <v>38.964614551363063</v>
          </cell>
          <cell r="BG121">
            <v>39.980140819642536</v>
          </cell>
          <cell r="BH121">
            <v>41.08954684961185</v>
          </cell>
          <cell r="BI121">
            <v>42.414695793464524</v>
          </cell>
          <cell r="BJ121">
            <v>43.632424625383649</v>
          </cell>
          <cell r="BK121">
            <v>44.824878136847808</v>
          </cell>
          <cell r="BL121">
            <v>45.862068965517246</v>
          </cell>
          <cell r="BM121">
            <v>46.293554793283995</v>
          </cell>
          <cell r="BN121">
            <v>46.641993139555879</v>
          </cell>
          <cell r="BO121">
            <v>47.309081061563461</v>
          </cell>
          <cell r="BP121">
            <v>48.383282180899087</v>
          </cell>
          <cell r="BQ121">
            <v>49.287777577179995</v>
          </cell>
          <cell r="BR121">
            <v>50.043329120779923</v>
          </cell>
          <cell r="BS121">
            <v>50.974905217548304</v>
          </cell>
          <cell r="BT121">
            <v>51.300776313413976</v>
          </cell>
          <cell r="BU121">
            <v>51.49666004693988</v>
          </cell>
          <cell r="BV121">
            <v>52.005777216103986</v>
          </cell>
          <cell r="BW121">
            <v>52.918396822531143</v>
          </cell>
          <cell r="BX121">
            <v>53.509658783173855</v>
          </cell>
          <cell r="BY121">
            <v>53.778660408015888</v>
          </cell>
          <cell r="BZ121">
            <v>54.397905759162299</v>
          </cell>
          <cell r="CA121">
            <v>56.139194800505507</v>
          </cell>
          <cell r="CB121">
            <v>58.116085936089547</v>
          </cell>
          <cell r="CC121">
            <v>59.363603538544865</v>
          </cell>
          <cell r="CD121">
            <v>60.31413612565445</v>
          </cell>
          <cell r="CE121">
            <v>60.585845820545224</v>
          </cell>
          <cell r="CF121">
            <v>60.815129084672328</v>
          </cell>
          <cell r="CG121">
            <v>60.874706625744722</v>
          </cell>
          <cell r="CH121">
            <v>60.725762773063728</v>
          </cell>
          <cell r="CI121">
            <v>60.43148582776675</v>
          </cell>
          <cell r="CJ121">
            <v>60.40169705723055</v>
          </cell>
          <cell r="CK121">
            <v>60.390864777035567</v>
          </cell>
          <cell r="CL121">
            <v>60.582235060480237</v>
          </cell>
          <cell r="CM121">
            <v>61.696154540530792</v>
          </cell>
          <cell r="CN121">
            <v>63.135042426430765</v>
          </cell>
          <cell r="CO121">
            <v>65.421556237588021</v>
          </cell>
          <cell r="CP121">
            <v>66.335078534031425</v>
          </cell>
          <cell r="CQ121">
            <v>67.44087380393573</v>
          </cell>
          <cell r="CR121">
            <v>68.484383462718895</v>
          </cell>
          <cell r="CS121">
            <v>68.599025094782462</v>
          </cell>
          <cell r="CT121">
            <v>68.620689655172413</v>
          </cell>
          <cell r="CU121">
            <v>68.747066257447202</v>
          </cell>
          <cell r="CV121">
            <v>68.682072576277307</v>
          </cell>
          <cell r="CW121">
            <v>68.835529879039541</v>
          </cell>
          <cell r="CX121">
            <v>68.98357104170428</v>
          </cell>
          <cell r="CY121">
            <v>69.359992778479878</v>
          </cell>
          <cell r="CZ121">
            <v>72.226936270084849</v>
          </cell>
          <cell r="DA121">
            <v>75.585845820545231</v>
          </cell>
          <cell r="DB121">
            <v>77.03827405668892</v>
          </cell>
          <cell r="DC121">
            <v>78.105253655894572</v>
          </cell>
          <cell r="DD121">
            <v>77.849792381296268</v>
          </cell>
          <cell r="DE121">
            <v>77.308178371547214</v>
          </cell>
          <cell r="DF121">
            <v>77.117710778118791</v>
          </cell>
          <cell r="DG121">
            <v>76.788228922188111</v>
          </cell>
          <cell r="DH121">
            <v>76.609496298970939</v>
          </cell>
          <cell r="DI121">
            <v>76.547210687849798</v>
          </cell>
          <cell r="DJ121">
            <v>76.358548474453869</v>
          </cell>
          <cell r="DK121">
            <v>77.080700487452617</v>
          </cell>
          <cell r="DL121">
            <v>80.074020581332377</v>
          </cell>
          <cell r="DM121">
            <v>83.901426250225668</v>
          </cell>
          <cell r="DN121">
            <v>86.842390323163016</v>
          </cell>
          <cell r="DO121">
            <v>88.383282180899087</v>
          </cell>
          <cell r="DP121">
            <v>89.149666004693998</v>
          </cell>
          <cell r="DQ121">
            <v>89.785159776132886</v>
          </cell>
          <cell r="DR121">
            <v>92.057230547030144</v>
          </cell>
          <cell r="DS121">
            <v>94.834988265029807</v>
          </cell>
          <cell r="DT121">
            <v>97.43816573388699</v>
          </cell>
          <cell r="DU121">
            <v>100</v>
          </cell>
          <cell r="DV121">
            <v>102.55</v>
          </cell>
          <cell r="DW121">
            <v>106.7</v>
          </cell>
          <cell r="DX121">
            <v>111.95</v>
          </cell>
          <cell r="DY121">
            <v>113.75</v>
          </cell>
          <cell r="DZ121">
            <v>113.44</v>
          </cell>
          <cell r="EA121">
            <v>112.75</v>
          </cell>
          <cell r="EB121">
            <v>112.64158676</v>
          </cell>
          <cell r="EC121">
            <v>111.06</v>
          </cell>
          <cell r="ED121">
            <v>108.81</v>
          </cell>
          <cell r="EE121">
            <v>108.9</v>
          </cell>
          <cell r="EF121">
            <v>109.46</v>
          </cell>
          <cell r="EG121">
            <v>109.32</v>
          </cell>
          <cell r="EH121">
            <v>109.26</v>
          </cell>
          <cell r="EI121">
            <v>110.97</v>
          </cell>
          <cell r="EJ121">
            <v>116.63</v>
          </cell>
          <cell r="EK121">
            <v>120.91</v>
          </cell>
          <cell r="EL121">
            <v>123.46</v>
          </cell>
          <cell r="EM121">
            <v>124.37</v>
          </cell>
          <cell r="EN121">
            <v>125.28</v>
          </cell>
          <cell r="EO121">
            <v>125.63</v>
          </cell>
          <cell r="EP121">
            <v>127.78</v>
          </cell>
          <cell r="EQ121">
            <v>129.29</v>
          </cell>
          <cell r="ER121">
            <v>122.66</v>
          </cell>
          <cell r="ES121">
            <v>116.97</v>
          </cell>
          <cell r="ET121">
            <v>114.6</v>
          </cell>
          <cell r="EU121">
            <v>113.34</v>
          </cell>
          <cell r="EV121">
            <v>113.23</v>
          </cell>
          <cell r="EW121">
            <v>113.28</v>
          </cell>
          <cell r="EX121">
            <v>112.65</v>
          </cell>
          <cell r="EY121">
            <v>110.83</v>
          </cell>
          <cell r="EZ121">
            <v>109.07</v>
          </cell>
          <cell r="FA121">
            <v>107.93</v>
          </cell>
          <cell r="FB121">
            <v>107.25</v>
          </cell>
          <cell r="FC121">
            <v>108.59</v>
          </cell>
          <cell r="FD121">
            <v>108.66</v>
          </cell>
          <cell r="FE121">
            <v>107.56</v>
          </cell>
          <cell r="FF121">
            <v>107.18</v>
          </cell>
          <cell r="FG121">
            <v>106.63</v>
          </cell>
          <cell r="FH121">
            <v>106.28</v>
          </cell>
          <cell r="FI121">
            <v>106.38</v>
          </cell>
          <cell r="FJ121">
            <v>105.97</v>
          </cell>
          <cell r="FK121">
            <v>106.12</v>
          </cell>
          <cell r="FL121">
            <v>106.63</v>
          </cell>
          <cell r="FM121">
            <v>106.9</v>
          </cell>
          <cell r="FN121">
            <v>106.63</v>
          </cell>
          <cell r="FO121">
            <v>106.66</v>
          </cell>
          <cell r="FP121">
            <v>106.61</v>
          </cell>
          <cell r="FQ121">
            <v>106.16</v>
          </cell>
          <cell r="FR121">
            <v>106.45</v>
          </cell>
          <cell r="FS121">
            <v>106.67</v>
          </cell>
          <cell r="FT121">
            <v>106.33</v>
          </cell>
          <cell r="FU121">
            <v>106.98</v>
          </cell>
          <cell r="FV121">
            <v>109.67</v>
          </cell>
          <cell r="FW121">
            <v>111.72</v>
          </cell>
          <cell r="FX121">
            <v>112.02</v>
          </cell>
          <cell r="FY121">
            <v>111.79</v>
          </cell>
          <cell r="FZ121">
            <v>112.37</v>
          </cell>
          <cell r="GA121">
            <v>113.38</v>
          </cell>
          <cell r="GB121">
            <v>115.69</v>
          </cell>
          <cell r="GC121">
            <v>117.4</v>
          </cell>
          <cell r="GD121">
            <v>117.68</v>
          </cell>
          <cell r="GE121">
            <v>118.24</v>
          </cell>
          <cell r="GF121">
            <v>119.37</v>
          </cell>
          <cell r="GG121">
            <v>120.47</v>
          </cell>
          <cell r="GH121">
            <v>120.97</v>
          </cell>
          <cell r="GI121">
            <v>120.42</v>
          </cell>
          <cell r="GJ121">
            <v>119.72</v>
          </cell>
          <cell r="GK121">
            <v>119.47</v>
          </cell>
          <cell r="GL121">
            <v>119.04</v>
          </cell>
          <cell r="GM121">
            <v>119.84</v>
          </cell>
          <cell r="GN121">
            <v>120.45</v>
          </cell>
          <cell r="GO121">
            <v>120.27</v>
          </cell>
          <cell r="GP121">
            <v>120.55</v>
          </cell>
          <cell r="GQ121">
            <v>120.75</v>
          </cell>
          <cell r="GR121">
            <v>120.67</v>
          </cell>
          <cell r="GS121">
            <v>120.74</v>
          </cell>
          <cell r="GT121">
            <v>122.45</v>
          </cell>
          <cell r="GU121">
            <v>123.64</v>
          </cell>
          <cell r="GV121">
            <v>123.44</v>
          </cell>
          <cell r="GW121">
            <v>123.22</v>
          </cell>
          <cell r="GX121">
            <v>123.64</v>
          </cell>
          <cell r="GY121">
            <v>124.09</v>
          </cell>
          <cell r="GZ121">
            <v>124.57</v>
          </cell>
        </row>
        <row r="122">
          <cell r="A122">
            <v>27201</v>
          </cell>
          <cell r="B122" t="str">
            <v>Limpiadores y desinfectantes</v>
          </cell>
          <cell r="C122">
            <v>0.317</v>
          </cell>
          <cell r="D122">
            <v>1.8682916999999998E-3</v>
          </cell>
          <cell r="E122">
            <v>12.512199394409548</v>
          </cell>
          <cell r="F122">
            <v>12.721153124296189</v>
          </cell>
          <cell r="G122">
            <v>13.13030204449338</v>
          </cell>
          <cell r="H122">
            <v>13.709616876454541</v>
          </cell>
          <cell r="I122">
            <v>14.122519456470059</v>
          </cell>
          <cell r="J122">
            <v>14.644278171216937</v>
          </cell>
          <cell r="K122">
            <v>15.050924651535247</v>
          </cell>
          <cell r="L122">
            <v>15.406271114336478</v>
          </cell>
          <cell r="M122">
            <v>15.881734691324043</v>
          </cell>
          <cell r="N122">
            <v>16.249593353519682</v>
          </cell>
          <cell r="O122">
            <v>16.612447135957559</v>
          </cell>
          <cell r="P122">
            <v>16.831410625359727</v>
          </cell>
          <cell r="Q122">
            <v>17.040364355246364</v>
          </cell>
          <cell r="R122">
            <v>17.374440079077104</v>
          </cell>
          <cell r="S122">
            <v>18.037586646980806</v>
          </cell>
          <cell r="T122">
            <v>18.977252821500961</v>
          </cell>
          <cell r="U122">
            <v>19.574084732614295</v>
          </cell>
          <cell r="V122">
            <v>20.144641024999373</v>
          </cell>
          <cell r="W122">
            <v>20.712694877505566</v>
          </cell>
          <cell r="X122">
            <v>21.076799879882884</v>
          </cell>
          <cell r="Y122">
            <v>21.39460974450089</v>
          </cell>
          <cell r="Z122">
            <v>21.827531843547458</v>
          </cell>
          <cell r="AA122">
            <v>22.344285678536576</v>
          </cell>
          <cell r="AB122">
            <v>22.794724856735318</v>
          </cell>
          <cell r="AC122">
            <v>23.136307900202695</v>
          </cell>
          <cell r="AD122">
            <v>23.626786116463553</v>
          </cell>
          <cell r="AE122">
            <v>24.129776532118814</v>
          </cell>
          <cell r="AF122">
            <v>24.879257275843948</v>
          </cell>
          <cell r="AG122">
            <v>25.444808688471259</v>
          </cell>
          <cell r="AH122">
            <v>26.50459197717775</v>
          </cell>
          <cell r="AI122">
            <v>27.042616551137357</v>
          </cell>
          <cell r="AJ122">
            <v>27.448011811516228</v>
          </cell>
          <cell r="AK122">
            <v>28.038587622932358</v>
          </cell>
          <cell r="AL122">
            <v>28.546582918345386</v>
          </cell>
          <cell r="AM122">
            <v>29.002026976301892</v>
          </cell>
          <cell r="AN122">
            <v>29.268536823402812</v>
          </cell>
          <cell r="AO122">
            <v>29.408673456620203</v>
          </cell>
          <cell r="AP122">
            <v>29.779034558694729</v>
          </cell>
          <cell r="AQ122">
            <v>30.470959185205576</v>
          </cell>
          <cell r="AR122">
            <v>31.26548384675058</v>
          </cell>
          <cell r="AS122">
            <v>32.210154901028503</v>
          </cell>
          <cell r="AT122">
            <v>33.702860288781558</v>
          </cell>
          <cell r="AU122">
            <v>34.529916668752037</v>
          </cell>
          <cell r="AV122">
            <v>35.10422662095543</v>
          </cell>
          <cell r="AW122">
            <v>35.439553564725607</v>
          </cell>
          <cell r="AX122">
            <v>35.733590250494231</v>
          </cell>
          <cell r="AY122">
            <v>36.001351317534599</v>
          </cell>
          <cell r="AZ122">
            <v>36.289131903606005</v>
          </cell>
          <cell r="BA122">
            <v>36.723305222592032</v>
          </cell>
          <cell r="BB122">
            <v>37.126198043092018</v>
          </cell>
          <cell r="BC122">
            <v>38.018317859913417</v>
          </cell>
          <cell r="BD122">
            <v>39.732489176947524</v>
          </cell>
          <cell r="BE122">
            <v>41.555516628712994</v>
          </cell>
          <cell r="BF122">
            <v>42.712895072695879</v>
          </cell>
          <cell r="BG122">
            <v>43.381046520357344</v>
          </cell>
          <cell r="BH122">
            <v>43.653812467155475</v>
          </cell>
          <cell r="BI122">
            <v>44.472110307549862</v>
          </cell>
          <cell r="BJ122">
            <v>45.598208253046721</v>
          </cell>
          <cell r="BK122">
            <v>46.515352468656943</v>
          </cell>
          <cell r="BL122">
            <v>47.169740496984559</v>
          </cell>
          <cell r="BM122">
            <v>47.680238232276466</v>
          </cell>
          <cell r="BN122">
            <v>47.956757838892919</v>
          </cell>
          <cell r="BO122">
            <v>48.339631140361853</v>
          </cell>
          <cell r="BP122">
            <v>49.431946147493804</v>
          </cell>
          <cell r="BQ122">
            <v>51.581542003453364</v>
          </cell>
          <cell r="BR122">
            <v>53.958859888391174</v>
          </cell>
          <cell r="BS122">
            <v>54.936062661094567</v>
          </cell>
          <cell r="BT122">
            <v>55.831936137734296</v>
          </cell>
          <cell r="BU122">
            <v>56.416255849453215</v>
          </cell>
          <cell r="BV122">
            <v>56.970546282625556</v>
          </cell>
          <cell r="BW122">
            <v>57.468531818523061</v>
          </cell>
          <cell r="BX122">
            <v>57.803858762293238</v>
          </cell>
          <cell r="BY122">
            <v>58.239283301218677</v>
          </cell>
          <cell r="BZ122">
            <v>59.127649458221768</v>
          </cell>
          <cell r="CA122">
            <v>60.710442681614573</v>
          </cell>
          <cell r="CB122">
            <v>62.837516578664186</v>
          </cell>
          <cell r="CC122">
            <v>64.924551437651715</v>
          </cell>
          <cell r="CD122">
            <v>66.240834813943593</v>
          </cell>
          <cell r="CE122">
            <v>66.867696003603498</v>
          </cell>
          <cell r="CF122">
            <v>67.433247416230842</v>
          </cell>
          <cell r="CG122">
            <v>67.78484021921372</v>
          </cell>
          <cell r="CH122">
            <v>67.957508570856589</v>
          </cell>
          <cell r="CI122">
            <v>68.171467180500983</v>
          </cell>
          <cell r="CJ122">
            <v>68.133930582317745</v>
          </cell>
          <cell r="CK122">
            <v>68.1013988638923</v>
          </cell>
          <cell r="CL122">
            <v>69.41643102024473</v>
          </cell>
          <cell r="CM122">
            <v>71.997697755311421</v>
          </cell>
          <cell r="CN122">
            <v>75.899001526488334</v>
          </cell>
          <cell r="CO122">
            <v>78.559095117739801</v>
          </cell>
          <cell r="CP122">
            <v>80.070568804584468</v>
          </cell>
          <cell r="CQ122">
            <v>81.125347213533189</v>
          </cell>
          <cell r="CR122">
            <v>81.66462300743224</v>
          </cell>
          <cell r="CS122">
            <v>81.159130151898097</v>
          </cell>
          <cell r="CT122">
            <v>80.368359150171415</v>
          </cell>
          <cell r="CU122">
            <v>79.804058957483534</v>
          </cell>
          <cell r="CV122">
            <v>79.357373439103128</v>
          </cell>
          <cell r="CW122">
            <v>80.623608017817375</v>
          </cell>
          <cell r="CX122">
            <v>81.116588673957096</v>
          </cell>
          <cell r="CY122">
            <v>82.454142789219489</v>
          </cell>
          <cell r="CZ122">
            <v>84.344736117714774</v>
          </cell>
          <cell r="DA122">
            <v>87.647956757838884</v>
          </cell>
          <cell r="DB122">
            <v>90.748479767773574</v>
          </cell>
          <cell r="DC122">
            <v>92.056004604489374</v>
          </cell>
          <cell r="DD122">
            <v>92.431370586321663</v>
          </cell>
          <cell r="DE122">
            <v>92.776707289607359</v>
          </cell>
          <cell r="DF122">
            <v>92.828007307124437</v>
          </cell>
          <cell r="DG122">
            <v>92.665348714997123</v>
          </cell>
          <cell r="DH122">
            <v>92.856785365731582</v>
          </cell>
          <cell r="DI122">
            <v>93.010685418282819</v>
          </cell>
          <cell r="DJ122">
            <v>93.912814994619751</v>
          </cell>
          <cell r="DK122">
            <v>95.254122769700459</v>
          </cell>
          <cell r="DL122">
            <v>96.993318485523389</v>
          </cell>
          <cell r="DM122">
            <v>99.075348464753134</v>
          </cell>
          <cell r="DN122">
            <v>100.64312704887264</v>
          </cell>
          <cell r="DO122">
            <v>100.98220765246116</v>
          </cell>
          <cell r="DP122">
            <v>101.25872725907759</v>
          </cell>
          <cell r="DQ122">
            <v>101.19116138234779</v>
          </cell>
          <cell r="DR122">
            <v>100.03378293836491</v>
          </cell>
          <cell r="DS122">
            <v>99.812317009083856</v>
          </cell>
          <cell r="DT122">
            <v>99.707214534170802</v>
          </cell>
          <cell r="DU122">
            <v>100</v>
          </cell>
          <cell r="DV122">
            <v>102.03</v>
          </cell>
          <cell r="DW122">
            <v>105.18</v>
          </cell>
          <cell r="DX122">
            <v>109.84</v>
          </cell>
          <cell r="DY122">
            <v>110.68</v>
          </cell>
          <cell r="DZ122">
            <v>109.16</v>
          </cell>
          <cell r="EA122">
            <v>108.44</v>
          </cell>
          <cell r="EB122">
            <v>106.71407455000001</v>
          </cell>
          <cell r="EC122">
            <v>105.05</v>
          </cell>
          <cell r="ED122">
            <v>105.48</v>
          </cell>
          <cell r="EE122">
            <v>107.96</v>
          </cell>
          <cell r="EF122">
            <v>106.42</v>
          </cell>
          <cell r="EG122">
            <v>104.41</v>
          </cell>
          <cell r="EH122">
            <v>104.5</v>
          </cell>
          <cell r="EI122">
            <v>104.69</v>
          </cell>
          <cell r="EJ122">
            <v>109.11</v>
          </cell>
          <cell r="EK122">
            <v>111.67</v>
          </cell>
          <cell r="EL122">
            <v>113.38</v>
          </cell>
          <cell r="EM122">
            <v>114.59</v>
          </cell>
          <cell r="EN122">
            <v>112.12</v>
          </cell>
          <cell r="EO122">
            <v>112.64</v>
          </cell>
          <cell r="EP122">
            <v>113.84</v>
          </cell>
          <cell r="EQ122">
            <v>114.75</v>
          </cell>
          <cell r="ER122">
            <v>114.57</v>
          </cell>
          <cell r="ES122">
            <v>114.59</v>
          </cell>
          <cell r="ET122">
            <v>112.77</v>
          </cell>
          <cell r="EU122">
            <v>111.35</v>
          </cell>
          <cell r="EV122">
            <v>110.91</v>
          </cell>
          <cell r="EW122">
            <v>111.26</v>
          </cell>
          <cell r="EX122">
            <v>110.6</v>
          </cell>
          <cell r="EY122">
            <v>110.14</v>
          </cell>
          <cell r="EZ122">
            <v>109.49</v>
          </cell>
          <cell r="FA122">
            <v>110.91</v>
          </cell>
          <cell r="FB122">
            <v>112.02</v>
          </cell>
          <cell r="FC122">
            <v>113.25</v>
          </cell>
          <cell r="FD122">
            <v>115.69</v>
          </cell>
          <cell r="FE122">
            <v>115.81</v>
          </cell>
          <cell r="FF122">
            <v>116.15</v>
          </cell>
          <cell r="FG122">
            <v>117.22</v>
          </cell>
          <cell r="FH122">
            <v>119.55</v>
          </cell>
          <cell r="FI122">
            <v>118.48</v>
          </cell>
          <cell r="FJ122">
            <v>118.48</v>
          </cell>
          <cell r="FK122">
            <v>118.58</v>
          </cell>
          <cell r="FL122">
            <v>119.54</v>
          </cell>
          <cell r="FM122">
            <v>118.59</v>
          </cell>
          <cell r="FN122">
            <v>118.7</v>
          </cell>
          <cell r="FO122">
            <v>119.76</v>
          </cell>
          <cell r="FP122">
            <v>121.04</v>
          </cell>
          <cell r="FQ122">
            <v>120.3</v>
          </cell>
          <cell r="FR122">
            <v>119.77</v>
          </cell>
          <cell r="FS122">
            <v>123.38</v>
          </cell>
          <cell r="FT122">
            <v>127.62</v>
          </cell>
          <cell r="FU122">
            <v>128.81</v>
          </cell>
          <cell r="FV122">
            <v>130.59</v>
          </cell>
          <cell r="FW122">
            <v>131.65</v>
          </cell>
          <cell r="FX122">
            <v>131.5</v>
          </cell>
          <cell r="FY122">
            <v>131.08000000000001</v>
          </cell>
          <cell r="FZ122">
            <v>131.02000000000001</v>
          </cell>
          <cell r="GA122">
            <v>131.55000000000001</v>
          </cell>
          <cell r="GB122">
            <v>132.16</v>
          </cell>
          <cell r="GC122">
            <v>132.58000000000001</v>
          </cell>
          <cell r="GD122">
            <v>135.01</v>
          </cell>
          <cell r="GE122">
            <v>136.38</v>
          </cell>
          <cell r="GF122">
            <v>138.33000000000001</v>
          </cell>
          <cell r="GG122">
            <v>139.62</v>
          </cell>
          <cell r="GH122">
            <v>140.82</v>
          </cell>
          <cell r="GI122">
            <v>141.02000000000001</v>
          </cell>
          <cell r="GJ122">
            <v>136.62</v>
          </cell>
          <cell r="GK122">
            <v>135.74</v>
          </cell>
          <cell r="GL122">
            <v>136.38</v>
          </cell>
          <cell r="GM122">
            <v>136.08000000000001</v>
          </cell>
          <cell r="GN122">
            <v>135.82</v>
          </cell>
          <cell r="GO122">
            <v>133.36000000000001</v>
          </cell>
          <cell r="GP122">
            <v>131.43</v>
          </cell>
          <cell r="GQ122">
            <v>131.21</v>
          </cell>
          <cell r="GR122">
            <v>130.06</v>
          </cell>
          <cell r="GS122">
            <v>129.9</v>
          </cell>
          <cell r="GT122">
            <v>130.35</v>
          </cell>
          <cell r="GU122">
            <v>131.04</v>
          </cell>
          <cell r="GV122">
            <v>131.30000000000001</v>
          </cell>
          <cell r="GW122">
            <v>131.43</v>
          </cell>
          <cell r="GX122">
            <v>132.79</v>
          </cell>
          <cell r="GY122">
            <v>133.84</v>
          </cell>
          <cell r="GZ122">
            <v>134.81</v>
          </cell>
        </row>
        <row r="123">
          <cell r="A123">
            <v>27202</v>
          </cell>
          <cell r="B123" t="str">
            <v>Insecticidas</v>
          </cell>
          <cell r="D123">
            <v>4.1785460000000004E-4</v>
          </cell>
          <cell r="DU123">
            <v>100</v>
          </cell>
          <cell r="DV123">
            <v>99.67</v>
          </cell>
          <cell r="DW123">
            <v>100.77</v>
          </cell>
          <cell r="DX123">
            <v>104.17</v>
          </cell>
          <cell r="DY123">
            <v>107.2</v>
          </cell>
          <cell r="DZ123">
            <v>111.92</v>
          </cell>
          <cell r="EA123">
            <v>111.3</v>
          </cell>
          <cell r="EB123">
            <v>112.36585783</v>
          </cell>
          <cell r="EC123">
            <v>112.15</v>
          </cell>
          <cell r="ED123">
            <v>112.3</v>
          </cell>
          <cell r="EE123">
            <v>114.2</v>
          </cell>
          <cell r="EF123">
            <v>115.75</v>
          </cell>
          <cell r="EG123">
            <v>118.13</v>
          </cell>
          <cell r="EH123">
            <v>119.73</v>
          </cell>
          <cell r="EI123">
            <v>120.45</v>
          </cell>
          <cell r="EJ123">
            <v>121.53</v>
          </cell>
          <cell r="EK123">
            <v>122.62</v>
          </cell>
          <cell r="EL123">
            <v>123.61</v>
          </cell>
          <cell r="EM123">
            <v>125.37</v>
          </cell>
          <cell r="EN123">
            <v>125.63</v>
          </cell>
          <cell r="EO123">
            <v>126.72</v>
          </cell>
          <cell r="EP123">
            <v>125.78</v>
          </cell>
          <cell r="EQ123">
            <v>125.4</v>
          </cell>
          <cell r="ER123">
            <v>124.47</v>
          </cell>
          <cell r="ES123">
            <v>124.43</v>
          </cell>
          <cell r="ET123">
            <v>122.68</v>
          </cell>
          <cell r="EU123">
            <v>123.75</v>
          </cell>
          <cell r="EV123">
            <v>125.77</v>
          </cell>
          <cell r="EW123">
            <v>127.78</v>
          </cell>
          <cell r="EX123">
            <v>129.88999999999999</v>
          </cell>
          <cell r="EY123">
            <v>129.29</v>
          </cell>
          <cell r="EZ123">
            <v>129.09</v>
          </cell>
          <cell r="FA123">
            <v>129.56</v>
          </cell>
          <cell r="FB123">
            <v>129.1</v>
          </cell>
          <cell r="FC123">
            <v>128.96</v>
          </cell>
          <cell r="FD123">
            <v>130.71</v>
          </cell>
          <cell r="FE123">
            <v>132.61000000000001</v>
          </cell>
          <cell r="FF123">
            <v>134.47999999999999</v>
          </cell>
          <cell r="FG123">
            <v>137.11000000000001</v>
          </cell>
          <cell r="FH123">
            <v>138.46</v>
          </cell>
          <cell r="FI123">
            <v>137.85</v>
          </cell>
          <cell r="FJ123">
            <v>138.44999999999999</v>
          </cell>
          <cell r="FK123">
            <v>138.97</v>
          </cell>
          <cell r="FL123">
            <v>138.97</v>
          </cell>
          <cell r="FM123">
            <v>138.55000000000001</v>
          </cell>
          <cell r="FN123">
            <v>138.04</v>
          </cell>
          <cell r="FO123">
            <v>138.57</v>
          </cell>
          <cell r="FP123">
            <v>139.25</v>
          </cell>
          <cell r="FQ123">
            <v>140</v>
          </cell>
          <cell r="FR123">
            <v>139.26</v>
          </cell>
          <cell r="FS123">
            <v>139.75</v>
          </cell>
          <cell r="FT123">
            <v>140.58000000000001</v>
          </cell>
          <cell r="FU123">
            <v>139.93</v>
          </cell>
          <cell r="FV123">
            <v>139.62</v>
          </cell>
          <cell r="FW123">
            <v>138.94</v>
          </cell>
          <cell r="FX123">
            <v>140.62</v>
          </cell>
          <cell r="FY123">
            <v>140.93</v>
          </cell>
          <cell r="FZ123">
            <v>141.06</v>
          </cell>
          <cell r="GA123">
            <v>140.82</v>
          </cell>
          <cell r="GB123">
            <v>142.11000000000001</v>
          </cell>
          <cell r="GC123">
            <v>141.88</v>
          </cell>
          <cell r="GD123">
            <v>141.69</v>
          </cell>
          <cell r="GE123">
            <v>142.91</v>
          </cell>
          <cell r="GF123">
            <v>144.16999999999999</v>
          </cell>
          <cell r="GG123">
            <v>145.22</v>
          </cell>
          <cell r="GH123">
            <v>145.72</v>
          </cell>
          <cell r="GI123">
            <v>145.56</v>
          </cell>
          <cell r="GJ123">
            <v>145.72</v>
          </cell>
          <cell r="GK123">
            <v>145.85</v>
          </cell>
          <cell r="GL123">
            <v>146.30000000000001</v>
          </cell>
          <cell r="GM123">
            <v>146.01</v>
          </cell>
          <cell r="GN123">
            <v>146.13</v>
          </cell>
          <cell r="GO123">
            <v>147.11000000000001</v>
          </cell>
          <cell r="GP123">
            <v>147.07</v>
          </cell>
          <cell r="GQ123">
            <v>148.62</v>
          </cell>
          <cell r="GR123">
            <v>149.78</v>
          </cell>
          <cell r="GS123">
            <v>150.22</v>
          </cell>
          <cell r="GT123">
            <v>151.72</v>
          </cell>
          <cell r="GU123">
            <v>151.38</v>
          </cell>
          <cell r="GV123">
            <v>150.87</v>
          </cell>
          <cell r="GW123">
            <v>151.76</v>
          </cell>
          <cell r="GX123">
            <v>153.01</v>
          </cell>
          <cell r="GY123">
            <v>153.56</v>
          </cell>
          <cell r="GZ123">
            <v>153.97999999999999</v>
          </cell>
        </row>
        <row r="124">
          <cell r="A124">
            <v>27203</v>
          </cell>
          <cell r="B124" t="str">
            <v>Ceras</v>
          </cell>
          <cell r="C124">
            <v>0.17299999999999999</v>
          </cell>
          <cell r="D124">
            <v>1.2616562E-3</v>
          </cell>
          <cell r="E124">
            <v>13.350778350377826</v>
          </cell>
          <cell r="F124">
            <v>13.555045259138609</v>
          </cell>
          <cell r="G124">
            <v>14.045018824597474</v>
          </cell>
          <cell r="H124">
            <v>14.660489706549892</v>
          </cell>
          <cell r="I124">
            <v>15.46954687458279</v>
          </cell>
          <cell r="J124">
            <v>16.205174761688607</v>
          </cell>
          <cell r="K124">
            <v>16.629729513230622</v>
          </cell>
          <cell r="L124">
            <v>16.908760780753518</v>
          </cell>
          <cell r="M124">
            <v>17.101011988998959</v>
          </cell>
          <cell r="N124">
            <v>17.569624309097222</v>
          </cell>
          <cell r="O124">
            <v>17.927425168887346</v>
          </cell>
          <cell r="P124">
            <v>18.493498170943369</v>
          </cell>
          <cell r="Q124">
            <v>18.733812181250169</v>
          </cell>
          <cell r="R124">
            <v>18.924728311660573</v>
          </cell>
          <cell r="S124">
            <v>19.557555205468478</v>
          </cell>
          <cell r="T124">
            <v>20.186376865771276</v>
          </cell>
          <cell r="U124">
            <v>21.047502069370648</v>
          </cell>
          <cell r="V124">
            <v>21.658967717817948</v>
          </cell>
          <cell r="W124">
            <v>22.120904648741021</v>
          </cell>
          <cell r="X124">
            <v>22.415956850284374</v>
          </cell>
          <cell r="Y124">
            <v>22.642920082240796</v>
          </cell>
          <cell r="Z124">
            <v>23.071480067287926</v>
          </cell>
          <cell r="AA124">
            <v>23.897893247176309</v>
          </cell>
          <cell r="AB124">
            <v>24.402552668820594</v>
          </cell>
          <cell r="AC124">
            <v>24.796400630156736</v>
          </cell>
          <cell r="AD124">
            <v>25.055405730154067</v>
          </cell>
          <cell r="AE124">
            <v>25.455929080665403</v>
          </cell>
          <cell r="AF124">
            <v>26.248965314677847</v>
          </cell>
          <cell r="AG124">
            <v>27.184854877039331</v>
          </cell>
          <cell r="AH124">
            <v>28.099383194040211</v>
          </cell>
          <cell r="AI124">
            <v>28.567995514138474</v>
          </cell>
          <cell r="AJ124">
            <v>28.786948279084672</v>
          </cell>
          <cell r="AK124">
            <v>29.163440228565324</v>
          </cell>
          <cell r="AL124">
            <v>29.451817040933488</v>
          </cell>
          <cell r="AM124">
            <v>29.598675602787644</v>
          </cell>
          <cell r="AN124">
            <v>29.698806440415478</v>
          </cell>
          <cell r="AO124">
            <v>29.848335157939708</v>
          </cell>
          <cell r="AP124">
            <v>30.130036581132678</v>
          </cell>
          <cell r="AQ124">
            <v>30.78555979813623</v>
          </cell>
          <cell r="AR124">
            <v>32.68938079090011</v>
          </cell>
          <cell r="AS124">
            <v>34.441002910469685</v>
          </cell>
          <cell r="AT124">
            <v>34.817494859950337</v>
          </cell>
          <cell r="AU124">
            <v>35.041787936236688</v>
          </cell>
          <cell r="AV124">
            <v>35.306133347574168</v>
          </cell>
          <cell r="AW124">
            <v>35.817468158393631</v>
          </cell>
          <cell r="AX124">
            <v>36.200635497049475</v>
          </cell>
          <cell r="AY124">
            <v>36.550425889829377</v>
          </cell>
          <cell r="AZ124">
            <v>37.383514458892954</v>
          </cell>
          <cell r="BA124">
            <v>37.67856666043631</v>
          </cell>
          <cell r="BB124">
            <v>38.051053376411843</v>
          </cell>
          <cell r="BC124">
            <v>39.662492323302445</v>
          </cell>
          <cell r="BD124">
            <v>40.818669728445172</v>
          </cell>
          <cell r="BE124">
            <v>42.092333983071214</v>
          </cell>
          <cell r="BF124">
            <v>43.252516621719053</v>
          </cell>
          <cell r="BG124">
            <v>43.889348749032067</v>
          </cell>
          <cell r="BH124">
            <v>44.571573522736379</v>
          </cell>
          <cell r="BI124">
            <v>45.028170142319297</v>
          </cell>
          <cell r="BJ124">
            <v>45.14432191396758</v>
          </cell>
          <cell r="BK124">
            <v>45.280499853141443</v>
          </cell>
          <cell r="BL124">
            <v>45.568876665509599</v>
          </cell>
          <cell r="BM124">
            <v>45.907986435609196</v>
          </cell>
          <cell r="BN124">
            <v>46.272462684574506</v>
          </cell>
          <cell r="BO124">
            <v>46.75843101652827</v>
          </cell>
          <cell r="BP124">
            <v>48.072147606205441</v>
          </cell>
          <cell r="BQ124">
            <v>50.28170142319297</v>
          </cell>
          <cell r="BR124">
            <v>51.659501748951961</v>
          </cell>
          <cell r="BS124">
            <v>52.404475180903042</v>
          </cell>
          <cell r="BT124">
            <v>52.906464446877251</v>
          </cell>
          <cell r="BU124">
            <v>53.5232704066647</v>
          </cell>
          <cell r="BV124">
            <v>53.715521614910145</v>
          </cell>
          <cell r="BW124">
            <v>54.033270139649147</v>
          </cell>
          <cell r="BX124">
            <v>54.174788390163144</v>
          </cell>
          <cell r="BY124">
            <v>54.449814424180929</v>
          </cell>
          <cell r="BZ124">
            <v>54.88237964273317</v>
          </cell>
          <cell r="CA124">
            <v>55.511201303035975</v>
          </cell>
          <cell r="CB124">
            <v>56.890336706629995</v>
          </cell>
          <cell r="CC124">
            <v>59.173319804544612</v>
          </cell>
          <cell r="CD124">
            <v>60.519078262262695</v>
          </cell>
          <cell r="CE124">
            <v>61.831459774104836</v>
          </cell>
          <cell r="CF124">
            <v>62.464286667912738</v>
          </cell>
          <cell r="CG124">
            <v>63.557715414808683</v>
          </cell>
          <cell r="CH124">
            <v>63.593762516354701</v>
          </cell>
          <cell r="CI124">
            <v>63.695228431817576</v>
          </cell>
          <cell r="CJ124">
            <v>63.832741448826468</v>
          </cell>
          <cell r="CK124">
            <v>64.324050092120373</v>
          </cell>
          <cell r="CL124">
            <v>64.656484473044785</v>
          </cell>
          <cell r="CM124">
            <v>65.773944620971406</v>
          </cell>
          <cell r="CN124">
            <v>69.406691410109218</v>
          </cell>
          <cell r="CO124">
            <v>71.385276761635211</v>
          </cell>
          <cell r="CP124">
            <v>72.864543002857062</v>
          </cell>
          <cell r="CQ124">
            <v>74.365170489439535</v>
          </cell>
          <cell r="CR124">
            <v>74.932578569330587</v>
          </cell>
          <cell r="CS124">
            <v>75.542709139942872</v>
          </cell>
          <cell r="CT124">
            <v>75.880483832207418</v>
          </cell>
          <cell r="CU124">
            <v>76.231609302822363</v>
          </cell>
          <cell r="CV124">
            <v>75.863127820351934</v>
          </cell>
          <cell r="CW124">
            <v>76.606766174467964</v>
          </cell>
          <cell r="CX124">
            <v>77.557341593014868</v>
          </cell>
          <cell r="CY124">
            <v>78.972524098154921</v>
          </cell>
          <cell r="CZ124">
            <v>80.446450028036637</v>
          </cell>
          <cell r="DA124">
            <v>82.069904675442586</v>
          </cell>
          <cell r="DB124">
            <v>84.646604897065501</v>
          </cell>
          <cell r="DC124">
            <v>86.093829270246459</v>
          </cell>
          <cell r="DD124">
            <v>86.019064911484335</v>
          </cell>
          <cell r="DE124">
            <v>86.682598595498121</v>
          </cell>
          <cell r="DF124">
            <v>87.921550826413181</v>
          </cell>
          <cell r="DG124">
            <v>87.294064243945428</v>
          </cell>
          <cell r="DH124">
            <v>87.496996074871163</v>
          </cell>
          <cell r="DI124">
            <v>88.658513791354039</v>
          </cell>
          <cell r="DJ124">
            <v>88.840084376919165</v>
          </cell>
          <cell r="DK124">
            <v>90.100397853194849</v>
          </cell>
          <cell r="DL124">
            <v>91.993538223278421</v>
          </cell>
          <cell r="DM124">
            <v>93.532882967076986</v>
          </cell>
          <cell r="DN124">
            <v>95.044191076339743</v>
          </cell>
          <cell r="DO124">
            <v>96.140289978905784</v>
          </cell>
          <cell r="DP124">
            <v>96.910629889722571</v>
          </cell>
          <cell r="DQ124">
            <v>97.741048303116074</v>
          </cell>
          <cell r="DR124">
            <v>98.735681290219219</v>
          </cell>
          <cell r="DS124">
            <v>98.751702224239665</v>
          </cell>
          <cell r="DT124">
            <v>98.89589063042375</v>
          </cell>
          <cell r="DU124">
            <v>100</v>
          </cell>
          <cell r="DV124">
            <v>101.63</v>
          </cell>
          <cell r="DW124">
            <v>103.37</v>
          </cell>
          <cell r="DX124">
            <v>108.03</v>
          </cell>
          <cell r="DY124">
            <v>111.04</v>
          </cell>
          <cell r="DZ124">
            <v>112.14</v>
          </cell>
          <cell r="EA124">
            <v>112.27</v>
          </cell>
          <cell r="EB124">
            <v>113.39637432000001</v>
          </cell>
          <cell r="EC124">
            <v>112.7</v>
          </cell>
          <cell r="ED124">
            <v>112.75</v>
          </cell>
          <cell r="EE124">
            <v>112.31</v>
          </cell>
          <cell r="EF124">
            <v>112.92</v>
          </cell>
          <cell r="EG124">
            <v>115.18</v>
          </cell>
          <cell r="EH124">
            <v>116.21</v>
          </cell>
          <cell r="EI124">
            <v>117.5</v>
          </cell>
          <cell r="EJ124">
            <v>120.87</v>
          </cell>
          <cell r="EK124">
            <v>122.5</v>
          </cell>
          <cell r="EL124">
            <v>123.17</v>
          </cell>
          <cell r="EM124">
            <v>124.59</v>
          </cell>
          <cell r="EN124">
            <v>126.41</v>
          </cell>
          <cell r="EO124">
            <v>126.1</v>
          </cell>
          <cell r="EP124">
            <v>125.76</v>
          </cell>
          <cell r="EQ124">
            <v>124.9</v>
          </cell>
          <cell r="ER124">
            <v>123.53</v>
          </cell>
          <cell r="ES124">
            <v>122.66</v>
          </cell>
          <cell r="ET124">
            <v>122.06</v>
          </cell>
          <cell r="EU124">
            <v>125.09</v>
          </cell>
          <cell r="EV124">
            <v>127.63</v>
          </cell>
          <cell r="EW124">
            <v>129.47999999999999</v>
          </cell>
          <cell r="EX124">
            <v>131.49</v>
          </cell>
          <cell r="EY124">
            <v>130.9</v>
          </cell>
          <cell r="EZ124">
            <v>131.13999999999999</v>
          </cell>
          <cell r="FA124">
            <v>133.4</v>
          </cell>
          <cell r="FB124">
            <v>133.82</v>
          </cell>
          <cell r="FC124">
            <v>134.56</v>
          </cell>
          <cell r="FD124">
            <v>135.19</v>
          </cell>
          <cell r="FE124">
            <v>135.01</v>
          </cell>
          <cell r="FF124">
            <v>136.41</v>
          </cell>
          <cell r="FG124">
            <v>140.46</v>
          </cell>
          <cell r="FH124">
            <v>145.43</v>
          </cell>
          <cell r="FI124">
            <v>145.86000000000001</v>
          </cell>
          <cell r="FJ124">
            <v>146.54</v>
          </cell>
          <cell r="FK124">
            <v>146.51</v>
          </cell>
          <cell r="FL124">
            <v>146.78</v>
          </cell>
          <cell r="FM124">
            <v>147.59</v>
          </cell>
          <cell r="FN124">
            <v>147.71</v>
          </cell>
          <cell r="FO124">
            <v>146.97999999999999</v>
          </cell>
          <cell r="FP124">
            <v>146.87</v>
          </cell>
          <cell r="FQ124">
            <v>147.97999999999999</v>
          </cell>
          <cell r="FR124">
            <v>149.01</v>
          </cell>
          <cell r="FS124">
            <v>151.46</v>
          </cell>
          <cell r="FT124">
            <v>159.07</v>
          </cell>
          <cell r="FU124">
            <v>163.13</v>
          </cell>
          <cell r="FV124">
            <v>162.71</v>
          </cell>
          <cell r="FW124">
            <v>165.28</v>
          </cell>
          <cell r="FX124">
            <v>165.94</v>
          </cell>
          <cell r="FY124">
            <v>166.57</v>
          </cell>
          <cell r="FZ124">
            <v>166.82</v>
          </cell>
          <cell r="GA124">
            <v>166.77</v>
          </cell>
          <cell r="GB124">
            <v>168.04</v>
          </cell>
          <cell r="GC124">
            <v>167.34</v>
          </cell>
          <cell r="GD124">
            <v>168.15</v>
          </cell>
          <cell r="GE124">
            <v>170.79</v>
          </cell>
          <cell r="GF124">
            <v>172.69</v>
          </cell>
          <cell r="GG124">
            <v>174.47</v>
          </cell>
          <cell r="GH124">
            <v>175.32</v>
          </cell>
          <cell r="GI124">
            <v>174.97</v>
          </cell>
          <cell r="GJ124">
            <v>175.54</v>
          </cell>
          <cell r="GK124">
            <v>175.55</v>
          </cell>
          <cell r="GL124">
            <v>175.66</v>
          </cell>
          <cell r="GM124">
            <v>175.47</v>
          </cell>
          <cell r="GN124">
            <v>179.53</v>
          </cell>
          <cell r="GO124">
            <v>182.91</v>
          </cell>
          <cell r="GP124">
            <v>184.62</v>
          </cell>
          <cell r="GQ124">
            <v>185.32</v>
          </cell>
          <cell r="GR124">
            <v>185.68</v>
          </cell>
          <cell r="GS124">
            <v>185.26</v>
          </cell>
          <cell r="GT124">
            <v>187.05</v>
          </cell>
          <cell r="GU124">
            <v>189.8</v>
          </cell>
          <cell r="GV124">
            <v>190.61</v>
          </cell>
          <cell r="GW124">
            <v>190.15</v>
          </cell>
          <cell r="GX124">
            <v>191.46</v>
          </cell>
          <cell r="GY124">
            <v>193.21</v>
          </cell>
          <cell r="GZ124">
            <v>193.28</v>
          </cell>
        </row>
        <row r="125">
          <cell r="A125">
            <v>27301</v>
          </cell>
          <cell r="B125" t="str">
            <v>Papeles de cocina</v>
          </cell>
          <cell r="D125">
            <v>1.0455878E-3</v>
          </cell>
          <cell r="DU125">
            <v>100</v>
          </cell>
          <cell r="DV125">
            <v>101.65</v>
          </cell>
          <cell r="DW125">
            <v>103.58</v>
          </cell>
          <cell r="DX125">
            <v>104.41</v>
          </cell>
          <cell r="DY125">
            <v>104.77</v>
          </cell>
          <cell r="DZ125">
            <v>107.26</v>
          </cell>
          <cell r="EA125">
            <v>108.66</v>
          </cell>
          <cell r="EB125">
            <v>108.98598206</v>
          </cell>
          <cell r="EC125">
            <v>109.77</v>
          </cell>
          <cell r="ED125">
            <v>109.58</v>
          </cell>
          <cell r="EE125">
            <v>110.07</v>
          </cell>
          <cell r="EF125">
            <v>111.13</v>
          </cell>
          <cell r="EG125">
            <v>110.92</v>
          </cell>
          <cell r="EH125">
            <v>111.47</v>
          </cell>
          <cell r="EI125">
            <v>115.1</v>
          </cell>
          <cell r="EJ125">
            <v>118.88</v>
          </cell>
          <cell r="EK125">
            <v>120.17</v>
          </cell>
          <cell r="EL125">
            <v>120.64</v>
          </cell>
          <cell r="EM125">
            <v>120.12</v>
          </cell>
          <cell r="EN125">
            <v>120.3</v>
          </cell>
          <cell r="EO125">
            <v>119.23</v>
          </cell>
          <cell r="EP125">
            <v>118.01</v>
          </cell>
          <cell r="EQ125">
            <v>118.41</v>
          </cell>
          <cell r="ER125">
            <v>119.73</v>
          </cell>
          <cell r="ES125">
            <v>121.55</v>
          </cell>
          <cell r="ET125">
            <v>122.49</v>
          </cell>
          <cell r="EU125">
            <v>125.85</v>
          </cell>
          <cell r="EV125">
            <v>131.52000000000001</v>
          </cell>
          <cell r="EW125">
            <v>133.72</v>
          </cell>
          <cell r="EX125">
            <v>133.91</v>
          </cell>
          <cell r="EY125">
            <v>133.81</v>
          </cell>
          <cell r="EZ125">
            <v>133.83000000000001</v>
          </cell>
          <cell r="FA125">
            <v>133.53</v>
          </cell>
          <cell r="FB125">
            <v>133.72999999999999</v>
          </cell>
          <cell r="FC125">
            <v>133.66999999999999</v>
          </cell>
          <cell r="FD125">
            <v>133.24</v>
          </cell>
          <cell r="FE125">
            <v>133.74</v>
          </cell>
          <cell r="FF125">
            <v>134.96</v>
          </cell>
          <cell r="FG125">
            <v>135.77000000000001</v>
          </cell>
          <cell r="FH125">
            <v>138.35</v>
          </cell>
          <cell r="FI125">
            <v>140.88</v>
          </cell>
          <cell r="FJ125">
            <v>141.08000000000001</v>
          </cell>
          <cell r="FK125">
            <v>142.30000000000001</v>
          </cell>
          <cell r="FL125">
            <v>144.79</v>
          </cell>
          <cell r="FM125">
            <v>145.79</v>
          </cell>
          <cell r="FN125">
            <v>149.08000000000001</v>
          </cell>
          <cell r="FO125">
            <v>151.53</v>
          </cell>
          <cell r="FP125">
            <v>152.55000000000001</v>
          </cell>
          <cell r="FQ125">
            <v>151.94999999999999</v>
          </cell>
          <cell r="FR125">
            <v>152.91</v>
          </cell>
          <cell r="FS125">
            <v>153.41</v>
          </cell>
          <cell r="FT125">
            <v>154.86000000000001</v>
          </cell>
          <cell r="FU125">
            <v>155.19</v>
          </cell>
          <cell r="FV125">
            <v>154.54</v>
          </cell>
          <cell r="FW125">
            <v>157.94</v>
          </cell>
          <cell r="FX125">
            <v>162.49</v>
          </cell>
          <cell r="FY125">
            <v>163.19</v>
          </cell>
          <cell r="FZ125">
            <v>162.83000000000001</v>
          </cell>
          <cell r="GA125">
            <v>162.94999999999999</v>
          </cell>
          <cell r="GB125">
            <v>164.47</v>
          </cell>
          <cell r="GC125">
            <v>164.37</v>
          </cell>
          <cell r="GD125">
            <v>165.99</v>
          </cell>
          <cell r="GE125">
            <v>167.49</v>
          </cell>
          <cell r="GF125">
            <v>168.05</v>
          </cell>
          <cell r="GG125">
            <v>168.77</v>
          </cell>
          <cell r="GH125">
            <v>170.24</v>
          </cell>
          <cell r="GI125">
            <v>172.52</v>
          </cell>
          <cell r="GJ125">
            <v>175.12</v>
          </cell>
          <cell r="GK125">
            <v>175.77</v>
          </cell>
          <cell r="GL125">
            <v>175.24</v>
          </cell>
          <cell r="GM125">
            <v>175.34</v>
          </cell>
          <cell r="GN125">
            <v>175.2</v>
          </cell>
          <cell r="GO125">
            <v>175.82</v>
          </cell>
          <cell r="GP125">
            <v>180.88</v>
          </cell>
          <cell r="GQ125">
            <v>183.23</v>
          </cell>
          <cell r="GR125">
            <v>182.91</v>
          </cell>
          <cell r="GS125">
            <v>182.88</v>
          </cell>
          <cell r="GT125">
            <v>183.28</v>
          </cell>
          <cell r="GU125">
            <v>184.16</v>
          </cell>
          <cell r="GV125">
            <v>182.79</v>
          </cell>
          <cell r="GW125">
            <v>181.65</v>
          </cell>
          <cell r="GX125">
            <v>182.06</v>
          </cell>
          <cell r="GY125">
            <v>182.91</v>
          </cell>
          <cell r="GZ125">
            <v>184.57</v>
          </cell>
        </row>
        <row r="126">
          <cell r="A126">
            <v>27302</v>
          </cell>
          <cell r="B126" t="str">
            <v>Otros Utensilios de aseo</v>
          </cell>
          <cell r="C126">
            <v>0.45700000000000002</v>
          </cell>
          <cell r="D126">
            <v>3.2702426000000002E-3</v>
          </cell>
          <cell r="E126">
            <v>14.66688926960753</v>
          </cell>
          <cell r="F126">
            <v>15.07390347030154</v>
          </cell>
          <cell r="G126">
            <v>15.595762302423042</v>
          </cell>
          <cell r="H126">
            <v>16.165386410912063</v>
          </cell>
          <cell r="I126">
            <v>16.888980762882358</v>
          </cell>
          <cell r="J126">
            <v>17.360638395451303</v>
          </cell>
          <cell r="K126">
            <v>17.71793601372179</v>
          </cell>
          <cell r="L126">
            <v>18.166267836397623</v>
          </cell>
          <cell r="M126">
            <v>18.553579622818958</v>
          </cell>
          <cell r="N126">
            <v>18.990357659636896</v>
          </cell>
          <cell r="O126">
            <v>19.338370527216579</v>
          </cell>
          <cell r="P126">
            <v>19.648480558412444</v>
          </cell>
          <cell r="Q126">
            <v>19.930964203868093</v>
          </cell>
          <cell r="R126">
            <v>20.235387204913906</v>
          </cell>
          <cell r="S126">
            <v>20.642728762873887</v>
          </cell>
          <cell r="T126">
            <v>21.326831632904899</v>
          </cell>
          <cell r="U126">
            <v>21.872995137332477</v>
          </cell>
          <cell r="V126">
            <v>22.369615366124393</v>
          </cell>
          <cell r="W126">
            <v>22.792564163147418</v>
          </cell>
          <cell r="X126">
            <v>23.215423097391547</v>
          </cell>
          <cell r="Y126">
            <v>23.64432209413139</v>
          </cell>
          <cell r="Z126">
            <v>24.035376023416699</v>
          </cell>
          <cell r="AA126">
            <v>24.336085766063178</v>
          </cell>
          <cell r="AB126">
            <v>24.643503123277164</v>
          </cell>
          <cell r="AC126">
            <v>24.94349396369249</v>
          </cell>
          <cell r="AD126">
            <v>25.403800001656045</v>
          </cell>
          <cell r="AE126">
            <v>26.121418478829845</v>
          </cell>
          <cell r="AF126">
            <v>26.822232616350316</v>
          </cell>
          <cell r="AG126">
            <v>27.001958174139823</v>
          </cell>
          <cell r="AH126">
            <v>27.440822311182096</v>
          </cell>
          <cell r="AI126">
            <v>27.77507012666608</v>
          </cell>
          <cell r="AJ126">
            <v>28.022471985118212</v>
          </cell>
          <cell r="AK126">
            <v>28.327482303611795</v>
          </cell>
          <cell r="AL126">
            <v>28.364845963322249</v>
          </cell>
          <cell r="AM126">
            <v>28.627684963434518</v>
          </cell>
          <cell r="AN126">
            <v>28.80858515611957</v>
          </cell>
          <cell r="AO126">
            <v>29.001722733659115</v>
          </cell>
          <cell r="AP126">
            <v>29.209825673269592</v>
          </cell>
          <cell r="AQ126">
            <v>29.67178133510286</v>
          </cell>
          <cell r="AR126">
            <v>30.534675831899865</v>
          </cell>
          <cell r="AS126">
            <v>31.212469051098484</v>
          </cell>
          <cell r="AT126">
            <v>31.698610637994278</v>
          </cell>
          <cell r="AU126">
            <v>32.209490164165828</v>
          </cell>
          <cell r="AV126">
            <v>32.580694047470274</v>
          </cell>
          <cell r="AW126">
            <v>32.89152939966722</v>
          </cell>
          <cell r="AX126">
            <v>33.029876357160646</v>
          </cell>
          <cell r="AY126">
            <v>33.35154338359937</v>
          </cell>
          <cell r="AZ126">
            <v>33.810081050449668</v>
          </cell>
          <cell r="BA126">
            <v>34.030196717967407</v>
          </cell>
          <cell r="BB126">
            <v>34.456861982774718</v>
          </cell>
          <cell r="BC126">
            <v>35.054712631991578</v>
          </cell>
          <cell r="BD126">
            <v>35.954964369729112</v>
          </cell>
          <cell r="BE126">
            <v>37.115307874052696</v>
          </cell>
          <cell r="BF126">
            <v>38.057827211720365</v>
          </cell>
          <cell r="BG126">
            <v>38.574942572870214</v>
          </cell>
          <cell r="BH126">
            <v>39.005125323594264</v>
          </cell>
          <cell r="BI126">
            <v>39.329375904926209</v>
          </cell>
          <cell r="BJ126">
            <v>39.724512171881308</v>
          </cell>
          <cell r="BK126">
            <v>40.001844754475322</v>
          </cell>
          <cell r="BL126">
            <v>40.341619130861325</v>
          </cell>
          <cell r="BM126">
            <v>40.631587062044936</v>
          </cell>
          <cell r="BN126">
            <v>41.020025342587402</v>
          </cell>
          <cell r="BO126">
            <v>41.407337129008731</v>
          </cell>
          <cell r="BP126">
            <v>42.465750566985996</v>
          </cell>
          <cell r="BQ126">
            <v>43.507160683442379</v>
          </cell>
          <cell r="BR126">
            <v>44.311153338058837</v>
          </cell>
          <cell r="BS126">
            <v>45.057524695093996</v>
          </cell>
          <cell r="BT126">
            <v>45.414751706895345</v>
          </cell>
          <cell r="BU126">
            <v>45.848589947089444</v>
          </cell>
          <cell r="BV126">
            <v>46.414812107520305</v>
          </cell>
          <cell r="BW126">
            <v>47.005698391372817</v>
          </cell>
          <cell r="BX126">
            <v>47.470250445639159</v>
          </cell>
          <cell r="BY126">
            <v>47.902320314719994</v>
          </cell>
          <cell r="BZ126">
            <v>48.494801662897892</v>
          </cell>
          <cell r="CA126">
            <v>49.362256695723801</v>
          </cell>
          <cell r="CB126">
            <v>50.672956676063109</v>
          </cell>
          <cell r="CC126">
            <v>52.073336500354415</v>
          </cell>
          <cell r="CD126">
            <v>53.505845477485558</v>
          </cell>
          <cell r="CE126">
            <v>54.507910459956868</v>
          </cell>
          <cell r="CF126">
            <v>55.068517480460791</v>
          </cell>
          <cell r="CG126">
            <v>55.486687503277587</v>
          </cell>
          <cell r="CH126">
            <v>56.034272765242676</v>
          </cell>
          <cell r="CI126">
            <v>56.373167770149493</v>
          </cell>
          <cell r="CJ126">
            <v>56.742070524437253</v>
          </cell>
          <cell r="CK126">
            <v>57.050463534679238</v>
          </cell>
          <cell r="CL126">
            <v>57.510695756788706</v>
          </cell>
          <cell r="CM126">
            <v>59.188706636475352</v>
          </cell>
          <cell r="CN126">
            <v>61.470450968011484</v>
          </cell>
          <cell r="CO126">
            <v>63.353413171277374</v>
          </cell>
          <cell r="CP126">
            <v>64.695526611610305</v>
          </cell>
          <cell r="CQ126">
            <v>65.520139564598153</v>
          </cell>
          <cell r="CR126">
            <v>66.122136739184</v>
          </cell>
          <cell r="CS126">
            <v>66.529869842109179</v>
          </cell>
          <cell r="CT126">
            <v>66.684584662901301</v>
          </cell>
          <cell r="CU126">
            <v>67.125952120212787</v>
          </cell>
          <cell r="CV126">
            <v>67.636725736680631</v>
          </cell>
          <cell r="CW126">
            <v>68.131927417319986</v>
          </cell>
          <cell r="CX126">
            <v>68.690774411111562</v>
          </cell>
          <cell r="CY126">
            <v>70.741298603166541</v>
          </cell>
          <cell r="CZ126">
            <v>73.404494384186108</v>
          </cell>
          <cell r="DA126">
            <v>75.479092172829994</v>
          </cell>
          <cell r="DB126">
            <v>76.996149187361269</v>
          </cell>
          <cell r="DC126">
            <v>77.807269885975046</v>
          </cell>
          <cell r="DD126">
            <v>78.437897983793775</v>
          </cell>
          <cell r="DE126">
            <v>79.061433340849717</v>
          </cell>
          <cell r="DF126">
            <v>79.890523385857492</v>
          </cell>
          <cell r="DG126">
            <v>80.651654704326106</v>
          </cell>
          <cell r="DH126">
            <v>80.630244897254428</v>
          </cell>
          <cell r="DI126">
            <v>80.962419450053929</v>
          </cell>
          <cell r="DJ126">
            <v>82.31574648143895</v>
          </cell>
          <cell r="DK126">
            <v>85.142672245604743</v>
          </cell>
          <cell r="DL126">
            <v>88.083710901427011</v>
          </cell>
          <cell r="DM126">
            <v>90.112392019440662</v>
          </cell>
          <cell r="DN126">
            <v>91.892605763195277</v>
          </cell>
          <cell r="DO126">
            <v>92.685205101201845</v>
          </cell>
          <cell r="DP126">
            <v>93.481190340341811</v>
          </cell>
          <cell r="DQ126">
            <v>94.2417535976724</v>
          </cell>
          <cell r="DR126">
            <v>96.269693347760168</v>
          </cell>
          <cell r="DS126">
            <v>98.396315266614181</v>
          </cell>
          <cell r="DT126">
            <v>99.59838077542463</v>
          </cell>
          <cell r="DU126">
            <v>100</v>
          </cell>
          <cell r="DV126">
            <v>101.69</v>
          </cell>
          <cell r="DW126">
            <v>104.04</v>
          </cell>
          <cell r="DX126">
            <v>106.69</v>
          </cell>
          <cell r="DY126">
            <v>107.93</v>
          </cell>
          <cell r="DZ126">
            <v>109.19</v>
          </cell>
          <cell r="EA126">
            <v>109.95</v>
          </cell>
          <cell r="EB126">
            <v>110.67036598999999</v>
          </cell>
          <cell r="EC126">
            <v>111.27</v>
          </cell>
          <cell r="ED126">
            <v>111.91</v>
          </cell>
          <cell r="EE126">
            <v>112.28</v>
          </cell>
          <cell r="EF126">
            <v>112.61</v>
          </cell>
          <cell r="EG126">
            <v>112.89</v>
          </cell>
          <cell r="EH126">
            <v>113.86</v>
          </cell>
          <cell r="EI126">
            <v>115.78</v>
          </cell>
          <cell r="EJ126">
            <v>118.5</v>
          </cell>
          <cell r="EK126">
            <v>119.85</v>
          </cell>
          <cell r="EL126">
            <v>121.69</v>
          </cell>
          <cell r="EM126">
            <v>122.36</v>
          </cell>
          <cell r="EN126">
            <v>123.51</v>
          </cell>
          <cell r="EO126">
            <v>123.72</v>
          </cell>
          <cell r="EP126">
            <v>124.22</v>
          </cell>
          <cell r="EQ126">
            <v>123.95</v>
          </cell>
          <cell r="ER126">
            <v>124.08</v>
          </cell>
          <cell r="ES126">
            <v>124.84</v>
          </cell>
          <cell r="ET126">
            <v>125.38</v>
          </cell>
          <cell r="EU126">
            <v>126.76</v>
          </cell>
          <cell r="EV126">
            <v>129.19</v>
          </cell>
          <cell r="EW126">
            <v>129.87</v>
          </cell>
          <cell r="EX126">
            <v>130.81</v>
          </cell>
          <cell r="EY126">
            <v>131.47999999999999</v>
          </cell>
          <cell r="EZ126">
            <v>131.59</v>
          </cell>
          <cell r="FA126">
            <v>131.81</v>
          </cell>
          <cell r="FB126">
            <v>131.58000000000001</v>
          </cell>
          <cell r="FC126">
            <v>131.34</v>
          </cell>
          <cell r="FD126">
            <v>131.35</v>
          </cell>
          <cell r="FE126">
            <v>131.57</v>
          </cell>
          <cell r="FF126">
            <v>132.1</v>
          </cell>
          <cell r="FG126">
            <v>132.47</v>
          </cell>
          <cell r="FH126">
            <v>134.28</v>
          </cell>
          <cell r="FI126">
            <v>135.63</v>
          </cell>
          <cell r="FJ126">
            <v>136.81</v>
          </cell>
          <cell r="FK126">
            <v>137.72999999999999</v>
          </cell>
          <cell r="FL126">
            <v>137.63999999999999</v>
          </cell>
          <cell r="FM126">
            <v>137.63</v>
          </cell>
          <cell r="FN126">
            <v>137.91</v>
          </cell>
          <cell r="FO126">
            <v>138.04</v>
          </cell>
          <cell r="FP126">
            <v>138.74</v>
          </cell>
          <cell r="FQ126">
            <v>139.44</v>
          </cell>
          <cell r="FR126">
            <v>140.58000000000001</v>
          </cell>
          <cell r="FS126">
            <v>141.4</v>
          </cell>
          <cell r="FT126">
            <v>142.94</v>
          </cell>
          <cell r="FU126">
            <v>143.27000000000001</v>
          </cell>
          <cell r="FV126">
            <v>144.02000000000001</v>
          </cell>
          <cell r="FW126">
            <v>145.24</v>
          </cell>
          <cell r="FX126">
            <v>146.44999999999999</v>
          </cell>
          <cell r="FY126">
            <v>147.66999999999999</v>
          </cell>
          <cell r="FZ126">
            <v>148.5</v>
          </cell>
          <cell r="GA126">
            <v>148.80000000000001</v>
          </cell>
          <cell r="GB126">
            <v>149.33000000000001</v>
          </cell>
          <cell r="GC126">
            <v>149.61000000000001</v>
          </cell>
          <cell r="GD126">
            <v>150.6</v>
          </cell>
          <cell r="GE126">
            <v>152.52000000000001</v>
          </cell>
          <cell r="GF126">
            <v>154.93</v>
          </cell>
          <cell r="GG126">
            <v>156.63</v>
          </cell>
          <cell r="GH126">
            <v>157.16999999999999</v>
          </cell>
          <cell r="GI126">
            <v>157.86000000000001</v>
          </cell>
          <cell r="GJ126">
            <v>158.51</v>
          </cell>
          <cell r="GK126">
            <v>158.88999999999999</v>
          </cell>
          <cell r="GL126">
            <v>159.69999999999999</v>
          </cell>
          <cell r="GM126">
            <v>159.88999999999999</v>
          </cell>
          <cell r="GN126">
            <v>160.38</v>
          </cell>
          <cell r="GO126">
            <v>161.52000000000001</v>
          </cell>
          <cell r="GP126">
            <v>162.86000000000001</v>
          </cell>
          <cell r="GQ126">
            <v>164.33</v>
          </cell>
          <cell r="GR126">
            <v>166.06</v>
          </cell>
          <cell r="GS126">
            <v>167.29</v>
          </cell>
          <cell r="GT126">
            <v>169.19</v>
          </cell>
          <cell r="GU126">
            <v>169.95</v>
          </cell>
          <cell r="GV126">
            <v>169.68</v>
          </cell>
          <cell r="GW126">
            <v>169.57</v>
          </cell>
          <cell r="GX126">
            <v>169.66</v>
          </cell>
          <cell r="GY126">
            <v>170.12</v>
          </cell>
          <cell r="GZ126">
            <v>170.41</v>
          </cell>
        </row>
        <row r="127">
          <cell r="A127">
            <v>31101</v>
          </cell>
          <cell r="B127" t="str">
            <v>Camisas para hombre</v>
          </cell>
          <cell r="C127">
            <v>0.88600000000000001</v>
          </cell>
          <cell r="D127">
            <v>7.0769046000000004E-3</v>
          </cell>
          <cell r="E127">
            <v>18.261838236636898</v>
          </cell>
          <cell r="F127">
            <v>18.420716229295643</v>
          </cell>
          <cell r="G127">
            <v>18.656293942548256</v>
          </cell>
          <cell r="H127">
            <v>18.919264413155826</v>
          </cell>
          <cell r="I127">
            <v>19.291805913183218</v>
          </cell>
          <cell r="J127">
            <v>19.731916214686169</v>
          </cell>
          <cell r="K127">
            <v>20.259683339724976</v>
          </cell>
          <cell r="L127">
            <v>20.654139045636335</v>
          </cell>
          <cell r="M127">
            <v>21.152687229496518</v>
          </cell>
          <cell r="N127">
            <v>21.702368560419291</v>
          </cell>
          <cell r="O127">
            <v>22.0639529575047</v>
          </cell>
          <cell r="P127">
            <v>22.502237075183988</v>
          </cell>
          <cell r="Q127">
            <v>23.013568545809822</v>
          </cell>
          <cell r="R127">
            <v>23.397067148779197</v>
          </cell>
          <cell r="S127">
            <v>24.094669369418721</v>
          </cell>
          <cell r="T127">
            <v>24.629741229752184</v>
          </cell>
          <cell r="U127">
            <v>25.124637045965049</v>
          </cell>
          <cell r="V127">
            <v>25.853284391606856</v>
          </cell>
          <cell r="W127">
            <v>26.512536751949451</v>
          </cell>
          <cell r="X127">
            <v>27.241184097591258</v>
          </cell>
          <cell r="Y127">
            <v>27.812779634397998</v>
          </cell>
          <cell r="Z127">
            <v>28.262020855019266</v>
          </cell>
          <cell r="AA127">
            <v>29.081977391844262</v>
          </cell>
          <cell r="AB127">
            <v>29.712010811008234</v>
          </cell>
          <cell r="AC127">
            <v>30.83876623020873</v>
          </cell>
          <cell r="AD127">
            <v>31.393926112602493</v>
          </cell>
          <cell r="AE127">
            <v>32.246753958253436</v>
          </cell>
          <cell r="AF127">
            <v>33.061231943607439</v>
          </cell>
          <cell r="AG127">
            <v>33.753355612775984</v>
          </cell>
          <cell r="AH127">
            <v>34.482002958417787</v>
          </cell>
          <cell r="AI127">
            <v>35.365875929071017</v>
          </cell>
          <cell r="AJ127">
            <v>36.342884274731091</v>
          </cell>
          <cell r="AK127">
            <v>37.171971730674407</v>
          </cell>
          <cell r="AL127">
            <v>37.74356726748114</v>
          </cell>
          <cell r="AM127">
            <v>38.201939407220728</v>
          </cell>
          <cell r="AN127">
            <v>39.04563633375335</v>
          </cell>
          <cell r="AO127">
            <v>39.878376157344</v>
          </cell>
          <cell r="AP127">
            <v>40.585109297101845</v>
          </cell>
          <cell r="AQ127">
            <v>41.244361657444436</v>
          </cell>
          <cell r="AR127">
            <v>41.669862488358078</v>
          </cell>
          <cell r="AS127">
            <v>42.47703573841742</v>
          </cell>
          <cell r="AT127">
            <v>42.971931554630288</v>
          </cell>
          <cell r="AU127">
            <v>43.58187695173396</v>
          </cell>
          <cell r="AV127">
            <v>44.452966635621536</v>
          </cell>
          <cell r="AW127">
            <v>44.975255209189349</v>
          </cell>
          <cell r="AX127">
            <v>45.592505341587682</v>
          </cell>
          <cell r="AY127">
            <v>46.593254076955382</v>
          </cell>
          <cell r="AZ127">
            <v>47.636005040267356</v>
          </cell>
          <cell r="BA127">
            <v>48.527182746215239</v>
          </cell>
          <cell r="BB127">
            <v>49.005642908015126</v>
          </cell>
          <cell r="BC127">
            <v>49.626545408060771</v>
          </cell>
          <cell r="BD127">
            <v>50.287623952227037</v>
          </cell>
          <cell r="BE127">
            <v>51.32489636406801</v>
          </cell>
          <cell r="BF127">
            <v>52.332949834730357</v>
          </cell>
          <cell r="BG127">
            <v>52.973940356836316</v>
          </cell>
          <cell r="BH127">
            <v>54.044084077503243</v>
          </cell>
          <cell r="BI127">
            <v>54.657681842254235</v>
          </cell>
          <cell r="BJ127">
            <v>55.698606621742542</v>
          </cell>
          <cell r="BK127">
            <v>56.390730290911087</v>
          </cell>
          <cell r="BL127">
            <v>57.084680143903277</v>
          </cell>
          <cell r="BM127">
            <v>57.554009386584859</v>
          </cell>
          <cell r="BN127">
            <v>57.950291276319867</v>
          </cell>
          <cell r="BO127">
            <v>58.795814386676156</v>
          </cell>
          <cell r="BP127">
            <v>59.330886247009616</v>
          </cell>
          <cell r="BQ127">
            <v>60.02848846764914</v>
          </cell>
          <cell r="BR127">
            <v>60.826530798590184</v>
          </cell>
          <cell r="BS127">
            <v>61.619094578060228</v>
          </cell>
          <cell r="BT127">
            <v>62.035464489855542</v>
          </cell>
          <cell r="BU127">
            <v>62.411658357530264</v>
          </cell>
          <cell r="BV127">
            <v>63.28822659288884</v>
          </cell>
          <cell r="BW127">
            <v>63.726510710568121</v>
          </cell>
          <cell r="BX127">
            <v>64.117314048832156</v>
          </cell>
          <cell r="BY127">
            <v>64.65055972534195</v>
          </cell>
          <cell r="BZ127">
            <v>65.346335762157821</v>
          </cell>
          <cell r="CA127">
            <v>65.996457203382093</v>
          </cell>
          <cell r="CB127">
            <v>67.086688946109319</v>
          </cell>
          <cell r="CC127">
            <v>67.672893953505351</v>
          </cell>
          <cell r="CD127">
            <v>68.447195894738769</v>
          </cell>
          <cell r="CE127">
            <v>69.471685019814089</v>
          </cell>
          <cell r="CF127">
            <v>70.183896711042919</v>
          </cell>
          <cell r="CG127">
            <v>70.930805894921377</v>
          </cell>
          <cell r="CH127">
            <v>71.626581931737249</v>
          </cell>
          <cell r="CI127">
            <v>72.709508939169808</v>
          </cell>
          <cell r="CJ127">
            <v>73.080224255373537</v>
          </cell>
          <cell r="CK127">
            <v>73.940356836319125</v>
          </cell>
          <cell r="CL127">
            <v>74.643437608429664</v>
          </cell>
          <cell r="CM127">
            <v>75.656969630563012</v>
          </cell>
          <cell r="CN127">
            <v>76.360050402673522</v>
          </cell>
          <cell r="CO127">
            <v>77.161745101261886</v>
          </cell>
          <cell r="CP127">
            <v>78.054748991033435</v>
          </cell>
          <cell r="CQ127">
            <v>79.046366807282823</v>
          </cell>
          <cell r="CR127">
            <v>80.275388520608487</v>
          </cell>
          <cell r="CS127">
            <v>80.697236983874788</v>
          </cell>
          <cell r="CT127">
            <v>81.599371792764657</v>
          </cell>
          <cell r="CU127">
            <v>82.229405211928622</v>
          </cell>
          <cell r="CV127">
            <v>82.945269270804786</v>
          </cell>
          <cell r="CW127">
            <v>83.54790993261382</v>
          </cell>
          <cell r="CX127">
            <v>84.157855329717478</v>
          </cell>
          <cell r="CY127">
            <v>84.554137219452514</v>
          </cell>
          <cell r="CZ127">
            <v>85.111123285669933</v>
          </cell>
          <cell r="DA127">
            <v>85.907339432787296</v>
          </cell>
          <cell r="DB127">
            <v>87.518033565258676</v>
          </cell>
          <cell r="DC127">
            <v>88.215635785898201</v>
          </cell>
          <cell r="DD127">
            <v>88.737924359466021</v>
          </cell>
          <cell r="DE127">
            <v>89.000894830073591</v>
          </cell>
          <cell r="DF127">
            <v>89.926770028671072</v>
          </cell>
          <cell r="DG127">
            <v>90.823426286089955</v>
          </cell>
          <cell r="DH127">
            <v>91.353019594952428</v>
          </cell>
          <cell r="DI127">
            <v>91.813217918515662</v>
          </cell>
          <cell r="DJ127">
            <v>92.439598970032321</v>
          </cell>
          <cell r="DK127">
            <v>92.79205244799941</v>
          </cell>
          <cell r="DL127">
            <v>93.071458573019953</v>
          </cell>
          <cell r="DM127">
            <v>93.809236837780091</v>
          </cell>
          <cell r="DN127">
            <v>94.521448529008936</v>
          </cell>
          <cell r="DO127">
            <v>96.382329845322218</v>
          </cell>
          <cell r="DP127">
            <v>96.804178308588547</v>
          </cell>
          <cell r="DQ127">
            <v>97.286290838035754</v>
          </cell>
          <cell r="DR127">
            <v>98.318084698405741</v>
          </cell>
          <cell r="DS127">
            <v>98.854982742562868</v>
          </cell>
          <cell r="DT127">
            <v>99.260395551416195</v>
          </cell>
          <cell r="DU127">
            <v>100</v>
          </cell>
          <cell r="DV127">
            <v>100.28</v>
          </cell>
          <cell r="DW127">
            <v>101.21</v>
          </cell>
          <cell r="DX127">
            <v>101.48</v>
          </cell>
          <cell r="DY127">
            <v>102.07</v>
          </cell>
          <cell r="DZ127">
            <v>101.63</v>
          </cell>
          <cell r="EA127">
            <v>101.25</v>
          </cell>
          <cell r="EB127">
            <v>101.50731295</v>
          </cell>
          <cell r="EC127">
            <v>101.83</v>
          </cell>
          <cell r="ED127">
            <v>101.58</v>
          </cell>
          <cell r="EE127">
            <v>101.72</v>
          </cell>
          <cell r="EF127">
            <v>101.94</v>
          </cell>
          <cell r="EG127">
            <v>101.72</v>
          </cell>
          <cell r="EH127">
            <v>101.82</v>
          </cell>
          <cell r="EI127">
            <v>102.11</v>
          </cell>
          <cell r="EJ127">
            <v>102.19</v>
          </cell>
          <cell r="EK127">
            <v>102.52</v>
          </cell>
          <cell r="EL127">
            <v>103.16</v>
          </cell>
          <cell r="EM127">
            <v>103.65</v>
          </cell>
          <cell r="EN127">
            <v>103.03</v>
          </cell>
          <cell r="EO127">
            <v>103.72</v>
          </cell>
          <cell r="EP127">
            <v>103.85</v>
          </cell>
          <cell r="EQ127">
            <v>103.67</v>
          </cell>
          <cell r="ER127">
            <v>103.93</v>
          </cell>
          <cell r="ES127">
            <v>104.12</v>
          </cell>
          <cell r="ET127">
            <v>104.24</v>
          </cell>
          <cell r="EU127">
            <v>104.47</v>
          </cell>
          <cell r="EV127">
            <v>104.29</v>
          </cell>
          <cell r="EW127">
            <v>104.85</v>
          </cell>
          <cell r="EX127">
            <v>105.21</v>
          </cell>
          <cell r="EY127">
            <v>105.47</v>
          </cell>
          <cell r="EZ127">
            <v>106.13</v>
          </cell>
          <cell r="FA127">
            <v>106.71</v>
          </cell>
          <cell r="FB127">
            <v>106.56</v>
          </cell>
          <cell r="FC127">
            <v>106.58</v>
          </cell>
          <cell r="FD127">
            <v>106.55</v>
          </cell>
          <cell r="FE127">
            <v>106.12</v>
          </cell>
          <cell r="FF127">
            <v>106.31</v>
          </cell>
          <cell r="FG127">
            <v>105.78</v>
          </cell>
          <cell r="FH127">
            <v>105.94</v>
          </cell>
          <cell r="FI127">
            <v>105.93</v>
          </cell>
          <cell r="FJ127">
            <v>104.31</v>
          </cell>
          <cell r="FK127">
            <v>104.64</v>
          </cell>
          <cell r="FL127">
            <v>104.75</v>
          </cell>
          <cell r="FM127">
            <v>104.43</v>
          </cell>
          <cell r="FN127">
            <v>104.85</v>
          </cell>
          <cell r="FO127">
            <v>105.13</v>
          </cell>
          <cell r="FP127">
            <v>105.46</v>
          </cell>
          <cell r="FQ127">
            <v>105.37</v>
          </cell>
          <cell r="FR127">
            <v>105.64</v>
          </cell>
          <cell r="FS127">
            <v>105.41</v>
          </cell>
          <cell r="FT127">
            <v>105.64</v>
          </cell>
          <cell r="FU127">
            <v>105.67</v>
          </cell>
          <cell r="FV127">
            <v>105.85</v>
          </cell>
          <cell r="FW127">
            <v>106.38</v>
          </cell>
          <cell r="FX127">
            <v>106.2</v>
          </cell>
          <cell r="FY127">
            <v>106.55</v>
          </cell>
          <cell r="FZ127">
            <v>106.35</v>
          </cell>
          <cell r="GA127">
            <v>106.6</v>
          </cell>
          <cell r="GB127">
            <v>107.67</v>
          </cell>
          <cell r="GC127">
            <v>108.07</v>
          </cell>
          <cell r="GD127">
            <v>108.33</v>
          </cell>
          <cell r="GE127">
            <v>108.63</v>
          </cell>
          <cell r="GF127">
            <v>109.16</v>
          </cell>
          <cell r="GG127">
            <v>109.72</v>
          </cell>
          <cell r="GH127">
            <v>110.09</v>
          </cell>
          <cell r="GI127">
            <v>110.3</v>
          </cell>
          <cell r="GJ127">
            <v>110.37</v>
          </cell>
          <cell r="GK127">
            <v>111.2</v>
          </cell>
          <cell r="GL127">
            <v>111.38</v>
          </cell>
          <cell r="GM127">
            <v>111.36</v>
          </cell>
          <cell r="GN127">
            <v>111.42</v>
          </cell>
          <cell r="GO127">
            <v>111.94</v>
          </cell>
          <cell r="GP127">
            <v>111.87</v>
          </cell>
          <cell r="GQ127">
            <v>111.78</v>
          </cell>
          <cell r="GR127">
            <v>111.02</v>
          </cell>
          <cell r="GS127">
            <v>111.34</v>
          </cell>
          <cell r="GT127">
            <v>111.57</v>
          </cell>
          <cell r="GU127">
            <v>111.53</v>
          </cell>
          <cell r="GV127">
            <v>111.35</v>
          </cell>
          <cell r="GW127">
            <v>111.19</v>
          </cell>
          <cell r="GX127">
            <v>111.47</v>
          </cell>
          <cell r="GY127">
            <v>111.48</v>
          </cell>
          <cell r="GZ127">
            <v>111.62</v>
          </cell>
        </row>
        <row r="128">
          <cell r="A128">
            <v>31102</v>
          </cell>
          <cell r="B128" t="str">
            <v>Pantalones</v>
          </cell>
          <cell r="C128">
            <v>1.0900000000000001</v>
          </cell>
          <cell r="D128">
            <v>7.5214548000000006E-3</v>
          </cell>
          <cell r="E128">
            <v>21.002667338752019</v>
          </cell>
          <cell r="F128">
            <v>21.254699346817045</v>
          </cell>
          <cell r="G128">
            <v>21.443723352865813</v>
          </cell>
          <cell r="H128">
            <v>21.874278033310233</v>
          </cell>
          <cell r="I128">
            <v>22.659777791779558</v>
          </cell>
          <cell r="J128">
            <v>23.262554344401739</v>
          </cell>
          <cell r="K128">
            <v>23.812824228677041</v>
          </cell>
          <cell r="L128">
            <v>24.18247117383908</v>
          </cell>
          <cell r="M128">
            <v>24.722239724445004</v>
          </cell>
          <cell r="N128">
            <v>25.07088400226829</v>
          </cell>
          <cell r="O128">
            <v>25.700964022430849</v>
          </cell>
          <cell r="P128">
            <v>26.35624724339991</v>
          </cell>
          <cell r="Q128">
            <v>27.03253313170773</v>
          </cell>
          <cell r="R128">
            <v>27.563900615378156</v>
          </cell>
          <cell r="S128">
            <v>28.448112910339614</v>
          </cell>
          <cell r="T128">
            <v>29.02778652888917</v>
          </cell>
          <cell r="U128">
            <v>29.909898557116755</v>
          </cell>
          <cell r="V128">
            <v>30.689097515384457</v>
          </cell>
          <cell r="W128">
            <v>31.411589271837524</v>
          </cell>
          <cell r="X128">
            <v>31.957658622645074</v>
          </cell>
          <cell r="Y128">
            <v>32.759960514985401</v>
          </cell>
          <cell r="Z128">
            <v>33.629470942809739</v>
          </cell>
          <cell r="AA128">
            <v>34.620796841198832</v>
          </cell>
          <cell r="AB128">
            <v>35.954466217209585</v>
          </cell>
          <cell r="AC128">
            <v>36.973095583139056</v>
          </cell>
          <cell r="AD128">
            <v>37.798500409552013</v>
          </cell>
          <cell r="AE128">
            <v>38.30676495914981</v>
          </cell>
          <cell r="AF128">
            <v>39.304391657740531</v>
          </cell>
          <cell r="AG128">
            <v>40.260013021653748</v>
          </cell>
          <cell r="AH128">
            <v>41.177829584357212</v>
          </cell>
          <cell r="AI128">
            <v>42.37918215613383</v>
          </cell>
          <cell r="AJ128">
            <v>43.225589649885535</v>
          </cell>
          <cell r="AK128">
            <v>43.61203872891857</v>
          </cell>
          <cell r="AL128">
            <v>44.050994476298492</v>
          </cell>
          <cell r="AM128">
            <v>44.71467876420305</v>
          </cell>
          <cell r="AN128">
            <v>45.611492659567766</v>
          </cell>
          <cell r="AO128">
            <v>46.544011089408357</v>
          </cell>
          <cell r="AP128">
            <v>47.186692709974167</v>
          </cell>
          <cell r="AQ128">
            <v>48.014197803121</v>
          </cell>
          <cell r="AR128">
            <v>48.467855417638042</v>
          </cell>
          <cell r="AS128">
            <v>49.352067712599499</v>
          </cell>
          <cell r="AT128">
            <v>50.295087476109465</v>
          </cell>
          <cell r="AU128">
            <v>51.06378510070779</v>
          </cell>
          <cell r="AV128">
            <v>52.139121668451892</v>
          </cell>
          <cell r="AW128">
            <v>52.676789952323944</v>
          </cell>
          <cell r="AX128">
            <v>53.873941990632815</v>
          </cell>
          <cell r="AY128">
            <v>54.510322810997003</v>
          </cell>
          <cell r="AZ128">
            <v>55.43444017390209</v>
          </cell>
          <cell r="BA128">
            <v>56.146430596685782</v>
          </cell>
          <cell r="BB128">
            <v>56.719803415033709</v>
          </cell>
          <cell r="BC128">
            <v>57.358284502131774</v>
          </cell>
          <cell r="BD128">
            <v>58.110179992859088</v>
          </cell>
          <cell r="BE128">
            <v>58.981790687417302</v>
          </cell>
          <cell r="BF128">
            <v>60.09703232310504</v>
          </cell>
          <cell r="BG128">
            <v>60.844727280364609</v>
          </cell>
          <cell r="BH128">
            <v>62.146892655367225</v>
          </cell>
          <cell r="BI128">
            <v>62.575347069077772</v>
          </cell>
          <cell r="BJ128">
            <v>63.680087371096128</v>
          </cell>
          <cell r="BK128">
            <v>64.299666057589306</v>
          </cell>
          <cell r="BL128">
            <v>64.776426606179001</v>
          </cell>
          <cell r="BM128">
            <v>65.656438367672692</v>
          </cell>
          <cell r="BN128">
            <v>66.381030390859635</v>
          </cell>
          <cell r="BO128">
            <v>66.567954130174527</v>
          </cell>
          <cell r="BP128">
            <v>67.040514145296441</v>
          </cell>
          <cell r="BQ128">
            <v>67.788209102556024</v>
          </cell>
          <cell r="BR128">
            <v>68.542204860017236</v>
          </cell>
          <cell r="BS128">
            <v>69.579736626551579</v>
          </cell>
          <cell r="BT128">
            <v>70.069098775544489</v>
          </cell>
          <cell r="BU128">
            <v>70.451347321109779</v>
          </cell>
          <cell r="BV128">
            <v>70.61306785961817</v>
          </cell>
          <cell r="BW128">
            <v>71.262050280385608</v>
          </cell>
          <cell r="BX128">
            <v>71.728309495305894</v>
          </cell>
          <cell r="BY128">
            <v>72.408795917081477</v>
          </cell>
          <cell r="BZ128">
            <v>72.83304979732425</v>
          </cell>
          <cell r="CA128">
            <v>73.610148488858087</v>
          </cell>
          <cell r="CB128">
            <v>74.479658916682425</v>
          </cell>
          <cell r="CC128">
            <v>75.158045071724118</v>
          </cell>
          <cell r="CD128">
            <v>76.01915443261295</v>
          </cell>
          <cell r="CE128">
            <v>76.699640854388505</v>
          </cell>
          <cell r="CF128">
            <v>77.636359817696842</v>
          </cell>
          <cell r="CG128">
            <v>77.980803562052387</v>
          </cell>
          <cell r="CH128">
            <v>78.482767311448555</v>
          </cell>
          <cell r="CI128">
            <v>78.938525192699487</v>
          </cell>
          <cell r="CJ128">
            <v>79.425787074958521</v>
          </cell>
          <cell r="CK128">
            <v>80.463318841492864</v>
          </cell>
          <cell r="CL128">
            <v>81.068195660848929</v>
          </cell>
          <cell r="CM128">
            <v>81.393737004599586</v>
          </cell>
          <cell r="CN128">
            <v>81.908302354399012</v>
          </cell>
          <cell r="CO128">
            <v>82.931132253796235</v>
          </cell>
          <cell r="CP128">
            <v>83.502404805410279</v>
          </cell>
          <cell r="CQ128">
            <v>84.298405897548989</v>
          </cell>
          <cell r="CR128">
            <v>85.13431205763132</v>
          </cell>
          <cell r="CS128">
            <v>85.592170205616114</v>
          </cell>
          <cell r="CT128">
            <v>85.957616617310393</v>
          </cell>
          <cell r="CU128">
            <v>86.56669397013421</v>
          </cell>
          <cell r="CV128">
            <v>87.394199063281036</v>
          </cell>
          <cell r="CW128">
            <v>87.709239073362326</v>
          </cell>
          <cell r="CX128">
            <v>88.706865771953034</v>
          </cell>
          <cell r="CY128">
            <v>89.471362863083613</v>
          </cell>
          <cell r="CZ128">
            <v>89.714993804213137</v>
          </cell>
          <cell r="DA128">
            <v>90.450087161069462</v>
          </cell>
          <cell r="DB128">
            <v>91.08226744796589</v>
          </cell>
          <cell r="DC128">
            <v>91.811060004620586</v>
          </cell>
          <cell r="DD128">
            <v>92.449541091718643</v>
          </cell>
          <cell r="DE128">
            <v>92.573456829017289</v>
          </cell>
          <cell r="DF128">
            <v>92.892697372566317</v>
          </cell>
          <cell r="DG128">
            <v>93.272845651397731</v>
          </cell>
          <cell r="DH128">
            <v>93.531178459664375</v>
          </cell>
          <cell r="DI128">
            <v>94.570810492932594</v>
          </cell>
          <cell r="DJ128">
            <v>94.852246235271892</v>
          </cell>
          <cell r="DK128">
            <v>95.232394514103291</v>
          </cell>
          <cell r="DL128">
            <v>95.089576376199787</v>
          </cell>
          <cell r="DM128">
            <v>95.686052128620332</v>
          </cell>
          <cell r="DN128">
            <v>96.442148152815406</v>
          </cell>
          <cell r="DO128">
            <v>97.309558313905868</v>
          </cell>
          <cell r="DP128">
            <v>97.855627664713424</v>
          </cell>
          <cell r="DQ128">
            <v>98.330287946569214</v>
          </cell>
          <cell r="DR128">
            <v>98.69993489173126</v>
          </cell>
          <cell r="DS128">
            <v>98.943565832860784</v>
          </cell>
          <cell r="DT128">
            <v>99.248104509272679</v>
          </cell>
          <cell r="DU128">
            <v>100</v>
          </cell>
          <cell r="DV128">
            <v>100.91</v>
          </cell>
          <cell r="DW128">
            <v>101.25</v>
          </cell>
          <cell r="DX128">
            <v>101.4</v>
          </cell>
          <cell r="DY128">
            <v>101.41</v>
          </cell>
          <cell r="DZ128">
            <v>102.01</v>
          </cell>
          <cell r="EA128">
            <v>102</v>
          </cell>
          <cell r="EB128">
            <v>102.19832279000001</v>
          </cell>
          <cell r="EC128">
            <v>101.92</v>
          </cell>
          <cell r="ED128">
            <v>102.1</v>
          </cell>
          <cell r="EE128">
            <v>101.28</v>
          </cell>
          <cell r="EF128">
            <v>101.48</v>
          </cell>
          <cell r="EG128">
            <v>101.96</v>
          </cell>
          <cell r="EH128">
            <v>102.42</v>
          </cell>
          <cell r="EI128">
            <v>102.63</v>
          </cell>
          <cell r="EJ128">
            <v>103</v>
          </cell>
          <cell r="EK128">
            <v>102.89</v>
          </cell>
          <cell r="EL128">
            <v>103.34</v>
          </cell>
          <cell r="EM128">
            <v>103.78</v>
          </cell>
          <cell r="EN128">
            <v>103.98</v>
          </cell>
          <cell r="EO128">
            <v>104.12</v>
          </cell>
          <cell r="EP128">
            <v>104.38</v>
          </cell>
          <cell r="EQ128">
            <v>105.12</v>
          </cell>
          <cell r="ER128">
            <v>105.6</v>
          </cell>
          <cell r="ES128">
            <v>106.04</v>
          </cell>
          <cell r="ET128">
            <v>106.52</v>
          </cell>
          <cell r="EU128">
            <v>106.45</v>
          </cell>
          <cell r="EV128">
            <v>106.56</v>
          </cell>
          <cell r="EW128">
            <v>107.27</v>
          </cell>
          <cell r="EX128">
            <v>106.99</v>
          </cell>
          <cell r="EY128">
            <v>107.28</v>
          </cell>
          <cell r="EZ128">
            <v>107.49</v>
          </cell>
          <cell r="FA128">
            <v>107.97</v>
          </cell>
          <cell r="FB128">
            <v>107.92</v>
          </cell>
          <cell r="FC128">
            <v>108.23</v>
          </cell>
          <cell r="FD128">
            <v>109.14</v>
          </cell>
          <cell r="FE128">
            <v>109.31</v>
          </cell>
          <cell r="FF128">
            <v>109.98</v>
          </cell>
          <cell r="FG128">
            <v>110.26</v>
          </cell>
          <cell r="FH128">
            <v>110.38</v>
          </cell>
          <cell r="FI128">
            <v>110.08</v>
          </cell>
          <cell r="FJ128">
            <v>110.41</v>
          </cell>
          <cell r="FK128">
            <v>110.86</v>
          </cell>
          <cell r="FL128">
            <v>111.72</v>
          </cell>
          <cell r="FM128">
            <v>112.44</v>
          </cell>
          <cell r="FN128">
            <v>112.63</v>
          </cell>
          <cell r="FO128">
            <v>112.27</v>
          </cell>
          <cell r="FP128">
            <v>112.16</v>
          </cell>
          <cell r="FQ128">
            <v>112.57</v>
          </cell>
          <cell r="FR128">
            <v>113.08</v>
          </cell>
          <cell r="FS128">
            <v>112.63</v>
          </cell>
          <cell r="FT128">
            <v>113.04</v>
          </cell>
          <cell r="FU128">
            <v>113.32</v>
          </cell>
          <cell r="FV128">
            <v>113.38</v>
          </cell>
          <cell r="FW128">
            <v>113.57</v>
          </cell>
          <cell r="FX128">
            <v>114.09</v>
          </cell>
          <cell r="FY128">
            <v>115.25</v>
          </cell>
          <cell r="FZ128">
            <v>115.39</v>
          </cell>
          <cell r="GA128">
            <v>114.87</v>
          </cell>
          <cell r="GB128">
            <v>115.53</v>
          </cell>
          <cell r="GC128">
            <v>115.87</v>
          </cell>
          <cell r="GD128">
            <v>116.07</v>
          </cell>
          <cell r="GE128">
            <v>115.82</v>
          </cell>
          <cell r="GF128">
            <v>115.86</v>
          </cell>
          <cell r="GG128">
            <v>116.17</v>
          </cell>
          <cell r="GH128">
            <v>116.64</v>
          </cell>
          <cell r="GI128">
            <v>117.19</v>
          </cell>
          <cell r="GJ128">
            <v>117.35</v>
          </cell>
          <cell r="GK128">
            <v>117.8</v>
          </cell>
          <cell r="GL128">
            <v>117.79</v>
          </cell>
          <cell r="GM128">
            <v>116.13</v>
          </cell>
          <cell r="GN128">
            <v>116.36</v>
          </cell>
          <cell r="GO128">
            <v>116.44</v>
          </cell>
          <cell r="GP128">
            <v>116.77</v>
          </cell>
          <cell r="GQ128">
            <v>116.77</v>
          </cell>
          <cell r="GR128">
            <v>117.23</v>
          </cell>
          <cell r="GS128">
            <v>116.94</v>
          </cell>
          <cell r="GT128">
            <v>117.04</v>
          </cell>
          <cell r="GU128">
            <v>117.18</v>
          </cell>
          <cell r="GV128">
            <v>117.51</v>
          </cell>
          <cell r="GW128">
            <v>117.62</v>
          </cell>
          <cell r="GX128">
            <v>117.36</v>
          </cell>
          <cell r="GY128">
            <v>117.23</v>
          </cell>
          <cell r="GZ128">
            <v>117.38</v>
          </cell>
        </row>
        <row r="129">
          <cell r="A129">
            <v>31103</v>
          </cell>
          <cell r="B129" t="str">
            <v>Ropa interior</v>
          </cell>
          <cell r="C129">
            <v>0.24199999999999999</v>
          </cell>
          <cell r="D129">
            <v>3.3038687E-3</v>
          </cell>
          <cell r="E129">
            <v>21.483200137492481</v>
          </cell>
          <cell r="F129">
            <v>22.048208301108531</v>
          </cell>
          <cell r="G129">
            <v>22.282375182607201</v>
          </cell>
          <cell r="H129">
            <v>22.62610638480708</v>
          </cell>
          <cell r="I129">
            <v>22.989172467130704</v>
          </cell>
          <cell r="J129">
            <v>23.350090229440575</v>
          </cell>
          <cell r="K129">
            <v>23.861390392712899</v>
          </cell>
          <cell r="L129">
            <v>24.31253759560024</v>
          </cell>
          <cell r="M129">
            <v>24.789464638652571</v>
          </cell>
          <cell r="N129">
            <v>25.191200481223685</v>
          </cell>
          <cell r="O129">
            <v>25.562859843602304</v>
          </cell>
          <cell r="P129">
            <v>26.164389447452091</v>
          </cell>
          <cell r="Q129">
            <v>26.61983329036693</v>
          </cell>
          <cell r="R129">
            <v>27.163358253845495</v>
          </cell>
          <cell r="S129">
            <v>27.605912176677837</v>
          </cell>
          <cell r="T129">
            <v>28.218183380596372</v>
          </cell>
          <cell r="U129">
            <v>28.660737303428718</v>
          </cell>
          <cell r="V129">
            <v>29.202113946893533</v>
          </cell>
          <cell r="W129">
            <v>29.668299389877113</v>
          </cell>
          <cell r="X129">
            <v>30.1473747529432</v>
          </cell>
          <cell r="Y129">
            <v>30.768239236916727</v>
          </cell>
          <cell r="Z129">
            <v>31.530892841797716</v>
          </cell>
          <cell r="AA129">
            <v>32.175388845922484</v>
          </cell>
          <cell r="AB129">
            <v>33.109908051903417</v>
          </cell>
          <cell r="AC129">
            <v>33.891896536908135</v>
          </cell>
          <cell r="AD129">
            <v>34.454756380510439</v>
          </cell>
          <cell r="AE129">
            <v>34.923090143507771</v>
          </cell>
          <cell r="AF129">
            <v>35.677150468333764</v>
          </cell>
          <cell r="AG129">
            <v>36.315201512417289</v>
          </cell>
          <cell r="AH129">
            <v>37.28624215863195</v>
          </cell>
          <cell r="AI129">
            <v>38.053192403540429</v>
          </cell>
          <cell r="AJ129">
            <v>38.783621208215173</v>
          </cell>
          <cell r="AK129">
            <v>39.322849531666229</v>
          </cell>
          <cell r="AL129">
            <v>39.829853054911055</v>
          </cell>
          <cell r="AM129">
            <v>40.504425539228322</v>
          </cell>
          <cell r="AN129">
            <v>41.095213543009365</v>
          </cell>
          <cell r="AO129">
            <v>41.991062988742804</v>
          </cell>
          <cell r="AP129">
            <v>42.794534673885018</v>
          </cell>
          <cell r="AQ129">
            <v>43.606599639082233</v>
          </cell>
          <cell r="AR129">
            <v>44.055598521955829</v>
          </cell>
          <cell r="AS129">
            <v>44.942854687634266</v>
          </cell>
          <cell r="AT129">
            <v>45.664690212254015</v>
          </cell>
          <cell r="AU129">
            <v>47.095471341411013</v>
          </cell>
          <cell r="AV129">
            <v>47.903239666580731</v>
          </cell>
          <cell r="AW129">
            <v>48.470396150210533</v>
          </cell>
          <cell r="AX129">
            <v>49.155710234596548</v>
          </cell>
          <cell r="AY129">
            <v>49.529517916988915</v>
          </cell>
          <cell r="AZ129">
            <v>50.335137922144881</v>
          </cell>
          <cell r="BA129">
            <v>51.099939847039607</v>
          </cell>
          <cell r="BB129">
            <v>51.740139211136892</v>
          </cell>
          <cell r="BC129">
            <v>52.459826415742882</v>
          </cell>
          <cell r="BD129">
            <v>53.196700180458876</v>
          </cell>
          <cell r="BE129">
            <v>54.137664346481053</v>
          </cell>
          <cell r="BF129">
            <v>55.413766434648103</v>
          </cell>
          <cell r="BG129">
            <v>55.729569476669248</v>
          </cell>
          <cell r="BH129">
            <v>56.180716679556589</v>
          </cell>
          <cell r="BI129">
            <v>56.734983243103883</v>
          </cell>
          <cell r="BJ129">
            <v>57.701727249291046</v>
          </cell>
          <cell r="BK129">
            <v>58.112056371917156</v>
          </cell>
          <cell r="BL129">
            <v>58.352668213457072</v>
          </cell>
          <cell r="BM129">
            <v>59.068058778035571</v>
          </cell>
          <cell r="BN129">
            <v>59.31726389963049</v>
          </cell>
          <cell r="BO129">
            <v>59.650253501761632</v>
          </cell>
          <cell r="BP129">
            <v>60.251783105611402</v>
          </cell>
          <cell r="BQ129">
            <v>60.947838790066164</v>
          </cell>
          <cell r="BR129">
            <v>61.545071753888458</v>
          </cell>
          <cell r="BS129">
            <v>62.260462318466956</v>
          </cell>
          <cell r="BT129">
            <v>62.55693048036435</v>
          </cell>
          <cell r="BU129">
            <v>63.014522643292935</v>
          </cell>
          <cell r="BV129">
            <v>63.495746326372767</v>
          </cell>
          <cell r="BW129">
            <v>64.251954971212513</v>
          </cell>
          <cell r="BX129">
            <v>64.94371401563977</v>
          </cell>
          <cell r="BY129">
            <v>65.639769700094533</v>
          </cell>
          <cell r="BZ129">
            <v>66.065137062816873</v>
          </cell>
          <cell r="CA129">
            <v>66.814900747615354</v>
          </cell>
          <cell r="CB129">
            <v>67.69141531322505</v>
          </cell>
          <cell r="CC129">
            <v>68.557188278766006</v>
          </cell>
          <cell r="CD129">
            <v>69.195239322849517</v>
          </cell>
          <cell r="CE129">
            <v>69.869811807166798</v>
          </cell>
          <cell r="CF129">
            <v>70.645355332130265</v>
          </cell>
          <cell r="CG129">
            <v>71.111540775113852</v>
          </cell>
          <cell r="CH129">
            <v>71.586319498152449</v>
          </cell>
          <cell r="CI129">
            <v>71.923605740311075</v>
          </cell>
          <cell r="CJ129">
            <v>72.628254704820833</v>
          </cell>
          <cell r="CK129">
            <v>73.775457592162923</v>
          </cell>
          <cell r="CL129">
            <v>74.523072956947658</v>
          </cell>
          <cell r="CM129">
            <v>75.053708000343732</v>
          </cell>
          <cell r="CN129">
            <v>75.775543524963481</v>
          </cell>
          <cell r="CO129">
            <v>76.858296811893084</v>
          </cell>
          <cell r="CP129">
            <v>77.672510097104066</v>
          </cell>
          <cell r="CQ129">
            <v>78.615622583139981</v>
          </cell>
          <cell r="CR129">
            <v>79.300936667525988</v>
          </cell>
          <cell r="CS129">
            <v>79.737045630317098</v>
          </cell>
          <cell r="CT129">
            <v>80.235455873506922</v>
          </cell>
          <cell r="CU129">
            <v>80.615708515940526</v>
          </cell>
          <cell r="CV129">
            <v>81.386955400876502</v>
          </cell>
          <cell r="CW129">
            <v>82.267766606513703</v>
          </cell>
          <cell r="CX129">
            <v>82.864999570335996</v>
          </cell>
          <cell r="CY129">
            <v>83.488012374323276</v>
          </cell>
          <cell r="CZ129">
            <v>83.958494457334368</v>
          </cell>
          <cell r="DA129">
            <v>84.431124860359191</v>
          </cell>
          <cell r="DB129">
            <v>84.983243103892747</v>
          </cell>
          <cell r="DC129">
            <v>85.649222308155032</v>
          </cell>
          <cell r="DD129">
            <v>86.053106470739877</v>
          </cell>
          <cell r="DE129">
            <v>86.476325513448472</v>
          </cell>
          <cell r="DF129">
            <v>87.028443756982043</v>
          </cell>
          <cell r="DG129">
            <v>87.681533041161813</v>
          </cell>
          <cell r="DH129">
            <v>88.051044083526691</v>
          </cell>
          <cell r="DI129">
            <v>89.002749849617601</v>
          </cell>
          <cell r="DJ129">
            <v>89.668729053879858</v>
          </cell>
          <cell r="DK129">
            <v>91.279969064191789</v>
          </cell>
          <cell r="DL129">
            <v>91.988914668729052</v>
          </cell>
          <cell r="DM129">
            <v>92.564664432413849</v>
          </cell>
          <cell r="DN129">
            <v>93.864398040732141</v>
          </cell>
          <cell r="DO129">
            <v>95.351035490246616</v>
          </cell>
          <cell r="DP129">
            <v>96.304889576351286</v>
          </cell>
          <cell r="DQ129">
            <v>96.947237260462316</v>
          </cell>
          <cell r="DR129">
            <v>97.5487668643121</v>
          </cell>
          <cell r="DS129">
            <v>98.511214230471765</v>
          </cell>
          <cell r="DT129">
            <v>99.314685915613993</v>
          </cell>
          <cell r="DU129">
            <v>100</v>
          </cell>
          <cell r="DV129">
            <v>100.31</v>
          </cell>
          <cell r="DW129">
            <v>100.9</v>
          </cell>
          <cell r="DX129">
            <v>101.49</v>
          </cell>
          <cell r="DY129">
            <v>102.27</v>
          </cell>
          <cell r="DZ129">
            <v>102.88</v>
          </cell>
          <cell r="EA129">
            <v>103.16</v>
          </cell>
          <cell r="EB129">
            <v>103.36718001</v>
          </cell>
          <cell r="EC129">
            <v>103.84</v>
          </cell>
          <cell r="ED129">
            <v>104.2</v>
          </cell>
          <cell r="EE129">
            <v>104.42</v>
          </cell>
          <cell r="EF129">
            <v>104.5</v>
          </cell>
          <cell r="EG129">
            <v>105.09</v>
          </cell>
          <cell r="EH129">
            <v>105.63</v>
          </cell>
          <cell r="EI129">
            <v>106.26</v>
          </cell>
          <cell r="EJ129">
            <v>106.61</v>
          </cell>
          <cell r="EK129">
            <v>107.87</v>
          </cell>
          <cell r="EL129">
            <v>108.87</v>
          </cell>
          <cell r="EM129">
            <v>109.77</v>
          </cell>
          <cell r="EN129">
            <v>110.48</v>
          </cell>
          <cell r="EO129">
            <v>111.77</v>
          </cell>
          <cell r="EP129">
            <v>111.91</v>
          </cell>
          <cell r="EQ129">
            <v>112.68</v>
          </cell>
          <cell r="ER129">
            <v>113.61</v>
          </cell>
          <cell r="ES129">
            <v>114.33</v>
          </cell>
          <cell r="ET129">
            <v>115.39</v>
          </cell>
          <cell r="EU129">
            <v>115.94</v>
          </cell>
          <cell r="EV129">
            <v>116.67</v>
          </cell>
          <cell r="EW129">
            <v>117.41</v>
          </cell>
          <cell r="EX129">
            <v>119.05</v>
          </cell>
          <cell r="EY129">
            <v>119.78</v>
          </cell>
          <cell r="EZ129">
            <v>120.58</v>
          </cell>
          <cell r="FA129">
            <v>120.74</v>
          </cell>
          <cell r="FB129">
            <v>120.94</v>
          </cell>
          <cell r="FC129">
            <v>121.36</v>
          </cell>
          <cell r="FD129">
            <v>121.47</v>
          </cell>
          <cell r="FE129">
            <v>121.71</v>
          </cell>
          <cell r="FF129">
            <v>122.19</v>
          </cell>
          <cell r="FG129">
            <v>122.01</v>
          </cell>
          <cell r="FH129">
            <v>121.99</v>
          </cell>
          <cell r="FI129">
            <v>122.33</v>
          </cell>
          <cell r="FJ129">
            <v>122.93</v>
          </cell>
          <cell r="FK129">
            <v>122.89</v>
          </cell>
          <cell r="FL129">
            <v>123.23</v>
          </cell>
          <cell r="FM129">
            <v>123.75</v>
          </cell>
          <cell r="FN129">
            <v>123.5</v>
          </cell>
          <cell r="FO129">
            <v>123.64</v>
          </cell>
          <cell r="FP129">
            <v>124.21</v>
          </cell>
          <cell r="FQ129">
            <v>124.71</v>
          </cell>
          <cell r="FR129">
            <v>124.91</v>
          </cell>
          <cell r="FS129">
            <v>124.89</v>
          </cell>
          <cell r="FT129">
            <v>124.89</v>
          </cell>
          <cell r="FU129">
            <v>125.69</v>
          </cell>
          <cell r="FV129">
            <v>126.63</v>
          </cell>
          <cell r="FW129">
            <v>127.07</v>
          </cell>
          <cell r="FX129">
            <v>127.42</v>
          </cell>
          <cell r="FY129">
            <v>127.71</v>
          </cell>
          <cell r="FZ129">
            <v>127.91</v>
          </cell>
          <cell r="GA129">
            <v>128.58000000000001</v>
          </cell>
          <cell r="GB129">
            <v>129.36000000000001</v>
          </cell>
          <cell r="GC129">
            <v>130.08000000000001</v>
          </cell>
          <cell r="GD129">
            <v>130.16999999999999</v>
          </cell>
          <cell r="GE129">
            <v>130.21</v>
          </cell>
          <cell r="GF129">
            <v>130.65</v>
          </cell>
          <cell r="GG129">
            <v>131.78</v>
          </cell>
          <cell r="GH129">
            <v>133.22999999999999</v>
          </cell>
          <cell r="GI129">
            <v>133.83000000000001</v>
          </cell>
          <cell r="GJ129">
            <v>134.27000000000001</v>
          </cell>
          <cell r="GK129">
            <v>134.82</v>
          </cell>
          <cell r="GL129">
            <v>135.43</v>
          </cell>
          <cell r="GM129">
            <v>135.99</v>
          </cell>
          <cell r="GN129">
            <v>136.97999999999999</v>
          </cell>
          <cell r="GO129">
            <v>137.36000000000001</v>
          </cell>
          <cell r="GP129">
            <v>137.84</v>
          </cell>
          <cell r="GQ129">
            <v>138.4</v>
          </cell>
          <cell r="GR129">
            <v>138.82</v>
          </cell>
          <cell r="GS129">
            <v>139.5</v>
          </cell>
          <cell r="GT129">
            <v>139.94</v>
          </cell>
          <cell r="GU129">
            <v>140.26</v>
          </cell>
          <cell r="GV129">
            <v>140.88999999999999</v>
          </cell>
          <cell r="GW129">
            <v>141.03</v>
          </cell>
          <cell r="GX129">
            <v>141.1</v>
          </cell>
          <cell r="GY129">
            <v>141.21</v>
          </cell>
          <cell r="GZ129">
            <v>141.27000000000001</v>
          </cell>
        </row>
        <row r="130">
          <cell r="A130">
            <v>31104</v>
          </cell>
          <cell r="B130" t="str">
            <v>Otras prendas de vestir</v>
          </cell>
          <cell r="C130">
            <v>0.25</v>
          </cell>
          <cell r="D130">
            <v>3.1821149999999997E-3</v>
          </cell>
          <cell r="E130">
            <v>17.666596000282667</v>
          </cell>
          <cell r="F130">
            <v>17.91746166348668</v>
          </cell>
          <cell r="G130">
            <v>18.025227899088407</v>
          </cell>
          <cell r="H130">
            <v>18.299060137092784</v>
          </cell>
          <cell r="I130">
            <v>19.131156808706102</v>
          </cell>
          <cell r="J130">
            <v>19.814854073917036</v>
          </cell>
          <cell r="K130">
            <v>20.245919016323935</v>
          </cell>
          <cell r="L130">
            <v>20.50561797752809</v>
          </cell>
          <cell r="M130">
            <v>20.91548300473465</v>
          </cell>
          <cell r="N130">
            <v>21.242315030739878</v>
          </cell>
          <cell r="O130">
            <v>21.574447035545194</v>
          </cell>
          <cell r="P130">
            <v>22.143311426754295</v>
          </cell>
          <cell r="Q130">
            <v>22.50547664476009</v>
          </cell>
          <cell r="R130">
            <v>22.89237509716628</v>
          </cell>
          <cell r="S130">
            <v>23.800438131580808</v>
          </cell>
          <cell r="T130">
            <v>24.392269097590276</v>
          </cell>
          <cell r="U130">
            <v>25.104232916401671</v>
          </cell>
          <cell r="V130">
            <v>26.072362377217161</v>
          </cell>
          <cell r="W130">
            <v>26.727793088827646</v>
          </cell>
          <cell r="X130">
            <v>27.155324712034488</v>
          </cell>
          <cell r="Y130">
            <v>27.740089039643845</v>
          </cell>
          <cell r="Z130">
            <v>28.545685817256732</v>
          </cell>
          <cell r="AA130">
            <v>29.480248745671688</v>
          </cell>
          <cell r="AB130">
            <v>30.603844251289665</v>
          </cell>
          <cell r="AC130">
            <v>31.294608154900715</v>
          </cell>
          <cell r="AD130">
            <v>31.8687725249099</v>
          </cell>
          <cell r="AE130">
            <v>32.404070383718462</v>
          </cell>
          <cell r="AF130">
            <v>33.900431064942403</v>
          </cell>
          <cell r="AG130">
            <v>35.380891809766098</v>
          </cell>
          <cell r="AH130">
            <v>36.317221397781076</v>
          </cell>
          <cell r="AI130">
            <v>37.006218641792103</v>
          </cell>
          <cell r="AJ130">
            <v>37.976114762207622</v>
          </cell>
          <cell r="AK130">
            <v>38.500812663416021</v>
          </cell>
          <cell r="AL130">
            <v>39.173909971026788</v>
          </cell>
          <cell r="AM130">
            <v>39.995406685039924</v>
          </cell>
          <cell r="AN130">
            <v>40.958236167055333</v>
          </cell>
          <cell r="AO130">
            <v>42.117164864673882</v>
          </cell>
          <cell r="AP130">
            <v>42.818528725885102</v>
          </cell>
          <cell r="AQ130">
            <v>43.090594304289453</v>
          </cell>
          <cell r="AR130">
            <v>43.470426118295528</v>
          </cell>
          <cell r="AS130">
            <v>44.106423574305701</v>
          </cell>
          <cell r="AT130">
            <v>45.169952653522721</v>
          </cell>
          <cell r="AU130">
            <v>45.911949685534594</v>
          </cell>
          <cell r="AV130">
            <v>46.615080206345851</v>
          </cell>
          <cell r="AW130">
            <v>47.09561161755353</v>
          </cell>
          <cell r="AX130">
            <v>48.17327397357078</v>
          </cell>
          <cell r="AY130">
            <v>49.344569288389515</v>
          </cell>
          <cell r="AZ130">
            <v>50.307398770404923</v>
          </cell>
          <cell r="BA130">
            <v>51.611193555225775</v>
          </cell>
          <cell r="BB130">
            <v>52.077591689633238</v>
          </cell>
          <cell r="BC130">
            <v>52.879655148046076</v>
          </cell>
          <cell r="BD130">
            <v>54.005017313264084</v>
          </cell>
          <cell r="BE130">
            <v>55.411278354886583</v>
          </cell>
          <cell r="BF130">
            <v>57.260970956116175</v>
          </cell>
          <cell r="BG130">
            <v>58.39516641933433</v>
          </cell>
          <cell r="BH130">
            <v>59.103596918945669</v>
          </cell>
          <cell r="BI130">
            <v>59.449862200551195</v>
          </cell>
          <cell r="BJ130">
            <v>59.721927778955553</v>
          </cell>
          <cell r="BK130">
            <v>61.015122606176242</v>
          </cell>
          <cell r="BL130">
            <v>61.485054059783764</v>
          </cell>
          <cell r="BM130">
            <v>62.184651261394961</v>
          </cell>
          <cell r="BN130">
            <v>62.371917178997961</v>
          </cell>
          <cell r="BO130">
            <v>62.665182672602647</v>
          </cell>
          <cell r="BP130">
            <v>63.981344074623713</v>
          </cell>
          <cell r="BQ130">
            <v>64.631474807434103</v>
          </cell>
          <cell r="BR130">
            <v>66.083668998657345</v>
          </cell>
          <cell r="BS130">
            <v>67.52172991308035</v>
          </cell>
          <cell r="BT130">
            <v>68.435092926294971</v>
          </cell>
          <cell r="BU130">
            <v>69.079923680305271</v>
          </cell>
          <cell r="BV130">
            <v>69.544555155112704</v>
          </cell>
          <cell r="BW130">
            <v>70.230019079923679</v>
          </cell>
          <cell r="BX130">
            <v>70.722917108331572</v>
          </cell>
          <cell r="BY130">
            <v>71.203448519539265</v>
          </cell>
          <cell r="BZ130">
            <v>71.867712529149884</v>
          </cell>
          <cell r="CA130">
            <v>72.676842625962834</v>
          </cell>
          <cell r="CB130">
            <v>73.46653946717548</v>
          </cell>
          <cell r="CC130">
            <v>74.379902480390086</v>
          </cell>
          <cell r="CD130">
            <v>75.088332980001411</v>
          </cell>
          <cell r="CE130">
            <v>75.923962970814785</v>
          </cell>
          <cell r="CF130">
            <v>76.886792452830193</v>
          </cell>
          <cell r="CG130">
            <v>77.150024733234403</v>
          </cell>
          <cell r="CH130">
            <v>77.443290226839096</v>
          </cell>
          <cell r="CI130">
            <v>78.10755423644973</v>
          </cell>
          <cell r="CJ130">
            <v>78.284220196452566</v>
          </cell>
          <cell r="CK130">
            <v>79.024450568864395</v>
          </cell>
          <cell r="CL130">
            <v>79.676347961274828</v>
          </cell>
          <cell r="CM130">
            <v>79.784114196876558</v>
          </cell>
          <cell r="CN130">
            <v>80.331778672885306</v>
          </cell>
          <cell r="CO130">
            <v>81.469507455303514</v>
          </cell>
          <cell r="CP130">
            <v>81.801639460108817</v>
          </cell>
          <cell r="CQ130">
            <v>82.988834711327826</v>
          </cell>
          <cell r="CR130">
            <v>84.15129672814642</v>
          </cell>
          <cell r="CS130">
            <v>84.202529856547244</v>
          </cell>
          <cell r="CT130">
            <v>84.573528372553184</v>
          </cell>
          <cell r="CU130">
            <v>84.939226909759043</v>
          </cell>
          <cell r="CV130">
            <v>84.974560101759593</v>
          </cell>
          <cell r="CW130">
            <v>85.67769062257085</v>
          </cell>
          <cell r="CX130">
            <v>86.935552257790974</v>
          </cell>
          <cell r="CY130">
            <v>87.4938166913999</v>
          </cell>
          <cell r="CZ130">
            <v>87.841848632605476</v>
          </cell>
          <cell r="DA130">
            <v>88.255246979012085</v>
          </cell>
          <cell r="DB130">
            <v>89.016677266624271</v>
          </cell>
          <cell r="DC130">
            <v>90.002473323440043</v>
          </cell>
          <cell r="DD130">
            <v>90.604904247049689</v>
          </cell>
          <cell r="DE130">
            <v>90.707370503851337</v>
          </cell>
          <cell r="DF130">
            <v>90.723270440251568</v>
          </cell>
          <cell r="DG130">
            <v>91.187901915059015</v>
          </cell>
          <cell r="DH130">
            <v>91.394601088262334</v>
          </cell>
          <cell r="DI130">
            <v>92.239064377075834</v>
          </cell>
          <cell r="DJ130">
            <v>92.631262808282116</v>
          </cell>
          <cell r="DK130">
            <v>93.599392269097592</v>
          </cell>
          <cell r="DL130">
            <v>93.433326266694934</v>
          </cell>
          <cell r="DM130">
            <v>94.079923680305271</v>
          </cell>
          <cell r="DN130">
            <v>94.634654794714152</v>
          </cell>
          <cell r="DO130">
            <v>95.519751254328312</v>
          </cell>
          <cell r="DP130">
            <v>95.821850045933161</v>
          </cell>
          <cell r="DQ130">
            <v>95.989682707935842</v>
          </cell>
          <cell r="DR130">
            <v>96.480814076743698</v>
          </cell>
          <cell r="DS130">
            <v>97.480743410359693</v>
          </cell>
          <cell r="DT130">
            <v>98.293406826372703</v>
          </cell>
          <cell r="DU130">
            <v>100</v>
          </cell>
          <cell r="DV130">
            <v>99.94</v>
          </cell>
          <cell r="DW130">
            <v>99.8</v>
          </cell>
          <cell r="DX130">
            <v>100.33</v>
          </cell>
          <cell r="DY130">
            <v>100.76</v>
          </cell>
          <cell r="DZ130">
            <v>101.11</v>
          </cell>
          <cell r="EA130">
            <v>100.86</v>
          </cell>
          <cell r="EB130">
            <v>100.41025759</v>
          </cell>
          <cell r="EC130">
            <v>101.06</v>
          </cell>
          <cell r="ED130">
            <v>100.81</v>
          </cell>
          <cell r="EE130">
            <v>99.8</v>
          </cell>
          <cell r="EF130">
            <v>100.29</v>
          </cell>
          <cell r="EG130">
            <v>100.74</v>
          </cell>
          <cell r="EH130">
            <v>101.28</v>
          </cell>
          <cell r="EI130">
            <v>100.66</v>
          </cell>
          <cell r="EJ130">
            <v>101.06</v>
          </cell>
          <cell r="EK130">
            <v>101.56</v>
          </cell>
          <cell r="EL130">
            <v>101.8</v>
          </cell>
          <cell r="EM130">
            <v>102.19</v>
          </cell>
          <cell r="EN130">
            <v>102.03</v>
          </cell>
          <cell r="EO130">
            <v>102.18</v>
          </cell>
          <cell r="EP130">
            <v>102.33</v>
          </cell>
          <cell r="EQ130">
            <v>102.83</v>
          </cell>
          <cell r="ER130">
            <v>103.17</v>
          </cell>
          <cell r="ES130">
            <v>103.71</v>
          </cell>
          <cell r="ET130">
            <v>104.04</v>
          </cell>
          <cell r="EU130">
            <v>104.44</v>
          </cell>
          <cell r="EV130">
            <v>104.78</v>
          </cell>
          <cell r="EW130">
            <v>104.93</v>
          </cell>
          <cell r="EX130">
            <v>105.58</v>
          </cell>
          <cell r="EY130">
            <v>106.11</v>
          </cell>
          <cell r="EZ130">
            <v>106.8</v>
          </cell>
          <cell r="FA130">
            <v>106.86</v>
          </cell>
          <cell r="FB130">
            <v>107.53</v>
          </cell>
          <cell r="FC130">
            <v>107.87</v>
          </cell>
          <cell r="FD130">
            <v>108.42</v>
          </cell>
          <cell r="FE130">
            <v>108.47</v>
          </cell>
          <cell r="FF130">
            <v>108.57</v>
          </cell>
          <cell r="FG130">
            <v>108.69</v>
          </cell>
          <cell r="FH130">
            <v>108.88</v>
          </cell>
          <cell r="FI130">
            <v>108.85</v>
          </cell>
          <cell r="FJ130">
            <v>108.97</v>
          </cell>
          <cell r="FK130">
            <v>109.05</v>
          </cell>
          <cell r="FL130">
            <v>109.41</v>
          </cell>
          <cell r="FM130">
            <v>109.69</v>
          </cell>
          <cell r="FN130">
            <v>109.44</v>
          </cell>
          <cell r="FO130">
            <v>109.48</v>
          </cell>
          <cell r="FP130">
            <v>109.95</v>
          </cell>
          <cell r="FQ130">
            <v>110.12</v>
          </cell>
          <cell r="FR130">
            <v>109.85</v>
          </cell>
          <cell r="FS130">
            <v>109.94</v>
          </cell>
          <cell r="FT130">
            <v>110.42</v>
          </cell>
          <cell r="FU130">
            <v>111.64</v>
          </cell>
          <cell r="FV130">
            <v>112.44</v>
          </cell>
          <cell r="FW130">
            <v>112.82</v>
          </cell>
          <cell r="FX130">
            <v>109.36</v>
          </cell>
          <cell r="FY130">
            <v>109.95</v>
          </cell>
          <cell r="FZ130">
            <v>110.3</v>
          </cell>
          <cell r="GA130">
            <v>110.42</v>
          </cell>
          <cell r="GB130">
            <v>110.85</v>
          </cell>
          <cell r="GC130">
            <v>111.02</v>
          </cell>
          <cell r="GD130">
            <v>111.64</v>
          </cell>
          <cell r="GE130">
            <v>111.8</v>
          </cell>
          <cell r="GF130">
            <v>112.31</v>
          </cell>
          <cell r="GG130">
            <v>112.55</v>
          </cell>
          <cell r="GH130">
            <v>113.25</v>
          </cell>
          <cell r="GI130">
            <v>113.37</v>
          </cell>
          <cell r="GJ130">
            <v>113.35</v>
          </cell>
          <cell r="GK130">
            <v>113.91</v>
          </cell>
          <cell r="GL130">
            <v>114.11</v>
          </cell>
          <cell r="GM130">
            <v>113.85</v>
          </cell>
          <cell r="GN130">
            <v>113.55</v>
          </cell>
          <cell r="GO130">
            <v>113.43</v>
          </cell>
          <cell r="GP130">
            <v>113.73</v>
          </cell>
          <cell r="GQ130">
            <v>113.46</v>
          </cell>
          <cell r="GR130">
            <v>113.68</v>
          </cell>
          <cell r="GS130">
            <v>113.8</v>
          </cell>
          <cell r="GT130">
            <v>114.64</v>
          </cell>
          <cell r="GU130">
            <v>114.91</v>
          </cell>
          <cell r="GV130">
            <v>114.89</v>
          </cell>
          <cell r="GW130">
            <v>115.89</v>
          </cell>
          <cell r="GX130">
            <v>115.89</v>
          </cell>
          <cell r="GY130">
            <v>116.16</v>
          </cell>
          <cell r="GZ130">
            <v>116.44</v>
          </cell>
        </row>
        <row r="131">
          <cell r="A131">
            <v>31201</v>
          </cell>
          <cell r="B131" t="str">
            <v>Blusa</v>
          </cell>
          <cell r="C131">
            <v>0.26</v>
          </cell>
          <cell r="D131">
            <v>3.1191913E-3</v>
          </cell>
          <cell r="E131">
            <v>30.108692379489959</v>
          </cell>
          <cell r="F131">
            <v>30.337518441574083</v>
          </cell>
          <cell r="G131">
            <v>30.671724926986421</v>
          </cell>
          <cell r="H131">
            <v>30.951735766115679</v>
          </cell>
          <cell r="I131">
            <v>31.225724866769035</v>
          </cell>
          <cell r="J131">
            <v>32.321681269382466</v>
          </cell>
          <cell r="K131">
            <v>32.953963809351762</v>
          </cell>
          <cell r="L131">
            <v>33.520007226086172</v>
          </cell>
          <cell r="M131">
            <v>34.161322373769302</v>
          </cell>
          <cell r="N131">
            <v>34.507572336133443</v>
          </cell>
          <cell r="O131">
            <v>35.139854876102724</v>
          </cell>
          <cell r="P131">
            <v>35.729985246740739</v>
          </cell>
          <cell r="Q131">
            <v>36.139463463101798</v>
          </cell>
          <cell r="R131">
            <v>36.500767771655681</v>
          </cell>
          <cell r="S131">
            <v>36.985517718965468</v>
          </cell>
          <cell r="T131">
            <v>37.711137205311175</v>
          </cell>
          <cell r="U131">
            <v>38.746876223165629</v>
          </cell>
          <cell r="V131">
            <v>39.604973955981087</v>
          </cell>
          <cell r="W131">
            <v>40.496191250413993</v>
          </cell>
          <cell r="X131">
            <v>41.26998464456689</v>
          </cell>
          <cell r="Y131">
            <v>41.676451991690001</v>
          </cell>
          <cell r="Z131">
            <v>42.579712763074696</v>
          </cell>
          <cell r="AA131">
            <v>43.422756149700419</v>
          </cell>
          <cell r="AB131">
            <v>44.226658236232794</v>
          </cell>
          <cell r="AC131">
            <v>45.223255953993913</v>
          </cell>
          <cell r="AD131">
            <v>45.692951555113957</v>
          </cell>
          <cell r="AE131">
            <v>46.343299310510943</v>
          </cell>
          <cell r="AF131">
            <v>47.487429620931565</v>
          </cell>
          <cell r="AG131">
            <v>47.920994791196222</v>
          </cell>
          <cell r="AH131">
            <v>48.535212115737806</v>
          </cell>
          <cell r="AI131">
            <v>49.679342426158435</v>
          </cell>
          <cell r="AJ131">
            <v>50.115918465661039</v>
          </cell>
          <cell r="AK131">
            <v>50.570559720591334</v>
          </cell>
          <cell r="AL131">
            <v>50.784331436485708</v>
          </cell>
          <cell r="AM131">
            <v>51.543070484448862</v>
          </cell>
          <cell r="AN131">
            <v>51.997711739379163</v>
          </cell>
          <cell r="AO131">
            <v>52.900972510763857</v>
          </cell>
          <cell r="AP131">
            <v>53.945744136332152</v>
          </cell>
          <cell r="AQ131">
            <v>55.183211393129191</v>
          </cell>
          <cell r="AR131">
            <v>56.306265618884169</v>
          </cell>
          <cell r="AS131">
            <v>57.128232920844248</v>
          </cell>
          <cell r="AT131">
            <v>57.58889591425045</v>
          </cell>
          <cell r="AU131">
            <v>58.191069761840239</v>
          </cell>
          <cell r="AV131">
            <v>59.169602264173669</v>
          </cell>
          <cell r="AW131">
            <v>59.551982657393189</v>
          </cell>
          <cell r="AX131">
            <v>59.937373919850657</v>
          </cell>
          <cell r="AY131">
            <v>60.783428175714327</v>
          </cell>
          <cell r="AZ131">
            <v>61.545178092915421</v>
          </cell>
          <cell r="BA131">
            <v>62.201547586788308</v>
          </cell>
          <cell r="BB131">
            <v>62.647156234004754</v>
          </cell>
          <cell r="BC131">
            <v>63.90268870622949</v>
          </cell>
          <cell r="BD131">
            <v>64.787884262186495</v>
          </cell>
          <cell r="BE131">
            <v>65.311775509589623</v>
          </cell>
          <cell r="BF131">
            <v>66.052449342125072</v>
          </cell>
          <cell r="BG131">
            <v>67.789720892421641</v>
          </cell>
          <cell r="BH131">
            <v>68.771264263993018</v>
          </cell>
          <cell r="BI131">
            <v>70.225514105922386</v>
          </cell>
          <cell r="BJ131">
            <v>70.493481468099844</v>
          </cell>
          <cell r="BK131">
            <v>71.363622677867099</v>
          </cell>
          <cell r="BL131">
            <v>71.860416102128681</v>
          </cell>
          <cell r="BM131">
            <v>72.281937795441536</v>
          </cell>
          <cell r="BN131">
            <v>72.76367687351339</v>
          </cell>
          <cell r="BO131">
            <v>73.347785505675489</v>
          </cell>
          <cell r="BP131">
            <v>74.470839731430473</v>
          </cell>
          <cell r="BQ131">
            <v>74.799024478366903</v>
          </cell>
          <cell r="BR131">
            <v>75.587872218709549</v>
          </cell>
          <cell r="BS131">
            <v>76.783187306175293</v>
          </cell>
          <cell r="BT131">
            <v>77.463643753951757</v>
          </cell>
          <cell r="BU131">
            <v>77.671393731370259</v>
          </cell>
          <cell r="BV131">
            <v>78.418089302381603</v>
          </cell>
          <cell r="BW131">
            <v>78.574654502754953</v>
          </cell>
          <cell r="BX131">
            <v>79.197904435010386</v>
          </cell>
          <cell r="BY131">
            <v>79.387589197001191</v>
          </cell>
          <cell r="BZ131">
            <v>79.42371962785657</v>
          </cell>
          <cell r="CA131">
            <v>80.077078252491489</v>
          </cell>
          <cell r="CB131">
            <v>80.57989341522898</v>
          </cell>
          <cell r="CC131">
            <v>81.16701291662902</v>
          </cell>
          <cell r="CD131">
            <v>81.597567217655737</v>
          </cell>
          <cell r="CE131">
            <v>82.428567127329657</v>
          </cell>
          <cell r="CF131">
            <v>82.816969259025086</v>
          </cell>
          <cell r="CG131">
            <v>83.202360521482547</v>
          </cell>
          <cell r="CH131">
            <v>83.413121368138988</v>
          </cell>
          <cell r="CI131">
            <v>83.843675669165691</v>
          </cell>
          <cell r="CJ131">
            <v>84.45789299370729</v>
          </cell>
          <cell r="CK131">
            <v>84.656610363411914</v>
          </cell>
          <cell r="CL131">
            <v>84.90952337939963</v>
          </cell>
          <cell r="CM131">
            <v>85.216632041670422</v>
          </cell>
          <cell r="CN131">
            <v>85.827838496974067</v>
          </cell>
          <cell r="CO131">
            <v>86.490229729322849</v>
          </cell>
          <cell r="CP131">
            <v>87.107457923102402</v>
          </cell>
          <cell r="CQ131">
            <v>87.474783970132179</v>
          </cell>
          <cell r="CR131">
            <v>88.149218679432749</v>
          </cell>
          <cell r="CS131">
            <v>87.938457832776322</v>
          </cell>
          <cell r="CT131">
            <v>88.191370848764052</v>
          </cell>
          <cell r="CU131">
            <v>88.531599072652284</v>
          </cell>
          <cell r="CV131">
            <v>88.877849035016411</v>
          </cell>
          <cell r="CW131">
            <v>89.290338120615417</v>
          </cell>
          <cell r="CX131">
            <v>89.525185921175435</v>
          </cell>
          <cell r="CY131">
            <v>89.826272844970333</v>
          </cell>
          <cell r="CZ131">
            <v>91.202240086713033</v>
          </cell>
          <cell r="DA131">
            <v>91.51537048745972</v>
          </cell>
          <cell r="DB131">
            <v>91.708066118688464</v>
          </cell>
          <cell r="DC131">
            <v>92.773913828922403</v>
          </cell>
          <cell r="DD131">
            <v>92.975642067864996</v>
          </cell>
          <cell r="DE131">
            <v>93.330924637942985</v>
          </cell>
          <cell r="DF131">
            <v>93.716315900400446</v>
          </cell>
          <cell r="DG131">
            <v>94.375696263511273</v>
          </cell>
          <cell r="DH131">
            <v>95.026044018908266</v>
          </cell>
          <cell r="DI131">
            <v>95.604130912594457</v>
          </cell>
          <cell r="DJ131">
            <v>95.950380874958611</v>
          </cell>
          <cell r="DK131">
            <v>96.838587300153563</v>
          </cell>
          <cell r="DL131">
            <v>97.431728540029511</v>
          </cell>
          <cell r="DM131">
            <v>97.720771986872606</v>
          </cell>
          <cell r="DN131">
            <v>98.151326287899323</v>
          </cell>
          <cell r="DO131">
            <v>98.16939150332702</v>
          </cell>
          <cell r="DP131">
            <v>98.344021919128053</v>
          </cell>
          <cell r="DQ131">
            <v>98.488543642549615</v>
          </cell>
          <cell r="DR131">
            <v>98.831782735675787</v>
          </cell>
          <cell r="DS131">
            <v>98.888989251196818</v>
          </cell>
          <cell r="DT131">
            <v>99.13889139794658</v>
          </cell>
          <cell r="DU131">
            <v>100</v>
          </cell>
          <cell r="DV131">
            <v>100.07</v>
          </cell>
          <cell r="DW131">
            <v>99.84</v>
          </cell>
          <cell r="DX131">
            <v>99.56</v>
          </cell>
          <cell r="DY131">
            <v>99.47</v>
          </cell>
          <cell r="DZ131">
            <v>99.75</v>
          </cell>
          <cell r="EA131">
            <v>99.88</v>
          </cell>
          <cell r="EB131">
            <v>99.415591399999997</v>
          </cell>
          <cell r="EC131">
            <v>98.79</v>
          </cell>
          <cell r="ED131">
            <v>99.13</v>
          </cell>
          <cell r="EE131">
            <v>98.93</v>
          </cell>
          <cell r="EF131">
            <v>98.85</v>
          </cell>
          <cell r="EG131">
            <v>98.8</v>
          </cell>
          <cell r="EH131">
            <v>98.96</v>
          </cell>
          <cell r="EI131">
            <v>99.02</v>
          </cell>
          <cell r="EJ131">
            <v>98.5</v>
          </cell>
          <cell r="EK131">
            <v>99</v>
          </cell>
          <cell r="EL131">
            <v>99.05</v>
          </cell>
          <cell r="EM131">
            <v>98.84</v>
          </cell>
          <cell r="EN131">
            <v>98.86</v>
          </cell>
          <cell r="EO131">
            <v>99.12</v>
          </cell>
          <cell r="EP131">
            <v>99.06</v>
          </cell>
          <cell r="EQ131">
            <v>99.22</v>
          </cell>
          <cell r="ER131">
            <v>99.02</v>
          </cell>
          <cell r="ES131">
            <v>99.13</v>
          </cell>
          <cell r="ET131">
            <v>99.19</v>
          </cell>
          <cell r="EU131">
            <v>98.34</v>
          </cell>
          <cell r="EV131">
            <v>98.83</v>
          </cell>
          <cell r="EW131">
            <v>99</v>
          </cell>
          <cell r="EX131">
            <v>99.53</v>
          </cell>
          <cell r="EY131">
            <v>99.8</v>
          </cell>
          <cell r="EZ131">
            <v>100.2</v>
          </cell>
          <cell r="FA131">
            <v>99.72</v>
          </cell>
          <cell r="FB131">
            <v>99.8</v>
          </cell>
          <cell r="FC131">
            <v>99.58</v>
          </cell>
          <cell r="FD131">
            <v>99.58</v>
          </cell>
          <cell r="FE131">
            <v>99.51</v>
          </cell>
          <cell r="FF131">
            <v>98.99</v>
          </cell>
          <cell r="FG131">
            <v>97.84</v>
          </cell>
          <cell r="FH131">
            <v>97.7</v>
          </cell>
          <cell r="FI131">
            <v>97.46</v>
          </cell>
          <cell r="FJ131">
            <v>96.39</v>
          </cell>
          <cell r="FK131">
            <v>96.28</v>
          </cell>
          <cell r="FL131">
            <v>96.18</v>
          </cell>
          <cell r="FM131">
            <v>95.11</v>
          </cell>
          <cell r="FN131">
            <v>95.28</v>
          </cell>
          <cell r="FO131">
            <v>94.84</v>
          </cell>
          <cell r="FP131">
            <v>95.38</v>
          </cell>
          <cell r="FQ131">
            <v>94.97</v>
          </cell>
          <cell r="FR131">
            <v>94.93</v>
          </cell>
          <cell r="FS131">
            <v>92.87</v>
          </cell>
          <cell r="FT131">
            <v>91.97</v>
          </cell>
          <cell r="FU131">
            <v>92.25</v>
          </cell>
          <cell r="FV131">
            <v>92.98</v>
          </cell>
          <cell r="FW131">
            <v>91.38</v>
          </cell>
          <cell r="FX131">
            <v>90.85</v>
          </cell>
          <cell r="FY131">
            <v>89.06</v>
          </cell>
          <cell r="FZ131">
            <v>88.92</v>
          </cell>
          <cell r="GA131">
            <v>89.15</v>
          </cell>
          <cell r="GB131">
            <v>89.45</v>
          </cell>
          <cell r="GC131">
            <v>89.16</v>
          </cell>
          <cell r="GD131">
            <v>89.25</v>
          </cell>
          <cell r="GE131">
            <v>89.85</v>
          </cell>
          <cell r="GF131">
            <v>90.2</v>
          </cell>
          <cell r="GG131">
            <v>90.14</v>
          </cell>
          <cell r="GH131">
            <v>90.08</v>
          </cell>
          <cell r="GI131">
            <v>90.31</v>
          </cell>
          <cell r="GJ131">
            <v>89.39</v>
          </cell>
          <cell r="GK131">
            <v>89.13</v>
          </cell>
          <cell r="GL131">
            <v>89.2</v>
          </cell>
          <cell r="GM131">
            <v>89.22</v>
          </cell>
          <cell r="GN131">
            <v>89.28</v>
          </cell>
          <cell r="GO131">
            <v>89.21</v>
          </cell>
          <cell r="GP131">
            <v>88.82</v>
          </cell>
          <cell r="GQ131">
            <v>88.29</v>
          </cell>
          <cell r="GR131">
            <v>88.62</v>
          </cell>
          <cell r="GS131">
            <v>88.38</v>
          </cell>
          <cell r="GT131">
            <v>88.43</v>
          </cell>
          <cell r="GU131">
            <v>88.14</v>
          </cell>
          <cell r="GV131">
            <v>88.24</v>
          </cell>
          <cell r="GW131">
            <v>87.96</v>
          </cell>
          <cell r="GX131">
            <v>87.98</v>
          </cell>
          <cell r="GY131">
            <v>87.46</v>
          </cell>
          <cell r="GZ131">
            <v>87.59</v>
          </cell>
        </row>
        <row r="132">
          <cell r="A132">
            <v>31202</v>
          </cell>
          <cell r="B132" t="str">
            <v>Pantalones</v>
          </cell>
          <cell r="C132">
            <v>0.438</v>
          </cell>
          <cell r="D132">
            <v>2.9703058999999998E-3</v>
          </cell>
          <cell r="E132">
            <v>27.824925568324105</v>
          </cell>
          <cell r="F132">
            <v>28.242299451848968</v>
          </cell>
          <cell r="G132">
            <v>28.567851080998359</v>
          </cell>
          <cell r="H132">
            <v>28.921227635716072</v>
          </cell>
          <cell r="I132">
            <v>29.310776593672617</v>
          </cell>
          <cell r="J132">
            <v>29.783800328334127</v>
          </cell>
          <cell r="K132">
            <v>30.699240379531982</v>
          </cell>
          <cell r="L132">
            <v>31.419905951751581</v>
          </cell>
          <cell r="M132">
            <v>31.826149865049114</v>
          </cell>
          <cell r="N132">
            <v>32.087704165391358</v>
          </cell>
          <cell r="O132">
            <v>32.602465288405355</v>
          </cell>
          <cell r="P132">
            <v>33.15896379977184</v>
          </cell>
          <cell r="Q132">
            <v>34.522385152619719</v>
          </cell>
          <cell r="R132">
            <v>35.176270903475334</v>
          </cell>
          <cell r="S132">
            <v>35.704944489273487</v>
          </cell>
          <cell r="T132">
            <v>36.283702941094639</v>
          </cell>
          <cell r="U132">
            <v>37.633211831158356</v>
          </cell>
          <cell r="V132">
            <v>38.48465455354907</v>
          </cell>
          <cell r="W132">
            <v>39.23314505133699</v>
          </cell>
          <cell r="X132">
            <v>39.647736442305018</v>
          </cell>
          <cell r="Y132">
            <v>40.087370266284537</v>
          </cell>
          <cell r="Z132">
            <v>40.493614179582075</v>
          </cell>
          <cell r="AA132">
            <v>41.375664320097947</v>
          </cell>
          <cell r="AB132">
            <v>42.087982414647044</v>
          </cell>
          <cell r="AC132">
            <v>42.747433150616324</v>
          </cell>
          <cell r="AD132">
            <v>43.175937004368514</v>
          </cell>
          <cell r="AE132">
            <v>44.108072010907371</v>
          </cell>
          <cell r="AF132">
            <v>45.301761317788475</v>
          </cell>
          <cell r="AG132">
            <v>46.3424135340438</v>
          </cell>
          <cell r="AH132">
            <v>47.282896018253155</v>
          </cell>
          <cell r="AI132">
            <v>48.014691560700079</v>
          </cell>
          <cell r="AJ132">
            <v>48.498845265588919</v>
          </cell>
          <cell r="AK132">
            <v>48.852221820306632</v>
          </cell>
          <cell r="AL132">
            <v>49.180555942012852</v>
          </cell>
          <cell r="AM132">
            <v>49.698099557583689</v>
          </cell>
          <cell r="AN132">
            <v>49.984696290937421</v>
          </cell>
          <cell r="AO132">
            <v>51.075433373215731</v>
          </cell>
          <cell r="AP132">
            <v>51.6820167506052</v>
          </cell>
          <cell r="AQ132">
            <v>52.327555023790318</v>
          </cell>
          <cell r="AR132">
            <v>53.101087954589723</v>
          </cell>
          <cell r="AS132">
            <v>53.590806644592227</v>
          </cell>
          <cell r="AT132">
            <v>54.536854113915247</v>
          </cell>
          <cell r="AU132">
            <v>55.135090013634212</v>
          </cell>
          <cell r="AV132">
            <v>55.708283480341692</v>
          </cell>
          <cell r="AW132">
            <v>55.883580511422139</v>
          </cell>
          <cell r="AX132">
            <v>56.223044603355689</v>
          </cell>
          <cell r="AY132">
            <v>56.840757950972488</v>
          </cell>
          <cell r="AZ132">
            <v>57.566988508305741</v>
          </cell>
          <cell r="BA132">
            <v>58.476863574389938</v>
          </cell>
          <cell r="BB132">
            <v>59.022232115529093</v>
          </cell>
          <cell r="BC132">
            <v>59.728985224964525</v>
          </cell>
          <cell r="BD132">
            <v>60.739030023094685</v>
          </cell>
          <cell r="BE132">
            <v>61.287181056790672</v>
          </cell>
          <cell r="BF132">
            <v>62.414090542307797</v>
          </cell>
          <cell r="BG132">
            <v>63.198753443334546</v>
          </cell>
          <cell r="BH132">
            <v>64.047413673168435</v>
          </cell>
          <cell r="BI132">
            <v>64.517654915273098</v>
          </cell>
          <cell r="BJ132">
            <v>65.31623027908401</v>
          </cell>
          <cell r="BK132">
            <v>65.925596149030312</v>
          </cell>
          <cell r="BL132">
            <v>66.540527004090265</v>
          </cell>
          <cell r="BM132">
            <v>67.330754890230665</v>
          </cell>
          <cell r="BN132">
            <v>67.703608892846205</v>
          </cell>
          <cell r="BO132">
            <v>68.193327582848724</v>
          </cell>
          <cell r="BP132">
            <v>69.434319263195974</v>
          </cell>
          <cell r="BQ132">
            <v>69.854475639277666</v>
          </cell>
          <cell r="BR132">
            <v>70.513926375246953</v>
          </cell>
          <cell r="BS132">
            <v>71.037034975931448</v>
          </cell>
          <cell r="BT132">
            <v>71.273546843262196</v>
          </cell>
          <cell r="BU132">
            <v>71.768830518378365</v>
          </cell>
          <cell r="BV132">
            <v>72.230724282812545</v>
          </cell>
          <cell r="BW132">
            <v>73.107209438214767</v>
          </cell>
          <cell r="BX132">
            <v>73.68875038259273</v>
          </cell>
          <cell r="BY132">
            <v>74.353766103675682</v>
          </cell>
          <cell r="BZ132">
            <v>74.798964912768866</v>
          </cell>
          <cell r="CA132">
            <v>74.921394585269482</v>
          </cell>
          <cell r="CB132">
            <v>75.366593394362681</v>
          </cell>
          <cell r="CC132">
            <v>76.134561340048421</v>
          </cell>
          <cell r="CD132">
            <v>76.721667269540063</v>
          </cell>
          <cell r="CE132">
            <v>77.100086257269268</v>
          </cell>
          <cell r="CF132">
            <v>77.745624530454393</v>
          </cell>
          <cell r="CG132">
            <v>78.179693369320248</v>
          </cell>
          <cell r="CH132">
            <v>78.627674670970251</v>
          </cell>
          <cell r="CI132">
            <v>78.925401374551313</v>
          </cell>
          <cell r="CJ132">
            <v>79.415120064553832</v>
          </cell>
          <cell r="CK132">
            <v>80.294387712512872</v>
          </cell>
          <cell r="CL132">
            <v>80.41959987757032</v>
          </cell>
          <cell r="CM132">
            <v>81.41016722780266</v>
          </cell>
          <cell r="CN132">
            <v>82.250479979966059</v>
          </cell>
          <cell r="CO132">
            <v>82.996187985197139</v>
          </cell>
          <cell r="CP132">
            <v>83.505384123097485</v>
          </cell>
          <cell r="CQ132">
            <v>84.406911711511185</v>
          </cell>
          <cell r="CR132">
            <v>84.879935446172681</v>
          </cell>
          <cell r="CS132">
            <v>85.286179359470211</v>
          </cell>
          <cell r="CT132">
            <v>85.472606360777988</v>
          </cell>
          <cell r="CU132">
            <v>85.967890035894158</v>
          </cell>
          <cell r="CV132">
            <v>86.382481426862185</v>
          </cell>
          <cell r="CW132">
            <v>86.86107014663736</v>
          </cell>
          <cell r="CX132">
            <v>87.965719691699832</v>
          </cell>
          <cell r="CY132">
            <v>88.577868054202952</v>
          </cell>
          <cell r="CZ132">
            <v>88.783772503408557</v>
          </cell>
          <cell r="DA132">
            <v>89.601825315117281</v>
          </cell>
          <cell r="DB132">
            <v>90.481092963076321</v>
          </cell>
          <cell r="DC132">
            <v>91.449400372854015</v>
          </cell>
          <cell r="DD132">
            <v>91.630262389048113</v>
          </cell>
          <cell r="DE132">
            <v>91.886251704276702</v>
          </cell>
          <cell r="DF132">
            <v>92.295278110131051</v>
          </cell>
          <cell r="DG132">
            <v>92.626394724394117</v>
          </cell>
          <cell r="DH132">
            <v>93.107765936726125</v>
          </cell>
          <cell r="DI132">
            <v>94.674309246222762</v>
          </cell>
          <cell r="DJ132">
            <v>95.01099084559948</v>
          </cell>
          <cell r="DK132">
            <v>95.417234758897024</v>
          </cell>
          <cell r="DL132">
            <v>96.271459973844571</v>
          </cell>
          <cell r="DM132">
            <v>97.690531177829101</v>
          </cell>
          <cell r="DN132">
            <v>97.971562926069183</v>
          </cell>
          <cell r="DO132">
            <v>98.372241854253048</v>
          </cell>
          <cell r="DP132">
            <v>98.489106541639998</v>
          </cell>
          <cell r="DQ132">
            <v>98.811875678232568</v>
          </cell>
          <cell r="DR132">
            <v>98.884220484710212</v>
          </cell>
          <cell r="DS132">
            <v>99.223684576643763</v>
          </cell>
          <cell r="DT132">
            <v>99.412894070508358</v>
          </cell>
          <cell r="DU132">
            <v>100</v>
          </cell>
          <cell r="DV132">
            <v>100.31</v>
          </cell>
          <cell r="DW132">
            <v>100.87</v>
          </cell>
          <cell r="DX132">
            <v>100.64</v>
          </cell>
          <cell r="DY132">
            <v>100.43</v>
          </cell>
          <cell r="DZ132">
            <v>101.45</v>
          </cell>
          <cell r="EA132">
            <v>101.8</v>
          </cell>
          <cell r="EB132">
            <v>102.09231920000001</v>
          </cell>
          <cell r="EC132">
            <v>103.02</v>
          </cell>
          <cell r="ED132">
            <v>102.18</v>
          </cell>
          <cell r="EE132">
            <v>102.47</v>
          </cell>
          <cell r="EF132">
            <v>102.76</v>
          </cell>
          <cell r="EG132">
            <v>102.9</v>
          </cell>
          <cell r="EH132">
            <v>103.2</v>
          </cell>
          <cell r="EI132">
            <v>103.33</v>
          </cell>
          <cell r="EJ132">
            <v>102.68</v>
          </cell>
          <cell r="EK132">
            <v>102.75</v>
          </cell>
          <cell r="EL132">
            <v>102.7</v>
          </cell>
          <cell r="EM132">
            <v>102.78</v>
          </cell>
          <cell r="EN132">
            <v>102.74</v>
          </cell>
          <cell r="EO132">
            <v>101.37</v>
          </cell>
          <cell r="EP132">
            <v>101.16</v>
          </cell>
          <cell r="EQ132">
            <v>100.57</v>
          </cell>
          <cell r="ER132">
            <v>100.88</v>
          </cell>
          <cell r="ES132">
            <v>101.47</v>
          </cell>
          <cell r="ET132">
            <v>101.21</v>
          </cell>
          <cell r="EU132">
            <v>100.81</v>
          </cell>
          <cell r="EV132">
            <v>101.03</v>
          </cell>
          <cell r="EW132">
            <v>101.23</v>
          </cell>
          <cell r="EX132">
            <v>100.27</v>
          </cell>
          <cell r="EY132">
            <v>100.29</v>
          </cell>
          <cell r="EZ132">
            <v>101.14</v>
          </cell>
          <cell r="FA132">
            <v>101.27</v>
          </cell>
          <cell r="FB132">
            <v>100.92</v>
          </cell>
          <cell r="FC132">
            <v>101.14</v>
          </cell>
          <cell r="FD132">
            <v>101.42</v>
          </cell>
          <cell r="FE132">
            <v>101.55</v>
          </cell>
          <cell r="FF132">
            <v>101.63</v>
          </cell>
          <cell r="FG132">
            <v>99.71</v>
          </cell>
          <cell r="FH132">
            <v>99.64</v>
          </cell>
          <cell r="FI132">
            <v>100.7</v>
          </cell>
          <cell r="FJ132">
            <v>99.68</v>
          </cell>
          <cell r="FK132">
            <v>99.64</v>
          </cell>
          <cell r="FL132">
            <v>99.77</v>
          </cell>
          <cell r="FM132">
            <v>99.45</v>
          </cell>
          <cell r="FN132">
            <v>99.5</v>
          </cell>
          <cell r="FO132">
            <v>99.4</v>
          </cell>
          <cell r="FP132">
            <v>98.84</v>
          </cell>
          <cell r="FQ132">
            <v>98.79</v>
          </cell>
          <cell r="FR132">
            <v>98.73</v>
          </cell>
          <cell r="FS132">
            <v>98.68</v>
          </cell>
          <cell r="FT132">
            <v>98.61</v>
          </cell>
          <cell r="FU132">
            <v>98.8</v>
          </cell>
          <cell r="FV132">
            <v>98.52</v>
          </cell>
          <cell r="FW132">
            <v>98.25</v>
          </cell>
          <cell r="FX132">
            <v>98.41</v>
          </cell>
          <cell r="FY132">
            <v>98.06</v>
          </cell>
          <cell r="FZ132">
            <v>97.64</v>
          </cell>
          <cell r="GA132">
            <v>97.07</v>
          </cell>
          <cell r="GB132">
            <v>96.86</v>
          </cell>
          <cell r="GC132">
            <v>97.01</v>
          </cell>
          <cell r="GD132">
            <v>96.7</v>
          </cell>
          <cell r="GE132">
            <v>96.23</v>
          </cell>
          <cell r="GF132">
            <v>96.25</v>
          </cell>
          <cell r="GG132">
            <v>96.29</v>
          </cell>
          <cell r="GH132">
            <v>96.32</v>
          </cell>
          <cell r="GI132">
            <v>96.4</v>
          </cell>
          <cell r="GJ132">
            <v>96.18</v>
          </cell>
          <cell r="GK132">
            <v>96.49</v>
          </cell>
          <cell r="GL132">
            <v>95.93</v>
          </cell>
          <cell r="GM132">
            <v>94.78</v>
          </cell>
          <cell r="GN132">
            <v>93.91</v>
          </cell>
          <cell r="GO132">
            <v>94</v>
          </cell>
          <cell r="GP132">
            <v>94.56</v>
          </cell>
          <cell r="GQ132">
            <v>94.16</v>
          </cell>
          <cell r="GR132">
            <v>94.2</v>
          </cell>
          <cell r="GS132">
            <v>93.95</v>
          </cell>
          <cell r="GT132">
            <v>93.79</v>
          </cell>
          <cell r="GU132">
            <v>93.94</v>
          </cell>
          <cell r="GV132">
            <v>94.07</v>
          </cell>
          <cell r="GW132">
            <v>93.89</v>
          </cell>
          <cell r="GX132">
            <v>93.85</v>
          </cell>
          <cell r="GY132">
            <v>93.63</v>
          </cell>
          <cell r="GZ132">
            <v>93.67</v>
          </cell>
        </row>
        <row r="133">
          <cell r="A133">
            <v>31203</v>
          </cell>
          <cell r="B133" t="str">
            <v>Ropa interior</v>
          </cell>
          <cell r="C133">
            <v>0.59099999999999997</v>
          </cell>
          <cell r="D133">
            <v>5.3637858000000005E-3</v>
          </cell>
          <cell r="E133">
            <v>17.491154092983329</v>
          </cell>
          <cell r="F133">
            <v>17.695072537680563</v>
          </cell>
          <cell r="G133">
            <v>17.939620180920688</v>
          </cell>
          <cell r="H133">
            <v>18.288875022241292</v>
          </cell>
          <cell r="I133">
            <v>18.752603695907496</v>
          </cell>
          <cell r="J133">
            <v>19.162056519334918</v>
          </cell>
          <cell r="K133">
            <v>19.54911711401995</v>
          </cell>
          <cell r="L133">
            <v>19.924582050204759</v>
          </cell>
          <cell r="M133">
            <v>20.407817356125939</v>
          </cell>
          <cell r="N133">
            <v>21.010143448772585</v>
          </cell>
          <cell r="O133">
            <v>21.426539461286662</v>
          </cell>
          <cell r="P133">
            <v>21.836374071326265</v>
          </cell>
          <cell r="Q133">
            <v>22.34158430434395</v>
          </cell>
          <cell r="R133">
            <v>22.689764815895401</v>
          </cell>
          <cell r="S133">
            <v>23.160676405125677</v>
          </cell>
          <cell r="T133">
            <v>23.857410336082317</v>
          </cell>
          <cell r="U133">
            <v>24.56494971603955</v>
          </cell>
          <cell r="V133">
            <v>25.226603672467572</v>
          </cell>
          <cell r="W133">
            <v>25.931941120335942</v>
          </cell>
          <cell r="X133">
            <v>26.401929318690247</v>
          </cell>
          <cell r="Y133">
            <v>26.821983379674535</v>
          </cell>
          <cell r="Z133">
            <v>27.640871269012528</v>
          </cell>
          <cell r="AA133">
            <v>28.266424193693307</v>
          </cell>
          <cell r="AB133">
            <v>29.003742929400733</v>
          </cell>
          <cell r="AC133">
            <v>29.672934951729747</v>
          </cell>
          <cell r="AD133">
            <v>30.070126209775232</v>
          </cell>
          <cell r="AE133">
            <v>30.608303272816904</v>
          </cell>
          <cell r="AF133">
            <v>31.302053940943473</v>
          </cell>
          <cell r="AG133">
            <v>32.159990609825087</v>
          </cell>
          <cell r="AH133">
            <v>33.158788781084972</v>
          </cell>
          <cell r="AI133">
            <v>34.062557600945269</v>
          </cell>
          <cell r="AJ133">
            <v>34.718449243156883</v>
          </cell>
          <cell r="AK133">
            <v>35.293526426203847</v>
          </cell>
          <cell r="AL133">
            <v>36.025171635279072</v>
          </cell>
          <cell r="AM133">
            <v>36.841990773904548</v>
          </cell>
          <cell r="AN133">
            <v>37.539070976439682</v>
          </cell>
          <cell r="AO133">
            <v>38.097615911303336</v>
          </cell>
          <cell r="AP133">
            <v>38.674300149624841</v>
          </cell>
          <cell r="AQ133">
            <v>38.891154945344141</v>
          </cell>
          <cell r="AR133">
            <v>39.421651882350062</v>
          </cell>
          <cell r="AS133">
            <v>40.023924702446173</v>
          </cell>
          <cell r="AT133">
            <v>40.482334999817105</v>
          </cell>
          <cell r="AU133">
            <v>40.927338371969547</v>
          </cell>
          <cell r="AV133">
            <v>41.436766015238078</v>
          </cell>
          <cell r="AW133">
            <v>41.920889197001536</v>
          </cell>
          <cell r="AX133">
            <v>42.642483651542115</v>
          </cell>
          <cell r="AY133">
            <v>43.274713402556877</v>
          </cell>
          <cell r="AZ133">
            <v>43.85288927229341</v>
          </cell>
          <cell r="BA133">
            <v>44.355693361778513</v>
          </cell>
          <cell r="BB133">
            <v>44.760120807938605</v>
          </cell>
          <cell r="BC133">
            <v>45.600663989069893</v>
          </cell>
          <cell r="BD133">
            <v>46.652344045496172</v>
          </cell>
          <cell r="BE133">
            <v>47.654889052810503</v>
          </cell>
          <cell r="BF133">
            <v>48.558995265490864</v>
          </cell>
          <cell r="BG133">
            <v>49.16286626210308</v>
          </cell>
          <cell r="BH133">
            <v>49.516658148977761</v>
          </cell>
          <cell r="BI133">
            <v>50.023253468309406</v>
          </cell>
          <cell r="BJ133">
            <v>50.764327918829679</v>
          </cell>
          <cell r="BK133">
            <v>51.08860681270685</v>
          </cell>
          <cell r="BL133">
            <v>51.373765896973026</v>
          </cell>
          <cell r="BM133">
            <v>52.211387966583203</v>
          </cell>
          <cell r="BN133">
            <v>52.603012243097567</v>
          </cell>
          <cell r="BO133">
            <v>53.352246272608419</v>
          </cell>
          <cell r="BP133">
            <v>54.327178341227736</v>
          </cell>
          <cell r="BQ133">
            <v>55.400078630284597</v>
          </cell>
          <cell r="BR133">
            <v>56.135488432931105</v>
          </cell>
          <cell r="BS133">
            <v>56.610102464423704</v>
          </cell>
          <cell r="BT133">
            <v>57.225125181615013</v>
          </cell>
          <cell r="BU133">
            <v>57.879507434894727</v>
          </cell>
          <cell r="BV133">
            <v>58.788887630078271</v>
          </cell>
          <cell r="BW133">
            <v>59.525744670347692</v>
          </cell>
          <cell r="BX133">
            <v>59.991204701906341</v>
          </cell>
          <cell r="BY133">
            <v>60.733531057364246</v>
          </cell>
          <cell r="BZ133">
            <v>61.437270328716501</v>
          </cell>
          <cell r="CA133">
            <v>61.797845587026224</v>
          </cell>
          <cell r="CB133">
            <v>62.321940939209277</v>
          </cell>
          <cell r="CC133">
            <v>62.958370342958034</v>
          </cell>
          <cell r="CD133">
            <v>63.725077769045036</v>
          </cell>
          <cell r="CE133">
            <v>64.324074327283114</v>
          </cell>
          <cell r="CF133">
            <v>64.964916473968017</v>
          </cell>
          <cell r="CG133">
            <v>65.498751824140925</v>
          </cell>
          <cell r="CH133">
            <v>66.274178190999152</v>
          </cell>
          <cell r="CI133">
            <v>66.765484288326675</v>
          </cell>
          <cell r="CJ133">
            <v>67.208658636244024</v>
          </cell>
          <cell r="CK133">
            <v>67.750120839902138</v>
          </cell>
          <cell r="CL133">
            <v>68.070715049033836</v>
          </cell>
          <cell r="CM133">
            <v>68.986985160753477</v>
          </cell>
          <cell r="CN133">
            <v>70.536994412419745</v>
          </cell>
          <cell r="CO133">
            <v>71.919088584793386</v>
          </cell>
          <cell r="CP133">
            <v>72.784048351587472</v>
          </cell>
          <cell r="CQ133">
            <v>73.543057894121873</v>
          </cell>
          <cell r="CR133">
            <v>74.429886042911406</v>
          </cell>
          <cell r="CS133">
            <v>74.946274632783428</v>
          </cell>
          <cell r="CT133">
            <v>75.59440624013348</v>
          </cell>
          <cell r="CU133">
            <v>76.026491018780703</v>
          </cell>
          <cell r="CV133">
            <v>76.377796853296999</v>
          </cell>
          <cell r="CW133">
            <v>77.332627412847017</v>
          </cell>
          <cell r="CX133">
            <v>77.742541931712424</v>
          </cell>
          <cell r="CY133">
            <v>78.62968083704672</v>
          </cell>
          <cell r="CZ133">
            <v>80.062641416424782</v>
          </cell>
          <cell r="DA133">
            <v>81.316055742976275</v>
          </cell>
          <cell r="DB133">
            <v>82.140013403373715</v>
          </cell>
          <cell r="DC133">
            <v>82.705394982222955</v>
          </cell>
          <cell r="DD133">
            <v>83.396872688193298</v>
          </cell>
          <cell r="DE133">
            <v>83.962041176840359</v>
          </cell>
          <cell r="DF133">
            <v>84.8633772168928</v>
          </cell>
          <cell r="DG133">
            <v>85.502852034780602</v>
          </cell>
          <cell r="DH133">
            <v>86.042591759304671</v>
          </cell>
          <cell r="DI133">
            <v>87.462021110846337</v>
          </cell>
          <cell r="DJ133">
            <v>87.875114225227108</v>
          </cell>
          <cell r="DK133">
            <v>89.022294207249402</v>
          </cell>
          <cell r="DL133">
            <v>90.161287974005859</v>
          </cell>
          <cell r="DM133">
            <v>91.93601860135405</v>
          </cell>
          <cell r="DN133">
            <v>94.021443622192507</v>
          </cell>
          <cell r="DO133">
            <v>95.493994585377962</v>
          </cell>
          <cell r="DP133">
            <v>96.36360682158562</v>
          </cell>
          <cell r="DQ133">
            <v>97.488723088927159</v>
          </cell>
          <cell r="DR133">
            <v>98.12069535594766</v>
          </cell>
          <cell r="DS133">
            <v>99.100945800862235</v>
          </cell>
          <cell r="DT133">
            <v>99.515610455483866</v>
          </cell>
          <cell r="DU133">
            <v>100</v>
          </cell>
          <cell r="DV133">
            <v>100.23</v>
          </cell>
          <cell r="DW133">
            <v>101.24</v>
          </cell>
          <cell r="DX133">
            <v>101.46</v>
          </cell>
          <cell r="DY133">
            <v>102.35</v>
          </cell>
          <cell r="DZ133">
            <v>103.3</v>
          </cell>
          <cell r="EA133">
            <v>103.89</v>
          </cell>
          <cell r="EB133">
            <v>104.10802996</v>
          </cell>
          <cell r="EC133">
            <v>104.68</v>
          </cell>
          <cell r="ED133">
            <v>105.67</v>
          </cell>
          <cell r="EE133">
            <v>106.5</v>
          </cell>
          <cell r="EF133">
            <v>107.66</v>
          </cell>
          <cell r="EG133">
            <v>108.08</v>
          </cell>
          <cell r="EH133">
            <v>108.69</v>
          </cell>
          <cell r="EI133">
            <v>109.08</v>
          </cell>
          <cell r="EJ133">
            <v>109.67</v>
          </cell>
          <cell r="EK133">
            <v>110.41</v>
          </cell>
          <cell r="EL133">
            <v>110.69</v>
          </cell>
          <cell r="EM133">
            <v>111.01</v>
          </cell>
          <cell r="EN133">
            <v>111.66</v>
          </cell>
          <cell r="EO133">
            <v>113.45</v>
          </cell>
          <cell r="EP133">
            <v>115.02</v>
          </cell>
          <cell r="EQ133">
            <v>116.14</v>
          </cell>
          <cell r="ER133">
            <v>116.33</v>
          </cell>
          <cell r="ES133">
            <v>116.89</v>
          </cell>
          <cell r="ET133">
            <v>117.32</v>
          </cell>
          <cell r="EU133">
            <v>117.53</v>
          </cell>
          <cell r="EV133">
            <v>118.88</v>
          </cell>
          <cell r="EW133">
            <v>120.02</v>
          </cell>
          <cell r="EX133">
            <v>121.39</v>
          </cell>
          <cell r="EY133">
            <v>121.38</v>
          </cell>
          <cell r="EZ133">
            <v>121.65</v>
          </cell>
          <cell r="FA133">
            <v>121.68</v>
          </cell>
          <cell r="FB133">
            <v>121.9</v>
          </cell>
          <cell r="FC133">
            <v>121.95</v>
          </cell>
          <cell r="FD133">
            <v>122.15</v>
          </cell>
          <cell r="FE133">
            <v>122.49</v>
          </cell>
          <cell r="FF133">
            <v>122.9</v>
          </cell>
          <cell r="FG133">
            <v>122.97</v>
          </cell>
          <cell r="FH133">
            <v>123.23</v>
          </cell>
          <cell r="FI133">
            <v>122.98</v>
          </cell>
          <cell r="FJ133">
            <v>123.11</v>
          </cell>
          <cell r="FK133">
            <v>123.26</v>
          </cell>
          <cell r="FL133">
            <v>123.58</v>
          </cell>
          <cell r="FM133">
            <v>124.04</v>
          </cell>
          <cell r="FN133">
            <v>124.16</v>
          </cell>
          <cell r="FO133">
            <v>124.61</v>
          </cell>
          <cell r="FP133">
            <v>124.8</v>
          </cell>
          <cell r="FQ133">
            <v>124.86</v>
          </cell>
          <cell r="FR133">
            <v>125.05</v>
          </cell>
          <cell r="FS133">
            <v>126.5</v>
          </cell>
          <cell r="FT133">
            <v>128.69999999999999</v>
          </cell>
          <cell r="FU133">
            <v>130.08000000000001</v>
          </cell>
          <cell r="FV133">
            <v>131.68</v>
          </cell>
          <cell r="FW133">
            <v>132.88999999999999</v>
          </cell>
          <cell r="FX133">
            <v>133.63</v>
          </cell>
          <cell r="FY133">
            <v>133.72999999999999</v>
          </cell>
          <cell r="FZ133">
            <v>134.08000000000001</v>
          </cell>
          <cell r="GA133">
            <v>134.01</v>
          </cell>
          <cell r="GB133">
            <v>134.19</v>
          </cell>
          <cell r="GC133">
            <v>134.11000000000001</v>
          </cell>
          <cell r="GD133">
            <v>133.84</v>
          </cell>
          <cell r="GE133">
            <v>134.63999999999999</v>
          </cell>
          <cell r="GF133">
            <v>136.15</v>
          </cell>
          <cell r="GG133">
            <v>137.43</v>
          </cell>
          <cell r="GH133">
            <v>138.13999999999999</v>
          </cell>
          <cell r="GI133">
            <v>137.86000000000001</v>
          </cell>
          <cell r="GJ133">
            <v>138.34</v>
          </cell>
          <cell r="GK133">
            <v>139.16</v>
          </cell>
          <cell r="GL133">
            <v>140.68</v>
          </cell>
          <cell r="GM133">
            <v>140.78</v>
          </cell>
          <cell r="GN133">
            <v>140.88999999999999</v>
          </cell>
          <cell r="GO133">
            <v>141.22999999999999</v>
          </cell>
          <cell r="GP133">
            <v>141.38999999999999</v>
          </cell>
          <cell r="GQ133">
            <v>141.71</v>
          </cell>
          <cell r="GR133">
            <v>142.32</v>
          </cell>
          <cell r="GS133">
            <v>142.91</v>
          </cell>
          <cell r="GT133">
            <v>143.61000000000001</v>
          </cell>
          <cell r="GU133">
            <v>143.96</v>
          </cell>
          <cell r="GV133">
            <v>143.91999999999999</v>
          </cell>
          <cell r="GW133">
            <v>143.82</v>
          </cell>
          <cell r="GX133">
            <v>143.82</v>
          </cell>
          <cell r="GY133">
            <v>143.85</v>
          </cell>
          <cell r="GZ133">
            <v>143.88</v>
          </cell>
        </row>
        <row r="134">
          <cell r="A134">
            <v>31204</v>
          </cell>
          <cell r="B134" t="str">
            <v>Otras prendas de vestir</v>
          </cell>
          <cell r="C134">
            <v>1.885</v>
          </cell>
          <cell r="D134">
            <v>9.6747939000000008E-3</v>
          </cell>
          <cell r="E134">
            <v>35.001461519913121</v>
          </cell>
          <cell r="F134">
            <v>35.341657157472078</v>
          </cell>
          <cell r="G134">
            <v>35.769997059134489</v>
          </cell>
          <cell r="H134">
            <v>36.016929120684928</v>
          </cell>
          <cell r="I134">
            <v>36.416114754584797</v>
          </cell>
          <cell r="J134">
            <v>37.01776109706946</v>
          </cell>
          <cell r="K134">
            <v>37.29717859996159</v>
          </cell>
          <cell r="L134">
            <v>37.786092383730249</v>
          </cell>
          <cell r="M134">
            <v>38.469692280890946</v>
          </cell>
          <cell r="N134">
            <v>40.359830621892968</v>
          </cell>
          <cell r="O134">
            <v>40.779341242413359</v>
          </cell>
          <cell r="P134">
            <v>41.11241403613198</v>
          </cell>
          <cell r="Q134">
            <v>41.899090916416988</v>
          </cell>
          <cell r="R134">
            <v>42.495996742654441</v>
          </cell>
          <cell r="S134">
            <v>42.948325179137854</v>
          </cell>
          <cell r="T134">
            <v>43.568159283722665</v>
          </cell>
          <cell r="U134">
            <v>44.619699743536771</v>
          </cell>
          <cell r="V134">
            <v>45.508941118703156</v>
          </cell>
          <cell r="W134">
            <v>46.228649154893887</v>
          </cell>
          <cell r="X134">
            <v>47.275187283814908</v>
          </cell>
          <cell r="Y134">
            <v>47.65863061581738</v>
          </cell>
          <cell r="Z134">
            <v>48.816917177480661</v>
          </cell>
          <cell r="AA134">
            <v>49.712733628256693</v>
          </cell>
          <cell r="AB134">
            <v>50.594252399791195</v>
          </cell>
          <cell r="AC134">
            <v>51.64033003203015</v>
          </cell>
          <cell r="AD134">
            <v>52.103292599554642</v>
          </cell>
          <cell r="AE134">
            <v>52.776991818050924</v>
          </cell>
          <cell r="AF134">
            <v>53.473520902297203</v>
          </cell>
          <cell r="AG134">
            <v>53.993516355263829</v>
          </cell>
          <cell r="AH134">
            <v>54.848950217969026</v>
          </cell>
          <cell r="AI134">
            <v>55.615307682157898</v>
          </cell>
          <cell r="AJ134">
            <v>55.993620561206569</v>
          </cell>
          <cell r="AK134">
            <v>56.939987663888083</v>
          </cell>
          <cell r="AL134">
            <v>57.460228219927409</v>
          </cell>
          <cell r="AM134">
            <v>58.185562485741769</v>
          </cell>
          <cell r="AN134">
            <v>58.810376639122161</v>
          </cell>
          <cell r="AO134">
            <v>59.717841056376407</v>
          </cell>
          <cell r="AP134">
            <v>60.343516784194215</v>
          </cell>
          <cell r="AQ134">
            <v>60.950184025986566</v>
          </cell>
          <cell r="AR134">
            <v>61.366916811682884</v>
          </cell>
          <cell r="AS134">
            <v>61.878153543482973</v>
          </cell>
          <cell r="AT134">
            <v>62.246279790282379</v>
          </cell>
          <cell r="AU134">
            <v>62.90323586933436</v>
          </cell>
          <cell r="AV134">
            <v>63.266487907301425</v>
          </cell>
          <cell r="AW134">
            <v>63.553499891764709</v>
          </cell>
          <cell r="AX134">
            <v>64.267139770064347</v>
          </cell>
          <cell r="AY134">
            <v>64.678496999734151</v>
          </cell>
          <cell r="AZ134">
            <v>65.713888509371117</v>
          </cell>
          <cell r="BA134">
            <v>66.648032024721843</v>
          </cell>
          <cell r="BB134">
            <v>67.246259922078764</v>
          </cell>
          <cell r="BC134">
            <v>67.780122267068236</v>
          </cell>
          <cell r="BD134">
            <v>68.466843514723095</v>
          </cell>
          <cell r="BE134">
            <v>69.053895083332634</v>
          </cell>
          <cell r="BF134">
            <v>69.903713857462975</v>
          </cell>
          <cell r="BG134">
            <v>71.170330406740746</v>
          </cell>
          <cell r="BH134">
            <v>71.994145973066054</v>
          </cell>
          <cell r="BI134">
            <v>72.716748825092836</v>
          </cell>
          <cell r="BJ134">
            <v>73.577272290239776</v>
          </cell>
          <cell r="BK134">
            <v>74.177422018507727</v>
          </cell>
          <cell r="BL134">
            <v>75.325161720678537</v>
          </cell>
          <cell r="BM134">
            <v>75.777512439259468</v>
          </cell>
          <cell r="BN134">
            <v>76.25272273305373</v>
          </cell>
          <cell r="BO134">
            <v>77.142907383681774</v>
          </cell>
          <cell r="BP134">
            <v>77.551143262857408</v>
          </cell>
          <cell r="BQ134">
            <v>77.918588048841002</v>
          </cell>
          <cell r="BR134">
            <v>78.463550592078022</v>
          </cell>
          <cell r="BS134">
            <v>78.816640136734833</v>
          </cell>
          <cell r="BT134">
            <v>79.032676213233273</v>
          </cell>
          <cell r="BU134">
            <v>79.39281247123057</v>
          </cell>
          <cell r="BV134">
            <v>79.474130986127264</v>
          </cell>
          <cell r="BW134">
            <v>79.771899653167992</v>
          </cell>
          <cell r="BX134">
            <v>80.219272179794842</v>
          </cell>
          <cell r="BY134">
            <v>80.517896850748599</v>
          </cell>
          <cell r="BZ134">
            <v>81.249119160832436</v>
          </cell>
          <cell r="CA134">
            <v>81.714556898023048</v>
          </cell>
          <cell r="CB134">
            <v>82.147899130578551</v>
          </cell>
          <cell r="CC134">
            <v>82.861323615268844</v>
          </cell>
          <cell r="CD134">
            <v>83.525489809709768</v>
          </cell>
          <cell r="CE134">
            <v>84.702716154264451</v>
          </cell>
          <cell r="CF134">
            <v>84.947685534391724</v>
          </cell>
          <cell r="CG134">
            <v>85.173447746457356</v>
          </cell>
          <cell r="CH134">
            <v>85.336946350688208</v>
          </cell>
          <cell r="CI134">
            <v>85.534573700952791</v>
          </cell>
          <cell r="CJ134">
            <v>85.819966519662998</v>
          </cell>
          <cell r="CK134">
            <v>86.189455688094</v>
          </cell>
          <cell r="CL134">
            <v>86.620235479434797</v>
          </cell>
          <cell r="CM134">
            <v>87.055575673401194</v>
          </cell>
          <cell r="CN134">
            <v>87.540512102762662</v>
          </cell>
          <cell r="CO134">
            <v>87.927927218647952</v>
          </cell>
          <cell r="CP134">
            <v>88.126113478191968</v>
          </cell>
          <cell r="CQ134">
            <v>88.42580397614374</v>
          </cell>
          <cell r="CR134">
            <v>88.977115060332309</v>
          </cell>
          <cell r="CS134">
            <v>89.052196444765073</v>
          </cell>
          <cell r="CT134">
            <v>89.518269221734997</v>
          </cell>
          <cell r="CU134">
            <v>89.463559244959242</v>
          </cell>
          <cell r="CV134">
            <v>89.696111926243873</v>
          </cell>
          <cell r="CW134">
            <v>90.161631364458728</v>
          </cell>
          <cell r="CX134">
            <v>90.601502251587362</v>
          </cell>
          <cell r="CY134">
            <v>91.355559997945591</v>
          </cell>
          <cell r="CZ134">
            <v>91.987927782384986</v>
          </cell>
          <cell r="DA134">
            <v>92.527165683401023</v>
          </cell>
          <cell r="DB134">
            <v>92.692964914200743</v>
          </cell>
          <cell r="DC134">
            <v>93.133383569560081</v>
          </cell>
          <cell r="DD134">
            <v>93.266907182103083</v>
          </cell>
          <cell r="DE134">
            <v>94.203886094363114</v>
          </cell>
          <cell r="DF134">
            <v>94.378509035780482</v>
          </cell>
          <cell r="DG134">
            <v>94.75510990700306</v>
          </cell>
          <cell r="DH134">
            <v>95.429601996802745</v>
          </cell>
          <cell r="DI134">
            <v>95.973056784774258</v>
          </cell>
          <cell r="DJ134">
            <v>96.599454823919984</v>
          </cell>
          <cell r="DK134">
            <v>97.106795902337112</v>
          </cell>
          <cell r="DL134">
            <v>97.465697360763528</v>
          </cell>
          <cell r="DM134">
            <v>97.945351076171463</v>
          </cell>
          <cell r="DN134">
            <v>98.007252599921529</v>
          </cell>
          <cell r="DO134">
            <v>98.12597161550444</v>
          </cell>
          <cell r="DP134">
            <v>98.491728532600945</v>
          </cell>
          <cell r="DQ134">
            <v>98.447821659439143</v>
          </cell>
          <cell r="DR134">
            <v>98.585911245132166</v>
          </cell>
          <cell r="DS134">
            <v>99.713879299437494</v>
          </cell>
          <cell r="DT134">
            <v>100.01361621842577</v>
          </cell>
          <cell r="DU134">
            <v>100</v>
          </cell>
          <cell r="DV134">
            <v>100.67</v>
          </cell>
          <cell r="DW134">
            <v>101.06</v>
          </cell>
          <cell r="DX134">
            <v>101.52</v>
          </cell>
          <cell r="DY134">
            <v>101.25</v>
          </cell>
          <cell r="DZ134">
            <v>101.82</v>
          </cell>
          <cell r="EA134">
            <v>102.13</v>
          </cell>
          <cell r="EB134">
            <v>102.15623024999999</v>
          </cell>
          <cell r="EC134">
            <v>102.25</v>
          </cell>
          <cell r="ED134">
            <v>102.38</v>
          </cell>
          <cell r="EE134">
            <v>101.88</v>
          </cell>
          <cell r="EF134">
            <v>101.84</v>
          </cell>
          <cell r="EG134">
            <v>101.8</v>
          </cell>
          <cell r="EH134">
            <v>102.3</v>
          </cell>
          <cell r="EI134">
            <v>102.31</v>
          </cell>
          <cell r="EJ134">
            <v>102.27</v>
          </cell>
          <cell r="EK134">
            <v>102.17</v>
          </cell>
          <cell r="EL134">
            <v>102.36</v>
          </cell>
          <cell r="EM134">
            <v>102.69</v>
          </cell>
          <cell r="EN134">
            <v>102.61</v>
          </cell>
          <cell r="EO134">
            <v>102.71</v>
          </cell>
          <cell r="EP134">
            <v>102.45</v>
          </cell>
          <cell r="EQ134">
            <v>102.23</v>
          </cell>
          <cell r="ER134">
            <v>102.27</v>
          </cell>
          <cell r="ES134">
            <v>102.33</v>
          </cell>
          <cell r="ET134">
            <v>101.61</v>
          </cell>
          <cell r="EU134">
            <v>101.65</v>
          </cell>
          <cell r="EV134">
            <v>101.63</v>
          </cell>
          <cell r="EW134">
            <v>101.65</v>
          </cell>
          <cell r="EX134">
            <v>101.19</v>
          </cell>
          <cell r="EY134">
            <v>101.33</v>
          </cell>
          <cell r="EZ134">
            <v>101.07</v>
          </cell>
          <cell r="FA134">
            <v>101.23</v>
          </cell>
          <cell r="FB134">
            <v>100.78</v>
          </cell>
          <cell r="FC134">
            <v>100.09</v>
          </cell>
          <cell r="FD134">
            <v>99.59</v>
          </cell>
          <cell r="FE134">
            <v>99.57</v>
          </cell>
          <cell r="FF134">
            <v>99.79</v>
          </cell>
          <cell r="FG134">
            <v>99.5</v>
          </cell>
          <cell r="FH134">
            <v>99.36</v>
          </cell>
          <cell r="FI134">
            <v>98.7</v>
          </cell>
          <cell r="FJ134">
            <v>98.59</v>
          </cell>
          <cell r="FK134">
            <v>99.01</v>
          </cell>
          <cell r="FL134">
            <v>99.1</v>
          </cell>
          <cell r="FM134">
            <v>97.88</v>
          </cell>
          <cell r="FN134">
            <v>97.67</v>
          </cell>
          <cell r="FO134">
            <v>97.42</v>
          </cell>
          <cell r="FP134">
            <v>97.47</v>
          </cell>
          <cell r="FQ134">
            <v>96.95</v>
          </cell>
          <cell r="FR134">
            <v>96.9</v>
          </cell>
          <cell r="FS134">
            <v>95.97</v>
          </cell>
          <cell r="FT134">
            <v>95.11</v>
          </cell>
          <cell r="FU134">
            <v>94.35</v>
          </cell>
          <cell r="FV134">
            <v>94.39</v>
          </cell>
          <cell r="FW134">
            <v>94.33</v>
          </cell>
          <cell r="FX134">
            <v>93.89</v>
          </cell>
          <cell r="FY134">
            <v>91.38</v>
          </cell>
          <cell r="FZ134">
            <v>91.36</v>
          </cell>
          <cell r="GA134">
            <v>90.05</v>
          </cell>
          <cell r="GB134">
            <v>91.95</v>
          </cell>
          <cell r="GC134">
            <v>91.52</v>
          </cell>
          <cell r="GD134">
            <v>91.16</v>
          </cell>
          <cell r="GE134">
            <v>90.97</v>
          </cell>
          <cell r="GF134">
            <v>90.82</v>
          </cell>
          <cell r="GG134">
            <v>90.89</v>
          </cell>
          <cell r="GH134">
            <v>90.12</v>
          </cell>
          <cell r="GI134">
            <v>89.7</v>
          </cell>
          <cell r="GJ134">
            <v>89.23</v>
          </cell>
          <cell r="GK134">
            <v>88.6</v>
          </cell>
          <cell r="GL134">
            <v>87.94</v>
          </cell>
          <cell r="GM134">
            <v>87.89</v>
          </cell>
          <cell r="GN134">
            <v>87.57</v>
          </cell>
          <cell r="GO134">
            <v>87.67</v>
          </cell>
          <cell r="GP134">
            <v>87.58</v>
          </cell>
          <cell r="GQ134">
            <v>87.6</v>
          </cell>
          <cell r="GR134">
            <v>87.35</v>
          </cell>
          <cell r="GS134">
            <v>87.14</v>
          </cell>
          <cell r="GT134">
            <v>87.17</v>
          </cell>
          <cell r="GU134">
            <v>87.02</v>
          </cell>
          <cell r="GV134">
            <v>86.69</v>
          </cell>
          <cell r="GW134">
            <v>86.54</v>
          </cell>
          <cell r="GX134">
            <v>86.41</v>
          </cell>
          <cell r="GY134">
            <v>86.2</v>
          </cell>
          <cell r="GZ134">
            <v>86.16</v>
          </cell>
        </row>
        <row r="135">
          <cell r="A135">
            <v>31301</v>
          </cell>
          <cell r="B135" t="str">
            <v>Camisas para niño</v>
          </cell>
          <cell r="C135">
            <v>0.247</v>
          </cell>
          <cell r="D135">
            <v>7.1083339999999994E-4</v>
          </cell>
          <cell r="E135">
            <v>18.258503898190583</v>
          </cell>
          <cell r="F135">
            <v>18.408223630155742</v>
          </cell>
          <cell r="G135">
            <v>18.828169219814129</v>
          </cell>
          <cell r="H135">
            <v>19.129434534134269</v>
          </cell>
          <cell r="I135">
            <v>19.746571965893114</v>
          </cell>
          <cell r="J135">
            <v>20.287023681279553</v>
          </cell>
          <cell r="K135">
            <v>20.805565191988169</v>
          </cell>
          <cell r="L135">
            <v>21.276634592561482</v>
          </cell>
          <cell r="M135">
            <v>21.689276780660592</v>
          </cell>
          <cell r="N135">
            <v>22.05627270901422</v>
          </cell>
          <cell r="O135">
            <v>22.355712172944546</v>
          </cell>
          <cell r="P135">
            <v>22.797567967280756</v>
          </cell>
          <cell r="Q135">
            <v>23.332542131497743</v>
          </cell>
          <cell r="R135">
            <v>23.752487721156125</v>
          </cell>
          <cell r="S135">
            <v>24.272855082254559</v>
          </cell>
          <cell r="T135">
            <v>24.606985703591448</v>
          </cell>
          <cell r="U135">
            <v>25.194909529113186</v>
          </cell>
          <cell r="V135">
            <v>25.487045591484232</v>
          </cell>
          <cell r="W135">
            <v>26.138874180649633</v>
          </cell>
          <cell r="X135">
            <v>26.648286439409151</v>
          </cell>
          <cell r="Y135">
            <v>27.391407548065512</v>
          </cell>
          <cell r="Z135">
            <v>28.00854497982435</v>
          </cell>
          <cell r="AA135">
            <v>28.601946356515544</v>
          </cell>
          <cell r="AB135">
            <v>29.558691960780731</v>
          </cell>
          <cell r="AC135">
            <v>30.374847085029856</v>
          </cell>
          <cell r="AD135">
            <v>31.273165476820825</v>
          </cell>
          <cell r="AE135">
            <v>31.720498822326494</v>
          </cell>
          <cell r="AF135">
            <v>32.741149190235348</v>
          </cell>
          <cell r="AG135">
            <v>33.21039274041884</v>
          </cell>
          <cell r="AH135">
            <v>33.655900235534695</v>
          </cell>
          <cell r="AI135">
            <v>33.948036297905745</v>
          </cell>
          <cell r="AJ135">
            <v>34.420931548868886</v>
          </cell>
          <cell r="AK135">
            <v>34.678376453833373</v>
          </cell>
          <cell r="AL135">
            <v>35.081889389983381</v>
          </cell>
          <cell r="AM135">
            <v>35.560262192115971</v>
          </cell>
          <cell r="AN135">
            <v>36.714199638481624</v>
          </cell>
          <cell r="AO135">
            <v>37.334988771020093</v>
          </cell>
          <cell r="AP135">
            <v>38.005075864083693</v>
          </cell>
          <cell r="AQ135">
            <v>38.393981997115148</v>
          </cell>
          <cell r="AR135">
            <v>39.115192901093678</v>
          </cell>
          <cell r="AS135">
            <v>39.580784750497536</v>
          </cell>
          <cell r="AT135">
            <v>40.017162993664293</v>
          </cell>
          <cell r="AU135">
            <v>40.606912669575848</v>
          </cell>
          <cell r="AV135">
            <v>41.205791597436502</v>
          </cell>
          <cell r="AW135">
            <v>42.177144004820235</v>
          </cell>
          <cell r="AX135">
            <v>42.598915444868446</v>
          </cell>
          <cell r="AY135">
            <v>43.654256970183859</v>
          </cell>
          <cell r="AZ135">
            <v>44.501451551059901</v>
          </cell>
          <cell r="BA135">
            <v>45.045554967225982</v>
          </cell>
          <cell r="BB135">
            <v>46.179408059303611</v>
          </cell>
          <cell r="BC135">
            <v>46.929832569519242</v>
          </cell>
          <cell r="BD135">
            <v>48.191495188884218</v>
          </cell>
          <cell r="BE135">
            <v>48.972959155726784</v>
          </cell>
          <cell r="BF135">
            <v>49.591922437875432</v>
          </cell>
          <cell r="BG135">
            <v>50.048385035330199</v>
          </cell>
          <cell r="BH135">
            <v>50.73673063229198</v>
          </cell>
          <cell r="BI135">
            <v>50.922967372053527</v>
          </cell>
          <cell r="BJ135">
            <v>51.167631324289289</v>
          </cell>
          <cell r="BK135">
            <v>51.795723858387042</v>
          </cell>
          <cell r="BL135">
            <v>52.772553816940224</v>
          </cell>
          <cell r="BM135">
            <v>53.177892603480068</v>
          </cell>
          <cell r="BN135">
            <v>53.846153846153847</v>
          </cell>
          <cell r="BO135">
            <v>54.68239332469097</v>
          </cell>
          <cell r="BP135">
            <v>55.323266811517456</v>
          </cell>
          <cell r="BQ135">
            <v>55.911190637039198</v>
          </cell>
          <cell r="BR135">
            <v>56.703609706220668</v>
          </cell>
          <cell r="BS135">
            <v>57.260494075115488</v>
          </cell>
          <cell r="BT135">
            <v>57.780861436213904</v>
          </cell>
          <cell r="BU135">
            <v>58.116817907940622</v>
          </cell>
          <cell r="BV135">
            <v>59.073563512205808</v>
          </cell>
          <cell r="BW135">
            <v>59.475250597966003</v>
          </cell>
          <cell r="BX135">
            <v>60.315141777282754</v>
          </cell>
          <cell r="BY135">
            <v>61.494641129105872</v>
          </cell>
          <cell r="BZ135">
            <v>62.407566324015406</v>
          </cell>
          <cell r="CA135">
            <v>62.862203071080359</v>
          </cell>
          <cell r="CB135">
            <v>63.698442549617475</v>
          </cell>
          <cell r="CC135">
            <v>64.777520130000539</v>
          </cell>
          <cell r="CD135">
            <v>65.679490222571161</v>
          </cell>
          <cell r="CE135">
            <v>66.453650787854428</v>
          </cell>
          <cell r="CF135">
            <v>67.147473935985687</v>
          </cell>
          <cell r="CG135">
            <v>67.759133816575073</v>
          </cell>
          <cell r="CH135">
            <v>68.200989610911265</v>
          </cell>
          <cell r="CI135">
            <v>68.584418192773285</v>
          </cell>
          <cell r="CJ135">
            <v>69.283718892073978</v>
          </cell>
          <cell r="CK135">
            <v>70.105351567492548</v>
          </cell>
          <cell r="CL135">
            <v>70.855776077708185</v>
          </cell>
          <cell r="CM135">
            <v>71.734010115211149</v>
          </cell>
          <cell r="CN135">
            <v>72.614070003103933</v>
          </cell>
          <cell r="CO135">
            <v>73.600029213606234</v>
          </cell>
          <cell r="CP135">
            <v>75.104529934817137</v>
          </cell>
          <cell r="CQ135">
            <v>76.731362632145917</v>
          </cell>
          <cell r="CR135">
            <v>77.118442914787551</v>
          </cell>
          <cell r="CS135">
            <v>78.013109605798888</v>
          </cell>
          <cell r="CT135">
            <v>79.104968138910692</v>
          </cell>
          <cell r="CU135">
            <v>79.56508243714508</v>
          </cell>
          <cell r="CV135">
            <v>79.855392649126316</v>
          </cell>
          <cell r="CW135">
            <v>80.625901513629955</v>
          </cell>
          <cell r="CX135">
            <v>81.639248479979543</v>
          </cell>
          <cell r="CY135">
            <v>82.880826745056495</v>
          </cell>
          <cell r="CZ135">
            <v>83.759060782559473</v>
          </cell>
          <cell r="DA135">
            <v>84.105972356625088</v>
          </cell>
          <cell r="DB135">
            <v>85.30373021234638</v>
          </cell>
          <cell r="DC135">
            <v>86.276908470119935</v>
          </cell>
          <cell r="DD135">
            <v>87.244609176724055</v>
          </cell>
          <cell r="DE135">
            <v>88.016943891617515</v>
          </cell>
          <cell r="DF135">
            <v>88.435063630886077</v>
          </cell>
          <cell r="DG135">
            <v>89.021161606017998</v>
          </cell>
          <cell r="DH135">
            <v>89.932260950537696</v>
          </cell>
          <cell r="DI135">
            <v>90.53296572878817</v>
          </cell>
          <cell r="DJ135">
            <v>91.962606584016498</v>
          </cell>
          <cell r="DK135">
            <v>92.304040606912665</v>
          </cell>
          <cell r="DL135">
            <v>93.638737241870402</v>
          </cell>
          <cell r="DM135">
            <v>94.385510051306397</v>
          </cell>
          <cell r="DN135">
            <v>95.39885701765597</v>
          </cell>
          <cell r="DO135">
            <v>96.123719622414143</v>
          </cell>
          <cell r="DP135">
            <v>96.901531888477052</v>
          </cell>
          <cell r="DQ135">
            <v>97.368949588270723</v>
          </cell>
          <cell r="DR135">
            <v>98.11024484653727</v>
          </cell>
          <cell r="DS135">
            <v>98.869798608701998</v>
          </cell>
          <cell r="DT135">
            <v>99.399295221749512</v>
          </cell>
          <cell r="DU135">
            <v>100</v>
          </cell>
          <cell r="DV135">
            <v>100.26</v>
          </cell>
          <cell r="DW135">
            <v>100.4</v>
          </cell>
          <cell r="DX135">
            <v>98.82</v>
          </cell>
          <cell r="DY135">
            <v>99.03</v>
          </cell>
          <cell r="DZ135">
            <v>99.07</v>
          </cell>
          <cell r="EA135">
            <v>99.16</v>
          </cell>
          <cell r="EB135">
            <v>99.234869619999998</v>
          </cell>
          <cell r="EC135">
            <v>99.59</v>
          </cell>
          <cell r="ED135">
            <v>99.37</v>
          </cell>
          <cell r="EE135">
            <v>98.25</v>
          </cell>
          <cell r="EF135">
            <v>98.19</v>
          </cell>
          <cell r="EG135">
            <v>98.3</v>
          </cell>
          <cell r="EH135">
            <v>98.63</v>
          </cell>
          <cell r="EI135">
            <v>98.9</v>
          </cell>
          <cell r="EJ135">
            <v>99.23</v>
          </cell>
          <cell r="EK135">
            <v>99.7</v>
          </cell>
          <cell r="EL135">
            <v>100.01</v>
          </cell>
          <cell r="EM135">
            <v>100.25</v>
          </cell>
          <cell r="EN135">
            <v>100.11</v>
          </cell>
          <cell r="EO135">
            <v>100.25</v>
          </cell>
          <cell r="EP135">
            <v>100.33</v>
          </cell>
          <cell r="EQ135">
            <v>100.23</v>
          </cell>
          <cell r="ER135">
            <v>100.67</v>
          </cell>
          <cell r="ES135">
            <v>100.16</v>
          </cell>
          <cell r="ET135">
            <v>100.67</v>
          </cell>
          <cell r="EU135">
            <v>100.88</v>
          </cell>
          <cell r="EV135">
            <v>101.14</v>
          </cell>
          <cell r="EW135">
            <v>101.31</v>
          </cell>
          <cell r="EX135">
            <v>101.08</v>
          </cell>
          <cell r="EY135">
            <v>101.31</v>
          </cell>
          <cell r="EZ135">
            <v>101.2</v>
          </cell>
          <cell r="FA135">
            <v>101.42</v>
          </cell>
          <cell r="FB135">
            <v>100.9</v>
          </cell>
          <cell r="FC135">
            <v>100.82</v>
          </cell>
          <cell r="FD135">
            <v>100.54</v>
          </cell>
          <cell r="FE135">
            <v>100.71</v>
          </cell>
          <cell r="FF135">
            <v>100.88</v>
          </cell>
          <cell r="FG135">
            <v>101.14</v>
          </cell>
          <cell r="FH135">
            <v>101.56</v>
          </cell>
          <cell r="FI135">
            <v>101.29</v>
          </cell>
          <cell r="FJ135">
            <v>102.05</v>
          </cell>
          <cell r="FK135">
            <v>102.38</v>
          </cell>
          <cell r="FL135">
            <v>102.39</v>
          </cell>
          <cell r="FM135">
            <v>102.12</v>
          </cell>
          <cell r="FN135">
            <v>101.98</v>
          </cell>
          <cell r="FO135">
            <v>101.75</v>
          </cell>
          <cell r="FP135">
            <v>100.97</v>
          </cell>
          <cell r="FQ135">
            <v>101.18</v>
          </cell>
          <cell r="FR135">
            <v>101.26</v>
          </cell>
          <cell r="FS135">
            <v>102.06</v>
          </cell>
          <cell r="FT135">
            <v>101.83</v>
          </cell>
          <cell r="FU135">
            <v>101.72</v>
          </cell>
          <cell r="FV135">
            <v>102.09</v>
          </cell>
          <cell r="FW135">
            <v>102.76</v>
          </cell>
          <cell r="FX135">
            <v>102.93</v>
          </cell>
          <cell r="FY135">
            <v>103.04</v>
          </cell>
          <cell r="FZ135">
            <v>103.18</v>
          </cell>
          <cell r="GA135">
            <v>103.6</v>
          </cell>
          <cell r="GB135">
            <v>104.62</v>
          </cell>
          <cell r="GC135">
            <v>104.71</v>
          </cell>
          <cell r="GD135">
            <v>104.44</v>
          </cell>
          <cell r="GE135">
            <v>104.23</v>
          </cell>
          <cell r="GF135">
            <v>104.06</v>
          </cell>
          <cell r="GG135">
            <v>104.23</v>
          </cell>
          <cell r="GH135">
            <v>104.55</v>
          </cell>
          <cell r="GI135">
            <v>104.6</v>
          </cell>
          <cell r="GJ135">
            <v>104.55</v>
          </cell>
          <cell r="GK135">
            <v>104.45</v>
          </cell>
          <cell r="GL135">
            <v>104.33</v>
          </cell>
          <cell r="GM135">
            <v>104.33</v>
          </cell>
          <cell r="GN135">
            <v>103.59</v>
          </cell>
          <cell r="GO135">
            <v>103.82</v>
          </cell>
          <cell r="GP135">
            <v>103.81</v>
          </cell>
          <cell r="GQ135">
            <v>103.82</v>
          </cell>
          <cell r="GR135">
            <v>103.96</v>
          </cell>
          <cell r="GS135">
            <v>103.93</v>
          </cell>
          <cell r="GT135">
            <v>104.4</v>
          </cell>
          <cell r="GU135">
            <v>104.32</v>
          </cell>
          <cell r="GV135">
            <v>104.42</v>
          </cell>
          <cell r="GW135">
            <v>104.91</v>
          </cell>
          <cell r="GX135">
            <v>105.26</v>
          </cell>
          <cell r="GY135">
            <v>105.12</v>
          </cell>
          <cell r="GZ135">
            <v>104.99</v>
          </cell>
        </row>
        <row r="136">
          <cell r="A136">
            <v>31302</v>
          </cell>
          <cell r="B136" t="str">
            <v>Pantalones</v>
          </cell>
          <cell r="C136">
            <v>0.28999999999999998</v>
          </cell>
          <cell r="D136">
            <v>1.7494359E-3</v>
          </cell>
          <cell r="E136">
            <v>27.805583361138918</v>
          </cell>
          <cell r="F136">
            <v>27.889000111222334</v>
          </cell>
          <cell r="G136">
            <v>28.239350461572688</v>
          </cell>
          <cell r="H136">
            <v>28.762095428762098</v>
          </cell>
          <cell r="I136">
            <v>29.25147369591814</v>
          </cell>
          <cell r="J136">
            <v>29.635190746301859</v>
          </cell>
          <cell r="K136">
            <v>30.416527638749862</v>
          </cell>
          <cell r="L136">
            <v>31.025469914358805</v>
          </cell>
          <cell r="M136">
            <v>31.24235346457569</v>
          </cell>
          <cell r="N136">
            <v>31.656656656656658</v>
          </cell>
          <cell r="O136">
            <v>32.482482482482482</v>
          </cell>
          <cell r="P136">
            <v>33.021910799688584</v>
          </cell>
          <cell r="Q136">
            <v>33.758758758758759</v>
          </cell>
          <cell r="R136">
            <v>34.370481592703818</v>
          </cell>
          <cell r="S136">
            <v>35.057279501723947</v>
          </cell>
          <cell r="T136">
            <v>35.983205427649871</v>
          </cell>
          <cell r="U136">
            <v>36.959181403625848</v>
          </cell>
          <cell r="V136">
            <v>37.815593371148928</v>
          </cell>
          <cell r="W136">
            <v>38.538538538538539</v>
          </cell>
          <cell r="X136">
            <v>39.589589589589593</v>
          </cell>
          <cell r="Y136">
            <v>40.21799577355133</v>
          </cell>
          <cell r="Z136">
            <v>40.924257590924263</v>
          </cell>
          <cell r="AA136">
            <v>41.733400066733402</v>
          </cell>
          <cell r="AB136">
            <v>42.72883995106217</v>
          </cell>
          <cell r="AC136">
            <v>43.821599377154932</v>
          </cell>
          <cell r="AD136">
            <v>44.552886219552882</v>
          </cell>
          <cell r="AE136">
            <v>45.248025803581356</v>
          </cell>
          <cell r="AF136">
            <v>45.943165387609831</v>
          </cell>
          <cell r="AG136">
            <v>46.649427204982764</v>
          </cell>
          <cell r="AH136">
            <v>47.86731175620065</v>
          </cell>
          <cell r="AI136">
            <v>48.976754532310082</v>
          </cell>
          <cell r="AJ136">
            <v>49.555110666221779</v>
          </cell>
          <cell r="AK136">
            <v>50.144589033477928</v>
          </cell>
          <cell r="AL136">
            <v>50.4004004004004</v>
          </cell>
          <cell r="AM136">
            <v>50.923145367589804</v>
          </cell>
          <cell r="AN136">
            <v>51.565454343232119</v>
          </cell>
          <cell r="AO136">
            <v>52.94461127794461</v>
          </cell>
          <cell r="AP136">
            <v>53.522967411856307</v>
          </cell>
          <cell r="AQ136">
            <v>54.457235012790569</v>
          </cell>
          <cell r="AR136">
            <v>55.119007896785675</v>
          </cell>
          <cell r="AS136">
            <v>55.747414080747419</v>
          </cell>
          <cell r="AT136">
            <v>55.983761539317101</v>
          </cell>
          <cell r="AU136">
            <v>56.548214881548219</v>
          </cell>
          <cell r="AV136">
            <v>57.426871315760209</v>
          </cell>
          <cell r="AW136">
            <v>57.74941608274942</v>
          </cell>
          <cell r="AX136">
            <v>57.977421866310749</v>
          </cell>
          <cell r="AY136">
            <v>58.489044600155715</v>
          </cell>
          <cell r="AZ136">
            <v>59.123011900789677</v>
          </cell>
          <cell r="BA136">
            <v>59.595706817929049</v>
          </cell>
          <cell r="BB136">
            <v>60.168501835168499</v>
          </cell>
          <cell r="BC136">
            <v>61.038816594372157</v>
          </cell>
          <cell r="BD136">
            <v>62.064842620398174</v>
          </cell>
          <cell r="BE136">
            <v>62.82671560449338</v>
          </cell>
          <cell r="BF136">
            <v>63.341118896674452</v>
          </cell>
          <cell r="BG136">
            <v>63.827716605494388</v>
          </cell>
          <cell r="BH136">
            <v>64.478367256145035</v>
          </cell>
          <cell r="BI136">
            <v>65.357023690357025</v>
          </cell>
          <cell r="BJ136">
            <v>66.038260482704928</v>
          </cell>
          <cell r="BK136">
            <v>67.637081525970416</v>
          </cell>
          <cell r="BL136">
            <v>68.426760093426765</v>
          </cell>
          <cell r="BM136">
            <v>69.088532977421863</v>
          </cell>
          <cell r="BN136">
            <v>69.705816928039155</v>
          </cell>
          <cell r="BO136">
            <v>70.562228895562228</v>
          </cell>
          <cell r="BP136">
            <v>71.221221221221214</v>
          </cell>
          <cell r="BQ136">
            <v>71.941385830274726</v>
          </cell>
          <cell r="BR136">
            <v>72.391836280725173</v>
          </cell>
          <cell r="BS136">
            <v>72.628183739294855</v>
          </cell>
          <cell r="BT136">
            <v>73.517962406851296</v>
          </cell>
          <cell r="BU136">
            <v>73.951729507285052</v>
          </cell>
          <cell r="BV136">
            <v>74.193638082526974</v>
          </cell>
          <cell r="BW136">
            <v>75.305861416972533</v>
          </cell>
          <cell r="BX136">
            <v>76.309642976309647</v>
          </cell>
          <cell r="BY136">
            <v>77.28839951062173</v>
          </cell>
          <cell r="BZ136">
            <v>77.683238794349904</v>
          </cell>
          <cell r="CA136">
            <v>78.014125236347468</v>
          </cell>
          <cell r="CB136">
            <v>78.383939495050598</v>
          </cell>
          <cell r="CC136">
            <v>79.020687354020694</v>
          </cell>
          <cell r="CD136">
            <v>80.068957846735628</v>
          </cell>
          <cell r="CE136">
            <v>80.908686464242024</v>
          </cell>
          <cell r="CF136">
            <v>81.01712823935047</v>
          </cell>
          <cell r="CG136">
            <v>81.425870314759194</v>
          </cell>
          <cell r="CH136">
            <v>81.720609498387276</v>
          </cell>
          <cell r="CI136">
            <v>82.59926593259928</v>
          </cell>
          <cell r="CJ136">
            <v>83.216549883216544</v>
          </cell>
          <cell r="CK136">
            <v>84.186964742520303</v>
          </cell>
          <cell r="CL136">
            <v>84.545656767878995</v>
          </cell>
          <cell r="CM136">
            <v>85.03781559337115</v>
          </cell>
          <cell r="CN136">
            <v>85.858080302524741</v>
          </cell>
          <cell r="CO136">
            <v>86.77566455344234</v>
          </cell>
          <cell r="CP136">
            <v>87.954621287954623</v>
          </cell>
          <cell r="CQ136">
            <v>88.285507729952172</v>
          </cell>
          <cell r="CR136">
            <v>88.913913913913916</v>
          </cell>
          <cell r="CS136">
            <v>89.798131464798132</v>
          </cell>
          <cell r="CT136">
            <v>90.387609832054281</v>
          </cell>
          <cell r="CU136">
            <v>91.27460794127461</v>
          </cell>
          <cell r="CV136">
            <v>92.222778333889451</v>
          </cell>
          <cell r="CW136">
            <v>92.92904015126237</v>
          </cell>
          <cell r="CX136">
            <v>93.262707151596047</v>
          </cell>
          <cell r="CY136">
            <v>93.877210543877226</v>
          </cell>
          <cell r="CZ136">
            <v>93.960627293960627</v>
          </cell>
          <cell r="DA136">
            <v>93.36836836836838</v>
          </cell>
          <cell r="DB136">
            <v>94.305416527638769</v>
          </cell>
          <cell r="DC136">
            <v>94.452786119452796</v>
          </cell>
          <cell r="DD136">
            <v>94.730841953064186</v>
          </cell>
          <cell r="DE136">
            <v>94.819819819819813</v>
          </cell>
          <cell r="DF136">
            <v>95.384273162050945</v>
          </cell>
          <cell r="DG136">
            <v>95.665109553998448</v>
          </cell>
          <cell r="DH136">
            <v>95.951507062618163</v>
          </cell>
          <cell r="DI136">
            <v>96.201757312868423</v>
          </cell>
          <cell r="DJ136">
            <v>96.410299188076976</v>
          </cell>
          <cell r="DK136">
            <v>97.005338672005351</v>
          </cell>
          <cell r="DL136">
            <v>96.83294405516628</v>
          </cell>
          <cell r="DM136">
            <v>97.033144255366494</v>
          </cell>
          <cell r="DN136">
            <v>98.048048048048059</v>
          </cell>
          <cell r="DO136">
            <v>98.284395506617741</v>
          </cell>
          <cell r="DP136">
            <v>98.593037481926373</v>
          </cell>
          <cell r="DQ136">
            <v>98.556890223556891</v>
          </cell>
          <cell r="DR136">
            <v>98.829384940496055</v>
          </cell>
          <cell r="DS136">
            <v>99.23812701590478</v>
          </cell>
          <cell r="DT136">
            <v>99.652430207985759</v>
          </cell>
          <cell r="DU136">
            <v>100</v>
          </cell>
          <cell r="DV136">
            <v>100.21</v>
          </cell>
          <cell r="DW136">
            <v>100.64</v>
          </cell>
          <cell r="DX136">
            <v>100.4</v>
          </cell>
          <cell r="DY136">
            <v>100.27</v>
          </cell>
          <cell r="DZ136">
            <v>100.27</v>
          </cell>
          <cell r="EA136">
            <v>101.17</v>
          </cell>
          <cell r="EB136">
            <v>101.10247282</v>
          </cell>
          <cell r="EC136">
            <v>100.97</v>
          </cell>
          <cell r="ED136">
            <v>100.78</v>
          </cell>
          <cell r="EE136">
            <v>100.97</v>
          </cell>
          <cell r="EF136">
            <v>101.4</v>
          </cell>
          <cell r="EG136">
            <v>101.32</v>
          </cell>
          <cell r="EH136">
            <v>101.27</v>
          </cell>
          <cell r="EI136">
            <v>101.08</v>
          </cell>
          <cell r="EJ136">
            <v>100.66</v>
          </cell>
          <cell r="EK136">
            <v>101.24</v>
          </cell>
          <cell r="EL136">
            <v>101.58</v>
          </cell>
          <cell r="EM136">
            <v>101.82</v>
          </cell>
          <cell r="EN136">
            <v>101.61</v>
          </cell>
          <cell r="EO136">
            <v>101.95</v>
          </cell>
          <cell r="EP136">
            <v>101.92</v>
          </cell>
          <cell r="EQ136">
            <v>102.48</v>
          </cell>
          <cell r="ER136">
            <v>102.48</v>
          </cell>
          <cell r="ES136">
            <v>102.92</v>
          </cell>
          <cell r="ET136">
            <v>103.47</v>
          </cell>
          <cell r="EU136">
            <v>103.79</v>
          </cell>
          <cell r="EV136">
            <v>103.82</v>
          </cell>
          <cell r="EW136">
            <v>104.25</v>
          </cell>
          <cell r="EX136">
            <v>104.81</v>
          </cell>
          <cell r="EY136">
            <v>105.44</v>
          </cell>
          <cell r="EZ136">
            <v>105.14</v>
          </cell>
          <cell r="FA136">
            <v>104.95</v>
          </cell>
          <cell r="FB136">
            <v>104.54</v>
          </cell>
          <cell r="FC136">
            <v>104.68</v>
          </cell>
          <cell r="FD136">
            <v>104.99</v>
          </cell>
          <cell r="FE136">
            <v>104.86</v>
          </cell>
          <cell r="FF136">
            <v>105.28</v>
          </cell>
          <cell r="FG136">
            <v>105.62</v>
          </cell>
          <cell r="FH136">
            <v>106.81</v>
          </cell>
          <cell r="FI136">
            <v>107.34</v>
          </cell>
          <cell r="FJ136">
            <v>107.64</v>
          </cell>
          <cell r="FK136">
            <v>108.16</v>
          </cell>
          <cell r="FL136">
            <v>108.28</v>
          </cell>
          <cell r="FM136">
            <v>108.21</v>
          </cell>
          <cell r="FN136">
            <v>107.48</v>
          </cell>
          <cell r="FO136">
            <v>107.78</v>
          </cell>
          <cell r="FP136">
            <v>107.89</v>
          </cell>
          <cell r="FQ136">
            <v>107.71</v>
          </cell>
          <cell r="FR136">
            <v>107.74</v>
          </cell>
          <cell r="FS136">
            <v>107.61</v>
          </cell>
          <cell r="FT136">
            <v>107.62</v>
          </cell>
          <cell r="FU136">
            <v>107.8</v>
          </cell>
          <cell r="FV136">
            <v>107.88</v>
          </cell>
          <cell r="FW136">
            <v>108.3</v>
          </cell>
          <cell r="FX136">
            <v>108.31</v>
          </cell>
          <cell r="FY136">
            <v>108.44</v>
          </cell>
          <cell r="FZ136">
            <v>107.9</v>
          </cell>
          <cell r="GA136">
            <v>108.74</v>
          </cell>
          <cell r="GB136">
            <v>109.32</v>
          </cell>
          <cell r="GC136">
            <v>108.96</v>
          </cell>
          <cell r="GD136">
            <v>108.5</v>
          </cell>
          <cell r="GE136">
            <v>108.29</v>
          </cell>
          <cell r="GF136">
            <v>107.82</v>
          </cell>
          <cell r="GG136">
            <v>107.94</v>
          </cell>
          <cell r="GH136">
            <v>108.02</v>
          </cell>
          <cell r="GI136">
            <v>108.16</v>
          </cell>
          <cell r="GJ136">
            <v>107.8</v>
          </cell>
          <cell r="GK136">
            <v>107.89</v>
          </cell>
          <cell r="GL136">
            <v>106.53</v>
          </cell>
          <cell r="GM136">
            <v>105.46</v>
          </cell>
          <cell r="GN136">
            <v>105.28</v>
          </cell>
          <cell r="GO136">
            <v>105.83</v>
          </cell>
          <cell r="GP136">
            <v>105.96</v>
          </cell>
          <cell r="GQ136">
            <v>105.54</v>
          </cell>
          <cell r="GR136">
            <v>105.57</v>
          </cell>
          <cell r="GS136">
            <v>105.6</v>
          </cell>
          <cell r="GT136">
            <v>105.95</v>
          </cell>
          <cell r="GU136">
            <v>105.72</v>
          </cell>
          <cell r="GV136">
            <v>105.48</v>
          </cell>
          <cell r="GW136">
            <v>105.48</v>
          </cell>
          <cell r="GX136">
            <v>105.06</v>
          </cell>
          <cell r="GY136">
            <v>104.72</v>
          </cell>
          <cell r="GZ136">
            <v>104.95</v>
          </cell>
        </row>
        <row r="137">
          <cell r="A137">
            <v>31303</v>
          </cell>
          <cell r="B137" t="str">
            <v>Vestido para niña</v>
          </cell>
          <cell r="D137">
            <v>1.8253142E-3</v>
          </cell>
          <cell r="DU137">
            <v>100</v>
          </cell>
          <cell r="DV137">
            <v>100.32</v>
          </cell>
          <cell r="DW137">
            <v>100.31</v>
          </cell>
          <cell r="DX137">
            <v>100.85</v>
          </cell>
          <cell r="DY137">
            <v>100.79</v>
          </cell>
          <cell r="DZ137">
            <v>100.79</v>
          </cell>
          <cell r="EA137">
            <v>101.19</v>
          </cell>
          <cell r="EB137">
            <v>101.39112857000001</v>
          </cell>
          <cell r="EC137">
            <v>101.73</v>
          </cell>
          <cell r="ED137">
            <v>101.62</v>
          </cell>
          <cell r="EE137">
            <v>102.11</v>
          </cell>
          <cell r="EF137">
            <v>102.21</v>
          </cell>
          <cell r="EG137">
            <v>102.06</v>
          </cell>
          <cell r="EH137">
            <v>102.04</v>
          </cell>
          <cell r="EI137">
            <v>102.09</v>
          </cell>
          <cell r="EJ137">
            <v>102.6</v>
          </cell>
          <cell r="EK137">
            <v>102.84</v>
          </cell>
          <cell r="EL137">
            <v>103.11</v>
          </cell>
          <cell r="EM137">
            <v>103.4</v>
          </cell>
          <cell r="EN137">
            <v>103.59</v>
          </cell>
          <cell r="EO137">
            <v>103.75</v>
          </cell>
          <cell r="EP137">
            <v>103.69</v>
          </cell>
          <cell r="EQ137">
            <v>104.13</v>
          </cell>
          <cell r="ER137">
            <v>104.09</v>
          </cell>
          <cell r="ES137">
            <v>105.31</v>
          </cell>
          <cell r="ET137">
            <v>105.14</v>
          </cell>
          <cell r="EU137">
            <v>105.03</v>
          </cell>
          <cell r="EV137">
            <v>104.89</v>
          </cell>
          <cell r="EW137">
            <v>105.4</v>
          </cell>
          <cell r="EX137">
            <v>105.2</v>
          </cell>
          <cell r="EY137">
            <v>105.11</v>
          </cell>
          <cell r="EZ137">
            <v>105.23</v>
          </cell>
          <cell r="FA137">
            <v>104.94</v>
          </cell>
          <cell r="FB137">
            <v>104.76</v>
          </cell>
          <cell r="FC137">
            <v>104.45</v>
          </cell>
          <cell r="FD137">
            <v>104.76</v>
          </cell>
          <cell r="FE137">
            <v>104.92</v>
          </cell>
          <cell r="FF137">
            <v>104.3</v>
          </cell>
          <cell r="FG137">
            <v>103.73</v>
          </cell>
          <cell r="FH137">
            <v>103.48</v>
          </cell>
          <cell r="FI137">
            <v>102.75</v>
          </cell>
          <cell r="FJ137">
            <v>103.47</v>
          </cell>
          <cell r="FK137">
            <v>103.53</v>
          </cell>
          <cell r="FL137">
            <v>103.09</v>
          </cell>
          <cell r="FM137">
            <v>102.5</v>
          </cell>
          <cell r="FN137">
            <v>101.95</v>
          </cell>
          <cell r="FO137">
            <v>101.87</v>
          </cell>
          <cell r="FP137">
            <v>102.06</v>
          </cell>
          <cell r="FQ137">
            <v>101.92</v>
          </cell>
          <cell r="FR137">
            <v>102.03</v>
          </cell>
          <cell r="FS137">
            <v>101.96</v>
          </cell>
          <cell r="FT137">
            <v>102.28</v>
          </cell>
          <cell r="FU137">
            <v>101.8</v>
          </cell>
          <cell r="FV137">
            <v>102.05</v>
          </cell>
          <cell r="FW137">
            <v>101.34</v>
          </cell>
          <cell r="FX137">
            <v>101.33</v>
          </cell>
          <cell r="FY137">
            <v>101.46</v>
          </cell>
          <cell r="FZ137">
            <v>101.61</v>
          </cell>
          <cell r="GA137">
            <v>101.37</v>
          </cell>
          <cell r="GB137">
            <v>101.04</v>
          </cell>
          <cell r="GC137">
            <v>100.59</v>
          </cell>
          <cell r="GD137">
            <v>100.76</v>
          </cell>
          <cell r="GE137">
            <v>100.74</v>
          </cell>
          <cell r="GF137">
            <v>101.11</v>
          </cell>
          <cell r="GG137">
            <v>101.02</v>
          </cell>
          <cell r="GH137">
            <v>100.99</v>
          </cell>
          <cell r="GI137">
            <v>100.93</v>
          </cell>
          <cell r="GJ137">
            <v>100.85</v>
          </cell>
          <cell r="GK137">
            <v>100.68</v>
          </cell>
          <cell r="GL137">
            <v>100.15</v>
          </cell>
          <cell r="GM137">
            <v>99.53</v>
          </cell>
          <cell r="GN137">
            <v>99.38</v>
          </cell>
          <cell r="GO137">
            <v>99.96</v>
          </cell>
          <cell r="GP137">
            <v>99.95</v>
          </cell>
          <cell r="GQ137">
            <v>99.72</v>
          </cell>
          <cell r="GR137">
            <v>98.83</v>
          </cell>
          <cell r="GS137">
            <v>98.17</v>
          </cell>
          <cell r="GT137">
            <v>98.18</v>
          </cell>
          <cell r="GU137">
            <v>98.1</v>
          </cell>
          <cell r="GV137">
            <v>97.73</v>
          </cell>
          <cell r="GW137">
            <v>97.08</v>
          </cell>
          <cell r="GX137">
            <v>96.95</v>
          </cell>
          <cell r="GY137">
            <v>96.88</v>
          </cell>
          <cell r="GZ137">
            <v>96.88</v>
          </cell>
        </row>
        <row r="138">
          <cell r="A138">
            <v>31304</v>
          </cell>
          <cell r="B138" t="str">
            <v>Ropa interior para niños</v>
          </cell>
          <cell r="C138">
            <v>0.107</v>
          </cell>
          <cell r="D138">
            <v>1.6371707999999999E-3</v>
          </cell>
          <cell r="E138">
            <v>19.136069075844112</v>
          </cell>
          <cell r="F138">
            <v>19.43509251037506</v>
          </cell>
          <cell r="G138">
            <v>19.811053673096922</v>
          </cell>
          <cell r="H138">
            <v>20.305980379269734</v>
          </cell>
          <cell r="I138">
            <v>20.948183280619723</v>
          </cell>
          <cell r="J138">
            <v>21.313288748080804</v>
          </cell>
          <cell r="K138">
            <v>21.672599742289016</v>
          </cell>
          <cell r="L138">
            <v>22.286652949503129</v>
          </cell>
          <cell r="M138">
            <v>22.482234305964283</v>
          </cell>
          <cell r="N138">
            <v>22.919001669487894</v>
          </cell>
          <cell r="O138">
            <v>23.192575920565638</v>
          </cell>
          <cell r="P138">
            <v>23.629432704972789</v>
          </cell>
          <cell r="Q138">
            <v>24.113324874117751</v>
          </cell>
          <cell r="R138">
            <v>24.595142478764775</v>
          </cell>
          <cell r="S138">
            <v>25.022645838754471</v>
          </cell>
          <cell r="T138">
            <v>25.629294996812146</v>
          </cell>
          <cell r="U138">
            <v>26.237875645954105</v>
          </cell>
          <cell r="V138">
            <v>26.731121239516519</v>
          </cell>
          <cell r="W138">
            <v>27.349359344079936</v>
          </cell>
          <cell r="X138">
            <v>27.798162758526949</v>
          </cell>
          <cell r="Y138">
            <v>28.355093905340841</v>
          </cell>
          <cell r="Z138">
            <v>28.951692156089521</v>
          </cell>
          <cell r="AA138">
            <v>29.657366000570502</v>
          </cell>
          <cell r="AB138">
            <v>29.979370602169169</v>
          </cell>
          <cell r="AC138">
            <v>30.872291776766126</v>
          </cell>
          <cell r="AD138">
            <v>31.482482001811668</v>
          </cell>
          <cell r="AE138">
            <v>32.04840888950887</v>
          </cell>
          <cell r="AF138">
            <v>32.61481864997716</v>
          </cell>
          <cell r="AG138">
            <v>33.520455474212355</v>
          </cell>
          <cell r="AH138">
            <v>34.247751288331386</v>
          </cell>
          <cell r="AI138">
            <v>35.079007821644687</v>
          </cell>
          <cell r="AJ138">
            <v>35.778153941627835</v>
          </cell>
          <cell r="AK138">
            <v>36.159641314951983</v>
          </cell>
          <cell r="AL138">
            <v>36.634949079277867</v>
          </cell>
          <cell r="AM138">
            <v>37.247982888419727</v>
          </cell>
          <cell r="AN138">
            <v>37.667849704955792</v>
          </cell>
          <cell r="AO138">
            <v>38.452285463651748</v>
          </cell>
          <cell r="AP138">
            <v>39.111138533515394</v>
          </cell>
          <cell r="AQ138">
            <v>39.551858300091119</v>
          </cell>
          <cell r="AR138">
            <v>40.255493348427578</v>
          </cell>
          <cell r="AS138">
            <v>41.080651377484003</v>
          </cell>
          <cell r="AT138">
            <v>41.486318157715189</v>
          </cell>
          <cell r="AU138">
            <v>42.119328592238084</v>
          </cell>
          <cell r="AV138">
            <v>42.690745922184163</v>
          </cell>
          <cell r="AW138">
            <v>43.247659184821345</v>
          </cell>
          <cell r="AX138">
            <v>43.94498111878044</v>
          </cell>
          <cell r="AY138">
            <v>44.813007519402092</v>
          </cell>
          <cell r="AZ138">
            <v>45.294807239872419</v>
          </cell>
          <cell r="BA138">
            <v>45.988910022024363</v>
          </cell>
          <cell r="BB138">
            <v>46.774794399033546</v>
          </cell>
          <cell r="BC138">
            <v>47.496599770903693</v>
          </cell>
          <cell r="BD138">
            <v>48.368381848633703</v>
          </cell>
          <cell r="BE138">
            <v>49.250536748853399</v>
          </cell>
          <cell r="BF138">
            <v>50.36210986786277</v>
          </cell>
          <cell r="BG138">
            <v>51.28185730751931</v>
          </cell>
          <cell r="BH138">
            <v>51.818740292245337</v>
          </cell>
          <cell r="BI138">
            <v>52.270637669262541</v>
          </cell>
          <cell r="BJ138">
            <v>53.078662657034258</v>
          </cell>
          <cell r="BK138">
            <v>53.888601251713517</v>
          </cell>
          <cell r="BL138">
            <v>54.588409086234826</v>
          </cell>
          <cell r="BM138">
            <v>54.945663400121788</v>
          </cell>
          <cell r="BN138">
            <v>55.293081416820243</v>
          </cell>
          <cell r="BO138">
            <v>56.286297054386672</v>
          </cell>
          <cell r="BP138">
            <v>57.175784467056012</v>
          </cell>
          <cell r="BQ138">
            <v>58.255792014178574</v>
          </cell>
          <cell r="BR138">
            <v>58.723856686938383</v>
          </cell>
          <cell r="BS138">
            <v>60.229310913729392</v>
          </cell>
          <cell r="BT138">
            <v>60.804823720141258</v>
          </cell>
          <cell r="BU138">
            <v>61.609611671929088</v>
          </cell>
          <cell r="BV138">
            <v>62.263957929262723</v>
          </cell>
          <cell r="BW138">
            <v>63.179127019682433</v>
          </cell>
          <cell r="BX138">
            <v>63.636210807944508</v>
          </cell>
          <cell r="BY138">
            <v>64.143030491627087</v>
          </cell>
          <cell r="BZ138">
            <v>64.904485083255324</v>
          </cell>
          <cell r="CA138">
            <v>65.476009718261622</v>
          </cell>
          <cell r="CB138">
            <v>66.217290958565044</v>
          </cell>
          <cell r="CC138">
            <v>66.555749002733592</v>
          </cell>
          <cell r="CD138">
            <v>67.21560358649279</v>
          </cell>
          <cell r="CE138">
            <v>68.32934069088364</v>
          </cell>
          <cell r="CF138">
            <v>68.97122167705291</v>
          </cell>
          <cell r="CG138">
            <v>69.490005874952061</v>
          </cell>
          <cell r="CH138">
            <v>70.110407964896936</v>
          </cell>
          <cell r="CI138">
            <v>70.773249206166099</v>
          </cell>
          <cell r="CJ138">
            <v>71.426111076833095</v>
          </cell>
          <cell r="CK138">
            <v>71.845495020598108</v>
          </cell>
          <cell r="CL138">
            <v>72.407988146367671</v>
          </cell>
          <cell r="CM138">
            <v>72.922587446917547</v>
          </cell>
          <cell r="CN138">
            <v>73.943934894443117</v>
          </cell>
          <cell r="CO138">
            <v>74.700471337477097</v>
          </cell>
          <cell r="CP138">
            <v>76.266982143543771</v>
          </cell>
          <cell r="CQ138">
            <v>77.059269055813843</v>
          </cell>
          <cell r="CR138">
            <v>77.919515839568206</v>
          </cell>
          <cell r="CS138">
            <v>78.626477344772056</v>
          </cell>
          <cell r="CT138">
            <v>79.377040472786092</v>
          </cell>
          <cell r="CU138">
            <v>80.14319860288812</v>
          </cell>
          <cell r="CV138">
            <v>81.062892390014554</v>
          </cell>
          <cell r="CW138">
            <v>81.374703010890585</v>
          </cell>
          <cell r="CX138">
            <v>82.686292762184266</v>
          </cell>
          <cell r="CY138">
            <v>83.551260968589119</v>
          </cell>
          <cell r="CZ138">
            <v>84.170894038935657</v>
          </cell>
          <cell r="DA138">
            <v>85.561442430388084</v>
          </cell>
          <cell r="DB138">
            <v>86.362778736071576</v>
          </cell>
          <cell r="DC138">
            <v>87.019789735734449</v>
          </cell>
          <cell r="DD138">
            <v>87.559766683030688</v>
          </cell>
          <cell r="DE138">
            <v>88.317930586144939</v>
          </cell>
          <cell r="DF138">
            <v>89.020367394642079</v>
          </cell>
          <cell r="DG138">
            <v>89.990262065783384</v>
          </cell>
          <cell r="DH138">
            <v>90.706326616930767</v>
          </cell>
          <cell r="DI138">
            <v>91.463936110567147</v>
          </cell>
          <cell r="DJ138">
            <v>92.082692856255051</v>
          </cell>
          <cell r="DK138">
            <v>92.643916205478462</v>
          </cell>
          <cell r="DL138">
            <v>93.719649434368208</v>
          </cell>
          <cell r="DM138">
            <v>94.661823631614595</v>
          </cell>
          <cell r="DN138">
            <v>95.471207816815962</v>
          </cell>
          <cell r="DO138">
            <v>96.382263546593222</v>
          </cell>
          <cell r="DP138">
            <v>97.412123862231027</v>
          </cell>
          <cell r="DQ138">
            <v>97.786886785113566</v>
          </cell>
          <cell r="DR138">
            <v>98.198938216428971</v>
          </cell>
          <cell r="DS138">
            <v>98.764006663644238</v>
          </cell>
          <cell r="DT138">
            <v>99.49087325752231</v>
          </cell>
          <cell r="DU138">
            <v>100</v>
          </cell>
          <cell r="DV138">
            <v>100.59</v>
          </cell>
          <cell r="DW138">
            <v>101.55</v>
          </cell>
          <cell r="DX138">
            <v>102.48</v>
          </cell>
          <cell r="DY138">
            <v>103.21</v>
          </cell>
          <cell r="DZ138">
            <v>103.5</v>
          </cell>
          <cell r="EA138">
            <v>104.09</v>
          </cell>
          <cell r="EB138">
            <v>104.98870687</v>
          </cell>
          <cell r="EC138">
            <v>105.3</v>
          </cell>
          <cell r="ED138">
            <v>105.79</v>
          </cell>
          <cell r="EE138">
            <v>106.2</v>
          </cell>
          <cell r="EF138">
            <v>106.67</v>
          </cell>
          <cell r="EG138">
            <v>107.88</v>
          </cell>
          <cell r="EH138">
            <v>108.49</v>
          </cell>
          <cell r="EI138">
            <v>108.9</v>
          </cell>
          <cell r="EJ138">
            <v>110.32</v>
          </cell>
          <cell r="EK138">
            <v>111.31</v>
          </cell>
          <cell r="EL138">
            <v>111.78</v>
          </cell>
          <cell r="EM138">
            <v>112.78</v>
          </cell>
          <cell r="EN138">
            <v>113.23</v>
          </cell>
          <cell r="EO138">
            <v>113.93</v>
          </cell>
          <cell r="EP138">
            <v>114.38</v>
          </cell>
          <cell r="EQ138">
            <v>114.92</v>
          </cell>
          <cell r="ER138">
            <v>116.28</v>
          </cell>
          <cell r="ES138">
            <v>117.17</v>
          </cell>
          <cell r="ET138">
            <v>117.64</v>
          </cell>
          <cell r="EU138">
            <v>117.97</v>
          </cell>
          <cell r="EV138">
            <v>118.9</v>
          </cell>
          <cell r="EW138">
            <v>119.76</v>
          </cell>
          <cell r="EX138">
            <v>120.17</v>
          </cell>
          <cell r="EY138">
            <v>121.04</v>
          </cell>
          <cell r="EZ138">
            <v>121.41</v>
          </cell>
          <cell r="FA138">
            <v>121.98</v>
          </cell>
          <cell r="FB138">
            <v>122.15</v>
          </cell>
          <cell r="FC138">
            <v>122.43</v>
          </cell>
          <cell r="FD138">
            <v>122.77</v>
          </cell>
          <cell r="FE138">
            <v>123.33</v>
          </cell>
          <cell r="FF138">
            <v>123.81</v>
          </cell>
          <cell r="FG138">
            <v>124.32</v>
          </cell>
          <cell r="FH138">
            <v>124.93</v>
          </cell>
          <cell r="FI138">
            <v>125.33</v>
          </cell>
          <cell r="FJ138">
            <v>125.63</v>
          </cell>
          <cell r="FK138">
            <v>126.04</v>
          </cell>
          <cell r="FL138">
            <v>126.35</v>
          </cell>
          <cell r="FM138">
            <v>126.72</v>
          </cell>
          <cell r="FN138">
            <v>126.94</v>
          </cell>
          <cell r="FO138">
            <v>127.19</v>
          </cell>
          <cell r="FP138">
            <v>127.4</v>
          </cell>
          <cell r="FQ138">
            <v>127.74</v>
          </cell>
          <cell r="FR138">
            <v>128.06</v>
          </cell>
          <cell r="FS138">
            <v>128.44</v>
          </cell>
          <cell r="FT138">
            <v>129.01</v>
          </cell>
          <cell r="FU138">
            <v>129.68</v>
          </cell>
          <cell r="FV138">
            <v>129.66999999999999</v>
          </cell>
          <cell r="FW138">
            <v>129.97999999999999</v>
          </cell>
          <cell r="FX138">
            <v>130.04</v>
          </cell>
          <cell r="FY138">
            <v>130.44999999999999</v>
          </cell>
          <cell r="FZ138">
            <v>130.69</v>
          </cell>
          <cell r="GA138">
            <v>131.69999999999999</v>
          </cell>
          <cell r="GB138">
            <v>132.66</v>
          </cell>
          <cell r="GC138">
            <v>132.88</v>
          </cell>
          <cell r="GD138">
            <v>132.72999999999999</v>
          </cell>
          <cell r="GE138">
            <v>133.15</v>
          </cell>
          <cell r="GF138">
            <v>133.82</v>
          </cell>
          <cell r="GG138">
            <v>134.69</v>
          </cell>
          <cell r="GH138">
            <v>135</v>
          </cell>
          <cell r="GI138">
            <v>135.78</v>
          </cell>
          <cell r="GJ138">
            <v>136.19</v>
          </cell>
          <cell r="GK138">
            <v>136.72</v>
          </cell>
          <cell r="GL138">
            <v>137.07</v>
          </cell>
          <cell r="GM138">
            <v>137.41999999999999</v>
          </cell>
          <cell r="GN138">
            <v>137.49</v>
          </cell>
          <cell r="GO138">
            <v>137.66</v>
          </cell>
          <cell r="GP138">
            <v>138.15</v>
          </cell>
          <cell r="GQ138">
            <v>138.82</v>
          </cell>
          <cell r="GR138">
            <v>139.43</v>
          </cell>
          <cell r="GS138">
            <v>140.13</v>
          </cell>
          <cell r="GT138">
            <v>140.16</v>
          </cell>
          <cell r="GU138">
            <v>140.19999999999999</v>
          </cell>
          <cell r="GV138">
            <v>140.52000000000001</v>
          </cell>
          <cell r="GW138">
            <v>140.88</v>
          </cell>
          <cell r="GX138">
            <v>141.54</v>
          </cell>
          <cell r="GY138">
            <v>141.91999999999999</v>
          </cell>
          <cell r="GZ138">
            <v>141.93</v>
          </cell>
        </row>
        <row r="139">
          <cell r="A139">
            <v>31401</v>
          </cell>
          <cell r="B139" t="str">
            <v>Camisitas y vestidos para bebe</v>
          </cell>
          <cell r="C139">
            <v>0.185</v>
          </cell>
          <cell r="D139">
            <v>1.7024885E-3</v>
          </cell>
          <cell r="E139">
            <v>22.097982454201933</v>
          </cell>
          <cell r="F139">
            <v>22.396305217333655</v>
          </cell>
          <cell r="G139">
            <v>22.849313857644798</v>
          </cell>
          <cell r="H139">
            <v>23.328840076900978</v>
          </cell>
          <cell r="I139">
            <v>24.12215764700683</v>
          </cell>
          <cell r="J139">
            <v>24.888957638167636</v>
          </cell>
          <cell r="K139">
            <v>25.624820453892561</v>
          </cell>
          <cell r="L139">
            <v>25.841380681943736</v>
          </cell>
          <cell r="M139">
            <v>26.007115550350253</v>
          </cell>
          <cell r="N139">
            <v>26.247983559101058</v>
          </cell>
          <cell r="O139">
            <v>26.804852716946943</v>
          </cell>
          <cell r="P139">
            <v>27.350672883565728</v>
          </cell>
          <cell r="Q139">
            <v>28.042339734382253</v>
          </cell>
          <cell r="R139">
            <v>28.166088436125779</v>
          </cell>
          <cell r="S139">
            <v>28.285417541378472</v>
          </cell>
          <cell r="T139">
            <v>28.968245199213317</v>
          </cell>
          <cell r="U139">
            <v>29.51627516407752</v>
          </cell>
          <cell r="V139">
            <v>29.969283804388663</v>
          </cell>
          <cell r="W139">
            <v>31.239917795505274</v>
          </cell>
          <cell r="X139">
            <v>31.938214041058053</v>
          </cell>
          <cell r="Y139">
            <v>33.436457251452943</v>
          </cell>
          <cell r="Z139">
            <v>33.646388084767857</v>
          </cell>
          <cell r="AA139">
            <v>33.832011137383155</v>
          </cell>
          <cell r="AB139">
            <v>34.740238216250866</v>
          </cell>
          <cell r="AC139">
            <v>34.985525821492494</v>
          </cell>
          <cell r="AD139">
            <v>35.29710737409674</v>
          </cell>
          <cell r="AE139">
            <v>35.568912558283436</v>
          </cell>
          <cell r="AF139">
            <v>35.84513733896096</v>
          </cell>
          <cell r="AG139">
            <v>36.211963847700709</v>
          </cell>
          <cell r="AH139">
            <v>36.925728680971424</v>
          </cell>
          <cell r="AI139">
            <v>37.809647979139505</v>
          </cell>
          <cell r="AJ139">
            <v>38.079243365080764</v>
          </cell>
          <cell r="AK139">
            <v>38.240558636996447</v>
          </cell>
          <cell r="AL139">
            <v>38.695777075553003</v>
          </cell>
          <cell r="AM139">
            <v>39.522241619340157</v>
          </cell>
          <cell r="AN139">
            <v>39.798466400017681</v>
          </cell>
          <cell r="AO139">
            <v>40.156453715775754</v>
          </cell>
          <cell r="AP139">
            <v>41.369632952511445</v>
          </cell>
          <cell r="AQ139">
            <v>41.751928048969134</v>
          </cell>
          <cell r="AR139">
            <v>42.070138996309637</v>
          </cell>
          <cell r="AS139">
            <v>42.905442733078466</v>
          </cell>
          <cell r="AT139">
            <v>44.222482487348906</v>
          </cell>
          <cell r="AU139">
            <v>44.97160409254635</v>
          </cell>
          <cell r="AV139">
            <v>45.139548759198291</v>
          </cell>
          <cell r="AW139">
            <v>45.250038671469298</v>
          </cell>
          <cell r="AX139">
            <v>46.08313260999271</v>
          </cell>
          <cell r="AY139">
            <v>46.781428855545485</v>
          </cell>
          <cell r="AZ139">
            <v>48.140454776478911</v>
          </cell>
          <cell r="BA139">
            <v>49.238724504452748</v>
          </cell>
          <cell r="BB139">
            <v>49.579033434247464</v>
          </cell>
          <cell r="BC139">
            <v>50.489470311360577</v>
          </cell>
          <cell r="BD139">
            <v>51.06401785516983</v>
          </cell>
          <cell r="BE139">
            <v>53.477117539168674</v>
          </cell>
          <cell r="BF139">
            <v>56.25262413541644</v>
          </cell>
          <cell r="BG139">
            <v>57.596181468631912</v>
          </cell>
          <cell r="BH139">
            <v>57.830420082646448</v>
          </cell>
          <cell r="BI139">
            <v>58.491149758027092</v>
          </cell>
          <cell r="BJ139">
            <v>59.364020064968074</v>
          </cell>
          <cell r="BK139">
            <v>59.898791240359763</v>
          </cell>
          <cell r="BL139">
            <v>60.062316310520856</v>
          </cell>
          <cell r="BM139">
            <v>60.422513424524347</v>
          </cell>
          <cell r="BN139">
            <v>61.273285749011109</v>
          </cell>
          <cell r="BO139">
            <v>61.836784301593262</v>
          </cell>
          <cell r="BP139">
            <v>62.349457494530746</v>
          </cell>
          <cell r="BQ139">
            <v>63.531699555830556</v>
          </cell>
          <cell r="BR139">
            <v>64.234415397874173</v>
          </cell>
          <cell r="BS139">
            <v>65.524937573199566</v>
          </cell>
          <cell r="BT139">
            <v>66.119373301217593</v>
          </cell>
          <cell r="BU139">
            <v>66.404437274876798</v>
          </cell>
          <cell r="BV139">
            <v>66.855236116942535</v>
          </cell>
          <cell r="BW139">
            <v>67.129251099374613</v>
          </cell>
          <cell r="BX139">
            <v>67.275097783572363</v>
          </cell>
          <cell r="BY139">
            <v>68.302653967692748</v>
          </cell>
          <cell r="BZ139">
            <v>68.707047046604657</v>
          </cell>
          <cell r="CA139">
            <v>69.137957704461584</v>
          </cell>
          <cell r="CB139">
            <v>69.668309283362433</v>
          </cell>
          <cell r="CC139">
            <v>70.894747309570633</v>
          </cell>
          <cell r="CD139">
            <v>71.849380151592158</v>
          </cell>
          <cell r="CE139">
            <v>72.589662563807934</v>
          </cell>
          <cell r="CF139">
            <v>72.892404923430504</v>
          </cell>
          <cell r="CG139">
            <v>73.195147283053061</v>
          </cell>
          <cell r="CH139">
            <v>73.506728835657313</v>
          </cell>
          <cell r="CI139">
            <v>74.019402028594797</v>
          </cell>
          <cell r="CJ139">
            <v>73.681302897045512</v>
          </cell>
          <cell r="CK139">
            <v>74.302256204008572</v>
          </cell>
          <cell r="CL139">
            <v>75.855744370538972</v>
          </cell>
          <cell r="CM139">
            <v>76.255717852960032</v>
          </cell>
          <cell r="CN139">
            <v>76.755132256424986</v>
          </cell>
          <cell r="CO139">
            <v>77.197091905509026</v>
          </cell>
          <cell r="CP139">
            <v>78.027976045787028</v>
          </cell>
          <cell r="CQ139">
            <v>78.746160475548592</v>
          </cell>
          <cell r="CR139">
            <v>79.800234238614024</v>
          </cell>
          <cell r="CS139">
            <v>79.842220405277004</v>
          </cell>
          <cell r="CT139">
            <v>79.968178905265958</v>
          </cell>
          <cell r="CU139">
            <v>80.321746624533191</v>
          </cell>
          <cell r="CV139">
            <v>81.062029036748953</v>
          </cell>
          <cell r="CW139">
            <v>82.93814774711069</v>
          </cell>
          <cell r="CX139">
            <v>83.43314255408481</v>
          </cell>
          <cell r="CY139">
            <v>83.749143703179911</v>
          </cell>
          <cell r="CZ139">
            <v>84.376726404879236</v>
          </cell>
          <cell r="DA139">
            <v>85.890438202992073</v>
          </cell>
          <cell r="DB139">
            <v>87.194219167789981</v>
          </cell>
          <cell r="DC139">
            <v>89.070337878151733</v>
          </cell>
          <cell r="DD139">
            <v>89.518926921972025</v>
          </cell>
          <cell r="DE139">
            <v>89.587430667580065</v>
          </cell>
          <cell r="DF139">
            <v>90.961925176231418</v>
          </cell>
          <cell r="DG139">
            <v>91.383996641106677</v>
          </cell>
          <cell r="DH139">
            <v>91.439241597242187</v>
          </cell>
          <cell r="DI139">
            <v>91.841424877908651</v>
          </cell>
          <cell r="DJ139">
            <v>92.301062912956056</v>
          </cell>
          <cell r="DK139">
            <v>92.685567807659169</v>
          </cell>
          <cell r="DL139">
            <v>93.622522263717329</v>
          </cell>
          <cell r="DM139">
            <v>93.951782202284946</v>
          </cell>
          <cell r="DN139">
            <v>95.626809272313452</v>
          </cell>
          <cell r="DO139">
            <v>96.236713588049412</v>
          </cell>
          <cell r="DP139">
            <v>96.523987359954049</v>
          </cell>
          <cell r="DQ139">
            <v>96.769274965195677</v>
          </cell>
          <cell r="DR139">
            <v>96.771484763441109</v>
          </cell>
          <cell r="DS139">
            <v>97.65540406160919</v>
          </cell>
          <cell r="DT139">
            <v>99.37904669303694</v>
          </cell>
          <cell r="DU139">
            <v>100</v>
          </cell>
          <cell r="DV139">
            <v>100.78</v>
          </cell>
          <cell r="DW139">
            <v>100.9</v>
          </cell>
          <cell r="DX139">
            <v>101.4</v>
          </cell>
          <cell r="DY139">
            <v>102.46</v>
          </cell>
          <cell r="DZ139">
            <v>102.6</v>
          </cell>
          <cell r="EA139">
            <v>102.94</v>
          </cell>
          <cell r="EB139">
            <v>102.97446099</v>
          </cell>
          <cell r="EC139">
            <v>102.88</v>
          </cell>
          <cell r="ED139">
            <v>102.79</v>
          </cell>
          <cell r="EE139">
            <v>102.66</v>
          </cell>
          <cell r="EF139">
            <v>102.82</v>
          </cell>
          <cell r="EG139">
            <v>102.52</v>
          </cell>
          <cell r="EH139">
            <v>103</v>
          </cell>
          <cell r="EI139">
            <v>103.24</v>
          </cell>
          <cell r="EJ139">
            <v>104.67</v>
          </cell>
          <cell r="EK139">
            <v>104.83</v>
          </cell>
          <cell r="EL139">
            <v>105.3</v>
          </cell>
          <cell r="EM139">
            <v>105.95</v>
          </cell>
          <cell r="EN139">
            <v>106.41</v>
          </cell>
          <cell r="EO139">
            <v>106.59</v>
          </cell>
          <cell r="EP139">
            <v>107.11</v>
          </cell>
          <cell r="EQ139">
            <v>107.46</v>
          </cell>
          <cell r="ER139">
            <v>107.49</v>
          </cell>
          <cell r="ES139">
            <v>108.35</v>
          </cell>
          <cell r="ET139">
            <v>108.59</v>
          </cell>
          <cell r="EU139">
            <v>108.96</v>
          </cell>
          <cell r="EV139">
            <v>109.2</v>
          </cell>
          <cell r="EW139">
            <v>110.07</v>
          </cell>
          <cell r="EX139">
            <v>110.31</v>
          </cell>
          <cell r="EY139">
            <v>111.49</v>
          </cell>
          <cell r="EZ139">
            <v>112.11</v>
          </cell>
          <cell r="FA139">
            <v>112.38</v>
          </cell>
          <cell r="FB139">
            <v>112.39</v>
          </cell>
          <cell r="FC139">
            <v>112.76</v>
          </cell>
          <cell r="FD139">
            <v>112.82</v>
          </cell>
          <cell r="FE139">
            <v>113.07</v>
          </cell>
          <cell r="FF139">
            <v>113.25</v>
          </cell>
          <cell r="FG139">
            <v>113.28</v>
          </cell>
          <cell r="FH139">
            <v>113.16</v>
          </cell>
          <cell r="FI139">
            <v>112.69</v>
          </cell>
          <cell r="FJ139">
            <v>112.82</v>
          </cell>
          <cell r="FK139">
            <v>113.09</v>
          </cell>
          <cell r="FL139">
            <v>114.1</v>
          </cell>
          <cell r="FM139">
            <v>114.28</v>
          </cell>
          <cell r="FN139">
            <v>114.43</v>
          </cell>
          <cell r="FO139">
            <v>114.61</v>
          </cell>
          <cell r="FP139">
            <v>114.77</v>
          </cell>
          <cell r="FQ139">
            <v>114.82</v>
          </cell>
          <cell r="FR139">
            <v>114.79</v>
          </cell>
          <cell r="FS139">
            <v>114.68</v>
          </cell>
          <cell r="FT139">
            <v>114.96</v>
          </cell>
          <cell r="FU139">
            <v>115.03</v>
          </cell>
          <cell r="FV139">
            <v>115.77</v>
          </cell>
          <cell r="FW139">
            <v>115.65</v>
          </cell>
          <cell r="FX139">
            <v>116.34</v>
          </cell>
          <cell r="FY139">
            <v>116.73</v>
          </cell>
          <cell r="FZ139">
            <v>116.73</v>
          </cell>
          <cell r="GA139">
            <v>117.01</v>
          </cell>
          <cell r="GB139">
            <v>116.8</v>
          </cell>
          <cell r="GC139">
            <v>116.98</v>
          </cell>
          <cell r="GD139">
            <v>117.29</v>
          </cell>
          <cell r="GE139">
            <v>117.31</v>
          </cell>
          <cell r="GF139">
            <v>117.59</v>
          </cell>
          <cell r="GG139">
            <v>118.39</v>
          </cell>
          <cell r="GH139">
            <v>118.73</v>
          </cell>
          <cell r="GI139">
            <v>118.9</v>
          </cell>
          <cell r="GJ139">
            <v>119.21</v>
          </cell>
          <cell r="GK139">
            <v>119.05</v>
          </cell>
          <cell r="GL139">
            <v>119.41</v>
          </cell>
          <cell r="GM139">
            <v>119.76</v>
          </cell>
          <cell r="GN139">
            <v>119.81</v>
          </cell>
          <cell r="GO139">
            <v>119.81</v>
          </cell>
          <cell r="GP139">
            <v>119.9</v>
          </cell>
          <cell r="GQ139">
            <v>120.28</v>
          </cell>
          <cell r="GR139">
            <v>120.48</v>
          </cell>
          <cell r="GS139">
            <v>121.21</v>
          </cell>
          <cell r="GT139">
            <v>121.67</v>
          </cell>
          <cell r="GU139">
            <v>121.53</v>
          </cell>
          <cell r="GV139">
            <v>121.31</v>
          </cell>
          <cell r="GW139">
            <v>121.35</v>
          </cell>
          <cell r="GX139">
            <v>121.35</v>
          </cell>
          <cell r="GY139">
            <v>121.95</v>
          </cell>
          <cell r="GZ139">
            <v>122.19</v>
          </cell>
        </row>
        <row r="140">
          <cell r="A140">
            <v>31402</v>
          </cell>
          <cell r="B140" t="str">
            <v>Pañales y otros</v>
          </cell>
          <cell r="C140">
            <v>0.20099999999999998</v>
          </cell>
          <cell r="D140">
            <v>1.6968196E-3</v>
          </cell>
          <cell r="E140">
            <v>23.247551026639613</v>
          </cell>
          <cell r="F140">
            <v>23.473873453748709</v>
          </cell>
          <cell r="G140">
            <v>23.830914200113071</v>
          </cell>
          <cell r="H140">
            <v>24.293378542302214</v>
          </cell>
          <cell r="I140">
            <v>24.900532866254181</v>
          </cell>
          <cell r="J140">
            <v>25.360672453340662</v>
          </cell>
          <cell r="K140">
            <v>25.99021844833122</v>
          </cell>
          <cell r="L140">
            <v>26.843149120201637</v>
          </cell>
          <cell r="M140">
            <v>27.652429912681743</v>
          </cell>
          <cell r="N140">
            <v>28.063934697744831</v>
          </cell>
          <cell r="O140">
            <v>28.758573835609972</v>
          </cell>
          <cell r="P140">
            <v>29.389287991124757</v>
          </cell>
          <cell r="Q140">
            <v>29.892765177065378</v>
          </cell>
          <cell r="R140">
            <v>30.285845410493923</v>
          </cell>
          <cell r="S140">
            <v>30.602174027697203</v>
          </cell>
          <cell r="T140">
            <v>31.054980805156379</v>
          </cell>
          <cell r="U140">
            <v>31.700603464787246</v>
          </cell>
          <cell r="V140">
            <v>32.252160287353611</v>
          </cell>
          <cell r="W140">
            <v>32.991895047832124</v>
          </cell>
          <cell r="X140">
            <v>33.456452826208256</v>
          </cell>
          <cell r="Y140">
            <v>34.254850063705234</v>
          </cell>
          <cell r="Z140">
            <v>34.606512645279849</v>
          </cell>
          <cell r="AA140">
            <v>35.165344447744594</v>
          </cell>
          <cell r="AB140">
            <v>36.069489127548323</v>
          </cell>
          <cell r="AC140">
            <v>36.771553602607057</v>
          </cell>
          <cell r="AD140">
            <v>37.568239080127945</v>
          </cell>
          <cell r="AE140">
            <v>38.13946957647358</v>
          </cell>
          <cell r="AF140">
            <v>38.946703196549834</v>
          </cell>
          <cell r="AG140">
            <v>39.647796132162675</v>
          </cell>
          <cell r="AH140">
            <v>40.374311016609624</v>
          </cell>
          <cell r="AI140">
            <v>41.155047054893828</v>
          </cell>
          <cell r="AJ140">
            <v>41.454662880438661</v>
          </cell>
          <cell r="AK140">
            <v>41.964350979265504</v>
          </cell>
          <cell r="AL140">
            <v>42.530989795134715</v>
          </cell>
          <cell r="AM140">
            <v>43.359412227888001</v>
          </cell>
          <cell r="AN140">
            <v>43.949344858566988</v>
          </cell>
          <cell r="AO140">
            <v>44.567001061291187</v>
          </cell>
          <cell r="AP140">
            <v>45.158344737355876</v>
          </cell>
          <cell r="AQ140">
            <v>46.093220135108751</v>
          </cell>
          <cell r="AR140">
            <v>46.349220779100612</v>
          </cell>
          <cell r="AS140">
            <v>47.466097899716772</v>
          </cell>
          <cell r="AT140">
            <v>48.891519756023314</v>
          </cell>
          <cell r="AU140">
            <v>49.647978874106066</v>
          </cell>
          <cell r="AV140">
            <v>50.425545843245359</v>
          </cell>
          <cell r="AW140">
            <v>50.203063310136677</v>
          </cell>
          <cell r="AX140">
            <v>50.629060225267608</v>
          </cell>
          <cell r="AY140">
            <v>51.525050913293349</v>
          </cell>
          <cell r="AZ140">
            <v>52.217480955513672</v>
          </cell>
          <cell r="BA140">
            <v>53.013183327642885</v>
          </cell>
          <cell r="BB140">
            <v>53.668301628762748</v>
          </cell>
          <cell r="BC140">
            <v>54.442398814166701</v>
          </cell>
          <cell r="BD140">
            <v>55.494471940552891</v>
          </cell>
          <cell r="BE140">
            <v>55.979177596485428</v>
          </cell>
          <cell r="BF140">
            <v>57.293057471647245</v>
          </cell>
          <cell r="BG140">
            <v>58.768929983465327</v>
          </cell>
          <cell r="BH140">
            <v>60.515676945554006</v>
          </cell>
          <cell r="BI140">
            <v>61.256799619526639</v>
          </cell>
          <cell r="BJ140">
            <v>62.010251591705455</v>
          </cell>
          <cell r="BK140">
            <v>62.667590554415931</v>
          </cell>
          <cell r="BL140">
            <v>63.338160959103739</v>
          </cell>
          <cell r="BM140">
            <v>63.809669870896293</v>
          </cell>
          <cell r="BN140">
            <v>64.318652447030288</v>
          </cell>
          <cell r="BO140">
            <v>64.808030745059725</v>
          </cell>
          <cell r="BP140">
            <v>65.029136930620055</v>
          </cell>
          <cell r="BQ140">
            <v>66.240264943433274</v>
          </cell>
          <cell r="BR140">
            <v>66.701618954827126</v>
          </cell>
          <cell r="BS140">
            <v>68.171766323481918</v>
          </cell>
          <cell r="BT140">
            <v>68.381329695149432</v>
          </cell>
          <cell r="BU140">
            <v>68.446260914783039</v>
          </cell>
          <cell r="BV140">
            <v>68.685965141164701</v>
          </cell>
          <cell r="BW140">
            <v>69.017803691664838</v>
          </cell>
          <cell r="BX140">
            <v>69.508419545893204</v>
          </cell>
          <cell r="BY140">
            <v>70.273391200073291</v>
          </cell>
          <cell r="BZ140">
            <v>70.458411634786302</v>
          </cell>
          <cell r="CA140">
            <v>70.84125600619565</v>
          </cell>
          <cell r="CB140">
            <v>71.371704977705491</v>
          </cell>
          <cell r="CC140">
            <v>71.953610842010093</v>
          </cell>
          <cell r="CD140">
            <v>72.52499169565094</v>
          </cell>
          <cell r="CE140">
            <v>73.256537766514086</v>
          </cell>
          <cell r="CF140">
            <v>74.087446877611015</v>
          </cell>
          <cell r="CG140">
            <v>74.249092535893752</v>
          </cell>
          <cell r="CH140">
            <v>74.909600567749152</v>
          </cell>
          <cell r="CI140">
            <v>75.213160380806471</v>
          </cell>
          <cell r="CJ140">
            <v>75.857267901539572</v>
          </cell>
          <cell r="CK140">
            <v>76.151586523915128</v>
          </cell>
          <cell r="CL140">
            <v>77.962478221324105</v>
          </cell>
          <cell r="CM140">
            <v>78.849597828933199</v>
          </cell>
          <cell r="CN140">
            <v>79.482382288743395</v>
          </cell>
          <cell r="CO140">
            <v>80.071690358350011</v>
          </cell>
          <cell r="CP140">
            <v>81.266718574631341</v>
          </cell>
          <cell r="CQ140">
            <v>82.099582330565852</v>
          </cell>
          <cell r="CR140">
            <v>83.289706585834594</v>
          </cell>
          <cell r="CS140">
            <v>83.929673497976893</v>
          </cell>
          <cell r="CT140">
            <v>84.190173294878903</v>
          </cell>
          <cell r="CU140">
            <v>84.324083815170638</v>
          </cell>
          <cell r="CV140">
            <v>84.654569150014026</v>
          </cell>
          <cell r="CW140">
            <v>85.270606120328395</v>
          </cell>
          <cell r="CX140">
            <v>86.423291409093068</v>
          </cell>
          <cell r="CY140">
            <v>86.614545888583848</v>
          </cell>
          <cell r="CZ140">
            <v>87.310064038328633</v>
          </cell>
          <cell r="DA140">
            <v>88.800474943997699</v>
          </cell>
          <cell r="DB140">
            <v>89.677751931744282</v>
          </cell>
          <cell r="DC140">
            <v>89.986065348518963</v>
          </cell>
          <cell r="DD140">
            <v>89.984203231247662</v>
          </cell>
          <cell r="DE140">
            <v>89.907902686908002</v>
          </cell>
          <cell r="DF140">
            <v>90.657352841845423</v>
          </cell>
          <cell r="DG140">
            <v>91.095089191947523</v>
          </cell>
          <cell r="DH140">
            <v>91.593292306610437</v>
          </cell>
          <cell r="DI140">
            <v>92.043045674382526</v>
          </cell>
          <cell r="DJ140">
            <v>92.602293850895521</v>
          </cell>
          <cell r="DK140">
            <v>93.684993601718801</v>
          </cell>
          <cell r="DL140">
            <v>94.686384753677743</v>
          </cell>
          <cell r="DM140">
            <v>95.816007546548306</v>
          </cell>
          <cell r="DN140">
            <v>95.934269342193772</v>
          </cell>
          <cell r="DO140">
            <v>96.422178765108583</v>
          </cell>
          <cell r="DP140">
            <v>97.121027907239281</v>
          </cell>
          <cell r="DQ140">
            <v>97.368539147025388</v>
          </cell>
          <cell r="DR140">
            <v>97.786023526058997</v>
          </cell>
          <cell r="DS140">
            <v>98.397376288330705</v>
          </cell>
          <cell r="DT140">
            <v>99.365897022370376</v>
          </cell>
          <cell r="DU140">
            <v>100</v>
          </cell>
          <cell r="DV140">
            <v>101.06</v>
          </cell>
          <cell r="DW140">
            <v>101.92</v>
          </cell>
          <cell r="DX140">
            <v>102.14</v>
          </cell>
          <cell r="DY140">
            <v>101.8</v>
          </cell>
          <cell r="DZ140">
            <v>101.94</v>
          </cell>
          <cell r="EA140">
            <v>102.15</v>
          </cell>
          <cell r="EB140">
            <v>102.92881475</v>
          </cell>
          <cell r="EC140">
            <v>105.56</v>
          </cell>
          <cell r="ED140">
            <v>107.75</v>
          </cell>
          <cell r="EE140">
            <v>109.35</v>
          </cell>
          <cell r="EF140">
            <v>111.7</v>
          </cell>
          <cell r="EG140">
            <v>114.66</v>
          </cell>
          <cell r="EH140">
            <v>115.99</v>
          </cell>
          <cell r="EI140">
            <v>116.03</v>
          </cell>
          <cell r="EJ140">
            <v>115.19</v>
          </cell>
          <cell r="EK140">
            <v>114.19</v>
          </cell>
          <cell r="EL140">
            <v>113.7</v>
          </cell>
          <cell r="EM140">
            <v>115.3</v>
          </cell>
          <cell r="EN140">
            <v>118.55</v>
          </cell>
          <cell r="EO140">
            <v>119.98</v>
          </cell>
          <cell r="EP140">
            <v>120.2</v>
          </cell>
          <cell r="EQ140">
            <v>119.1</v>
          </cell>
          <cell r="ER140">
            <v>119.38</v>
          </cell>
          <cell r="ES140">
            <v>122.91</v>
          </cell>
          <cell r="ET140">
            <v>122.3</v>
          </cell>
          <cell r="EU140">
            <v>122.7</v>
          </cell>
          <cell r="EV140">
            <v>122.44</v>
          </cell>
          <cell r="EW140">
            <v>122.35</v>
          </cell>
          <cell r="EX140">
            <v>122.8</v>
          </cell>
          <cell r="EY140">
            <v>123.67</v>
          </cell>
          <cell r="EZ140">
            <v>124.77</v>
          </cell>
          <cell r="FA140">
            <v>125.32</v>
          </cell>
          <cell r="FB140">
            <v>126.19</v>
          </cell>
          <cell r="FC140">
            <v>129.08000000000001</v>
          </cell>
          <cell r="FD140">
            <v>131.52000000000001</v>
          </cell>
          <cell r="FE140">
            <v>133</v>
          </cell>
          <cell r="FF140">
            <v>133.44999999999999</v>
          </cell>
          <cell r="FG140">
            <v>134.01</v>
          </cell>
          <cell r="FH140">
            <v>134.94999999999999</v>
          </cell>
          <cell r="FI140">
            <v>134</v>
          </cell>
          <cell r="FJ140">
            <v>133.22</v>
          </cell>
          <cell r="FK140">
            <v>133.81</v>
          </cell>
          <cell r="FL140">
            <v>133</v>
          </cell>
          <cell r="FM140">
            <v>134.47999999999999</v>
          </cell>
          <cell r="FN140">
            <v>137.62</v>
          </cell>
          <cell r="FO140">
            <v>140.19999999999999</v>
          </cell>
          <cell r="FP140">
            <v>141.87</v>
          </cell>
          <cell r="FQ140">
            <v>143.16999999999999</v>
          </cell>
          <cell r="FR140">
            <v>148.69</v>
          </cell>
          <cell r="FS140">
            <v>155.43</v>
          </cell>
          <cell r="FT140">
            <v>156.66999999999999</v>
          </cell>
          <cell r="FU140">
            <v>157.11000000000001</v>
          </cell>
          <cell r="FV140">
            <v>158.88</v>
          </cell>
          <cell r="FW140">
            <v>159.55000000000001</v>
          </cell>
          <cell r="FX140">
            <v>159.82</v>
          </cell>
          <cell r="FY140">
            <v>160.76</v>
          </cell>
          <cell r="FZ140">
            <v>162.44</v>
          </cell>
          <cell r="GA140">
            <v>160.69</v>
          </cell>
          <cell r="GB140">
            <v>162.21</v>
          </cell>
          <cell r="GC140">
            <v>167.76</v>
          </cell>
          <cell r="GD140">
            <v>170.97</v>
          </cell>
          <cell r="GE140">
            <v>172.46</v>
          </cell>
          <cell r="GF140">
            <v>172.81</v>
          </cell>
          <cell r="GG140">
            <v>173.36</v>
          </cell>
          <cell r="GH140">
            <v>173.78</v>
          </cell>
          <cell r="GI140">
            <v>173.22</v>
          </cell>
          <cell r="GJ140">
            <v>175.2</v>
          </cell>
          <cell r="GK140">
            <v>176.08</v>
          </cell>
          <cell r="GL140">
            <v>174.39</v>
          </cell>
          <cell r="GM140">
            <v>172.63</v>
          </cell>
          <cell r="GN140">
            <v>175.65</v>
          </cell>
          <cell r="GO140">
            <v>181.05</v>
          </cell>
          <cell r="GP140">
            <v>180</v>
          </cell>
          <cell r="GQ140">
            <v>177.66</v>
          </cell>
          <cell r="GR140">
            <v>174.52</v>
          </cell>
          <cell r="GS140">
            <v>172.69</v>
          </cell>
          <cell r="GT140">
            <v>171.39</v>
          </cell>
          <cell r="GU140">
            <v>171.8</v>
          </cell>
          <cell r="GV140">
            <v>173.04</v>
          </cell>
          <cell r="GW140">
            <v>172.14</v>
          </cell>
          <cell r="GX140">
            <v>170.76</v>
          </cell>
          <cell r="GY140">
            <v>171.64</v>
          </cell>
          <cell r="GZ140">
            <v>173.45</v>
          </cell>
        </row>
        <row r="141">
          <cell r="A141">
            <v>32101</v>
          </cell>
          <cell r="B141" t="str">
            <v>Calzado para hombre</v>
          </cell>
          <cell r="C141">
            <v>0.77100000000000002</v>
          </cell>
          <cell r="D141">
            <v>4.6024639000000001E-3</v>
          </cell>
          <cell r="E141">
            <v>20.317357118186067</v>
          </cell>
          <cell r="F141">
            <v>20.624149210670677</v>
          </cell>
          <cell r="G141">
            <v>20.798878481887076</v>
          </cell>
          <cell r="H141">
            <v>21.211320831386253</v>
          </cell>
          <cell r="I141">
            <v>21.615636238038157</v>
          </cell>
          <cell r="J141">
            <v>21.991507344724599</v>
          </cell>
          <cell r="K141">
            <v>22.328775472886488</v>
          </cell>
          <cell r="L141">
            <v>22.629472358235638</v>
          </cell>
          <cell r="M141">
            <v>22.954550072126619</v>
          </cell>
          <cell r="N141">
            <v>23.210548771815763</v>
          </cell>
          <cell r="O141">
            <v>23.423881021556717</v>
          </cell>
          <cell r="P141">
            <v>23.883053292427718</v>
          </cell>
          <cell r="Q141">
            <v>24.311749527621444</v>
          </cell>
          <cell r="R141">
            <v>24.531176984497854</v>
          </cell>
          <cell r="S141">
            <v>24.831873869847009</v>
          </cell>
          <cell r="T141">
            <v>25.061460005282509</v>
          </cell>
          <cell r="U141">
            <v>25.908693797110871</v>
          </cell>
          <cell r="V141">
            <v>26.274406225238216</v>
          </cell>
          <cell r="W141">
            <v>26.946910745850179</v>
          </cell>
          <cell r="X141">
            <v>27.355289623925717</v>
          </cell>
          <cell r="Y141">
            <v>27.763668502001259</v>
          </cell>
          <cell r="Z141">
            <v>28.588553200999616</v>
          </cell>
          <cell r="AA141">
            <v>29.027408114752433</v>
          </cell>
          <cell r="AB141">
            <v>29.805562892378955</v>
          </cell>
          <cell r="AC141">
            <v>30.561368577175479</v>
          </cell>
          <cell r="AD141">
            <v>31.061175562282855</v>
          </cell>
          <cell r="AE141">
            <v>31.510189154594769</v>
          </cell>
          <cell r="AF141">
            <v>32.487454031979524</v>
          </cell>
          <cell r="AG141">
            <v>33.527702716430646</v>
          </cell>
          <cell r="AH141">
            <v>34.303825758345354</v>
          </cell>
          <cell r="AI141">
            <v>35.236392450070099</v>
          </cell>
          <cell r="AJ141">
            <v>35.858103577886588</v>
          </cell>
          <cell r="AK141">
            <v>36.382291391535787</v>
          </cell>
          <cell r="AL141">
            <v>36.898352262337717</v>
          </cell>
          <cell r="AM141">
            <v>37.861394989739736</v>
          </cell>
          <cell r="AN141">
            <v>38.96869095268088</v>
          </cell>
          <cell r="AO141">
            <v>40.327922143887527</v>
          </cell>
          <cell r="AP141">
            <v>40.900871614620371</v>
          </cell>
          <cell r="AQ141">
            <v>41.457567199658676</v>
          </cell>
          <cell r="AR141">
            <v>42.060992706068795</v>
          </cell>
          <cell r="AS141">
            <v>42.79444929803531</v>
          </cell>
          <cell r="AT141">
            <v>43.617302261321846</v>
          </cell>
          <cell r="AU141">
            <v>44.720534752839356</v>
          </cell>
          <cell r="AV141">
            <v>45.226436945082185</v>
          </cell>
          <cell r="AW141">
            <v>45.736402608748655</v>
          </cell>
          <cell r="AX141">
            <v>46.252463479550585</v>
          </cell>
          <cell r="AY141">
            <v>46.851825514537069</v>
          </cell>
          <cell r="AZ141">
            <v>47.54871086369085</v>
          </cell>
          <cell r="BA141">
            <v>48.761657083646561</v>
          </cell>
          <cell r="BB141">
            <v>49.444320282817614</v>
          </cell>
          <cell r="BC141">
            <v>49.870984782299523</v>
          </cell>
          <cell r="BD141">
            <v>51.000629838070665</v>
          </cell>
          <cell r="BE141">
            <v>52.378146650683675</v>
          </cell>
          <cell r="BF141">
            <v>53.28430077815478</v>
          </cell>
          <cell r="BG141">
            <v>54.157947134236785</v>
          </cell>
          <cell r="BH141">
            <v>54.909689347609657</v>
          </cell>
          <cell r="BI141">
            <v>55.582193868221616</v>
          </cell>
          <cell r="BJ141">
            <v>56.224222353156307</v>
          </cell>
          <cell r="BK141">
            <v>56.685426359739125</v>
          </cell>
          <cell r="BL141">
            <v>57.45139072309474</v>
          </cell>
          <cell r="BM141">
            <v>58.115768300859429</v>
          </cell>
          <cell r="BN141">
            <v>58.741542900099553</v>
          </cell>
          <cell r="BO141">
            <v>59.279952863731481</v>
          </cell>
          <cell r="BP141">
            <v>60.033726812816191</v>
          </cell>
          <cell r="BQ141">
            <v>60.99676954021821</v>
          </cell>
          <cell r="BR141">
            <v>61.480322639631048</v>
          </cell>
          <cell r="BS141">
            <v>62.260509152969377</v>
          </cell>
          <cell r="BT141">
            <v>62.837522095125863</v>
          </cell>
          <cell r="BU141">
            <v>63.560820008533284</v>
          </cell>
          <cell r="BV141">
            <v>64.552307035900782</v>
          </cell>
          <cell r="BW141">
            <v>65.326398342103658</v>
          </cell>
          <cell r="BX141">
            <v>65.964363355614708</v>
          </cell>
          <cell r="BY141">
            <v>66.561693654889382</v>
          </cell>
          <cell r="BZ141">
            <v>67.161055689875866</v>
          </cell>
          <cell r="CA141">
            <v>67.827465003352359</v>
          </cell>
          <cell r="CB141">
            <v>68.991649566224424</v>
          </cell>
          <cell r="CC141">
            <v>69.893740222271887</v>
          </cell>
          <cell r="CD141">
            <v>70.840529063979361</v>
          </cell>
          <cell r="CE141">
            <v>71.728397570044095</v>
          </cell>
          <cell r="CF141">
            <v>72.764582783071575</v>
          </cell>
          <cell r="CG141">
            <v>73.479753753631741</v>
          </cell>
          <cell r="CH141">
            <v>73.916576931672722</v>
          </cell>
          <cell r="CI141">
            <v>74.48139945955829</v>
          </cell>
          <cell r="CJ141">
            <v>75.265649444320275</v>
          </cell>
          <cell r="CK141">
            <v>76.840244620979703</v>
          </cell>
          <cell r="CL141">
            <v>77.459924013084375</v>
          </cell>
          <cell r="CM141">
            <v>78.274650033523642</v>
          </cell>
          <cell r="CN141">
            <v>78.857758182815573</v>
          </cell>
          <cell r="CO141">
            <v>80.054450517076731</v>
          </cell>
          <cell r="CP141">
            <v>81.470570308214306</v>
          </cell>
          <cell r="CQ141">
            <v>82.470184278429073</v>
          </cell>
          <cell r="CR141">
            <v>83.904589690973012</v>
          </cell>
          <cell r="CS141">
            <v>84.241857819134893</v>
          </cell>
          <cell r="CT141">
            <v>85.302423860704195</v>
          </cell>
          <cell r="CU141">
            <v>85.676263231678831</v>
          </cell>
          <cell r="CV141">
            <v>86.293910888071679</v>
          </cell>
          <cell r="CW141">
            <v>86.716511916129946</v>
          </cell>
          <cell r="CX141">
            <v>87.202096751254601</v>
          </cell>
          <cell r="CY141">
            <v>87.567809179381953</v>
          </cell>
          <cell r="CZ141">
            <v>87.966029378898398</v>
          </cell>
          <cell r="DA141">
            <v>88.882342184928589</v>
          </cell>
          <cell r="DB141">
            <v>89.66456043397875</v>
          </cell>
          <cell r="DC141">
            <v>90.830776732562626</v>
          </cell>
          <cell r="DD141">
            <v>91.466710010361851</v>
          </cell>
          <cell r="DE141">
            <v>92.023405595400149</v>
          </cell>
          <cell r="DF141">
            <v>92.541498201913896</v>
          </cell>
          <cell r="DG141">
            <v>93.220097929661307</v>
          </cell>
          <cell r="DH141">
            <v>93.762571364716891</v>
          </cell>
          <cell r="DI141">
            <v>94.044982628659668</v>
          </cell>
          <cell r="DJ141">
            <v>94.309108271196081</v>
          </cell>
          <cell r="DK141">
            <v>94.890184684776216</v>
          </cell>
          <cell r="DL141">
            <v>95.073040898839878</v>
          </cell>
          <cell r="DM141">
            <v>95.558625733964519</v>
          </cell>
          <cell r="DN141">
            <v>96.005607590564608</v>
          </cell>
          <cell r="DO141">
            <v>96.739064182531138</v>
          </cell>
          <cell r="DP141">
            <v>97.539568052987676</v>
          </cell>
          <cell r="DQ141">
            <v>97.980454702452306</v>
          </cell>
          <cell r="DR141">
            <v>98.703752615859727</v>
          </cell>
          <cell r="DS141">
            <v>99.06133810113981</v>
          </cell>
          <cell r="DT141">
            <v>99.587557650500827</v>
          </cell>
          <cell r="DU141">
            <v>100</v>
          </cell>
          <cell r="DV141">
            <v>100.83</v>
          </cell>
          <cell r="DW141">
            <v>101.69</v>
          </cell>
          <cell r="DX141">
            <v>101.53</v>
          </cell>
          <cell r="DY141">
            <v>101.37</v>
          </cell>
          <cell r="DZ141">
            <v>101.6</v>
          </cell>
          <cell r="EA141">
            <v>102.16</v>
          </cell>
          <cell r="EB141">
            <v>102.65338195</v>
          </cell>
          <cell r="EC141">
            <v>103.07</v>
          </cell>
          <cell r="ED141">
            <v>103.41</v>
          </cell>
          <cell r="EE141">
            <v>103.8</v>
          </cell>
          <cell r="EF141">
            <v>104.24</v>
          </cell>
          <cell r="EG141">
            <v>105.02</v>
          </cell>
          <cell r="EH141">
            <v>105.19</v>
          </cell>
          <cell r="EI141">
            <v>105.3</v>
          </cell>
          <cell r="EJ141">
            <v>105.56</v>
          </cell>
          <cell r="EK141">
            <v>106.2</v>
          </cell>
          <cell r="EL141">
            <v>106.35</v>
          </cell>
          <cell r="EM141">
            <v>106.6</v>
          </cell>
          <cell r="EN141">
            <v>106.99</v>
          </cell>
          <cell r="EO141">
            <v>107.83</v>
          </cell>
          <cell r="EP141">
            <v>108.2</v>
          </cell>
          <cell r="EQ141">
            <v>108.62</v>
          </cell>
          <cell r="ER141">
            <v>109.77</v>
          </cell>
          <cell r="ES141">
            <v>110.7</v>
          </cell>
          <cell r="ET141">
            <v>111.05</v>
          </cell>
          <cell r="EU141">
            <v>111.48</v>
          </cell>
          <cell r="EV141">
            <v>111.72</v>
          </cell>
          <cell r="EW141">
            <v>112.06</v>
          </cell>
          <cell r="EX141">
            <v>112.56</v>
          </cell>
          <cell r="EY141">
            <v>113.8</v>
          </cell>
          <cell r="EZ141">
            <v>114.37</v>
          </cell>
          <cell r="FA141">
            <v>115.21</v>
          </cell>
          <cell r="FB141">
            <v>115.77</v>
          </cell>
          <cell r="FC141">
            <v>115.89</v>
          </cell>
          <cell r="FD141">
            <v>115.91</v>
          </cell>
          <cell r="FE141">
            <v>116.2</v>
          </cell>
          <cell r="FF141">
            <v>116.32</v>
          </cell>
          <cell r="FG141">
            <v>116.5</v>
          </cell>
          <cell r="FH141">
            <v>117.28</v>
          </cell>
          <cell r="FI141">
            <v>117.63</v>
          </cell>
          <cell r="FJ141">
            <v>117.27</v>
          </cell>
          <cell r="FK141">
            <v>117.51</v>
          </cell>
          <cell r="FL141">
            <v>117.9</v>
          </cell>
          <cell r="FM141">
            <v>118.29</v>
          </cell>
          <cell r="FN141">
            <v>117.55</v>
          </cell>
          <cell r="FO141">
            <v>117.53</v>
          </cell>
          <cell r="FP141">
            <v>117.45</v>
          </cell>
          <cell r="FQ141">
            <v>116.86</v>
          </cell>
          <cell r="FR141">
            <v>117.04</v>
          </cell>
          <cell r="FS141">
            <v>117.34</v>
          </cell>
          <cell r="FT141">
            <v>117.48</v>
          </cell>
          <cell r="FU141">
            <v>117.39</v>
          </cell>
          <cell r="FV141">
            <v>117.09</v>
          </cell>
          <cell r="FW141">
            <v>116.78</v>
          </cell>
          <cell r="FX141">
            <v>116.87</v>
          </cell>
          <cell r="FY141">
            <v>117.08</v>
          </cell>
          <cell r="FZ141">
            <v>117.37</v>
          </cell>
          <cell r="GA141">
            <v>117.13</v>
          </cell>
          <cell r="GB141">
            <v>117.37</v>
          </cell>
          <cell r="GC141">
            <v>117.71</v>
          </cell>
          <cell r="GD141">
            <v>118.44</v>
          </cell>
          <cell r="GE141">
            <v>119.11</v>
          </cell>
          <cell r="GF141">
            <v>119.14</v>
          </cell>
          <cell r="GG141">
            <v>119.41</v>
          </cell>
          <cell r="GH141">
            <v>119.67</v>
          </cell>
          <cell r="GI141">
            <v>119.41</v>
          </cell>
          <cell r="GJ141">
            <v>119.45</v>
          </cell>
          <cell r="GK141">
            <v>118.83</v>
          </cell>
          <cell r="GL141">
            <v>118.95</v>
          </cell>
          <cell r="GM141">
            <v>118.86</v>
          </cell>
          <cell r="GN141">
            <v>118.9</v>
          </cell>
          <cell r="GO141">
            <v>118.74</v>
          </cell>
          <cell r="GP141">
            <v>118.94</v>
          </cell>
          <cell r="GQ141">
            <v>118.52</v>
          </cell>
          <cell r="GR141">
            <v>118.96</v>
          </cell>
          <cell r="GS141">
            <v>118.86</v>
          </cell>
          <cell r="GT141">
            <v>119.69</v>
          </cell>
          <cell r="GU141">
            <v>120.39</v>
          </cell>
          <cell r="GV141">
            <v>120.52</v>
          </cell>
          <cell r="GW141">
            <v>120.73</v>
          </cell>
          <cell r="GX141">
            <v>120.87</v>
          </cell>
          <cell r="GY141">
            <v>120.81</v>
          </cell>
          <cell r="GZ141">
            <v>120.92</v>
          </cell>
        </row>
        <row r="142">
          <cell r="A142">
            <v>32102</v>
          </cell>
          <cell r="B142" t="str">
            <v>Calzado deportivo</v>
          </cell>
          <cell r="C142">
            <v>0.23899999999999999</v>
          </cell>
          <cell r="D142">
            <v>3.7092277000000001E-3</v>
          </cell>
          <cell r="E142">
            <v>21.753790598011705</v>
          </cell>
          <cell r="F142">
            <v>22.1192542800583</v>
          </cell>
          <cell r="G142">
            <v>22.425982727490265</v>
          </cell>
          <cell r="H142">
            <v>22.99593204115817</v>
          </cell>
          <cell r="I142">
            <v>23.439709369357612</v>
          </cell>
          <cell r="J142">
            <v>23.926994278753071</v>
          </cell>
          <cell r="K142">
            <v>24.468663664643564</v>
          </cell>
          <cell r="L142">
            <v>24.805847418912748</v>
          </cell>
          <cell r="M142">
            <v>25.032086841132067</v>
          </cell>
          <cell r="N142">
            <v>25.340990667623831</v>
          </cell>
          <cell r="O142">
            <v>25.91093998129174</v>
          </cell>
          <cell r="P142">
            <v>26.433030955644021</v>
          </cell>
          <cell r="Q142">
            <v>26.924666623159084</v>
          </cell>
          <cell r="R142">
            <v>27.590332615458241</v>
          </cell>
          <cell r="S142">
            <v>28.095020557332116</v>
          </cell>
          <cell r="T142">
            <v>28.63886532228241</v>
          </cell>
          <cell r="U142">
            <v>29.332811242358979</v>
          </cell>
          <cell r="V142">
            <v>29.846200700472053</v>
          </cell>
          <cell r="W142">
            <v>30.568426548326048</v>
          </cell>
          <cell r="X142">
            <v>31.373316800452479</v>
          </cell>
          <cell r="Y142">
            <v>31.630011529509016</v>
          </cell>
          <cell r="Z142">
            <v>31.967195283778192</v>
          </cell>
          <cell r="AA142">
            <v>32.493637016250084</v>
          </cell>
          <cell r="AB142">
            <v>33.087515499575801</v>
          </cell>
          <cell r="AC142">
            <v>33.44427766538319</v>
          </cell>
          <cell r="AD142">
            <v>33.99029780939329</v>
          </cell>
          <cell r="AE142">
            <v>34.719049794426674</v>
          </cell>
          <cell r="AF142">
            <v>35.291174487154386</v>
          </cell>
          <cell r="AG142">
            <v>35.811090082446867</v>
          </cell>
          <cell r="AH142">
            <v>36.840044377732816</v>
          </cell>
          <cell r="AI142">
            <v>37.712371380713094</v>
          </cell>
          <cell r="AJ142">
            <v>38.425895712327865</v>
          </cell>
          <cell r="AK142">
            <v>38.823990080271486</v>
          </cell>
          <cell r="AL142">
            <v>39.563618960603883</v>
          </cell>
          <cell r="AM142">
            <v>40.331527768713698</v>
          </cell>
          <cell r="AN142">
            <v>40.818812678109154</v>
          </cell>
          <cell r="AO142">
            <v>41.501881702886728</v>
          </cell>
          <cell r="AP142">
            <v>42.004394265700803</v>
          </cell>
          <cell r="AQ142">
            <v>42.237159825099525</v>
          </cell>
          <cell r="AR142">
            <v>42.857142857142854</v>
          </cell>
          <cell r="AS142">
            <v>43.300920185342299</v>
          </cell>
          <cell r="AT142">
            <v>43.96876155670126</v>
          </cell>
          <cell r="AU142">
            <v>44.397311231482092</v>
          </cell>
          <cell r="AV142">
            <v>44.936805238312779</v>
          </cell>
          <cell r="AW142">
            <v>45.452370075485653</v>
          </cell>
          <cell r="AX142">
            <v>45.741695490439213</v>
          </cell>
          <cell r="AY142">
            <v>46.446518305814791</v>
          </cell>
          <cell r="AZ142">
            <v>46.968609280167065</v>
          </cell>
          <cell r="BA142">
            <v>47.758271878874893</v>
          </cell>
          <cell r="BB142">
            <v>48.265135199808569</v>
          </cell>
          <cell r="BC142">
            <v>49.04827166133699</v>
          </cell>
          <cell r="BD142">
            <v>50.014139963888702</v>
          </cell>
          <cell r="BE142">
            <v>50.736365811742687</v>
          </cell>
          <cell r="BF142">
            <v>51.371576497204643</v>
          </cell>
          <cell r="BG142">
            <v>51.719637146772826</v>
          </cell>
          <cell r="BH142">
            <v>52.628945593769714</v>
          </cell>
          <cell r="BI142">
            <v>53.366399095042304</v>
          </cell>
          <cell r="BJ142">
            <v>54.225673823663776</v>
          </cell>
          <cell r="BK142">
            <v>54.821727686049293</v>
          </cell>
          <cell r="BL142">
            <v>55.137157649720471</v>
          </cell>
          <cell r="BM142">
            <v>55.717983858687383</v>
          </cell>
          <cell r="BN142">
            <v>56.314037721072893</v>
          </cell>
          <cell r="BO142">
            <v>56.764341186451738</v>
          </cell>
          <cell r="BP142">
            <v>57.530074615501746</v>
          </cell>
          <cell r="BQ142">
            <v>58.474189127455467</v>
          </cell>
          <cell r="BR142">
            <v>59.450934325306193</v>
          </cell>
          <cell r="BS142">
            <v>59.853379451369406</v>
          </cell>
          <cell r="BT142">
            <v>60.864930714176943</v>
          </cell>
          <cell r="BU142">
            <v>61.319584937675387</v>
          </cell>
          <cell r="BV142">
            <v>61.80034370989145</v>
          </cell>
          <cell r="BW142">
            <v>62.757510496203963</v>
          </cell>
          <cell r="BX142">
            <v>63.529770062433386</v>
          </cell>
          <cell r="BY142">
            <v>64.734930061563219</v>
          </cell>
          <cell r="BZ142">
            <v>65.404946811981986</v>
          </cell>
          <cell r="CA142">
            <v>66.122821901716364</v>
          </cell>
          <cell r="CB142">
            <v>66.747155691879314</v>
          </cell>
          <cell r="CC142">
            <v>68.178555113228484</v>
          </cell>
          <cell r="CD142">
            <v>69.431573451673955</v>
          </cell>
          <cell r="CE142">
            <v>70.37133720550807</v>
          </cell>
          <cell r="CF142">
            <v>71.315451717461769</v>
          </cell>
          <cell r="CG142">
            <v>71.857121103352256</v>
          </cell>
          <cell r="CH142">
            <v>71.963714677282525</v>
          </cell>
          <cell r="CI142">
            <v>72.253040092236063</v>
          </cell>
          <cell r="CJ142">
            <v>72.983967456329268</v>
          </cell>
          <cell r="CK142">
            <v>73.408166372990493</v>
          </cell>
          <cell r="CL142">
            <v>73.962888033239793</v>
          </cell>
          <cell r="CM142">
            <v>74.750375252887807</v>
          </cell>
          <cell r="CN142">
            <v>75.964236768256868</v>
          </cell>
          <cell r="CO142">
            <v>77.578368030629335</v>
          </cell>
          <cell r="CP142">
            <v>78.69433748830734</v>
          </cell>
          <cell r="CQ142">
            <v>80.978485501098561</v>
          </cell>
          <cell r="CR142">
            <v>82.301115969457669</v>
          </cell>
          <cell r="CS142">
            <v>83.071200156627285</v>
          </cell>
          <cell r="CT142">
            <v>84.113206726272054</v>
          </cell>
          <cell r="CU142">
            <v>84.493898061737255</v>
          </cell>
          <cell r="CV142">
            <v>84.987709108312131</v>
          </cell>
          <cell r="CW142">
            <v>84.933324631817101</v>
          </cell>
          <cell r="CX142">
            <v>85.403206508734144</v>
          </cell>
          <cell r="CY142">
            <v>86.114555461289129</v>
          </cell>
          <cell r="CZ142">
            <v>86.345145641628065</v>
          </cell>
          <cell r="DA142">
            <v>87.330592355717982</v>
          </cell>
          <cell r="DB142">
            <v>88.474841741173393</v>
          </cell>
          <cell r="DC142">
            <v>89.869259718505958</v>
          </cell>
          <cell r="DD142">
            <v>90.519698057386506</v>
          </cell>
          <cell r="DE142">
            <v>91.485566359938218</v>
          </cell>
          <cell r="DF142">
            <v>92.547151341121193</v>
          </cell>
          <cell r="DG142">
            <v>93.210641954360554</v>
          </cell>
          <cell r="DH142">
            <v>93.684874589397211</v>
          </cell>
          <cell r="DI142">
            <v>93.972024625290956</v>
          </cell>
          <cell r="DJ142">
            <v>94.809545563314401</v>
          </cell>
          <cell r="DK142">
            <v>95.155430833822791</v>
          </cell>
          <cell r="DL142">
            <v>95.701450977832891</v>
          </cell>
          <cell r="DM142">
            <v>96.658617764145404</v>
          </cell>
          <cell r="DN142">
            <v>97.061062890208618</v>
          </cell>
          <cell r="DO142">
            <v>97.650590615414728</v>
          </cell>
          <cell r="DP142">
            <v>98.146577041049412</v>
          </cell>
          <cell r="DQ142">
            <v>98.390219495747147</v>
          </cell>
          <cell r="DR142">
            <v>98.277099784637471</v>
          </cell>
          <cell r="DS142">
            <v>98.84052296112597</v>
          </cell>
          <cell r="DT142">
            <v>99.393069242315462</v>
          </cell>
          <cell r="DU142">
            <v>100</v>
          </cell>
          <cell r="DV142">
            <v>100.54</v>
          </cell>
          <cell r="DW142">
            <v>100.98</v>
          </cell>
          <cell r="DX142">
            <v>101</v>
          </cell>
          <cell r="DY142">
            <v>100.87</v>
          </cell>
          <cell r="DZ142">
            <v>100.59</v>
          </cell>
          <cell r="EA142">
            <v>99.18</v>
          </cell>
          <cell r="EB142">
            <v>99.228595999999996</v>
          </cell>
          <cell r="EC142">
            <v>100.05</v>
          </cell>
          <cell r="ED142">
            <v>100.16</v>
          </cell>
          <cell r="EE142">
            <v>99.85</v>
          </cell>
          <cell r="EF142">
            <v>100.11</v>
          </cell>
          <cell r="EG142">
            <v>99.97</v>
          </cell>
          <cell r="EH142">
            <v>100.04</v>
          </cell>
          <cell r="EI142">
            <v>99.54</v>
          </cell>
          <cell r="EJ142">
            <v>99.66</v>
          </cell>
          <cell r="EK142">
            <v>100.18</v>
          </cell>
          <cell r="EL142">
            <v>100.55</v>
          </cell>
          <cell r="EM142">
            <v>100.39</v>
          </cell>
          <cell r="EN142">
            <v>100.51</v>
          </cell>
          <cell r="EO142">
            <v>101.13</v>
          </cell>
          <cell r="EP142">
            <v>102</v>
          </cell>
          <cell r="EQ142">
            <v>102.48</v>
          </cell>
          <cell r="ER142">
            <v>103.01</v>
          </cell>
          <cell r="ES142">
            <v>102.93</v>
          </cell>
          <cell r="ET142">
            <v>103.19</v>
          </cell>
          <cell r="EU142">
            <v>103.35</v>
          </cell>
          <cell r="EV142">
            <v>103.93</v>
          </cell>
          <cell r="EW142">
            <v>104.1</v>
          </cell>
          <cell r="EX142">
            <v>105.33</v>
          </cell>
          <cell r="EY142">
            <v>105.59</v>
          </cell>
          <cell r="EZ142">
            <v>105.95</v>
          </cell>
          <cell r="FA142">
            <v>106.2</v>
          </cell>
          <cell r="FB142">
            <v>105.38</v>
          </cell>
          <cell r="FC142">
            <v>105.04</v>
          </cell>
          <cell r="FD142">
            <v>104.77</v>
          </cell>
          <cell r="FE142">
            <v>105.69</v>
          </cell>
          <cell r="FF142">
            <v>105.76</v>
          </cell>
          <cell r="FG142">
            <v>106.09</v>
          </cell>
          <cell r="FH142">
            <v>105.29</v>
          </cell>
          <cell r="FI142">
            <v>105.15</v>
          </cell>
          <cell r="FJ142">
            <v>104.71</v>
          </cell>
          <cell r="FK142">
            <v>104.83</v>
          </cell>
          <cell r="FL142">
            <v>104.78</v>
          </cell>
          <cell r="FM142">
            <v>104.69</v>
          </cell>
          <cell r="FN142">
            <v>104.72</v>
          </cell>
          <cell r="FO142">
            <v>104.68</v>
          </cell>
          <cell r="FP142">
            <v>104.48</v>
          </cell>
          <cell r="FQ142">
            <v>104.55</v>
          </cell>
          <cell r="FR142">
            <v>105.34</v>
          </cell>
          <cell r="FS142">
            <v>105.73</v>
          </cell>
          <cell r="FT142">
            <v>104.83</v>
          </cell>
          <cell r="FU142">
            <v>104.3</v>
          </cell>
          <cell r="FV142">
            <v>104.25</v>
          </cell>
          <cell r="FW142">
            <v>104.64</v>
          </cell>
          <cell r="FX142">
            <v>104.64</v>
          </cell>
          <cell r="FY142">
            <v>104.11</v>
          </cell>
          <cell r="FZ142">
            <v>103.98</v>
          </cell>
          <cell r="GA142">
            <v>104.09</v>
          </cell>
          <cell r="GB142">
            <v>104.29</v>
          </cell>
          <cell r="GC142">
            <v>104.57</v>
          </cell>
          <cell r="GD142">
            <v>103.76</v>
          </cell>
          <cell r="GE142">
            <v>104.13</v>
          </cell>
          <cell r="GF142">
            <v>103.31</v>
          </cell>
          <cell r="GG142">
            <v>103.19</v>
          </cell>
          <cell r="GH142">
            <v>103.12</v>
          </cell>
          <cell r="GI142">
            <v>102.6</v>
          </cell>
          <cell r="GJ142">
            <v>102.29</v>
          </cell>
          <cell r="GK142">
            <v>102.18</v>
          </cell>
          <cell r="GL142">
            <v>101.7</v>
          </cell>
          <cell r="GM142">
            <v>101.46</v>
          </cell>
          <cell r="GN142">
            <v>101.17</v>
          </cell>
          <cell r="GO142">
            <v>100.79</v>
          </cell>
          <cell r="GP142">
            <v>100.81</v>
          </cell>
          <cell r="GQ142">
            <v>101.14</v>
          </cell>
          <cell r="GR142">
            <v>100.67</v>
          </cell>
          <cell r="GS142">
            <v>100.69</v>
          </cell>
          <cell r="GT142">
            <v>100.24</v>
          </cell>
          <cell r="GU142">
            <v>100.18</v>
          </cell>
          <cell r="GV142">
            <v>100.31</v>
          </cell>
          <cell r="GW142">
            <v>100.05</v>
          </cell>
          <cell r="GX142">
            <v>99.87</v>
          </cell>
          <cell r="GY142">
            <v>98.95</v>
          </cell>
          <cell r="GZ142">
            <v>99.03</v>
          </cell>
        </row>
        <row r="143">
          <cell r="A143">
            <v>32201</v>
          </cell>
          <cell r="B143" t="str">
            <v>Calzado para mujer</v>
          </cell>
          <cell r="C143">
            <v>0.86099999999999999</v>
          </cell>
          <cell r="D143">
            <v>5.2191600000000005E-3</v>
          </cell>
          <cell r="E143">
            <v>20.642391214598298</v>
          </cell>
          <cell r="F143">
            <v>20.952027082817274</v>
          </cell>
          <cell r="G143">
            <v>21.110973495169681</v>
          </cell>
          <cell r="H143">
            <v>21.356617950623399</v>
          </cell>
          <cell r="I143">
            <v>21.76327305755099</v>
          </cell>
          <cell r="J143">
            <v>22.176120881842955</v>
          </cell>
          <cell r="K143">
            <v>22.541491206341345</v>
          </cell>
          <cell r="L143">
            <v>22.791264140037981</v>
          </cell>
          <cell r="M143">
            <v>23.047229791099003</v>
          </cell>
          <cell r="N143">
            <v>23.46627033275535</v>
          </cell>
          <cell r="O143">
            <v>23.792420113946001</v>
          </cell>
          <cell r="P143">
            <v>24.17017587317315</v>
          </cell>
          <cell r="Q143">
            <v>24.694492610023943</v>
          </cell>
          <cell r="R143">
            <v>25.125918586409053</v>
          </cell>
          <cell r="S143">
            <v>25.536702171579556</v>
          </cell>
          <cell r="T143">
            <v>26.05482619106597</v>
          </cell>
          <cell r="U143">
            <v>26.636941623317647</v>
          </cell>
          <cell r="V143">
            <v>27.247956403269757</v>
          </cell>
          <cell r="W143">
            <v>27.71653868384114</v>
          </cell>
          <cell r="X143">
            <v>28.03443150854595</v>
          </cell>
          <cell r="Y143">
            <v>28.467921724052513</v>
          </cell>
          <cell r="Z143">
            <v>29.122285525555281</v>
          </cell>
          <cell r="AA143">
            <v>29.528940632482868</v>
          </cell>
          <cell r="AB143">
            <v>30.239038890265054</v>
          </cell>
          <cell r="AC143">
            <v>31.295929320452487</v>
          </cell>
          <cell r="AD143">
            <v>31.620014862521678</v>
          </cell>
          <cell r="AE143">
            <v>32.10098257782181</v>
          </cell>
          <cell r="AF143">
            <v>32.827594748575677</v>
          </cell>
          <cell r="AG143">
            <v>33.492279745685735</v>
          </cell>
          <cell r="AH143">
            <v>34.284947568326317</v>
          </cell>
          <cell r="AI143">
            <v>34.673024523160763</v>
          </cell>
          <cell r="AJ143">
            <v>35.184955825282799</v>
          </cell>
          <cell r="AK143">
            <v>35.934274626372719</v>
          </cell>
          <cell r="AL143">
            <v>36.755841796713732</v>
          </cell>
          <cell r="AM143">
            <v>37.139790273305259</v>
          </cell>
          <cell r="AN143">
            <v>37.891173313516639</v>
          </cell>
          <cell r="AO143">
            <v>38.871686896210058</v>
          </cell>
          <cell r="AP143">
            <v>39.474444719676328</v>
          </cell>
          <cell r="AQ143">
            <v>39.973990587069608</v>
          </cell>
          <cell r="AR143">
            <v>41.026752539014119</v>
          </cell>
          <cell r="AS143">
            <v>41.881347535298488</v>
          </cell>
          <cell r="AT143">
            <v>43.179753942696728</v>
          </cell>
          <cell r="AU143">
            <v>43.858888613657001</v>
          </cell>
          <cell r="AV143">
            <v>44.335727850714228</v>
          </cell>
          <cell r="AW143">
            <v>44.78366774007101</v>
          </cell>
          <cell r="AX143">
            <v>45.398810998266043</v>
          </cell>
          <cell r="AY143">
            <v>46.193543060028077</v>
          </cell>
          <cell r="AZ143">
            <v>46.934604904632153</v>
          </cell>
          <cell r="BA143">
            <v>48.470398810998269</v>
          </cell>
          <cell r="BB143">
            <v>49.143340764594171</v>
          </cell>
          <cell r="BC143">
            <v>50.315828585583354</v>
          </cell>
          <cell r="BD143">
            <v>51.193130212203783</v>
          </cell>
          <cell r="BE143">
            <v>52.256213359755598</v>
          </cell>
          <cell r="BF143">
            <v>53.55668400627529</v>
          </cell>
          <cell r="BG143">
            <v>54.640409545041692</v>
          </cell>
          <cell r="BH143">
            <v>55.278259433572785</v>
          </cell>
          <cell r="BI143">
            <v>55.932623235075553</v>
          </cell>
          <cell r="BJ143">
            <v>56.712905622987364</v>
          </cell>
          <cell r="BK143">
            <v>57.385847576583274</v>
          </cell>
          <cell r="BL143">
            <v>57.949384856741801</v>
          </cell>
          <cell r="BM143">
            <v>58.797787135661792</v>
          </cell>
          <cell r="BN143">
            <v>59.390223763520765</v>
          </cell>
          <cell r="BO143">
            <v>59.995045826108495</v>
          </cell>
          <cell r="BP143">
            <v>60.946660061101475</v>
          </cell>
          <cell r="BQ143">
            <v>61.720749731648915</v>
          </cell>
          <cell r="BR143">
            <v>63.008834943439851</v>
          </cell>
          <cell r="BS143">
            <v>63.848980265873998</v>
          </cell>
          <cell r="BT143">
            <v>64.618941458178526</v>
          </cell>
          <cell r="BU143">
            <v>65.308397324746096</v>
          </cell>
          <cell r="BV143">
            <v>65.861613409297334</v>
          </cell>
          <cell r="BW143">
            <v>66.129964495087108</v>
          </cell>
          <cell r="BX143">
            <v>67.06919329535134</v>
          </cell>
          <cell r="BY143">
            <v>67.723557096854094</v>
          </cell>
          <cell r="BZ143">
            <v>68.35315002889935</v>
          </cell>
          <cell r="CA143">
            <v>69.271736437948974</v>
          </cell>
          <cell r="CB143">
            <v>70.921063495995369</v>
          </cell>
          <cell r="CC143">
            <v>71.633225992899014</v>
          </cell>
          <cell r="CD143">
            <v>72.859384031046147</v>
          </cell>
          <cell r="CE143">
            <v>73.846090331103952</v>
          </cell>
          <cell r="CF143">
            <v>74.556188588886144</v>
          </cell>
          <cell r="CG143">
            <v>75.163074890595325</v>
          </cell>
          <cell r="CH143">
            <v>75.726612170753853</v>
          </cell>
          <cell r="CI143">
            <v>76.39748988522831</v>
          </cell>
          <cell r="CJ143">
            <v>77.59062009743208</v>
          </cell>
          <cell r="CK143">
            <v>78.560812484518209</v>
          </cell>
          <cell r="CL143">
            <v>79.526876393361405</v>
          </cell>
          <cell r="CM143">
            <v>80.106927586491622</v>
          </cell>
          <cell r="CN143">
            <v>80.618858888613659</v>
          </cell>
          <cell r="CO143">
            <v>81.529188341177445</v>
          </cell>
          <cell r="CP143">
            <v>82.253736272809846</v>
          </cell>
          <cell r="CQ143">
            <v>83.168194203616537</v>
          </cell>
          <cell r="CR143">
            <v>84.150772025431436</v>
          </cell>
          <cell r="CS143">
            <v>84.32829658987697</v>
          </cell>
          <cell r="CT143">
            <v>84.576005284452165</v>
          </cell>
          <cell r="CU143">
            <v>84.902155065642802</v>
          </cell>
          <cell r="CV143">
            <v>85.486334737015937</v>
          </cell>
          <cell r="CW143">
            <v>85.820741474692426</v>
          </cell>
          <cell r="CX143">
            <v>86.215011146891257</v>
          </cell>
          <cell r="CY143">
            <v>86.811576252993149</v>
          </cell>
          <cell r="CZ143">
            <v>87.420526793823797</v>
          </cell>
          <cell r="DA143">
            <v>88.13681776897036</v>
          </cell>
          <cell r="DB143">
            <v>90.040046238956322</v>
          </cell>
          <cell r="DC143">
            <v>90.904962430847988</v>
          </cell>
          <cell r="DD143">
            <v>91.497399058706961</v>
          </cell>
          <cell r="DE143">
            <v>91.621253405994551</v>
          </cell>
          <cell r="DF143">
            <v>91.64808851457353</v>
          </cell>
          <cell r="DG143">
            <v>92.182726447031627</v>
          </cell>
          <cell r="DH143">
            <v>93.379985137478329</v>
          </cell>
          <cell r="DI143">
            <v>94.081826438774669</v>
          </cell>
          <cell r="DJ143">
            <v>94.170588720997443</v>
          </cell>
          <cell r="DK143">
            <v>94.480224589216405</v>
          </cell>
          <cell r="DL143">
            <v>95.386425563537287</v>
          </cell>
          <cell r="DM143">
            <v>95.543307736768242</v>
          </cell>
          <cell r="DN143">
            <v>96.148129799355956</v>
          </cell>
          <cell r="DO143">
            <v>96.862356535381053</v>
          </cell>
          <cell r="DP143">
            <v>97.875897944017836</v>
          </cell>
          <cell r="DQ143">
            <v>98.528197506399138</v>
          </cell>
          <cell r="DR143">
            <v>98.891503591776072</v>
          </cell>
          <cell r="DS143">
            <v>99.549995871521759</v>
          </cell>
          <cell r="DT143">
            <v>99.649079349351837</v>
          </cell>
          <cell r="DU143">
            <v>100</v>
          </cell>
          <cell r="DV143">
            <v>100.01</v>
          </cell>
          <cell r="DW143">
            <v>99.98</v>
          </cell>
          <cell r="DX143">
            <v>100.21</v>
          </cell>
          <cell r="DY143">
            <v>100.27</v>
          </cell>
          <cell r="DZ143">
            <v>100.24</v>
          </cell>
          <cell r="EA143">
            <v>100.91</v>
          </cell>
          <cell r="EB143">
            <v>101.40053917</v>
          </cell>
          <cell r="EC143">
            <v>101.52</v>
          </cell>
          <cell r="ED143">
            <v>101.2</v>
          </cell>
          <cell r="EE143">
            <v>101.04</v>
          </cell>
          <cell r="EF143">
            <v>101.12</v>
          </cell>
          <cell r="EG143">
            <v>100.12</v>
          </cell>
          <cell r="EH143">
            <v>100.57</v>
          </cell>
          <cell r="EI143">
            <v>100.68</v>
          </cell>
          <cell r="EJ143">
            <v>100.62</v>
          </cell>
          <cell r="EK143">
            <v>100.68</v>
          </cell>
          <cell r="EL143">
            <v>99.68</v>
          </cell>
          <cell r="EM143">
            <v>99.66</v>
          </cell>
          <cell r="EN143">
            <v>99.8</v>
          </cell>
          <cell r="EO143">
            <v>99.91</v>
          </cell>
          <cell r="EP143">
            <v>100.04</v>
          </cell>
          <cell r="EQ143">
            <v>100.28</v>
          </cell>
          <cell r="ER143">
            <v>100.39</v>
          </cell>
          <cell r="ES143">
            <v>101.23</v>
          </cell>
          <cell r="ET143">
            <v>101.19</v>
          </cell>
          <cell r="EU143">
            <v>101.4</v>
          </cell>
          <cell r="EV143">
            <v>101.69</v>
          </cell>
          <cell r="EW143">
            <v>101.68</v>
          </cell>
          <cell r="EX143">
            <v>102.97</v>
          </cell>
          <cell r="EY143">
            <v>103.93</v>
          </cell>
          <cell r="EZ143">
            <v>102.87</v>
          </cell>
          <cell r="FA143">
            <v>102.72</v>
          </cell>
          <cell r="FB143">
            <v>102.73</v>
          </cell>
          <cell r="FC143">
            <v>101.93</v>
          </cell>
          <cell r="FD143">
            <v>101.8</v>
          </cell>
          <cell r="FE143">
            <v>101.36</v>
          </cell>
          <cell r="FF143">
            <v>101.04</v>
          </cell>
          <cell r="FG143">
            <v>100.66</v>
          </cell>
          <cell r="FH143">
            <v>100.52</v>
          </cell>
          <cell r="FI143">
            <v>100.46</v>
          </cell>
          <cell r="FJ143">
            <v>100.83</v>
          </cell>
          <cell r="FK143">
            <v>100.95</v>
          </cell>
          <cell r="FL143">
            <v>100.65</v>
          </cell>
          <cell r="FM143">
            <v>100.34</v>
          </cell>
          <cell r="FN143">
            <v>99.68</v>
          </cell>
          <cell r="FO143">
            <v>99.53</v>
          </cell>
          <cell r="FP143">
            <v>100.02</v>
          </cell>
          <cell r="FQ143">
            <v>99.55</v>
          </cell>
          <cell r="FR143">
            <v>99.44</v>
          </cell>
          <cell r="FS143">
            <v>98.93</v>
          </cell>
          <cell r="FT143">
            <v>98.51</v>
          </cell>
          <cell r="FU143">
            <v>98.36</v>
          </cell>
          <cell r="FV143">
            <v>98.34</v>
          </cell>
          <cell r="FW143">
            <v>98.74</v>
          </cell>
          <cell r="FX143">
            <v>98.83</v>
          </cell>
          <cell r="FY143">
            <v>98.82</v>
          </cell>
          <cell r="FZ143">
            <v>98.95</v>
          </cell>
          <cell r="GA143">
            <v>98.76</v>
          </cell>
          <cell r="GB143">
            <v>99.13</v>
          </cell>
          <cell r="GC143">
            <v>99.31</v>
          </cell>
          <cell r="GD143">
            <v>99.3</v>
          </cell>
          <cell r="GE143">
            <v>98.87</v>
          </cell>
          <cell r="GF143">
            <v>98.43</v>
          </cell>
          <cell r="GG143">
            <v>98.73</v>
          </cell>
          <cell r="GH143">
            <v>98.96</v>
          </cell>
          <cell r="GI143">
            <v>98.19</v>
          </cell>
          <cell r="GJ143">
            <v>98.07</v>
          </cell>
          <cell r="GK143">
            <v>98.04</v>
          </cell>
          <cell r="GL143">
            <v>98.18</v>
          </cell>
          <cell r="GM143">
            <v>97.33</v>
          </cell>
          <cell r="GN143">
            <v>97.44</v>
          </cell>
          <cell r="GO143">
            <v>97.27</v>
          </cell>
          <cell r="GP143">
            <v>97.03</v>
          </cell>
          <cell r="GQ143">
            <v>96.83</v>
          </cell>
          <cell r="GR143">
            <v>96.65</v>
          </cell>
          <cell r="GS143">
            <v>96.34</v>
          </cell>
          <cell r="GT143">
            <v>96.46</v>
          </cell>
          <cell r="GU143">
            <v>96.61</v>
          </cell>
          <cell r="GV143">
            <v>96.37</v>
          </cell>
          <cell r="GW143">
            <v>96.17</v>
          </cell>
          <cell r="GX143">
            <v>96.04</v>
          </cell>
          <cell r="GY143">
            <v>96.04</v>
          </cell>
          <cell r="GZ143">
            <v>96.04</v>
          </cell>
        </row>
        <row r="144">
          <cell r="A144">
            <v>32301</v>
          </cell>
          <cell r="B144" t="str">
            <v>Calzado para niños</v>
          </cell>
          <cell r="C144">
            <v>0.28199999999999997</v>
          </cell>
          <cell r="D144">
            <v>2.2391372000000001E-3</v>
          </cell>
          <cell r="E144">
            <v>22.163120567375888</v>
          </cell>
          <cell r="F144">
            <v>22.553191489361705</v>
          </cell>
          <cell r="G144">
            <v>23.235815602836883</v>
          </cell>
          <cell r="H144">
            <v>23.497340425531917</v>
          </cell>
          <cell r="I144">
            <v>23.670212765957448</v>
          </cell>
          <cell r="J144">
            <v>24.064716312056738</v>
          </cell>
          <cell r="K144">
            <v>24.412677304964543</v>
          </cell>
          <cell r="L144">
            <v>24.900265957446805</v>
          </cell>
          <cell r="M144">
            <v>25.412234042553187</v>
          </cell>
          <cell r="N144">
            <v>25.813386524822697</v>
          </cell>
          <cell r="O144">
            <v>26.046099290780138</v>
          </cell>
          <cell r="P144">
            <v>26.693262411347519</v>
          </cell>
          <cell r="Q144">
            <v>27.404698581560289</v>
          </cell>
          <cell r="R144">
            <v>28.011968085106382</v>
          </cell>
          <cell r="S144">
            <v>28.530585106382979</v>
          </cell>
          <cell r="T144">
            <v>29.078014184397162</v>
          </cell>
          <cell r="U144">
            <v>29.656471631205676</v>
          </cell>
          <cell r="V144">
            <v>30.237145390070925</v>
          </cell>
          <cell r="W144">
            <v>30.786790780141843</v>
          </cell>
          <cell r="X144">
            <v>31.367464539007095</v>
          </cell>
          <cell r="Y144">
            <v>31.779698581560282</v>
          </cell>
          <cell r="Z144">
            <v>32.471187943262407</v>
          </cell>
          <cell r="AA144">
            <v>33.054078014184398</v>
          </cell>
          <cell r="AB144">
            <v>33.969414893617021</v>
          </cell>
          <cell r="AC144">
            <v>34.729609929078016</v>
          </cell>
          <cell r="AD144">
            <v>35.436613475177303</v>
          </cell>
          <cell r="AE144">
            <v>36.159131205673759</v>
          </cell>
          <cell r="AF144">
            <v>37.019060283687942</v>
          </cell>
          <cell r="AG144">
            <v>37.588652482269502</v>
          </cell>
          <cell r="AH144">
            <v>38.1072695035461</v>
          </cell>
          <cell r="AI144">
            <v>38.667996453900713</v>
          </cell>
          <cell r="AJ144">
            <v>39.773936170212771</v>
          </cell>
          <cell r="AK144">
            <v>40.166223404255319</v>
          </cell>
          <cell r="AL144">
            <v>40.6072695035461</v>
          </cell>
          <cell r="AM144">
            <v>41.174645390070921</v>
          </cell>
          <cell r="AN144">
            <v>41.79742907801419</v>
          </cell>
          <cell r="AO144">
            <v>42.537677304964546</v>
          </cell>
          <cell r="AP144">
            <v>43.882978723404257</v>
          </cell>
          <cell r="AQ144">
            <v>44.330673758865252</v>
          </cell>
          <cell r="AR144">
            <v>45.073138297872347</v>
          </cell>
          <cell r="AS144">
            <v>45.649379432624116</v>
          </cell>
          <cell r="AT144">
            <v>45.953014184397169</v>
          </cell>
          <cell r="AU144">
            <v>46.371897163120565</v>
          </cell>
          <cell r="AV144">
            <v>46.850620567375884</v>
          </cell>
          <cell r="AW144">
            <v>47.134308510638299</v>
          </cell>
          <cell r="AX144">
            <v>47.774822695035461</v>
          </cell>
          <cell r="AY144">
            <v>48.304521276595743</v>
          </cell>
          <cell r="AZ144">
            <v>49.04033687943263</v>
          </cell>
          <cell r="BA144">
            <v>50.119680851063833</v>
          </cell>
          <cell r="BB144">
            <v>50.820035460992905</v>
          </cell>
          <cell r="BC144">
            <v>51.382978723404257</v>
          </cell>
          <cell r="BD144">
            <v>52.20966312056737</v>
          </cell>
          <cell r="BE144">
            <v>53.384308510638299</v>
          </cell>
          <cell r="BF144">
            <v>54.230939716312051</v>
          </cell>
          <cell r="BG144">
            <v>55.248226950354606</v>
          </cell>
          <cell r="BH144">
            <v>56.130319148936167</v>
          </cell>
          <cell r="BI144">
            <v>56.551418439716315</v>
          </cell>
          <cell r="BJ144">
            <v>57.200797872340424</v>
          </cell>
          <cell r="BK144">
            <v>58.131648936170222</v>
          </cell>
          <cell r="BL144">
            <v>58.634751773049643</v>
          </cell>
          <cell r="BM144">
            <v>59.818262411347511</v>
          </cell>
          <cell r="BN144">
            <v>60.625</v>
          </cell>
          <cell r="BO144">
            <v>61.234485815602845</v>
          </cell>
          <cell r="BP144">
            <v>62.493351063829792</v>
          </cell>
          <cell r="BQ144">
            <v>63.435283687943269</v>
          </cell>
          <cell r="BR144">
            <v>64.168882978723403</v>
          </cell>
          <cell r="BS144">
            <v>64.787234042553195</v>
          </cell>
          <cell r="BT144">
            <v>65.121897163120565</v>
          </cell>
          <cell r="BU144">
            <v>65.38120567375887</v>
          </cell>
          <cell r="BV144">
            <v>65.921985815602838</v>
          </cell>
          <cell r="BW144">
            <v>66.994680851063819</v>
          </cell>
          <cell r="BX144">
            <v>67.559840425531917</v>
          </cell>
          <cell r="BY144">
            <v>68.395390070921991</v>
          </cell>
          <cell r="BZ144">
            <v>69.337322695035468</v>
          </cell>
          <cell r="CA144">
            <v>69.886968085106389</v>
          </cell>
          <cell r="CB144">
            <v>70.99290780141844</v>
          </cell>
          <cell r="CC144">
            <v>72.107712765957459</v>
          </cell>
          <cell r="CD144">
            <v>72.606382978723417</v>
          </cell>
          <cell r="CE144">
            <v>73.752216312056746</v>
          </cell>
          <cell r="CF144">
            <v>74.386081560283685</v>
          </cell>
          <cell r="CG144">
            <v>75</v>
          </cell>
          <cell r="CH144">
            <v>75.567375886524829</v>
          </cell>
          <cell r="CI144">
            <v>76.792996453900713</v>
          </cell>
          <cell r="CJ144">
            <v>77.333776595744681</v>
          </cell>
          <cell r="CK144">
            <v>78.911790780141843</v>
          </cell>
          <cell r="CL144">
            <v>79.315159574468083</v>
          </cell>
          <cell r="CM144">
            <v>79.902482269503537</v>
          </cell>
          <cell r="CN144">
            <v>80.771276595744681</v>
          </cell>
          <cell r="CO144">
            <v>82.222960992907801</v>
          </cell>
          <cell r="CP144">
            <v>83.244680851063833</v>
          </cell>
          <cell r="CQ144">
            <v>84.414893617021278</v>
          </cell>
          <cell r="CR144">
            <v>85.228280141843982</v>
          </cell>
          <cell r="CS144">
            <v>85.913120567375884</v>
          </cell>
          <cell r="CT144">
            <v>86.713209219858157</v>
          </cell>
          <cell r="CU144">
            <v>87.300531914893611</v>
          </cell>
          <cell r="CV144">
            <v>87.978723404255319</v>
          </cell>
          <cell r="CW144">
            <v>88.317819148936167</v>
          </cell>
          <cell r="CX144">
            <v>89.031471631205676</v>
          </cell>
          <cell r="CY144">
            <v>89.033687943262422</v>
          </cell>
          <cell r="CZ144">
            <v>89.361702127659569</v>
          </cell>
          <cell r="DA144">
            <v>89.840425531914903</v>
          </cell>
          <cell r="DB144">
            <v>90.751329787234042</v>
          </cell>
          <cell r="DC144">
            <v>91.179078014184384</v>
          </cell>
          <cell r="DD144">
            <v>91.569148936170222</v>
          </cell>
          <cell r="DE144">
            <v>91.981382978723403</v>
          </cell>
          <cell r="DF144">
            <v>93.15824468085107</v>
          </cell>
          <cell r="DG144">
            <v>93.355496453900727</v>
          </cell>
          <cell r="DH144">
            <v>93.42863475177306</v>
          </cell>
          <cell r="DI144">
            <v>93.894060283687935</v>
          </cell>
          <cell r="DJ144">
            <v>94.572251773049643</v>
          </cell>
          <cell r="DK144">
            <v>94.827127659574472</v>
          </cell>
          <cell r="DL144">
            <v>95.374556737588662</v>
          </cell>
          <cell r="DM144">
            <v>96.216755319148945</v>
          </cell>
          <cell r="DN144">
            <v>97.056737588652481</v>
          </cell>
          <cell r="DO144">
            <v>97.457890070921991</v>
          </cell>
          <cell r="DP144">
            <v>98.275709219858172</v>
          </cell>
          <cell r="DQ144">
            <v>98.785460992907815</v>
          </cell>
          <cell r="DR144">
            <v>98.353280141843967</v>
          </cell>
          <cell r="DS144">
            <v>98.867464539007088</v>
          </cell>
          <cell r="DT144">
            <v>99.330673758865245</v>
          </cell>
          <cell r="DU144">
            <v>100</v>
          </cell>
          <cell r="DV144">
            <v>100.43</v>
          </cell>
          <cell r="DW144">
            <v>100.6</v>
          </cell>
          <cell r="DX144">
            <v>100.68</v>
          </cell>
          <cell r="DY144">
            <v>100.82</v>
          </cell>
          <cell r="DZ144">
            <v>100.72</v>
          </cell>
          <cell r="EA144">
            <v>100.52</v>
          </cell>
          <cell r="EB144">
            <v>100.83361438</v>
          </cell>
          <cell r="EC144">
            <v>101.21</v>
          </cell>
          <cell r="ED144">
            <v>102.17</v>
          </cell>
          <cell r="EE144">
            <v>102.07</v>
          </cell>
          <cell r="EF144">
            <v>101.94</v>
          </cell>
          <cell r="EG144">
            <v>102.18</v>
          </cell>
          <cell r="EH144">
            <v>102.7</v>
          </cell>
          <cell r="EI144">
            <v>103.41</v>
          </cell>
          <cell r="EJ144">
            <v>103.91</v>
          </cell>
          <cell r="EK144">
            <v>103.96</v>
          </cell>
          <cell r="EL144">
            <v>103.92</v>
          </cell>
          <cell r="EM144">
            <v>104.02</v>
          </cell>
          <cell r="EN144">
            <v>104.6</v>
          </cell>
          <cell r="EO144">
            <v>105.08</v>
          </cell>
          <cell r="EP144">
            <v>105.8</v>
          </cell>
          <cell r="EQ144">
            <v>105.97</v>
          </cell>
          <cell r="ER144">
            <v>106.27</v>
          </cell>
          <cell r="ES144">
            <v>106.21</v>
          </cell>
          <cell r="ET144">
            <v>106.62</v>
          </cell>
          <cell r="EU144">
            <v>107.15</v>
          </cell>
          <cell r="EV144">
            <v>106.86</v>
          </cell>
          <cell r="EW144">
            <v>107.55</v>
          </cell>
          <cell r="EX144">
            <v>107.73</v>
          </cell>
          <cell r="EY144">
            <v>107.6</v>
          </cell>
          <cell r="EZ144">
            <v>107.84</v>
          </cell>
          <cell r="FA144">
            <v>107.87</v>
          </cell>
          <cell r="FB144">
            <v>107.87</v>
          </cell>
          <cell r="FC144">
            <v>108.44</v>
          </cell>
          <cell r="FD144">
            <v>108.55</v>
          </cell>
          <cell r="FE144">
            <v>108.23</v>
          </cell>
          <cell r="FF144">
            <v>108.14</v>
          </cell>
          <cell r="FG144">
            <v>108.31</v>
          </cell>
          <cell r="FH144">
            <v>107.92</v>
          </cell>
          <cell r="FI144">
            <v>108.25</v>
          </cell>
          <cell r="FJ144">
            <v>107.92</v>
          </cell>
          <cell r="FK144">
            <v>107.89</v>
          </cell>
          <cell r="FL144">
            <v>107.45</v>
          </cell>
          <cell r="FM144">
            <v>107.45</v>
          </cell>
          <cell r="FN144">
            <v>107.63</v>
          </cell>
          <cell r="FO144">
            <v>107.45</v>
          </cell>
          <cell r="FP144">
            <v>107.5</v>
          </cell>
          <cell r="FQ144">
            <v>107.83</v>
          </cell>
          <cell r="FR144">
            <v>107.95</v>
          </cell>
          <cell r="FS144">
            <v>108.01</v>
          </cell>
          <cell r="FT144">
            <v>107.59</v>
          </cell>
          <cell r="FU144">
            <v>106.78</v>
          </cell>
          <cell r="FV144">
            <v>106.54</v>
          </cell>
          <cell r="FW144">
            <v>106.02</v>
          </cell>
          <cell r="FX144">
            <v>106.16</v>
          </cell>
          <cell r="FY144">
            <v>105.64</v>
          </cell>
          <cell r="FZ144">
            <v>105.37</v>
          </cell>
          <cell r="GA144">
            <v>105</v>
          </cell>
          <cell r="GB144">
            <v>104.94</v>
          </cell>
          <cell r="GC144">
            <v>104.98</v>
          </cell>
          <cell r="GD144">
            <v>104.92</v>
          </cell>
          <cell r="GE144">
            <v>105.04</v>
          </cell>
          <cell r="GF144">
            <v>104.71</v>
          </cell>
          <cell r="GG144">
            <v>104.29</v>
          </cell>
          <cell r="GH144">
            <v>104.03</v>
          </cell>
          <cell r="GI144">
            <v>104.24</v>
          </cell>
          <cell r="GJ144">
            <v>104.21</v>
          </cell>
          <cell r="GK144">
            <v>103.82</v>
          </cell>
          <cell r="GL144">
            <v>102.85</v>
          </cell>
          <cell r="GM144">
            <v>102.84</v>
          </cell>
          <cell r="GN144">
            <v>102.7</v>
          </cell>
          <cell r="GO144">
            <v>102.94</v>
          </cell>
          <cell r="GP144">
            <v>103.26</v>
          </cell>
          <cell r="GQ144">
            <v>103.36</v>
          </cell>
          <cell r="GR144">
            <v>103.15</v>
          </cell>
          <cell r="GS144">
            <v>103.29</v>
          </cell>
          <cell r="GT144">
            <v>103.19</v>
          </cell>
          <cell r="GU144">
            <v>102.73</v>
          </cell>
          <cell r="GV144">
            <v>102.73</v>
          </cell>
          <cell r="GW144">
            <v>102.59</v>
          </cell>
          <cell r="GX144">
            <v>102.75</v>
          </cell>
          <cell r="GY144">
            <v>102.78</v>
          </cell>
          <cell r="GZ144">
            <v>102.72</v>
          </cell>
        </row>
        <row r="145">
          <cell r="A145">
            <v>42101</v>
          </cell>
          <cell r="B145" t="str">
            <v>Medicinas</v>
          </cell>
          <cell r="C145">
            <v>1.2520000000000002</v>
          </cell>
          <cell r="D145">
            <v>1.7079301799999998E-2</v>
          </cell>
          <cell r="E145">
            <v>7.9390098881572975</v>
          </cell>
          <cell r="F145">
            <v>8.0010958623713027</v>
          </cell>
          <cell r="G145">
            <v>8.485861825020482</v>
          </cell>
          <cell r="H145">
            <v>9.4186568063994773</v>
          </cell>
          <cell r="I145">
            <v>10.334386087050039</v>
          </cell>
          <cell r="J145">
            <v>10.741520327368752</v>
          </cell>
          <cell r="K145">
            <v>11.000545743519188</v>
          </cell>
          <cell r="L145">
            <v>11.23695259076303</v>
          </cell>
          <cell r="M145">
            <v>11.382592205306347</v>
          </cell>
          <cell r="N145">
            <v>11.502333019461323</v>
          </cell>
          <cell r="O145">
            <v>11.714965956263731</v>
          </cell>
          <cell r="P145">
            <v>11.8644932760486</v>
          </cell>
          <cell r="Q145">
            <v>11.985714094123622</v>
          </cell>
          <cell r="R145">
            <v>12.141831679864376</v>
          </cell>
          <cell r="S145">
            <v>12.253008255397187</v>
          </cell>
          <cell r="T145">
            <v>12.638734435585381</v>
          </cell>
          <cell r="U145">
            <v>13.718129702432661</v>
          </cell>
          <cell r="V145">
            <v>14.81020709370191</v>
          </cell>
          <cell r="W145">
            <v>15.722627608090781</v>
          </cell>
          <cell r="X145">
            <v>16.462888283451317</v>
          </cell>
          <cell r="Y145">
            <v>16.927602539176906</v>
          </cell>
          <cell r="Z145">
            <v>17.227860712354296</v>
          </cell>
          <cell r="AA145">
            <v>17.40905466271462</v>
          </cell>
          <cell r="AB145">
            <v>17.545544124487485</v>
          </cell>
          <cell r="AC145">
            <v>17.667217694404368</v>
          </cell>
          <cell r="AD145">
            <v>17.804398331958222</v>
          </cell>
          <cell r="AE145">
            <v>17.938315858898303</v>
          </cell>
          <cell r="AF145">
            <v>18.315754904882958</v>
          </cell>
          <cell r="AG145">
            <v>19.095363139475118</v>
          </cell>
          <cell r="AH145">
            <v>19.84621085230312</v>
          </cell>
          <cell r="AI145">
            <v>20.590453714732163</v>
          </cell>
          <cell r="AJ145">
            <v>21.145888279297917</v>
          </cell>
          <cell r="AK145">
            <v>21.461099311275046</v>
          </cell>
          <cell r="AL145">
            <v>21.845632103555129</v>
          </cell>
          <cell r="AM145">
            <v>22.112903437004739</v>
          </cell>
          <cell r="AN145">
            <v>22.40052260498318</v>
          </cell>
          <cell r="AO145">
            <v>22.587660032953867</v>
          </cell>
          <cell r="AP145">
            <v>22.80469873978047</v>
          </cell>
          <cell r="AQ145">
            <v>23.137679964497664</v>
          </cell>
          <cell r="AR145">
            <v>23.711862513596426</v>
          </cell>
          <cell r="AS145">
            <v>24.75485564460908</v>
          </cell>
          <cell r="AT145">
            <v>25.752342776770803</v>
          </cell>
          <cell r="AU145">
            <v>26.644687488199686</v>
          </cell>
          <cell r="AV145">
            <v>27.285260324541273</v>
          </cell>
          <cell r="AW145">
            <v>27.862315374821616</v>
          </cell>
          <cell r="AX145">
            <v>28.320757051808098</v>
          </cell>
          <cell r="AY145">
            <v>28.793071704699781</v>
          </cell>
          <cell r="AZ145">
            <v>29.379347927647341</v>
          </cell>
          <cell r="BA145">
            <v>29.892583357305192</v>
          </cell>
          <cell r="BB145">
            <v>30.34142403199802</v>
          </cell>
          <cell r="BC145">
            <v>31.261781653956376</v>
          </cell>
          <cell r="BD145">
            <v>32.374967173113575</v>
          </cell>
          <cell r="BE145">
            <v>33.329511997876246</v>
          </cell>
          <cell r="BF145">
            <v>34.398281546776573</v>
          </cell>
          <cell r="BG145">
            <v>35.403662667284756</v>
          </cell>
          <cell r="BH145">
            <v>36.184419902349539</v>
          </cell>
          <cell r="BI145">
            <v>36.529637474815289</v>
          </cell>
          <cell r="BJ145">
            <v>36.838639972781628</v>
          </cell>
          <cell r="BK145">
            <v>37.169360608820611</v>
          </cell>
          <cell r="BL145">
            <v>37.517188796598603</v>
          </cell>
          <cell r="BM145">
            <v>37.918676955124646</v>
          </cell>
          <cell r="BN145">
            <v>38.346075962057249</v>
          </cell>
          <cell r="BO145">
            <v>39.102562147403255</v>
          </cell>
          <cell r="BP145">
            <v>40.038670333787493</v>
          </cell>
          <cell r="BQ145">
            <v>41.673755710007626</v>
          </cell>
          <cell r="BR145">
            <v>43.009009032430953</v>
          </cell>
          <cell r="BS145">
            <v>44.358915915517663</v>
          </cell>
          <cell r="BT145">
            <v>45.601270774231331</v>
          </cell>
          <cell r="BU145">
            <v>46.344123675823731</v>
          </cell>
          <cell r="BV145">
            <v>46.806529784904512</v>
          </cell>
          <cell r="BW145">
            <v>47.182469169676267</v>
          </cell>
          <cell r="BX145">
            <v>47.554741518171411</v>
          </cell>
          <cell r="BY145">
            <v>47.814944469574435</v>
          </cell>
          <cell r="BZ145">
            <v>47.951015421241358</v>
          </cell>
          <cell r="CA145">
            <v>49.079814537880665</v>
          </cell>
          <cell r="CB145">
            <v>50.229976059002567</v>
          </cell>
          <cell r="CC145">
            <v>51.772421686851267</v>
          </cell>
          <cell r="CD145">
            <v>53.245806806160104</v>
          </cell>
          <cell r="CE145">
            <v>54.214646287465015</v>
          </cell>
          <cell r="CF145">
            <v>55.163775210993307</v>
          </cell>
          <cell r="CG145">
            <v>55.732786623859013</v>
          </cell>
          <cell r="CH145">
            <v>56.135437099088328</v>
          </cell>
          <cell r="CI145">
            <v>56.54502723280136</v>
          </cell>
          <cell r="CJ145">
            <v>56.789781454339746</v>
          </cell>
          <cell r="CK145">
            <v>56.966757964223547</v>
          </cell>
          <cell r="CL145">
            <v>57.13610554216131</v>
          </cell>
          <cell r="CM145">
            <v>57.865497002785972</v>
          </cell>
          <cell r="CN145">
            <v>59.484146345755242</v>
          </cell>
          <cell r="CO145">
            <v>61.904191813073609</v>
          </cell>
          <cell r="CP145">
            <v>63.477229895559219</v>
          </cell>
          <cell r="CQ145">
            <v>64.780506509464971</v>
          </cell>
          <cell r="CR145">
            <v>65.465452830946617</v>
          </cell>
          <cell r="CS145">
            <v>66.218082382255915</v>
          </cell>
          <cell r="CT145">
            <v>66.61965551101558</v>
          </cell>
          <cell r="CU145">
            <v>66.893973666900266</v>
          </cell>
          <cell r="CV145">
            <v>67.435282881284834</v>
          </cell>
          <cell r="CW145">
            <v>67.797840088366527</v>
          </cell>
          <cell r="CX145">
            <v>68.120184181224801</v>
          </cell>
          <cell r="CY145">
            <v>68.780451088581245</v>
          </cell>
          <cell r="CZ145">
            <v>70.652318702928127</v>
          </cell>
          <cell r="DA145">
            <v>73.888345371787096</v>
          </cell>
          <cell r="DB145">
            <v>76.386730858084917</v>
          </cell>
          <cell r="DC145">
            <v>78.330129458809068</v>
          </cell>
          <cell r="DD145">
            <v>79.64515225635445</v>
          </cell>
          <cell r="DE145">
            <v>80.671802567730694</v>
          </cell>
          <cell r="DF145">
            <v>81.692964055657171</v>
          </cell>
          <cell r="DG145">
            <v>82.465633265871858</v>
          </cell>
          <cell r="DH145">
            <v>82.638467159813203</v>
          </cell>
          <cell r="DI145">
            <v>82.928471201289184</v>
          </cell>
          <cell r="DJ145">
            <v>83.461270710186611</v>
          </cell>
          <cell r="DK145">
            <v>84.687178755843647</v>
          </cell>
          <cell r="DL145">
            <v>87.006537666844835</v>
          </cell>
          <cell r="DM145">
            <v>90.406352070294986</v>
          </cell>
          <cell r="DN145">
            <v>93.132211115393801</v>
          </cell>
          <cell r="DO145">
            <v>94.849094925923239</v>
          </cell>
          <cell r="DP145">
            <v>96.378733510424411</v>
          </cell>
          <cell r="DQ145">
            <v>97.635829436459986</v>
          </cell>
          <cell r="DR145">
            <v>98.588205617946528</v>
          </cell>
          <cell r="DS145">
            <v>99.341800913030525</v>
          </cell>
          <cell r="DT145">
            <v>99.60749966305184</v>
          </cell>
          <cell r="DU145">
            <v>100</v>
          </cell>
          <cell r="DV145">
            <v>100.08</v>
          </cell>
          <cell r="DW145">
            <v>101.39</v>
          </cell>
          <cell r="DX145">
            <v>104.64</v>
          </cell>
          <cell r="DY145">
            <v>106.97</v>
          </cell>
          <cell r="DZ145">
            <v>109.21</v>
          </cell>
          <cell r="EA145">
            <v>111.03</v>
          </cell>
          <cell r="EB145">
            <v>112.28210722</v>
          </cell>
          <cell r="EC145">
            <v>114.27</v>
          </cell>
          <cell r="ED145">
            <v>117.17</v>
          </cell>
          <cell r="EE145">
            <v>118.15</v>
          </cell>
          <cell r="EF145">
            <v>118.84</v>
          </cell>
          <cell r="EG145">
            <v>118.95</v>
          </cell>
          <cell r="EH145">
            <v>119.02</v>
          </cell>
          <cell r="EI145">
            <v>121</v>
          </cell>
          <cell r="EJ145">
            <v>124.31</v>
          </cell>
          <cell r="EK145">
            <v>126.68</v>
          </cell>
          <cell r="EL145">
            <v>128.16999999999999</v>
          </cell>
          <cell r="EM145">
            <v>129.5</v>
          </cell>
          <cell r="EN145">
            <v>130.99</v>
          </cell>
          <cell r="EO145">
            <v>131.94999999999999</v>
          </cell>
          <cell r="EP145">
            <v>133.41999999999999</v>
          </cell>
          <cell r="EQ145">
            <v>134.36000000000001</v>
          </cell>
          <cell r="ER145">
            <v>135.49</v>
          </cell>
          <cell r="ES145">
            <v>136.15</v>
          </cell>
          <cell r="ET145">
            <v>136.71</v>
          </cell>
          <cell r="EU145">
            <v>139.29</v>
          </cell>
          <cell r="EV145">
            <v>143.11000000000001</v>
          </cell>
          <cell r="EW145">
            <v>145.16999999999999</v>
          </cell>
          <cell r="EX145">
            <v>146.1</v>
          </cell>
          <cell r="EY145">
            <v>146.94999999999999</v>
          </cell>
          <cell r="EZ145">
            <v>148.06</v>
          </cell>
          <cell r="FA145">
            <v>149.66</v>
          </cell>
          <cell r="FB145">
            <v>151.22999999999999</v>
          </cell>
          <cell r="FC145">
            <v>152.97</v>
          </cell>
          <cell r="FD145">
            <v>153.83000000000001</v>
          </cell>
          <cell r="FE145">
            <v>154.69999999999999</v>
          </cell>
          <cell r="FF145">
            <v>155.63</v>
          </cell>
          <cell r="FG145">
            <v>156.83000000000001</v>
          </cell>
          <cell r="FH145">
            <v>159.65</v>
          </cell>
          <cell r="FI145">
            <v>162.52000000000001</v>
          </cell>
          <cell r="FJ145">
            <v>164.37</v>
          </cell>
          <cell r="FK145">
            <v>166.23</v>
          </cell>
          <cell r="FL145">
            <v>167.82</v>
          </cell>
          <cell r="FM145">
            <v>169.07</v>
          </cell>
          <cell r="FN145">
            <v>170.02</v>
          </cell>
          <cell r="FO145">
            <v>171.24</v>
          </cell>
          <cell r="FP145">
            <v>173.66</v>
          </cell>
          <cell r="FQ145">
            <v>175.5</v>
          </cell>
          <cell r="FR145">
            <v>176.7</v>
          </cell>
          <cell r="FS145">
            <v>178.95</v>
          </cell>
          <cell r="FT145">
            <v>181.82</v>
          </cell>
          <cell r="FU145">
            <v>184.1</v>
          </cell>
          <cell r="FV145">
            <v>185.71</v>
          </cell>
          <cell r="FW145">
            <v>187.2</v>
          </cell>
          <cell r="FX145">
            <v>189.12</v>
          </cell>
          <cell r="FY145">
            <v>190.15</v>
          </cell>
          <cell r="FZ145">
            <v>191.34</v>
          </cell>
          <cell r="GA145">
            <v>193.1</v>
          </cell>
          <cell r="GB145">
            <v>194.17</v>
          </cell>
          <cell r="GC145">
            <v>195.5</v>
          </cell>
          <cell r="GD145">
            <v>196.51</v>
          </cell>
          <cell r="GE145">
            <v>198.38</v>
          </cell>
          <cell r="GF145">
            <v>202</v>
          </cell>
          <cell r="GG145">
            <v>204.54</v>
          </cell>
          <cell r="GH145">
            <v>206.75</v>
          </cell>
          <cell r="GI145">
            <v>208.47</v>
          </cell>
          <cell r="GJ145">
            <v>209.07</v>
          </cell>
          <cell r="GK145">
            <v>209.65</v>
          </cell>
          <cell r="GL145">
            <v>209.8</v>
          </cell>
          <cell r="GM145">
            <v>209.93</v>
          </cell>
          <cell r="GN145">
            <v>210.66</v>
          </cell>
          <cell r="GO145">
            <v>211.5</v>
          </cell>
          <cell r="GP145">
            <v>212.5</v>
          </cell>
          <cell r="GQ145">
            <v>214.19</v>
          </cell>
          <cell r="GR145">
            <v>216.29</v>
          </cell>
          <cell r="GS145">
            <v>217.6</v>
          </cell>
          <cell r="GT145">
            <v>218.72</v>
          </cell>
          <cell r="GU145">
            <v>220.21</v>
          </cell>
          <cell r="GV145">
            <v>220.98</v>
          </cell>
          <cell r="GW145">
            <v>220.97</v>
          </cell>
          <cell r="GX145">
            <v>220.55</v>
          </cell>
          <cell r="GY145">
            <v>220.44</v>
          </cell>
          <cell r="GZ145">
            <v>221.25</v>
          </cell>
        </row>
        <row r="146">
          <cell r="A146">
            <v>42102</v>
          </cell>
          <cell r="B146" t="str">
            <v>Otras medicinas</v>
          </cell>
          <cell r="D146">
            <v>2.5881480000000001E-4</v>
          </cell>
          <cell r="DU146">
            <v>100</v>
          </cell>
          <cell r="DV146">
            <v>102.33</v>
          </cell>
          <cell r="DW146">
            <v>105.33</v>
          </cell>
          <cell r="DX146">
            <v>111.59</v>
          </cell>
          <cell r="DY146">
            <v>116.83</v>
          </cell>
          <cell r="DZ146">
            <v>123.45</v>
          </cell>
          <cell r="EA146">
            <v>127.44</v>
          </cell>
          <cell r="EB146">
            <v>130.38209663000001</v>
          </cell>
          <cell r="EC146">
            <v>132.30000000000001</v>
          </cell>
          <cell r="ED146">
            <v>134.77000000000001</v>
          </cell>
          <cell r="EE146">
            <v>135.54</v>
          </cell>
          <cell r="EF146">
            <v>135.21</v>
          </cell>
          <cell r="EG146">
            <v>134.16999999999999</v>
          </cell>
          <cell r="EH146">
            <v>133.22999999999999</v>
          </cell>
          <cell r="EI146">
            <v>134.81</v>
          </cell>
          <cell r="EJ146">
            <v>138.56</v>
          </cell>
          <cell r="EK146">
            <v>141.41</v>
          </cell>
          <cell r="EL146">
            <v>142.63999999999999</v>
          </cell>
          <cell r="EM146">
            <v>143.31</v>
          </cell>
          <cell r="EN146">
            <v>144.11000000000001</v>
          </cell>
          <cell r="EO146">
            <v>146.80000000000001</v>
          </cell>
          <cell r="EP146">
            <v>150.02000000000001</v>
          </cell>
          <cell r="EQ146">
            <v>151.21</v>
          </cell>
          <cell r="ER146">
            <v>155.29</v>
          </cell>
          <cell r="ES146">
            <v>158.33000000000001</v>
          </cell>
          <cell r="ET146">
            <v>159.83000000000001</v>
          </cell>
          <cell r="EU146">
            <v>165.32</v>
          </cell>
          <cell r="EV146">
            <v>172.13</v>
          </cell>
          <cell r="EW146">
            <v>175.14</v>
          </cell>
          <cell r="EX146">
            <v>177.29</v>
          </cell>
          <cell r="EY146">
            <v>178.57</v>
          </cell>
          <cell r="EZ146">
            <v>179.56</v>
          </cell>
          <cell r="FA146">
            <v>180.34</v>
          </cell>
          <cell r="FB146">
            <v>180.56</v>
          </cell>
          <cell r="FC146">
            <v>181.3</v>
          </cell>
          <cell r="FD146">
            <v>185.07</v>
          </cell>
          <cell r="FE146">
            <v>190.59</v>
          </cell>
          <cell r="FF146">
            <v>192.96</v>
          </cell>
          <cell r="FG146">
            <v>194.38</v>
          </cell>
          <cell r="FH146">
            <v>202.07</v>
          </cell>
          <cell r="FI146">
            <v>211.45</v>
          </cell>
          <cell r="FJ146">
            <v>219.8</v>
          </cell>
          <cell r="FK146">
            <v>224.77</v>
          </cell>
          <cell r="FL146">
            <v>230.25</v>
          </cell>
          <cell r="FM146">
            <v>232.31</v>
          </cell>
          <cell r="FN146">
            <v>234.1</v>
          </cell>
          <cell r="FO146">
            <v>236.46</v>
          </cell>
          <cell r="FP146">
            <v>237.95</v>
          </cell>
          <cell r="FQ146">
            <v>238.04</v>
          </cell>
          <cell r="FR146">
            <v>238.7</v>
          </cell>
          <cell r="FS146">
            <v>242.17</v>
          </cell>
          <cell r="FT146">
            <v>249.3</v>
          </cell>
          <cell r="FU146">
            <v>256.7</v>
          </cell>
          <cell r="FV146">
            <v>267.17</v>
          </cell>
          <cell r="FW146">
            <v>271.69</v>
          </cell>
          <cell r="FX146">
            <v>274.37</v>
          </cell>
          <cell r="FY146">
            <v>276.85000000000002</v>
          </cell>
          <cell r="FZ146">
            <v>278.42</v>
          </cell>
          <cell r="GA146">
            <v>281.64</v>
          </cell>
          <cell r="GB146">
            <v>287.24</v>
          </cell>
          <cell r="GC146">
            <v>292.07</v>
          </cell>
          <cell r="GD146">
            <v>295.66000000000003</v>
          </cell>
          <cell r="GE146">
            <v>300.39999999999998</v>
          </cell>
          <cell r="GF146">
            <v>307.48</v>
          </cell>
          <cell r="GG146">
            <v>312.35000000000002</v>
          </cell>
          <cell r="GH146">
            <v>318.27999999999997</v>
          </cell>
          <cell r="GI146">
            <v>322.22000000000003</v>
          </cell>
          <cell r="GJ146">
            <v>324.18</v>
          </cell>
          <cell r="GK146">
            <v>326.57</v>
          </cell>
          <cell r="GL146">
            <v>330.15</v>
          </cell>
          <cell r="GM146">
            <v>331.78</v>
          </cell>
          <cell r="GN146">
            <v>332.57</v>
          </cell>
          <cell r="GO146">
            <v>333.51</v>
          </cell>
          <cell r="GP146">
            <v>335.65</v>
          </cell>
          <cell r="GQ146">
            <v>337.79</v>
          </cell>
          <cell r="GR146">
            <v>341.11</v>
          </cell>
          <cell r="GS146">
            <v>343.88</v>
          </cell>
          <cell r="GT146">
            <v>345.45</v>
          </cell>
          <cell r="GU146">
            <v>346.41</v>
          </cell>
          <cell r="GV146">
            <v>345.59</v>
          </cell>
          <cell r="GW146">
            <v>347.51</v>
          </cell>
          <cell r="GX146">
            <v>350.19</v>
          </cell>
          <cell r="GY146">
            <v>355.94</v>
          </cell>
          <cell r="GZ146">
            <v>363.85</v>
          </cell>
        </row>
        <row r="147">
          <cell r="A147">
            <v>42201</v>
          </cell>
          <cell r="B147" t="str">
            <v>Anteojos</v>
          </cell>
          <cell r="D147">
            <v>6.7588850000000009E-4</v>
          </cell>
          <cell r="DU147">
            <v>100</v>
          </cell>
          <cell r="DV147">
            <v>101</v>
          </cell>
          <cell r="DW147">
            <v>102.32</v>
          </cell>
          <cell r="DX147">
            <v>104.65</v>
          </cell>
          <cell r="DY147">
            <v>104.41</v>
          </cell>
          <cell r="DZ147">
            <v>104.41</v>
          </cell>
          <cell r="EA147">
            <v>104.62</v>
          </cell>
          <cell r="EB147">
            <v>105.41689079</v>
          </cell>
          <cell r="EC147">
            <v>106.33</v>
          </cell>
          <cell r="ED147">
            <v>106.87</v>
          </cell>
          <cell r="EE147">
            <v>106.97</v>
          </cell>
          <cell r="EF147">
            <v>106.53</v>
          </cell>
          <cell r="EG147">
            <v>107.17</v>
          </cell>
          <cell r="EH147">
            <v>107.81</v>
          </cell>
          <cell r="EI147">
            <v>108.53</v>
          </cell>
          <cell r="EJ147">
            <v>110.81</v>
          </cell>
          <cell r="EK147">
            <v>111.36</v>
          </cell>
          <cell r="EL147">
            <v>111.46</v>
          </cell>
          <cell r="EM147">
            <v>110.8</v>
          </cell>
          <cell r="EN147">
            <v>111.59</v>
          </cell>
          <cell r="EO147">
            <v>111.94</v>
          </cell>
          <cell r="EP147">
            <v>113.25</v>
          </cell>
          <cell r="EQ147">
            <v>113.12</v>
          </cell>
          <cell r="ER147">
            <v>113.45</v>
          </cell>
          <cell r="ES147">
            <v>113.63</v>
          </cell>
          <cell r="ET147">
            <v>114.33</v>
          </cell>
          <cell r="EU147">
            <v>115.96</v>
          </cell>
          <cell r="EV147">
            <v>116.89</v>
          </cell>
          <cell r="EW147">
            <v>117.22</v>
          </cell>
          <cell r="EX147">
            <v>117.72</v>
          </cell>
          <cell r="EY147">
            <v>117.87</v>
          </cell>
          <cell r="EZ147">
            <v>117.18</v>
          </cell>
          <cell r="FA147">
            <v>116.93</v>
          </cell>
          <cell r="FB147">
            <v>117.44</v>
          </cell>
          <cell r="FC147">
            <v>117.6</v>
          </cell>
          <cell r="FD147">
            <v>117.8</v>
          </cell>
          <cell r="FE147">
            <v>117.3</v>
          </cell>
          <cell r="FF147">
            <v>116.74</v>
          </cell>
          <cell r="FG147">
            <v>117.38</v>
          </cell>
          <cell r="FH147">
            <v>117.8</v>
          </cell>
          <cell r="FI147">
            <v>118.16</v>
          </cell>
          <cell r="FJ147">
            <v>118.09</v>
          </cell>
          <cell r="FK147">
            <v>118.41</v>
          </cell>
          <cell r="FL147">
            <v>118.22</v>
          </cell>
          <cell r="FM147">
            <v>116.85</v>
          </cell>
          <cell r="FN147">
            <v>116.77</v>
          </cell>
          <cell r="FO147">
            <v>116.54</v>
          </cell>
          <cell r="FP147">
            <v>116.68</v>
          </cell>
          <cell r="FQ147">
            <v>116.9</v>
          </cell>
          <cell r="FR147">
            <v>116.84</v>
          </cell>
          <cell r="FS147">
            <v>117.07</v>
          </cell>
          <cell r="FT147">
            <v>117.71</v>
          </cell>
          <cell r="FU147">
            <v>117.51</v>
          </cell>
          <cell r="FV147">
            <v>117.08</v>
          </cell>
          <cell r="FW147">
            <v>117.32</v>
          </cell>
          <cell r="FX147">
            <v>117.36</v>
          </cell>
          <cell r="FY147">
            <v>117.52</v>
          </cell>
          <cell r="FZ147">
            <v>117.44</v>
          </cell>
          <cell r="GA147">
            <v>118.5</v>
          </cell>
          <cell r="GB147">
            <v>118.31</v>
          </cell>
          <cell r="GC147">
            <v>118.54</v>
          </cell>
          <cell r="GD147">
            <v>118.39</v>
          </cell>
          <cell r="GE147">
            <v>118.11</v>
          </cell>
          <cell r="GF147">
            <v>117.02</v>
          </cell>
          <cell r="GG147">
            <v>116.54</v>
          </cell>
          <cell r="GH147">
            <v>116.69</v>
          </cell>
          <cell r="GI147">
            <v>117.08</v>
          </cell>
          <cell r="GJ147">
            <v>116.8</v>
          </cell>
          <cell r="GK147">
            <v>116.76</v>
          </cell>
          <cell r="GL147">
            <v>116.49</v>
          </cell>
          <cell r="GM147">
            <v>116.45</v>
          </cell>
          <cell r="GN147">
            <v>116.19</v>
          </cell>
          <cell r="GO147">
            <v>116.17</v>
          </cell>
          <cell r="GP147">
            <v>116.54</v>
          </cell>
          <cell r="GQ147">
            <v>116.73</v>
          </cell>
          <cell r="GR147">
            <v>116.53</v>
          </cell>
          <cell r="GS147">
            <v>117.06</v>
          </cell>
          <cell r="GT147">
            <v>116.47</v>
          </cell>
          <cell r="GU147">
            <v>116.75</v>
          </cell>
          <cell r="GV147">
            <v>117.44</v>
          </cell>
          <cell r="GW147">
            <v>118.01</v>
          </cell>
          <cell r="GX147">
            <v>117.33</v>
          </cell>
          <cell r="GY147">
            <v>115.8</v>
          </cell>
          <cell r="GZ147">
            <v>115.56</v>
          </cell>
        </row>
        <row r="148">
          <cell r="A148">
            <v>52101</v>
          </cell>
          <cell r="B148" t="str">
            <v>Texto</v>
          </cell>
          <cell r="C148">
            <v>0.47299999999999998</v>
          </cell>
          <cell r="D148">
            <v>5.4681733000000003E-3</v>
          </cell>
          <cell r="E148">
            <v>6.3786086978708205</v>
          </cell>
          <cell r="F148">
            <v>6.3792465587406078</v>
          </cell>
          <cell r="G148">
            <v>8.6021916899485884</v>
          </cell>
          <cell r="H148">
            <v>8.6021916899485884</v>
          </cell>
          <cell r="I148">
            <v>8.6021916899485884</v>
          </cell>
          <cell r="J148">
            <v>8.6021916899485884</v>
          </cell>
          <cell r="K148">
            <v>8.6021916899485884</v>
          </cell>
          <cell r="L148">
            <v>8.6021916899485884</v>
          </cell>
          <cell r="M148">
            <v>8.6021916899485884</v>
          </cell>
          <cell r="N148">
            <v>8.9536530292012717</v>
          </cell>
          <cell r="O148">
            <v>8.9536530292012717</v>
          </cell>
          <cell r="P148">
            <v>8.9536530292012717</v>
          </cell>
          <cell r="Q148">
            <v>8.9536530292012717</v>
          </cell>
          <cell r="R148">
            <v>8.9536530292012717</v>
          </cell>
          <cell r="S148">
            <v>13.583885082985701</v>
          </cell>
          <cell r="T148">
            <v>13.583885082985701</v>
          </cell>
          <cell r="U148">
            <v>13.583885082985701</v>
          </cell>
          <cell r="V148">
            <v>13.583885082985701</v>
          </cell>
          <cell r="W148">
            <v>13.583885082985701</v>
          </cell>
          <cell r="X148">
            <v>13.583885082985701</v>
          </cell>
          <cell r="Y148">
            <v>13.583885082985701</v>
          </cell>
          <cell r="Z148">
            <v>14.142651204919183</v>
          </cell>
          <cell r="AA148">
            <v>14.142651204919183</v>
          </cell>
          <cell r="AB148">
            <v>14.142651204919183</v>
          </cell>
          <cell r="AC148">
            <v>14.142651204919183</v>
          </cell>
          <cell r="AD148">
            <v>14.142651204919183</v>
          </cell>
          <cell r="AE148">
            <v>18.533685432533456</v>
          </cell>
          <cell r="AF148">
            <v>18.533685432533456</v>
          </cell>
          <cell r="AG148">
            <v>18.533685432533456</v>
          </cell>
          <cell r="AH148">
            <v>18.533685432533456</v>
          </cell>
          <cell r="AI148">
            <v>18.533685432533456</v>
          </cell>
          <cell r="AJ148">
            <v>18.533685432533456</v>
          </cell>
          <cell r="AK148">
            <v>18.533685432533456</v>
          </cell>
          <cell r="AL148">
            <v>19.090537971857579</v>
          </cell>
          <cell r="AM148">
            <v>19.090537971857579</v>
          </cell>
          <cell r="AN148">
            <v>19.090537971857579</v>
          </cell>
          <cell r="AO148">
            <v>19.090537971857579</v>
          </cell>
          <cell r="AP148">
            <v>19.090537971857579</v>
          </cell>
          <cell r="AQ148">
            <v>23.757765956089656</v>
          </cell>
          <cell r="AR148">
            <v>23.757765956089656</v>
          </cell>
          <cell r="AS148">
            <v>23.757765956089656</v>
          </cell>
          <cell r="AT148">
            <v>23.757765956089656</v>
          </cell>
          <cell r="AU148">
            <v>23.757765956089656</v>
          </cell>
          <cell r="AV148">
            <v>23.757765956089656</v>
          </cell>
          <cell r="AW148">
            <v>23.757765956089656</v>
          </cell>
          <cell r="AX148">
            <v>24.238713051909116</v>
          </cell>
          <cell r="AY148">
            <v>24.238713051909116</v>
          </cell>
          <cell r="AZ148">
            <v>24.238713051909116</v>
          </cell>
          <cell r="BA148">
            <v>24.238713051909116</v>
          </cell>
          <cell r="BB148">
            <v>24.238713051909116</v>
          </cell>
          <cell r="BC148">
            <v>28.849171418730148</v>
          </cell>
          <cell r="BD148">
            <v>28.849171418730148</v>
          </cell>
          <cell r="BE148">
            <v>28.849171418730148</v>
          </cell>
          <cell r="BF148">
            <v>28.849171418730148</v>
          </cell>
          <cell r="BG148">
            <v>28.849171418730148</v>
          </cell>
          <cell r="BH148">
            <v>28.849171418730148</v>
          </cell>
          <cell r="BI148">
            <v>28.849171418730148</v>
          </cell>
          <cell r="BJ148">
            <v>29.514460305918071</v>
          </cell>
          <cell r="BK148">
            <v>29.514460305918071</v>
          </cell>
          <cell r="BL148">
            <v>29.514460305918071</v>
          </cell>
          <cell r="BM148">
            <v>29.514460305918071</v>
          </cell>
          <cell r="BN148">
            <v>29.514460305918071</v>
          </cell>
          <cell r="BO148">
            <v>36.550703560539368</v>
          </cell>
          <cell r="BP148">
            <v>36.550703560539368</v>
          </cell>
          <cell r="BQ148">
            <v>36.550703560539368</v>
          </cell>
          <cell r="BR148">
            <v>36.550703560539368</v>
          </cell>
          <cell r="BS148">
            <v>36.550703560539368</v>
          </cell>
          <cell r="BT148">
            <v>36.550703560539368</v>
          </cell>
          <cell r="BU148">
            <v>36.550703560539368</v>
          </cell>
          <cell r="BV148">
            <v>37.266383456440479</v>
          </cell>
          <cell r="BW148">
            <v>37.266383456440479</v>
          </cell>
          <cell r="BX148">
            <v>37.266383456440479</v>
          </cell>
          <cell r="BY148">
            <v>37.266383456440479</v>
          </cell>
          <cell r="BZ148">
            <v>37.266383456440479</v>
          </cell>
          <cell r="CA148">
            <v>48.775944990878585</v>
          </cell>
          <cell r="CB148">
            <v>48.775944990878585</v>
          </cell>
          <cell r="CC148">
            <v>48.775944990878585</v>
          </cell>
          <cell r="CD148">
            <v>48.775944990878585</v>
          </cell>
          <cell r="CE148">
            <v>48.775944990878585</v>
          </cell>
          <cell r="CF148">
            <v>48.775944990878585</v>
          </cell>
          <cell r="CG148">
            <v>48.775944990878585</v>
          </cell>
          <cell r="CH148">
            <v>50.535803130621147</v>
          </cell>
          <cell r="CI148">
            <v>50.535803130621147</v>
          </cell>
          <cell r="CJ148">
            <v>50.535803130621147</v>
          </cell>
          <cell r="CK148">
            <v>50.535803130621147</v>
          </cell>
          <cell r="CL148">
            <v>50.535803130621147</v>
          </cell>
          <cell r="CM148">
            <v>64.710347379029685</v>
          </cell>
          <cell r="CN148">
            <v>64.710347379029685</v>
          </cell>
          <cell r="CO148">
            <v>64.710347379029685</v>
          </cell>
          <cell r="CP148">
            <v>64.710347379029685</v>
          </cell>
          <cell r="CQ148">
            <v>64.710347379029685</v>
          </cell>
          <cell r="CR148">
            <v>64.710347379029685</v>
          </cell>
          <cell r="CS148">
            <v>64.710347379029685</v>
          </cell>
          <cell r="CT148">
            <v>66.689629657978998</v>
          </cell>
          <cell r="CU148">
            <v>66.689629657978998</v>
          </cell>
          <cell r="CV148">
            <v>66.689629657978998</v>
          </cell>
          <cell r="CW148">
            <v>66.689629657978998</v>
          </cell>
          <cell r="CX148">
            <v>66.687716075369636</v>
          </cell>
          <cell r="CY148">
            <v>80.783803436794372</v>
          </cell>
          <cell r="CZ148">
            <v>80.783803436794372</v>
          </cell>
          <cell r="DA148">
            <v>80.783803436794372</v>
          </cell>
          <cell r="DB148">
            <v>80.783803436794372</v>
          </cell>
          <cell r="DC148">
            <v>80.783803436794372</v>
          </cell>
          <cell r="DD148">
            <v>80.783803436794372</v>
          </cell>
          <cell r="DE148">
            <v>80.783803436794372</v>
          </cell>
          <cell r="DF148">
            <v>82.527077193922466</v>
          </cell>
          <cell r="DG148">
            <v>82.527077193922466</v>
          </cell>
          <cell r="DH148">
            <v>82.527077193922466</v>
          </cell>
          <cell r="DI148">
            <v>82.527077193922466</v>
          </cell>
          <cell r="DJ148">
            <v>82.527077193922466</v>
          </cell>
          <cell r="DK148">
            <v>97.808310051411596</v>
          </cell>
          <cell r="DL148">
            <v>97.808310051411596</v>
          </cell>
          <cell r="DM148">
            <v>97.808310051411596</v>
          </cell>
          <cell r="DN148">
            <v>97.808310051411596</v>
          </cell>
          <cell r="DO148">
            <v>97.808310051411596</v>
          </cell>
          <cell r="DP148">
            <v>97.808310051411596</v>
          </cell>
          <cell r="DQ148">
            <v>97.808310051411596</v>
          </cell>
          <cell r="DR148">
            <v>100</v>
          </cell>
          <cell r="DS148">
            <v>100</v>
          </cell>
          <cell r="DT148">
            <v>100</v>
          </cell>
          <cell r="DU148">
            <v>100</v>
          </cell>
          <cell r="DV148">
            <v>100</v>
          </cell>
          <cell r="DW148">
            <v>103.24</v>
          </cell>
          <cell r="DX148">
            <v>103.24</v>
          </cell>
          <cell r="DY148">
            <v>103.24</v>
          </cell>
          <cell r="DZ148">
            <v>103.24</v>
          </cell>
          <cell r="EA148">
            <v>103.24</v>
          </cell>
          <cell r="EB148">
            <v>103.24169585999999</v>
          </cell>
          <cell r="EC148">
            <v>103.24</v>
          </cell>
          <cell r="ED148">
            <v>106.08</v>
          </cell>
          <cell r="EE148">
            <v>106.08</v>
          </cell>
          <cell r="EF148">
            <v>106.08</v>
          </cell>
          <cell r="EG148">
            <v>106.08</v>
          </cell>
          <cell r="EH148">
            <v>106.08</v>
          </cell>
          <cell r="EI148">
            <v>117.66</v>
          </cell>
          <cell r="EJ148">
            <v>117.66</v>
          </cell>
          <cell r="EK148">
            <v>117.66</v>
          </cell>
          <cell r="EL148">
            <v>117.66</v>
          </cell>
          <cell r="EM148">
            <v>117.66</v>
          </cell>
          <cell r="EN148">
            <v>117.66</v>
          </cell>
          <cell r="EO148">
            <v>117.66</v>
          </cell>
          <cell r="EP148">
            <v>118.46</v>
          </cell>
          <cell r="EQ148">
            <v>118.46</v>
          </cell>
          <cell r="ER148">
            <v>118.46</v>
          </cell>
          <cell r="ES148">
            <v>118.46</v>
          </cell>
          <cell r="ET148">
            <v>118.46</v>
          </cell>
          <cell r="EU148">
            <v>126.35</v>
          </cell>
          <cell r="EV148">
            <v>126.52</v>
          </cell>
          <cell r="EW148">
            <v>126.52</v>
          </cell>
          <cell r="EX148">
            <v>126.52</v>
          </cell>
          <cell r="EY148">
            <v>126.52</v>
          </cell>
          <cell r="EZ148">
            <v>126.52</v>
          </cell>
          <cell r="FA148">
            <v>126.52</v>
          </cell>
          <cell r="FB148">
            <v>129.4</v>
          </cell>
          <cell r="FC148">
            <v>129.4</v>
          </cell>
          <cell r="FD148">
            <v>129.4</v>
          </cell>
          <cell r="FE148">
            <v>129.4</v>
          </cell>
          <cell r="FF148">
            <v>129.4</v>
          </cell>
          <cell r="FG148">
            <v>140.62</v>
          </cell>
          <cell r="FH148">
            <v>142.03</v>
          </cell>
          <cell r="FI148">
            <v>142.03</v>
          </cell>
          <cell r="FJ148">
            <v>142.03</v>
          </cell>
          <cell r="FK148">
            <v>142.03</v>
          </cell>
          <cell r="FL148">
            <v>142.03</v>
          </cell>
          <cell r="FM148">
            <v>142.03</v>
          </cell>
          <cell r="FN148">
            <v>145.16999999999999</v>
          </cell>
          <cell r="FO148">
            <v>145.16999999999999</v>
          </cell>
          <cell r="FP148">
            <v>145.16999999999999</v>
          </cell>
          <cell r="FQ148">
            <v>145.16999999999999</v>
          </cell>
          <cell r="FR148">
            <v>145.16999999999999</v>
          </cell>
          <cell r="FS148">
            <v>157.91999999999999</v>
          </cell>
          <cell r="FT148">
            <v>158.29</v>
          </cell>
          <cell r="FU148">
            <v>158.29</v>
          </cell>
          <cell r="FV148">
            <v>158.29</v>
          </cell>
          <cell r="FW148">
            <v>158.29</v>
          </cell>
          <cell r="FX148">
            <v>158.29</v>
          </cell>
          <cell r="FY148">
            <v>158.29</v>
          </cell>
          <cell r="FZ148">
            <v>160.72</v>
          </cell>
          <cell r="GA148">
            <v>160.72</v>
          </cell>
          <cell r="GB148">
            <v>160.72</v>
          </cell>
          <cell r="GC148">
            <v>160.72</v>
          </cell>
          <cell r="GD148">
            <v>160.72</v>
          </cell>
          <cell r="GE148">
            <v>175.82</v>
          </cell>
          <cell r="GF148">
            <v>175.82</v>
          </cell>
          <cell r="GG148">
            <v>175.82</v>
          </cell>
          <cell r="GH148">
            <v>175.82</v>
          </cell>
          <cell r="GI148">
            <v>175.82</v>
          </cell>
          <cell r="GJ148">
            <v>175.82</v>
          </cell>
          <cell r="GK148">
            <v>175.82</v>
          </cell>
          <cell r="GL148">
            <v>179.63</v>
          </cell>
          <cell r="GM148">
            <v>179.63</v>
          </cell>
          <cell r="GN148">
            <v>179.63</v>
          </cell>
          <cell r="GO148">
            <v>179.63</v>
          </cell>
          <cell r="GP148">
            <v>179.63</v>
          </cell>
          <cell r="GQ148">
            <v>196.86</v>
          </cell>
          <cell r="GR148">
            <v>196.91</v>
          </cell>
          <cell r="GS148">
            <v>196.91</v>
          </cell>
          <cell r="GT148">
            <v>196.91</v>
          </cell>
          <cell r="GU148">
            <v>196.91</v>
          </cell>
          <cell r="GV148">
            <v>196.91</v>
          </cell>
          <cell r="GW148">
            <v>196.91</v>
          </cell>
          <cell r="GX148">
            <v>201.57</v>
          </cell>
          <cell r="GY148">
            <v>201.57</v>
          </cell>
          <cell r="GZ148">
            <v>201.57</v>
          </cell>
        </row>
        <row r="149">
          <cell r="A149">
            <v>52102</v>
          </cell>
          <cell r="B149" t="str">
            <v>Cuadernos</v>
          </cell>
          <cell r="C149">
            <v>0.123</v>
          </cell>
          <cell r="D149">
            <v>1.3837016999999998E-3</v>
          </cell>
          <cell r="E149">
            <v>10.037641154328734</v>
          </cell>
          <cell r="F149">
            <v>10.396988707653701</v>
          </cell>
          <cell r="G149">
            <v>10.703136762860728</v>
          </cell>
          <cell r="H149">
            <v>10.986198243412797</v>
          </cell>
          <cell r="I149">
            <v>11.448933500627353</v>
          </cell>
          <cell r="J149">
            <v>11.725972396486824</v>
          </cell>
          <cell r="K149">
            <v>11.834378920953577</v>
          </cell>
          <cell r="L149">
            <v>12.011041405269761</v>
          </cell>
          <cell r="M149">
            <v>12.482810539523213</v>
          </cell>
          <cell r="N149">
            <v>12.90840652446675</v>
          </cell>
          <cell r="O149">
            <v>13.480552070263489</v>
          </cell>
          <cell r="P149">
            <v>13.827854454203262</v>
          </cell>
          <cell r="Q149">
            <v>14.079799247176913</v>
          </cell>
          <cell r="R149">
            <v>14.324717691342533</v>
          </cell>
          <cell r="S149">
            <v>14.917942283563363</v>
          </cell>
          <cell r="T149">
            <v>15.492095357590966</v>
          </cell>
          <cell r="U149">
            <v>15.958845671267252</v>
          </cell>
          <cell r="V149">
            <v>16.349309912170639</v>
          </cell>
          <cell r="W149">
            <v>16.803011292346298</v>
          </cell>
          <cell r="X149">
            <v>17.423337515683816</v>
          </cell>
          <cell r="Y149">
            <v>18.616813048933501</v>
          </cell>
          <cell r="Z149">
            <v>19.366624843161855</v>
          </cell>
          <cell r="AA149">
            <v>20.051191969887075</v>
          </cell>
          <cell r="AB149">
            <v>20.555081555834377</v>
          </cell>
          <cell r="AC149">
            <v>21.024843161856964</v>
          </cell>
          <cell r="AD149">
            <v>21.68431618569636</v>
          </cell>
          <cell r="AE149">
            <v>22.536511919698871</v>
          </cell>
          <cell r="AF149">
            <v>23.039397741530738</v>
          </cell>
          <cell r="AG149">
            <v>23.80025094102886</v>
          </cell>
          <cell r="AH149">
            <v>24.648431618569635</v>
          </cell>
          <cell r="AI149">
            <v>25.641154328732746</v>
          </cell>
          <cell r="AJ149">
            <v>26.419071518193221</v>
          </cell>
          <cell r="AK149">
            <v>27.271267252195734</v>
          </cell>
          <cell r="AL149">
            <v>27.885570890840654</v>
          </cell>
          <cell r="AM149">
            <v>28.456712672521956</v>
          </cell>
          <cell r="AN149">
            <v>28.900376411543288</v>
          </cell>
          <cell r="AO149">
            <v>29.462484316185694</v>
          </cell>
          <cell r="AP149">
            <v>30.309661229611041</v>
          </cell>
          <cell r="AQ149">
            <v>30.926976160602258</v>
          </cell>
          <cell r="AR149">
            <v>31.824341279799249</v>
          </cell>
          <cell r="AS149">
            <v>32.336260978670012</v>
          </cell>
          <cell r="AT149">
            <v>32.821079046424089</v>
          </cell>
          <cell r="AU149">
            <v>33.218569636135506</v>
          </cell>
          <cell r="AV149">
            <v>33.68431618569636</v>
          </cell>
          <cell r="AW149">
            <v>34.308657465495614</v>
          </cell>
          <cell r="AX149">
            <v>35.036386449184441</v>
          </cell>
          <cell r="AY149">
            <v>35.586449184441655</v>
          </cell>
          <cell r="AZ149">
            <v>36.111417816813045</v>
          </cell>
          <cell r="BA149">
            <v>37.100125470514428</v>
          </cell>
          <cell r="BB149">
            <v>37.765621079046426</v>
          </cell>
          <cell r="BC149">
            <v>38.562609786700122</v>
          </cell>
          <cell r="BD149">
            <v>38.828607277289834</v>
          </cell>
          <cell r="BE149">
            <v>39.246173149309918</v>
          </cell>
          <cell r="BF149">
            <v>39.591468005018818</v>
          </cell>
          <cell r="BG149">
            <v>40.470765370138018</v>
          </cell>
          <cell r="BH149">
            <v>40.581179422835632</v>
          </cell>
          <cell r="BI149">
            <v>41.148306148055205</v>
          </cell>
          <cell r="BJ149">
            <v>41.405269761606021</v>
          </cell>
          <cell r="BK149">
            <v>42.059723964868255</v>
          </cell>
          <cell r="BL149">
            <v>42.256461731493097</v>
          </cell>
          <cell r="BM149">
            <v>42.527478042659979</v>
          </cell>
          <cell r="BN149">
            <v>43.845420326223341</v>
          </cell>
          <cell r="BO149">
            <v>44.637390213299874</v>
          </cell>
          <cell r="BP149">
            <v>45.524717691342538</v>
          </cell>
          <cell r="BQ149">
            <v>46.459222082810541</v>
          </cell>
          <cell r="BR149">
            <v>48.426599749058965</v>
          </cell>
          <cell r="BS149">
            <v>49.392220828105394</v>
          </cell>
          <cell r="BT149">
            <v>50.342785445420326</v>
          </cell>
          <cell r="BU149">
            <v>51.271267252195742</v>
          </cell>
          <cell r="BV149">
            <v>52.249937264742783</v>
          </cell>
          <cell r="BW149">
            <v>52.996737766624847</v>
          </cell>
          <cell r="BX149">
            <v>53.821831869510675</v>
          </cell>
          <cell r="BY149">
            <v>54.448180677540783</v>
          </cell>
          <cell r="BZ149">
            <v>55.961856963613556</v>
          </cell>
          <cell r="CA149">
            <v>57.524717691342545</v>
          </cell>
          <cell r="CB149">
            <v>59.405771643663741</v>
          </cell>
          <cell r="CC149">
            <v>60.45972396486826</v>
          </cell>
          <cell r="CD149">
            <v>62.359849435382685</v>
          </cell>
          <cell r="CE149">
            <v>63.895608531994974</v>
          </cell>
          <cell r="CF149">
            <v>66.239397741530738</v>
          </cell>
          <cell r="CG149">
            <v>69.401254705144282</v>
          </cell>
          <cell r="CH149">
            <v>71.292346298619819</v>
          </cell>
          <cell r="CI149">
            <v>74.45621079046424</v>
          </cell>
          <cell r="CJ149">
            <v>76.219824341279804</v>
          </cell>
          <cell r="CK149">
            <v>77.177415307402768</v>
          </cell>
          <cell r="CL149">
            <v>78.039648682559601</v>
          </cell>
          <cell r="CM149">
            <v>79.609535759096616</v>
          </cell>
          <cell r="CN149">
            <v>81.493601003764113</v>
          </cell>
          <cell r="CO149">
            <v>81.991468005018817</v>
          </cell>
          <cell r="CP149">
            <v>82.199247176913431</v>
          </cell>
          <cell r="CQ149">
            <v>82.982183186951076</v>
          </cell>
          <cell r="CR149">
            <v>84.550062735257214</v>
          </cell>
          <cell r="CS149">
            <v>86.744291091593482</v>
          </cell>
          <cell r="CT149">
            <v>88.779924717691344</v>
          </cell>
          <cell r="CU149">
            <v>90.076787954830621</v>
          </cell>
          <cell r="CV149">
            <v>90.365872020075273</v>
          </cell>
          <cell r="CW149">
            <v>90.94604767879548</v>
          </cell>
          <cell r="CX149">
            <v>92.421580928481802</v>
          </cell>
          <cell r="CY149">
            <v>92.841154328732742</v>
          </cell>
          <cell r="CZ149">
            <v>93.819824341279784</v>
          </cell>
          <cell r="DA149">
            <v>94.347804265997496</v>
          </cell>
          <cell r="DB149">
            <v>94.7754077791719</v>
          </cell>
          <cell r="DC149">
            <v>95.419824341279806</v>
          </cell>
          <cell r="DD149">
            <v>96.260978670012548</v>
          </cell>
          <cell r="DE149">
            <v>96.644416562107907</v>
          </cell>
          <cell r="DF149">
            <v>97.287829360100375</v>
          </cell>
          <cell r="DG149">
            <v>97.59196988707653</v>
          </cell>
          <cell r="DH149">
            <v>98.307653701380175</v>
          </cell>
          <cell r="DI149">
            <v>98.544542032622331</v>
          </cell>
          <cell r="DJ149">
            <v>99.35759096612297</v>
          </cell>
          <cell r="DK149">
            <v>99.223086574654957</v>
          </cell>
          <cell r="DL149">
            <v>98.476286072772893</v>
          </cell>
          <cell r="DM149">
            <v>98.373902132998737</v>
          </cell>
          <cell r="DN149">
            <v>98.279548306148058</v>
          </cell>
          <cell r="DO149">
            <v>98.422082810539521</v>
          </cell>
          <cell r="DP149">
            <v>98.418067754077796</v>
          </cell>
          <cell r="DQ149">
            <v>98.301631116687588</v>
          </cell>
          <cell r="DR149">
            <v>98.024592220828112</v>
          </cell>
          <cell r="DS149">
            <v>99.007277289836892</v>
          </cell>
          <cell r="DT149">
            <v>99.926725219573399</v>
          </cell>
          <cell r="DU149">
            <v>100</v>
          </cell>
          <cell r="DV149">
            <v>100.06</v>
          </cell>
          <cell r="DW149">
            <v>100.3</v>
          </cell>
          <cell r="DX149">
            <v>100.24</v>
          </cell>
          <cell r="DY149">
            <v>100.44</v>
          </cell>
          <cell r="DZ149">
            <v>102.13</v>
          </cell>
          <cell r="EA149">
            <v>104.3</v>
          </cell>
          <cell r="EB149">
            <v>105.96835234</v>
          </cell>
          <cell r="EC149">
            <v>106.5</v>
          </cell>
          <cell r="ED149">
            <v>107.24</v>
          </cell>
          <cell r="EE149">
            <v>108.08</v>
          </cell>
          <cell r="EF149">
            <v>109.04</v>
          </cell>
          <cell r="EG149">
            <v>111.95</v>
          </cell>
          <cell r="EH149">
            <v>114.73</v>
          </cell>
          <cell r="EI149">
            <v>116.28</v>
          </cell>
          <cell r="EJ149">
            <v>117.22</v>
          </cell>
          <cell r="EK149">
            <v>118.55</v>
          </cell>
          <cell r="EL149">
            <v>120</v>
          </cell>
          <cell r="EM149">
            <v>122.11</v>
          </cell>
          <cell r="EN149">
            <v>125.1</v>
          </cell>
          <cell r="EO149">
            <v>129.12</v>
          </cell>
          <cell r="EP149">
            <v>132.41999999999999</v>
          </cell>
          <cell r="EQ149">
            <v>135.34</v>
          </cell>
          <cell r="ER149">
            <v>136.99</v>
          </cell>
          <cell r="ES149">
            <v>140.19</v>
          </cell>
          <cell r="ET149">
            <v>145.69</v>
          </cell>
          <cell r="EU149">
            <v>150.04</v>
          </cell>
          <cell r="EV149">
            <v>152.41999999999999</v>
          </cell>
          <cell r="EW149">
            <v>152.11000000000001</v>
          </cell>
          <cell r="EX149">
            <v>152.97999999999999</v>
          </cell>
          <cell r="EY149">
            <v>153.75</v>
          </cell>
          <cell r="EZ149">
            <v>154.41999999999999</v>
          </cell>
          <cell r="FA149">
            <v>154.54</v>
          </cell>
          <cell r="FB149">
            <v>154.44999999999999</v>
          </cell>
          <cell r="FC149">
            <v>154.59</v>
          </cell>
          <cell r="FD149">
            <v>155.34</v>
          </cell>
          <cell r="FE149">
            <v>155.88999999999999</v>
          </cell>
          <cell r="FF149">
            <v>156.11000000000001</v>
          </cell>
          <cell r="FG149">
            <v>155.24</v>
          </cell>
          <cell r="FH149">
            <v>154.93</v>
          </cell>
          <cell r="FI149">
            <v>153.56</v>
          </cell>
          <cell r="FJ149">
            <v>153.83000000000001</v>
          </cell>
          <cell r="FK149">
            <v>153.80000000000001</v>
          </cell>
          <cell r="FL149">
            <v>154.30000000000001</v>
          </cell>
          <cell r="FM149">
            <v>154.22</v>
          </cell>
          <cell r="FN149">
            <v>155.68</v>
          </cell>
          <cell r="FO149">
            <v>155.72999999999999</v>
          </cell>
          <cell r="FP149">
            <v>155.85</v>
          </cell>
          <cell r="FQ149">
            <v>156.49</v>
          </cell>
          <cell r="FR149">
            <v>156.76</v>
          </cell>
          <cell r="FS149">
            <v>156.44999999999999</v>
          </cell>
          <cell r="FT149">
            <v>158.09</v>
          </cell>
          <cell r="FU149">
            <v>158.97</v>
          </cell>
          <cell r="FV149">
            <v>159.41999999999999</v>
          </cell>
          <cell r="FW149">
            <v>159.97</v>
          </cell>
          <cell r="FX149">
            <v>160.37</v>
          </cell>
          <cell r="FY149">
            <v>160.88</v>
          </cell>
          <cell r="FZ149">
            <v>160.99</v>
          </cell>
          <cell r="GA149">
            <v>159.74</v>
          </cell>
          <cell r="GB149">
            <v>159.88</v>
          </cell>
          <cell r="GC149">
            <v>159.52000000000001</v>
          </cell>
          <cell r="GD149">
            <v>159.01</v>
          </cell>
          <cell r="GE149">
            <v>155.24</v>
          </cell>
          <cell r="GF149">
            <v>154.65</v>
          </cell>
          <cell r="GG149">
            <v>153.85</v>
          </cell>
          <cell r="GH149">
            <v>154.59</v>
          </cell>
          <cell r="GI149">
            <v>154.78</v>
          </cell>
          <cell r="GJ149">
            <v>154.77000000000001</v>
          </cell>
          <cell r="GK149">
            <v>156.79</v>
          </cell>
          <cell r="GL149">
            <v>157.44</v>
          </cell>
          <cell r="GM149">
            <v>157.88999999999999</v>
          </cell>
          <cell r="GN149">
            <v>158.41999999999999</v>
          </cell>
          <cell r="GO149">
            <v>159.6</v>
          </cell>
          <cell r="GP149">
            <v>161.83000000000001</v>
          </cell>
          <cell r="GQ149">
            <v>163</v>
          </cell>
          <cell r="GR149">
            <v>164.14</v>
          </cell>
          <cell r="GS149">
            <v>165.4</v>
          </cell>
          <cell r="GT149">
            <v>166.09</v>
          </cell>
          <cell r="GU149">
            <v>166.85</v>
          </cell>
          <cell r="GV149">
            <v>167.58</v>
          </cell>
          <cell r="GW149">
            <v>168.38</v>
          </cell>
          <cell r="GX149">
            <v>168.66</v>
          </cell>
          <cell r="GY149">
            <v>167.62</v>
          </cell>
          <cell r="GZ149">
            <v>167.4</v>
          </cell>
        </row>
        <row r="150">
          <cell r="A150">
            <v>52103</v>
          </cell>
          <cell r="B150" t="str">
            <v>Otros artículos escolares</v>
          </cell>
          <cell r="C150">
            <v>0.122</v>
          </cell>
          <cell r="D150">
            <v>1.5160884999999998E-3</v>
          </cell>
          <cell r="E150">
            <v>11.817150327131653</v>
          </cell>
          <cell r="F150">
            <v>12.18981675474318</v>
          </cell>
          <cell r="G150">
            <v>12.584664554690065</v>
          </cell>
          <cell r="H150">
            <v>12.868837961491201</v>
          </cell>
          <cell r="I150">
            <v>13.083658256536387</v>
          </cell>
          <cell r="J150">
            <v>13.738057171373283</v>
          </cell>
          <cell r="K150">
            <v>14.322889878300785</v>
          </cell>
          <cell r="L150">
            <v>15.108071714217136</v>
          </cell>
          <cell r="M150">
            <v>15.50392687779846</v>
          </cell>
          <cell r="N150">
            <v>15.853598293216042</v>
          </cell>
          <cell r="O150">
            <v>16.201022512833717</v>
          </cell>
          <cell r="P150">
            <v>16.83938109902985</v>
          </cell>
          <cell r="Q150">
            <v>17.196065315133374</v>
          </cell>
          <cell r="R150">
            <v>17.597422233948969</v>
          </cell>
          <cell r="S150">
            <v>17.901316721132105</v>
          </cell>
          <cell r="T150">
            <v>18.319004554252245</v>
          </cell>
          <cell r="U150">
            <v>18.758873759707743</v>
          </cell>
          <cell r="V150">
            <v>19.642544763268578</v>
          </cell>
          <cell r="W150">
            <v>20.407579326496041</v>
          </cell>
          <cell r="X150">
            <v>21.052892596245361</v>
          </cell>
          <cell r="Y150">
            <v>21.548980441453867</v>
          </cell>
          <cell r="Z150">
            <v>22.046656821624378</v>
          </cell>
          <cell r="AA150">
            <v>22.768122907662143</v>
          </cell>
          <cell r="AB150">
            <v>23.684107037035528</v>
          </cell>
          <cell r="AC150">
            <v>24.382984930808647</v>
          </cell>
          <cell r="AD150">
            <v>25.152455768503184</v>
          </cell>
          <cell r="AE150">
            <v>25.888451137730044</v>
          </cell>
          <cell r="AF150">
            <v>26.408289517858325</v>
          </cell>
          <cell r="AG150">
            <v>26.890526113093223</v>
          </cell>
          <cell r="AH150">
            <v>27.598179693912563</v>
          </cell>
          <cell r="AI150">
            <v>28.498278473665867</v>
          </cell>
          <cell r="AJ150">
            <v>29.49341813785345</v>
          </cell>
          <cell r="AK150">
            <v>30.325597361792124</v>
          </cell>
          <cell r="AL150">
            <v>30.880538490105263</v>
          </cell>
          <cell r="AM150">
            <v>31.716088507743816</v>
          </cell>
          <cell r="AN150">
            <v>32.723723355474029</v>
          </cell>
          <cell r="AO150">
            <v>33.554294672073112</v>
          </cell>
          <cell r="AP150">
            <v>34.057724648386497</v>
          </cell>
          <cell r="AQ150">
            <v>34.636396939241834</v>
          </cell>
          <cell r="AR150">
            <v>35.268168917058908</v>
          </cell>
          <cell r="AS150">
            <v>35.761331533252005</v>
          </cell>
          <cell r="AT150">
            <v>36.505521418197524</v>
          </cell>
          <cell r="AU150">
            <v>37.217204453554622</v>
          </cell>
          <cell r="AV150">
            <v>37.826988782812208</v>
          </cell>
          <cell r="AW150">
            <v>38.186288269889765</v>
          </cell>
          <cell r="AX150">
            <v>38.452600344557112</v>
          </cell>
          <cell r="AY150">
            <v>38.671062646588354</v>
          </cell>
          <cell r="AZ150">
            <v>38.985185749136626</v>
          </cell>
          <cell r="BA150">
            <v>39.197022698033649</v>
          </cell>
          <cell r="BB150">
            <v>39.624435464701691</v>
          </cell>
          <cell r="BC150">
            <v>40.039198068806421</v>
          </cell>
          <cell r="BD150">
            <v>40.559985695436396</v>
          </cell>
          <cell r="BE150">
            <v>41.088522273100544</v>
          </cell>
          <cell r="BF150">
            <v>42.976031138384826</v>
          </cell>
          <cell r="BG150">
            <v>44.205053517161701</v>
          </cell>
          <cell r="BH150">
            <v>45.929466335553983</v>
          </cell>
          <cell r="BI150">
            <v>46.871176982360865</v>
          </cell>
          <cell r="BJ150">
            <v>47.534041626202608</v>
          </cell>
          <cell r="BK150">
            <v>48.642994008704783</v>
          </cell>
          <cell r="BL150">
            <v>49.13020930497914</v>
          </cell>
          <cell r="BM150">
            <v>49.584414069847881</v>
          </cell>
          <cell r="BN150">
            <v>50.198925259236319</v>
          </cell>
          <cell r="BO150">
            <v>50.443443409120015</v>
          </cell>
          <cell r="BP150">
            <v>50.977733582927044</v>
          </cell>
          <cell r="BQ150">
            <v>51.267757447758989</v>
          </cell>
          <cell r="BR150">
            <v>52.195558727459513</v>
          </cell>
          <cell r="BS150">
            <v>52.876807757629862</v>
          </cell>
          <cell r="BT150">
            <v>53.769273820614494</v>
          </cell>
          <cell r="BU150">
            <v>54.623188852204066</v>
          </cell>
          <cell r="BV150">
            <v>55.502442953675413</v>
          </cell>
          <cell r="BW150">
            <v>56.098550384357651</v>
          </cell>
          <cell r="BX150">
            <v>57.685012501963861</v>
          </cell>
          <cell r="BY150">
            <v>59.293423523374415</v>
          </cell>
          <cell r="BZ150">
            <v>59.661905517427485</v>
          </cell>
          <cell r="CA150">
            <v>59.962894147972804</v>
          </cell>
          <cell r="CB150">
            <v>60.413863725784765</v>
          </cell>
          <cell r="CC150">
            <v>61.447612538500174</v>
          </cell>
          <cell r="CD150">
            <v>62.548486639549196</v>
          </cell>
          <cell r="CE150">
            <v>63.602963896281075</v>
          </cell>
          <cell r="CF150">
            <v>64.778479768166903</v>
          </cell>
          <cell r="CG150">
            <v>65.652561444822908</v>
          </cell>
          <cell r="CH150">
            <v>66.516085175694869</v>
          </cell>
          <cell r="CI150">
            <v>67.162347691945868</v>
          </cell>
          <cell r="CJ150">
            <v>67.377632924053117</v>
          </cell>
          <cell r="CK150">
            <v>68.201249557099018</v>
          </cell>
          <cell r="CL150">
            <v>69.008690254861051</v>
          </cell>
          <cell r="CM150">
            <v>68.939976431565427</v>
          </cell>
          <cell r="CN150">
            <v>69.304351481570379</v>
          </cell>
          <cell r="CO150">
            <v>70.124345480007804</v>
          </cell>
          <cell r="CP150">
            <v>70.910089114874125</v>
          </cell>
          <cell r="CQ150">
            <v>71.973012728233229</v>
          </cell>
          <cell r="CR150">
            <v>72.685838733867897</v>
          </cell>
          <cell r="CS150">
            <v>73.770362548234786</v>
          </cell>
          <cell r="CT150">
            <v>73.858758707157264</v>
          </cell>
          <cell r="CU150">
            <v>74.957734315202913</v>
          </cell>
          <cell r="CV150">
            <v>75.365135415825179</v>
          </cell>
          <cell r="CW150">
            <v>76.15614833739474</v>
          </cell>
          <cell r="CX150">
            <v>77.052527620651659</v>
          </cell>
          <cell r="CY150">
            <v>77.576337338184942</v>
          </cell>
          <cell r="CZ150">
            <v>78.436122200182893</v>
          </cell>
          <cell r="DA150">
            <v>78.860958440632089</v>
          </cell>
          <cell r="DB150">
            <v>79.648523078991445</v>
          </cell>
          <cell r="DC150">
            <v>80.686243229111867</v>
          </cell>
          <cell r="DD150">
            <v>81.920476777459243</v>
          </cell>
          <cell r="DE150">
            <v>82.752733490908255</v>
          </cell>
          <cell r="DF150">
            <v>83.305485540554216</v>
          </cell>
          <cell r="DG150">
            <v>84.275557348146222</v>
          </cell>
          <cell r="DH150">
            <v>84.597293795085577</v>
          </cell>
          <cell r="DI150">
            <v>84.957561901042411</v>
          </cell>
          <cell r="DJ150">
            <v>85.749737165267106</v>
          </cell>
          <cell r="DK150">
            <v>86.616476710818262</v>
          </cell>
          <cell r="DL150">
            <v>87.967506323628356</v>
          </cell>
          <cell r="DM150">
            <v>89.200093219880941</v>
          </cell>
          <cell r="DN150">
            <v>90.539886853691456</v>
          </cell>
          <cell r="DO150">
            <v>91.538436056334106</v>
          </cell>
          <cell r="DP150">
            <v>92.191227063831391</v>
          </cell>
          <cell r="DQ150">
            <v>92.847330747895825</v>
          </cell>
          <cell r="DR150">
            <v>94.447721604985972</v>
          </cell>
          <cell r="DS150">
            <v>97.118184482764306</v>
          </cell>
          <cell r="DT150">
            <v>98.85015252841491</v>
          </cell>
          <cell r="DU150">
            <v>100</v>
          </cell>
          <cell r="DV150">
            <v>100.07</v>
          </cell>
          <cell r="DW150">
            <v>101.21</v>
          </cell>
          <cell r="DX150">
            <v>102.47</v>
          </cell>
          <cell r="DY150">
            <v>104.26</v>
          </cell>
          <cell r="DZ150">
            <v>105.07</v>
          </cell>
          <cell r="EA150">
            <v>106.07</v>
          </cell>
          <cell r="EB150">
            <v>106.96995106999999</v>
          </cell>
          <cell r="EC150">
            <v>108.2</v>
          </cell>
          <cell r="ED150">
            <v>109.48</v>
          </cell>
          <cell r="EE150">
            <v>110.21</v>
          </cell>
          <cell r="EF150">
            <v>111.26</v>
          </cell>
          <cell r="EG150">
            <v>111.8</v>
          </cell>
          <cell r="EH150">
            <v>113</v>
          </cell>
          <cell r="EI150">
            <v>113.32</v>
          </cell>
          <cell r="EJ150">
            <v>113.81</v>
          </cell>
          <cell r="EK150">
            <v>114.31</v>
          </cell>
          <cell r="EL150">
            <v>116.08</v>
          </cell>
          <cell r="EM150">
            <v>116.9</v>
          </cell>
          <cell r="EN150">
            <v>117.81</v>
          </cell>
          <cell r="EO150">
            <v>119.01</v>
          </cell>
          <cell r="EP150">
            <v>119.58</v>
          </cell>
          <cell r="EQ150">
            <v>120.27</v>
          </cell>
          <cell r="ER150">
            <v>121.25</v>
          </cell>
          <cell r="ES150">
            <v>121.31</v>
          </cell>
          <cell r="ET150">
            <v>122.15</v>
          </cell>
          <cell r="EU150">
            <v>122.7</v>
          </cell>
          <cell r="EV150">
            <v>123.57</v>
          </cell>
          <cell r="EW150">
            <v>123.62</v>
          </cell>
          <cell r="EX150">
            <v>124</v>
          </cell>
          <cell r="EY150">
            <v>124.21</v>
          </cell>
          <cell r="EZ150">
            <v>125</v>
          </cell>
          <cell r="FA150">
            <v>126.41</v>
          </cell>
          <cell r="FB150">
            <v>127.83</v>
          </cell>
          <cell r="FC150">
            <v>128.29</v>
          </cell>
          <cell r="FD150">
            <v>128.44</v>
          </cell>
          <cell r="FE150">
            <v>128.54</v>
          </cell>
          <cell r="FF150">
            <v>128.63999999999999</v>
          </cell>
          <cell r="FG150">
            <v>128.5</v>
          </cell>
          <cell r="FH150">
            <v>128.62</v>
          </cell>
          <cell r="FI150">
            <v>129.16</v>
          </cell>
          <cell r="FJ150">
            <v>129.88</v>
          </cell>
          <cell r="FK150">
            <v>130.30000000000001</v>
          </cell>
          <cell r="FL150">
            <v>130.54</v>
          </cell>
          <cell r="FM150">
            <v>130.6</v>
          </cell>
          <cell r="FN150">
            <v>131.05000000000001</v>
          </cell>
          <cell r="FO150">
            <v>131.66</v>
          </cell>
          <cell r="FP150">
            <v>132.37</v>
          </cell>
          <cell r="FQ150">
            <v>133.62</v>
          </cell>
          <cell r="FR150">
            <v>133.84</v>
          </cell>
          <cell r="FS150">
            <v>134.34</v>
          </cell>
          <cell r="FT150">
            <v>134.04</v>
          </cell>
          <cell r="FU150">
            <v>134.97</v>
          </cell>
          <cell r="FV150">
            <v>136.09</v>
          </cell>
          <cell r="FW150">
            <v>136.59</v>
          </cell>
          <cell r="FX150">
            <v>137.34</v>
          </cell>
          <cell r="FY150">
            <v>137.91999999999999</v>
          </cell>
          <cell r="FZ150">
            <v>138.52000000000001</v>
          </cell>
          <cell r="GA150">
            <v>138.84</v>
          </cell>
          <cell r="GB150">
            <v>138.97999999999999</v>
          </cell>
          <cell r="GC150">
            <v>138.55000000000001</v>
          </cell>
          <cell r="GD150">
            <v>137.76</v>
          </cell>
          <cell r="GE150">
            <v>137.52000000000001</v>
          </cell>
          <cell r="GF150">
            <v>137.5</v>
          </cell>
          <cell r="GG150">
            <v>138.02000000000001</v>
          </cell>
          <cell r="GH150">
            <v>138.6</v>
          </cell>
          <cell r="GI150">
            <v>138.6</v>
          </cell>
          <cell r="GJ150">
            <v>139.08000000000001</v>
          </cell>
          <cell r="GK150">
            <v>139.11000000000001</v>
          </cell>
          <cell r="GL150">
            <v>139.56</v>
          </cell>
          <cell r="GM150">
            <v>139.56</v>
          </cell>
          <cell r="GN150">
            <v>139.6</v>
          </cell>
          <cell r="GO150">
            <v>139.63999999999999</v>
          </cell>
          <cell r="GP150">
            <v>139.37</v>
          </cell>
          <cell r="GQ150">
            <v>138.26</v>
          </cell>
          <cell r="GR150">
            <v>138.22</v>
          </cell>
          <cell r="GS150">
            <v>138.53</v>
          </cell>
          <cell r="GT150">
            <v>138.68</v>
          </cell>
          <cell r="GU150">
            <v>138.81</v>
          </cell>
          <cell r="GV150">
            <v>139.44999999999999</v>
          </cell>
          <cell r="GW150">
            <v>139.97999999999999</v>
          </cell>
          <cell r="GX150">
            <v>141.66</v>
          </cell>
          <cell r="GY150">
            <v>141.22</v>
          </cell>
          <cell r="GZ150">
            <v>140.55000000000001</v>
          </cell>
        </row>
        <row r="151">
          <cell r="A151">
            <v>52201</v>
          </cell>
          <cell r="B151" t="str">
            <v>Otros gastos escolares</v>
          </cell>
          <cell r="C151">
            <v>6.9000000000000006E-2</v>
          </cell>
          <cell r="D151">
            <v>1.2355072000000001E-3</v>
          </cell>
          <cell r="E151">
            <v>14.139271827500885</v>
          </cell>
          <cell r="F151">
            <v>14.282078472958643</v>
          </cell>
          <cell r="G151">
            <v>15.07246376811594</v>
          </cell>
          <cell r="H151">
            <v>15.927889713679747</v>
          </cell>
          <cell r="I151">
            <v>16.780487804878049</v>
          </cell>
          <cell r="J151">
            <v>17.020855425945562</v>
          </cell>
          <cell r="K151">
            <v>17.040650406504064</v>
          </cell>
          <cell r="L151">
            <v>17.370095440084835</v>
          </cell>
          <cell r="M151">
            <v>17.512902085542596</v>
          </cell>
          <cell r="N151">
            <v>17.563803464121598</v>
          </cell>
          <cell r="O151">
            <v>17.822552138564863</v>
          </cell>
          <cell r="P151">
            <v>18.023329798515377</v>
          </cell>
          <cell r="Q151">
            <v>18.08412866737363</v>
          </cell>
          <cell r="R151">
            <v>18.219865676917639</v>
          </cell>
          <cell r="S151">
            <v>19.025804171085188</v>
          </cell>
          <cell r="T151">
            <v>20.294096854012018</v>
          </cell>
          <cell r="U151">
            <v>21.993637327677625</v>
          </cell>
          <cell r="V151">
            <v>22.150583244962885</v>
          </cell>
          <cell r="W151">
            <v>22.282078472958645</v>
          </cell>
          <cell r="X151">
            <v>22.358430540827147</v>
          </cell>
          <cell r="Y151">
            <v>22.697773064687169</v>
          </cell>
          <cell r="Z151">
            <v>23.380699893955466</v>
          </cell>
          <cell r="AA151">
            <v>24.012725344644753</v>
          </cell>
          <cell r="AB151">
            <v>24.244609402615765</v>
          </cell>
          <cell r="AC151">
            <v>24.346412159773774</v>
          </cell>
          <cell r="AD151">
            <v>25.504418522446095</v>
          </cell>
          <cell r="AE151">
            <v>26.420643336868153</v>
          </cell>
          <cell r="AF151">
            <v>27.804878048780491</v>
          </cell>
          <cell r="AG151">
            <v>29.131141746200072</v>
          </cell>
          <cell r="AH151">
            <v>29.432308236125838</v>
          </cell>
          <cell r="AI151">
            <v>29.459172852598094</v>
          </cell>
          <cell r="AJ151">
            <v>29.802757158006365</v>
          </cell>
          <cell r="AK151">
            <v>30.82785436550018</v>
          </cell>
          <cell r="AL151">
            <v>31.52067868504772</v>
          </cell>
          <cell r="AM151">
            <v>31.980205019441499</v>
          </cell>
          <cell r="AN151">
            <v>31.997172145634501</v>
          </cell>
          <cell r="AO151">
            <v>32.018381053375748</v>
          </cell>
          <cell r="AP151">
            <v>32.15553199010251</v>
          </cell>
          <cell r="AQ151">
            <v>33.107104984093318</v>
          </cell>
          <cell r="AR151">
            <v>34.437610463061155</v>
          </cell>
          <cell r="AS151">
            <v>36.606574761399784</v>
          </cell>
          <cell r="AT151">
            <v>37.073170731707314</v>
          </cell>
          <cell r="AU151">
            <v>37.401201838105337</v>
          </cell>
          <cell r="AV151">
            <v>37.480381760339341</v>
          </cell>
          <cell r="AW151">
            <v>37.815482502651108</v>
          </cell>
          <cell r="AX151">
            <v>38.226935312831387</v>
          </cell>
          <cell r="AY151">
            <v>38.620007069635918</v>
          </cell>
          <cell r="AZ151">
            <v>38.915517850830682</v>
          </cell>
          <cell r="BA151">
            <v>38.935312831389183</v>
          </cell>
          <cell r="BB151">
            <v>39.031459879816197</v>
          </cell>
          <cell r="BC151">
            <v>40.718275008837047</v>
          </cell>
          <cell r="BD151">
            <v>43.369388476493462</v>
          </cell>
          <cell r="BE151">
            <v>44.808766348533055</v>
          </cell>
          <cell r="BF151">
            <v>44.914810887239312</v>
          </cell>
          <cell r="BG151">
            <v>45.525627430187349</v>
          </cell>
          <cell r="BH151">
            <v>45.590668080593851</v>
          </cell>
          <cell r="BI151">
            <v>45.66419229409685</v>
          </cell>
          <cell r="BJ151">
            <v>46.16613644397313</v>
          </cell>
          <cell r="BK151">
            <v>47.324142806645462</v>
          </cell>
          <cell r="BL151">
            <v>47.356663131848705</v>
          </cell>
          <cell r="BM151">
            <v>47.367974549310709</v>
          </cell>
          <cell r="BN151">
            <v>49.131141746200072</v>
          </cell>
          <cell r="BO151">
            <v>50.463061152350654</v>
          </cell>
          <cell r="BP151">
            <v>52.411452810180279</v>
          </cell>
          <cell r="BQ151">
            <v>53.367267585719333</v>
          </cell>
          <cell r="BR151">
            <v>53.471898197242837</v>
          </cell>
          <cell r="BS151">
            <v>53.478967833156602</v>
          </cell>
          <cell r="BT151">
            <v>53.503004595263334</v>
          </cell>
          <cell r="BU151">
            <v>53.958289148108875</v>
          </cell>
          <cell r="BV151">
            <v>54.000706963591384</v>
          </cell>
          <cell r="BW151">
            <v>54.012018381053373</v>
          </cell>
          <cell r="BX151">
            <v>54.775539059738421</v>
          </cell>
          <cell r="BY151">
            <v>54.822198656769181</v>
          </cell>
          <cell r="BZ151">
            <v>55.811947684694239</v>
          </cell>
          <cell r="CA151">
            <v>57.314952279957588</v>
          </cell>
          <cell r="CB151">
            <v>60.172499116295505</v>
          </cell>
          <cell r="CC151">
            <v>63.727112053729229</v>
          </cell>
          <cell r="CD151">
            <v>68.7677624602333</v>
          </cell>
          <cell r="CE151">
            <v>69.491693177801352</v>
          </cell>
          <cell r="CF151">
            <v>69.747613997879114</v>
          </cell>
          <cell r="CG151">
            <v>69.795687522092607</v>
          </cell>
          <cell r="CH151">
            <v>69.883351007423116</v>
          </cell>
          <cell r="CI151">
            <v>69.949805585012385</v>
          </cell>
          <cell r="CJ151">
            <v>70.112407211028639</v>
          </cell>
          <cell r="CK151">
            <v>70.164722516790391</v>
          </cell>
          <cell r="CL151">
            <v>72.06221279604101</v>
          </cell>
          <cell r="CM151">
            <v>76.224814422057264</v>
          </cell>
          <cell r="CN151">
            <v>80.110286320254502</v>
          </cell>
          <cell r="CO151">
            <v>82.351360904913378</v>
          </cell>
          <cell r="CP151">
            <v>82.09544008483563</v>
          </cell>
          <cell r="CQ151">
            <v>82.276422764227647</v>
          </cell>
          <cell r="CR151">
            <v>84.576882290562025</v>
          </cell>
          <cell r="CS151">
            <v>84.69282431954754</v>
          </cell>
          <cell r="CT151">
            <v>84.658890067161536</v>
          </cell>
          <cell r="CU151">
            <v>84.408624955814787</v>
          </cell>
          <cell r="CV151">
            <v>84.497702368328035</v>
          </cell>
          <cell r="CW151">
            <v>84.497702368328035</v>
          </cell>
          <cell r="CX151">
            <v>84.903499469777316</v>
          </cell>
          <cell r="CY151">
            <v>85.932838458819376</v>
          </cell>
          <cell r="CZ151">
            <v>88.989749027925058</v>
          </cell>
          <cell r="DA151">
            <v>91.126193001060457</v>
          </cell>
          <cell r="DB151">
            <v>92.220572640509019</v>
          </cell>
          <cell r="DC151">
            <v>92.302580417108516</v>
          </cell>
          <cell r="DD151">
            <v>93.118416401555322</v>
          </cell>
          <cell r="DE151">
            <v>92.769176387416053</v>
          </cell>
          <cell r="DF151">
            <v>92.943089430894304</v>
          </cell>
          <cell r="DG151">
            <v>92.861081654294793</v>
          </cell>
          <cell r="DH151">
            <v>92.828561329091556</v>
          </cell>
          <cell r="DI151">
            <v>92.805938494167549</v>
          </cell>
          <cell r="DJ151">
            <v>92.880876634853308</v>
          </cell>
          <cell r="DK151">
            <v>94.488511841640161</v>
          </cell>
          <cell r="DL151">
            <v>96.56415694591729</v>
          </cell>
          <cell r="DM151">
            <v>97.355956168257336</v>
          </cell>
          <cell r="DN151">
            <v>98.608695652173907</v>
          </cell>
          <cell r="DO151">
            <v>98.666666666666671</v>
          </cell>
          <cell r="DP151">
            <v>100.54860374690703</v>
          </cell>
          <cell r="DQ151">
            <v>99.824673029338982</v>
          </cell>
          <cell r="DR151">
            <v>99.838812301166485</v>
          </cell>
          <cell r="DS151">
            <v>99.758218451749727</v>
          </cell>
          <cell r="DT151">
            <v>99.858607281724986</v>
          </cell>
          <cell r="DU151">
            <v>100</v>
          </cell>
          <cell r="DV151">
            <v>100.01</v>
          </cell>
          <cell r="DW151">
            <v>100.42</v>
          </cell>
          <cell r="DX151">
            <v>101.24</v>
          </cell>
          <cell r="DY151">
            <v>102.91</v>
          </cell>
          <cell r="DZ151">
            <v>103.6</v>
          </cell>
          <cell r="EA151">
            <v>103.84</v>
          </cell>
          <cell r="EB151">
            <v>104.55480347</v>
          </cell>
          <cell r="EC151">
            <v>105.39</v>
          </cell>
          <cell r="ED151">
            <v>107.13</v>
          </cell>
          <cell r="EE151">
            <v>112.57</v>
          </cell>
          <cell r="EF151">
            <v>113.23</v>
          </cell>
          <cell r="EG151">
            <v>113.11</v>
          </cell>
          <cell r="EH151">
            <v>114.6</v>
          </cell>
          <cell r="EI151">
            <v>117.04</v>
          </cell>
          <cell r="EJ151">
            <v>118.88</v>
          </cell>
          <cell r="EK151">
            <v>120.83</v>
          </cell>
          <cell r="EL151">
            <v>122.65</v>
          </cell>
          <cell r="EM151">
            <v>122.42</v>
          </cell>
          <cell r="EN151">
            <v>122.56</v>
          </cell>
          <cell r="EO151">
            <v>121.48</v>
          </cell>
          <cell r="EP151">
            <v>121.69</v>
          </cell>
          <cell r="EQ151">
            <v>120.07</v>
          </cell>
          <cell r="ER151">
            <v>120.1</v>
          </cell>
          <cell r="ES151">
            <v>121.03</v>
          </cell>
          <cell r="ET151">
            <v>124</v>
          </cell>
          <cell r="EU151">
            <v>124.7</v>
          </cell>
          <cell r="EV151">
            <v>125.6</v>
          </cell>
          <cell r="EW151">
            <v>126.23</v>
          </cell>
          <cell r="EX151">
            <v>126.22</v>
          </cell>
          <cell r="EY151">
            <v>126.39</v>
          </cell>
          <cell r="EZ151">
            <v>127.57</v>
          </cell>
          <cell r="FA151">
            <v>128.56</v>
          </cell>
          <cell r="FB151">
            <v>128.53</v>
          </cell>
          <cell r="FC151">
            <v>128.04</v>
          </cell>
          <cell r="FD151">
            <v>127.92</v>
          </cell>
          <cell r="FE151">
            <v>128.03</v>
          </cell>
          <cell r="FF151">
            <v>129.18</v>
          </cell>
          <cell r="FG151">
            <v>128.08000000000001</v>
          </cell>
          <cell r="FH151">
            <v>128.30000000000001</v>
          </cell>
          <cell r="FI151">
            <v>128.69</v>
          </cell>
          <cell r="FJ151">
            <v>129.1</v>
          </cell>
          <cell r="FK151">
            <v>129.25</v>
          </cell>
          <cell r="FL151">
            <v>129.21</v>
          </cell>
          <cell r="FM151">
            <v>129.03</v>
          </cell>
          <cell r="FN151">
            <v>128.96</v>
          </cell>
          <cell r="FO151">
            <v>129.34</v>
          </cell>
          <cell r="FP151">
            <v>129.38999999999999</v>
          </cell>
          <cell r="FQ151">
            <v>129.84</v>
          </cell>
          <cell r="FR151">
            <v>130.53</v>
          </cell>
          <cell r="FS151">
            <v>133.12</v>
          </cell>
          <cell r="FT151">
            <v>134.91999999999999</v>
          </cell>
          <cell r="FU151">
            <v>138.44999999999999</v>
          </cell>
          <cell r="FV151">
            <v>138.56</v>
          </cell>
          <cell r="FW151">
            <v>139.34</v>
          </cell>
          <cell r="FX151">
            <v>138.80000000000001</v>
          </cell>
          <cell r="FY151">
            <v>139.58000000000001</v>
          </cell>
          <cell r="FZ151">
            <v>139.69999999999999</v>
          </cell>
          <cell r="GA151">
            <v>140.13</v>
          </cell>
          <cell r="GB151">
            <v>140.38</v>
          </cell>
          <cell r="GC151">
            <v>140.25</v>
          </cell>
          <cell r="GD151">
            <v>140.37</v>
          </cell>
          <cell r="GE151">
            <v>140.38</v>
          </cell>
          <cell r="GF151">
            <v>140.16</v>
          </cell>
          <cell r="GG151">
            <v>139.87</v>
          </cell>
          <cell r="GH151">
            <v>139.94</v>
          </cell>
          <cell r="GI151">
            <v>139.80000000000001</v>
          </cell>
          <cell r="GJ151">
            <v>139.91999999999999</v>
          </cell>
          <cell r="GK151">
            <v>140.06</v>
          </cell>
          <cell r="GL151">
            <v>140.94999999999999</v>
          </cell>
          <cell r="GM151">
            <v>142.71</v>
          </cell>
          <cell r="GN151">
            <v>142.94999999999999</v>
          </cell>
          <cell r="GO151">
            <v>143.12</v>
          </cell>
          <cell r="GP151">
            <v>142.32</v>
          </cell>
          <cell r="GQ151">
            <v>142.43</v>
          </cell>
          <cell r="GR151">
            <v>142.52000000000001</v>
          </cell>
          <cell r="GS151">
            <v>143.03</v>
          </cell>
          <cell r="GT151">
            <v>143.72</v>
          </cell>
          <cell r="GU151">
            <v>143.63999999999999</v>
          </cell>
          <cell r="GV151">
            <v>144.09</v>
          </cell>
          <cell r="GW151">
            <v>143.65</v>
          </cell>
          <cell r="GX151">
            <v>143.1</v>
          </cell>
          <cell r="GY151">
            <v>142.81</v>
          </cell>
          <cell r="GZ151">
            <v>140.19</v>
          </cell>
        </row>
        <row r="152">
          <cell r="A152">
            <v>61101</v>
          </cell>
          <cell r="B152" t="str">
            <v>Libros</v>
          </cell>
          <cell r="D152">
            <v>1.4796453E-3</v>
          </cell>
          <cell r="DU152">
            <v>100</v>
          </cell>
          <cell r="DV152">
            <v>100.46</v>
          </cell>
          <cell r="DW152">
            <v>101.23</v>
          </cell>
          <cell r="DX152">
            <v>101.43</v>
          </cell>
          <cell r="DY152">
            <v>102.65</v>
          </cell>
          <cell r="DZ152">
            <v>102.82</v>
          </cell>
          <cell r="EA152">
            <v>102.95</v>
          </cell>
          <cell r="EB152">
            <v>103.81805910999999</v>
          </cell>
          <cell r="EC152">
            <v>106.07</v>
          </cell>
          <cell r="ED152">
            <v>107.35</v>
          </cell>
          <cell r="EE152">
            <v>107.87</v>
          </cell>
          <cell r="EF152">
            <v>107.97</v>
          </cell>
          <cell r="EG152">
            <v>108.29</v>
          </cell>
          <cell r="EH152">
            <v>108.61</v>
          </cell>
          <cell r="EI152">
            <v>108.55</v>
          </cell>
          <cell r="EJ152">
            <v>109.15</v>
          </cell>
          <cell r="EK152">
            <v>109.28</v>
          </cell>
          <cell r="EL152">
            <v>110.17</v>
          </cell>
          <cell r="EM152">
            <v>111.05</v>
          </cell>
          <cell r="EN152">
            <v>111.42</v>
          </cell>
          <cell r="EO152">
            <v>112.06</v>
          </cell>
          <cell r="EP152">
            <v>112.36</v>
          </cell>
          <cell r="EQ152">
            <v>113.08</v>
          </cell>
          <cell r="ER152">
            <v>114.39</v>
          </cell>
          <cell r="ES152">
            <v>115.01</v>
          </cell>
          <cell r="ET152">
            <v>115.59</v>
          </cell>
          <cell r="EU152">
            <v>115.37</v>
          </cell>
          <cell r="EV152">
            <v>115.48</v>
          </cell>
          <cell r="EW152">
            <v>115.97</v>
          </cell>
          <cell r="EX152">
            <v>116.91</v>
          </cell>
          <cell r="EY152">
            <v>118.83</v>
          </cell>
          <cell r="EZ152">
            <v>119.47</v>
          </cell>
          <cell r="FA152">
            <v>119.59</v>
          </cell>
          <cell r="FB152">
            <v>119.54</v>
          </cell>
          <cell r="FC152">
            <v>120.31</v>
          </cell>
          <cell r="FD152">
            <v>120.3</v>
          </cell>
          <cell r="FE152">
            <v>120.34</v>
          </cell>
          <cell r="FF152">
            <v>121.08</v>
          </cell>
          <cell r="FG152">
            <v>122.35</v>
          </cell>
          <cell r="FH152">
            <v>124.72</v>
          </cell>
          <cell r="FI152">
            <v>124.95</v>
          </cell>
          <cell r="FJ152">
            <v>126.76</v>
          </cell>
          <cell r="FK152">
            <v>126.88</v>
          </cell>
          <cell r="FL152">
            <v>127.3</v>
          </cell>
          <cell r="FM152">
            <v>128.74</v>
          </cell>
          <cell r="FN152">
            <v>129.81</v>
          </cell>
          <cell r="FO152">
            <v>130.52000000000001</v>
          </cell>
          <cell r="FP152">
            <v>132.07</v>
          </cell>
          <cell r="FQ152">
            <v>132.24</v>
          </cell>
          <cell r="FR152">
            <v>132.88999999999999</v>
          </cell>
          <cell r="FS152">
            <v>131.80000000000001</v>
          </cell>
          <cell r="FT152">
            <v>132</v>
          </cell>
          <cell r="FU152">
            <v>132.86000000000001</v>
          </cell>
          <cell r="FV152">
            <v>133.32</v>
          </cell>
          <cell r="FW152">
            <v>135.62</v>
          </cell>
          <cell r="FX152">
            <v>136.81</v>
          </cell>
          <cell r="FY152">
            <v>137.41</v>
          </cell>
          <cell r="FZ152">
            <v>139.09</v>
          </cell>
          <cell r="GA152">
            <v>138.75</v>
          </cell>
          <cell r="GB152">
            <v>138.97</v>
          </cell>
          <cell r="GC152">
            <v>140.54</v>
          </cell>
          <cell r="GD152">
            <v>140.30000000000001</v>
          </cell>
          <cell r="GE152">
            <v>141.99</v>
          </cell>
          <cell r="GF152">
            <v>142.43</v>
          </cell>
          <cell r="GG152">
            <v>143.03</v>
          </cell>
          <cell r="GH152">
            <v>144.29</v>
          </cell>
          <cell r="GI152">
            <v>143.59</v>
          </cell>
          <cell r="GJ152">
            <v>144.28</v>
          </cell>
          <cell r="GK152">
            <v>144.4</v>
          </cell>
          <cell r="GL152">
            <v>144.91</v>
          </cell>
          <cell r="GM152">
            <v>145.1</v>
          </cell>
          <cell r="GN152">
            <v>144.53</v>
          </cell>
          <cell r="GO152">
            <v>144.78</v>
          </cell>
          <cell r="GP152">
            <v>144.84</v>
          </cell>
          <cell r="GQ152">
            <v>147.53</v>
          </cell>
          <cell r="GR152">
            <v>147.05000000000001</v>
          </cell>
          <cell r="GS152">
            <v>146.85</v>
          </cell>
          <cell r="GT152">
            <v>147.59</v>
          </cell>
          <cell r="GU152">
            <v>147.91999999999999</v>
          </cell>
          <cell r="GV152">
            <v>150.6</v>
          </cell>
          <cell r="GW152">
            <v>151.22999999999999</v>
          </cell>
          <cell r="GX152">
            <v>149.19999999999999</v>
          </cell>
          <cell r="GY152">
            <v>148.91</v>
          </cell>
          <cell r="GZ152">
            <v>149.63</v>
          </cell>
        </row>
        <row r="153">
          <cell r="A153">
            <v>61102</v>
          </cell>
          <cell r="B153" t="str">
            <v>Revistas</v>
          </cell>
          <cell r="C153">
            <v>0.443</v>
          </cell>
          <cell r="D153">
            <v>2.5066429999999999E-4</v>
          </cell>
          <cell r="E153">
            <v>10.912027236419982</v>
          </cell>
          <cell r="F153">
            <v>11.175007092817705</v>
          </cell>
          <cell r="G153">
            <v>11.541651207961415</v>
          </cell>
          <cell r="H153">
            <v>11.709696427402283</v>
          </cell>
          <cell r="I153">
            <v>11.942122607538028</v>
          </cell>
          <cell r="J153">
            <v>12.097073394295192</v>
          </cell>
          <cell r="K153">
            <v>12.259662600117851</v>
          </cell>
          <cell r="L153">
            <v>12.441893454966063</v>
          </cell>
          <cell r="M153">
            <v>12.868553719910086</v>
          </cell>
          <cell r="N153">
            <v>13.419611095349296</v>
          </cell>
          <cell r="O153">
            <v>14.009951768839615</v>
          </cell>
          <cell r="P153">
            <v>14.163811352873138</v>
          </cell>
          <cell r="Q153">
            <v>14.488989764518454</v>
          </cell>
          <cell r="R153">
            <v>14.751969620916174</v>
          </cell>
          <cell r="S153">
            <v>15.036773531786737</v>
          </cell>
          <cell r="T153">
            <v>15.549638811898475</v>
          </cell>
          <cell r="U153">
            <v>16.133432269046942</v>
          </cell>
          <cell r="V153">
            <v>16.766329848759305</v>
          </cell>
          <cell r="W153">
            <v>17.125335544837519</v>
          </cell>
          <cell r="X153">
            <v>17.585823094214444</v>
          </cell>
          <cell r="Y153">
            <v>18.049584251762294</v>
          </cell>
          <cell r="Z153">
            <v>19.140786975404293</v>
          </cell>
          <cell r="AA153">
            <v>19.702756378079922</v>
          </cell>
          <cell r="AB153">
            <v>20.075947709565483</v>
          </cell>
          <cell r="AC153">
            <v>20.345474782305057</v>
          </cell>
          <cell r="AD153">
            <v>20.564806529757103</v>
          </cell>
          <cell r="AE153">
            <v>22.279086008598679</v>
          </cell>
          <cell r="AF153">
            <v>23.861329957879573</v>
          </cell>
          <cell r="AG153">
            <v>24.908884572575896</v>
          </cell>
          <cell r="AH153">
            <v>24.928526221601448</v>
          </cell>
          <cell r="AI153">
            <v>25.054014534820279</v>
          </cell>
          <cell r="AJ153">
            <v>25.331180026625344</v>
          </cell>
          <cell r="AK153">
            <v>25.748019467056594</v>
          </cell>
          <cell r="AL153">
            <v>25.775299535147646</v>
          </cell>
          <cell r="AM153">
            <v>25.861504550315356</v>
          </cell>
          <cell r="AN153">
            <v>25.972807228126843</v>
          </cell>
          <cell r="AO153">
            <v>26.708277863861547</v>
          </cell>
          <cell r="AP153">
            <v>27.618340935378978</v>
          </cell>
          <cell r="AQ153">
            <v>28.681172388206278</v>
          </cell>
          <cell r="AR153">
            <v>29.814932018070323</v>
          </cell>
          <cell r="AS153">
            <v>30.906134741712322</v>
          </cell>
          <cell r="AT153">
            <v>31.469195347111583</v>
          </cell>
          <cell r="AU153">
            <v>31.659064621025294</v>
          </cell>
          <cell r="AV153">
            <v>31.888217192990115</v>
          </cell>
          <cell r="AW153">
            <v>32.045350385194567</v>
          </cell>
          <cell r="AX153">
            <v>32.059536020601911</v>
          </cell>
          <cell r="AY153">
            <v>32.274502957159378</v>
          </cell>
          <cell r="AZ153">
            <v>32.585495733397352</v>
          </cell>
          <cell r="BA153">
            <v>33.39080334344515</v>
          </cell>
          <cell r="BB153">
            <v>34.711158639051966</v>
          </cell>
          <cell r="BC153">
            <v>36.329412278213049</v>
          </cell>
          <cell r="BD153">
            <v>38.041509351607345</v>
          </cell>
          <cell r="BE153">
            <v>38.72569345933087</v>
          </cell>
          <cell r="BF153">
            <v>39.272386023875519</v>
          </cell>
          <cell r="BG153">
            <v>39.688134261583116</v>
          </cell>
          <cell r="BH153">
            <v>40.064599201239609</v>
          </cell>
          <cell r="BI153">
            <v>40.433425721830609</v>
          </cell>
          <cell r="BJ153">
            <v>40.485803452565413</v>
          </cell>
          <cell r="BK153">
            <v>40.663669496519063</v>
          </cell>
          <cell r="BL153">
            <v>40.848082756814556</v>
          </cell>
          <cell r="BM153">
            <v>41.54317889177451</v>
          </cell>
          <cell r="BN153">
            <v>42.727133846926087</v>
          </cell>
          <cell r="BO153">
            <v>44.276641714497721</v>
          </cell>
          <cell r="BP153">
            <v>45.454049453307441</v>
          </cell>
          <cell r="BQ153">
            <v>46.717662207284874</v>
          </cell>
          <cell r="BR153">
            <v>47.372383841470075</v>
          </cell>
          <cell r="BS153">
            <v>47.836144999017918</v>
          </cell>
          <cell r="BT153">
            <v>48.126404923506691</v>
          </cell>
          <cell r="BU153">
            <v>48.56615962113441</v>
          </cell>
          <cell r="BV153">
            <v>49.22415486349054</v>
          </cell>
          <cell r="BW153">
            <v>49.751205779009631</v>
          </cell>
          <cell r="BX153">
            <v>50.749656271142051</v>
          </cell>
          <cell r="BY153">
            <v>51.599703192859167</v>
          </cell>
          <cell r="BZ153">
            <v>52.813120621549068</v>
          </cell>
          <cell r="CA153">
            <v>54.141114336221385</v>
          </cell>
          <cell r="CB153">
            <v>56.524301084655512</v>
          </cell>
          <cell r="CC153">
            <v>57.866480434735166</v>
          </cell>
          <cell r="CD153">
            <v>59.124637175094399</v>
          </cell>
          <cell r="CE153">
            <v>59.592763143536807</v>
          </cell>
          <cell r="CF153">
            <v>60.061980314702865</v>
          </cell>
          <cell r="CG153">
            <v>60.860740708408812</v>
          </cell>
          <cell r="CH153">
            <v>61.059339604111649</v>
          </cell>
          <cell r="CI153">
            <v>62.190916828528401</v>
          </cell>
          <cell r="CJ153">
            <v>63.534187381331705</v>
          </cell>
          <cell r="CK153">
            <v>64.2020034482006</v>
          </cell>
          <cell r="CL153">
            <v>65.193906723991191</v>
          </cell>
          <cell r="CM153">
            <v>66.960563933567585</v>
          </cell>
          <cell r="CN153">
            <v>70.337836363239575</v>
          </cell>
          <cell r="CO153">
            <v>71.582898670915085</v>
          </cell>
          <cell r="CP153">
            <v>72.183060168918189</v>
          </cell>
          <cell r="CQ153">
            <v>72.977455751729565</v>
          </cell>
          <cell r="CR153">
            <v>73.593985290587284</v>
          </cell>
          <cell r="CS153">
            <v>73.805678618973829</v>
          </cell>
          <cell r="CT153">
            <v>73.87005957966872</v>
          </cell>
          <cell r="CU153">
            <v>73.874424390563291</v>
          </cell>
          <cell r="CV153">
            <v>73.874424390563291</v>
          </cell>
          <cell r="CW153">
            <v>73.874424390563291</v>
          </cell>
          <cell r="CX153">
            <v>74.099212151633537</v>
          </cell>
          <cell r="CY153">
            <v>75.318085593941646</v>
          </cell>
          <cell r="CZ153">
            <v>78.854673621265363</v>
          </cell>
          <cell r="DA153">
            <v>82.71644006023439</v>
          </cell>
          <cell r="DB153">
            <v>84.622771218436966</v>
          </cell>
          <cell r="DC153">
            <v>84.938128805569505</v>
          </cell>
          <cell r="DD153">
            <v>85.995504244778601</v>
          </cell>
          <cell r="DE153">
            <v>85.995504244778601</v>
          </cell>
          <cell r="DF153">
            <v>86.592392134610762</v>
          </cell>
          <cell r="DG153">
            <v>86.592392134610762</v>
          </cell>
          <cell r="DH153">
            <v>86.852098382837568</v>
          </cell>
          <cell r="DI153">
            <v>86.899020099954171</v>
          </cell>
          <cell r="DJ153">
            <v>87.038694048580339</v>
          </cell>
          <cell r="DK153">
            <v>89.441522446040025</v>
          </cell>
          <cell r="DL153">
            <v>92.190262106894224</v>
          </cell>
          <cell r="DM153">
            <v>95.889439340040596</v>
          </cell>
          <cell r="DN153">
            <v>97.646275725104218</v>
          </cell>
          <cell r="DO153">
            <v>98.651273433578496</v>
          </cell>
          <cell r="DP153">
            <v>98.794220990375592</v>
          </cell>
          <cell r="DQ153">
            <v>98.96117500709282</v>
          </cell>
          <cell r="DR153">
            <v>99.101940158442645</v>
          </cell>
          <cell r="DS153">
            <v>99.383470461142281</v>
          </cell>
          <cell r="DT153">
            <v>99.789397874337098</v>
          </cell>
          <cell r="DU153">
            <v>100</v>
          </cell>
          <cell r="DV153">
            <v>100.11</v>
          </cell>
          <cell r="DW153">
            <v>100.99</v>
          </cell>
          <cell r="DX153">
            <v>104.68</v>
          </cell>
          <cell r="DY153">
            <v>106.05</v>
          </cell>
          <cell r="DZ153">
            <v>107.18</v>
          </cell>
          <cell r="EA153">
            <v>108.05</v>
          </cell>
          <cell r="EB153">
            <v>109.74228703</v>
          </cell>
          <cell r="EC153">
            <v>110.43</v>
          </cell>
          <cell r="ED153">
            <v>111.19</v>
          </cell>
          <cell r="EE153">
            <v>111.42</v>
          </cell>
          <cell r="EF153">
            <v>111.85</v>
          </cell>
          <cell r="EG153">
            <v>112.64</v>
          </cell>
          <cell r="EH153">
            <v>113.03</v>
          </cell>
          <cell r="EI153">
            <v>113.4</v>
          </cell>
          <cell r="EJ153">
            <v>113.46</v>
          </cell>
          <cell r="EK153">
            <v>114.3</v>
          </cell>
          <cell r="EL153">
            <v>114.52</v>
          </cell>
          <cell r="EM153">
            <v>116.23</v>
          </cell>
          <cell r="EN153">
            <v>116.33</v>
          </cell>
          <cell r="EO153">
            <v>116.33</v>
          </cell>
          <cell r="EP153">
            <v>116.34</v>
          </cell>
          <cell r="EQ153">
            <v>118.58</v>
          </cell>
          <cell r="ER153">
            <v>119.28</v>
          </cell>
          <cell r="ES153">
            <v>119.37</v>
          </cell>
          <cell r="ET153">
            <v>119.37</v>
          </cell>
          <cell r="EU153">
            <v>120</v>
          </cell>
          <cell r="EV153">
            <v>122.27</v>
          </cell>
          <cell r="EW153">
            <v>129.11000000000001</v>
          </cell>
          <cell r="EX153">
            <v>132.82</v>
          </cell>
          <cell r="EY153">
            <v>133.05000000000001</v>
          </cell>
          <cell r="EZ153">
            <v>134.82</v>
          </cell>
          <cell r="FA153">
            <v>134.4</v>
          </cell>
          <cell r="FB153">
            <v>134.46</v>
          </cell>
          <cell r="FC153">
            <v>134.46</v>
          </cell>
          <cell r="FD153">
            <v>134.46</v>
          </cell>
          <cell r="FE153">
            <v>134.63999999999999</v>
          </cell>
          <cell r="FF153">
            <v>135.06</v>
          </cell>
          <cell r="FG153">
            <v>137.41999999999999</v>
          </cell>
          <cell r="FH153">
            <v>138.65</v>
          </cell>
          <cell r="FI153">
            <v>139.1</v>
          </cell>
          <cell r="FJ153">
            <v>139.22</v>
          </cell>
          <cell r="FK153">
            <v>140.46</v>
          </cell>
          <cell r="FL153">
            <v>141.82</v>
          </cell>
          <cell r="FM153">
            <v>141.88</v>
          </cell>
          <cell r="FN153">
            <v>142.36000000000001</v>
          </cell>
          <cell r="FO153">
            <v>143.08000000000001</v>
          </cell>
          <cell r="FP153">
            <v>144.49</v>
          </cell>
          <cell r="FQ153">
            <v>148.66</v>
          </cell>
          <cell r="FR153">
            <v>149.36000000000001</v>
          </cell>
          <cell r="FS153">
            <v>149.56</v>
          </cell>
          <cell r="FT153">
            <v>150.81</v>
          </cell>
          <cell r="FU153">
            <v>154.80000000000001</v>
          </cell>
          <cell r="FV153">
            <v>157.97999999999999</v>
          </cell>
          <cell r="FW153">
            <v>159.88999999999999</v>
          </cell>
          <cell r="FX153">
            <v>161.03</v>
          </cell>
          <cell r="FY153">
            <v>162.26</v>
          </cell>
          <cell r="FZ153">
            <v>163.96</v>
          </cell>
          <cell r="GA153">
            <v>164</v>
          </cell>
          <cell r="GB153">
            <v>164.76</v>
          </cell>
          <cell r="GC153">
            <v>164.85</v>
          </cell>
          <cell r="GD153">
            <v>164.89</v>
          </cell>
          <cell r="GE153">
            <v>164.89</v>
          </cell>
          <cell r="GF153">
            <v>165.83</v>
          </cell>
          <cell r="GG153">
            <v>167.19</v>
          </cell>
          <cell r="GH153">
            <v>168.02</v>
          </cell>
          <cell r="GI153">
            <v>168.24</v>
          </cell>
          <cell r="GJ153">
            <v>168.44</v>
          </cell>
          <cell r="GK153">
            <v>168.44</v>
          </cell>
          <cell r="GL153">
            <v>168.44</v>
          </cell>
          <cell r="GM153">
            <v>168.5</v>
          </cell>
          <cell r="GN153">
            <v>167.29</v>
          </cell>
          <cell r="GO153">
            <v>167.36</v>
          </cell>
          <cell r="GP153">
            <v>167.41</v>
          </cell>
          <cell r="GQ153">
            <v>167.43</v>
          </cell>
          <cell r="GR153">
            <v>167.62</v>
          </cell>
          <cell r="GS153">
            <v>169</v>
          </cell>
          <cell r="GT153">
            <v>170.86</v>
          </cell>
          <cell r="GU153">
            <v>171.42</v>
          </cell>
          <cell r="GV153">
            <v>171.44</v>
          </cell>
          <cell r="GW153">
            <v>171.47</v>
          </cell>
          <cell r="GX153">
            <v>171.45</v>
          </cell>
          <cell r="GY153">
            <v>171.45</v>
          </cell>
          <cell r="GZ153">
            <v>171.45</v>
          </cell>
        </row>
        <row r="154">
          <cell r="A154">
            <v>61103</v>
          </cell>
          <cell r="B154" t="str">
            <v>Periódicos</v>
          </cell>
          <cell r="C154">
            <v>0.308</v>
          </cell>
          <cell r="D154">
            <v>2.2465757E-3</v>
          </cell>
          <cell r="E154">
            <v>14.20111620773393</v>
          </cell>
          <cell r="F154">
            <v>14.637090475311359</v>
          </cell>
          <cell r="G154">
            <v>14.824545209253447</v>
          </cell>
          <cell r="H154">
            <v>14.936734027294547</v>
          </cell>
          <cell r="I154">
            <v>14.936734027294547</v>
          </cell>
          <cell r="J154">
            <v>14.936734027294547</v>
          </cell>
          <cell r="K154">
            <v>14.936734027294547</v>
          </cell>
          <cell r="L154">
            <v>17.761336041012825</v>
          </cell>
          <cell r="M154">
            <v>18.414587386568584</v>
          </cell>
          <cell r="N154">
            <v>18.751153840691877</v>
          </cell>
          <cell r="O154">
            <v>18.751153840691877</v>
          </cell>
          <cell r="P154">
            <v>18.901685672493858</v>
          </cell>
          <cell r="Q154">
            <v>18.901685672493858</v>
          </cell>
          <cell r="R154">
            <v>18.962750472187114</v>
          </cell>
          <cell r="S154">
            <v>18.962750472187114</v>
          </cell>
          <cell r="T154">
            <v>18.962750472187114</v>
          </cell>
          <cell r="U154">
            <v>21.161083261144327</v>
          </cell>
          <cell r="V154">
            <v>21.824275388045503</v>
          </cell>
          <cell r="W154">
            <v>21.824275388045503</v>
          </cell>
          <cell r="X154">
            <v>21.824275388045503</v>
          </cell>
          <cell r="Y154">
            <v>22.32983512504083</v>
          </cell>
          <cell r="Z154">
            <v>22.395160259596402</v>
          </cell>
          <cell r="AA154">
            <v>23.073973614326086</v>
          </cell>
          <cell r="AB154">
            <v>23.597994802391469</v>
          </cell>
          <cell r="AC154">
            <v>23.762727750401186</v>
          </cell>
          <cell r="AD154">
            <v>23.843674112785269</v>
          </cell>
          <cell r="AE154">
            <v>24.246985813084912</v>
          </cell>
          <cell r="AF154">
            <v>28.592527372651492</v>
          </cell>
          <cell r="AG154">
            <v>30.619026655495123</v>
          </cell>
          <cell r="AH154">
            <v>30.739736143260863</v>
          </cell>
          <cell r="AI154">
            <v>30.739736143260863</v>
          </cell>
          <cell r="AJ154">
            <v>30.739736143260863</v>
          </cell>
          <cell r="AK154">
            <v>30.739736143260863</v>
          </cell>
          <cell r="AL154">
            <v>31.60032378544954</v>
          </cell>
          <cell r="AM154">
            <v>31.60032378544954</v>
          </cell>
          <cell r="AN154">
            <v>31.60032378544954</v>
          </cell>
          <cell r="AO154">
            <v>31.745175170768427</v>
          </cell>
          <cell r="AP154">
            <v>31.949671244159795</v>
          </cell>
          <cell r="AQ154">
            <v>31.949671244159795</v>
          </cell>
          <cell r="AR154">
            <v>31.949671244159795</v>
          </cell>
          <cell r="AS154">
            <v>32.391325958220321</v>
          </cell>
          <cell r="AT154">
            <v>32.391325958220321</v>
          </cell>
          <cell r="AU154">
            <v>32.391325958220321</v>
          </cell>
          <cell r="AV154">
            <v>32.391325958220321</v>
          </cell>
          <cell r="AW154">
            <v>32.391325958220321</v>
          </cell>
          <cell r="AX154">
            <v>32.391325958220321</v>
          </cell>
          <cell r="AY154">
            <v>32.391325958220321</v>
          </cell>
          <cell r="AZ154">
            <v>32.391325958220321</v>
          </cell>
          <cell r="BA154">
            <v>32.648366161580306</v>
          </cell>
          <cell r="BB154">
            <v>32.648366161580306</v>
          </cell>
          <cell r="BC154">
            <v>32.69380973344505</v>
          </cell>
          <cell r="BD154">
            <v>34.321257650851358</v>
          </cell>
          <cell r="BE154">
            <v>34.321257650851358</v>
          </cell>
          <cell r="BF154">
            <v>34.441967138617095</v>
          </cell>
          <cell r="BG154">
            <v>34.441967138617095</v>
          </cell>
          <cell r="BH154">
            <v>34.449067696720967</v>
          </cell>
          <cell r="BI154">
            <v>41.695897297527587</v>
          </cell>
          <cell r="BJ154">
            <v>42.743939673658353</v>
          </cell>
          <cell r="BK154">
            <v>44.51055852990045</v>
          </cell>
          <cell r="BL154">
            <v>47.778235369300035</v>
          </cell>
          <cell r="BM154">
            <v>47.778235369300035</v>
          </cell>
          <cell r="BN154">
            <v>48.721189485493561</v>
          </cell>
          <cell r="BO154">
            <v>48.721189485493561</v>
          </cell>
          <cell r="BP154">
            <v>48.721189485493561</v>
          </cell>
          <cell r="BQ154">
            <v>49.534913444196718</v>
          </cell>
          <cell r="BR154">
            <v>49.534913444196718</v>
          </cell>
          <cell r="BS154">
            <v>49.615859806580801</v>
          </cell>
          <cell r="BT154">
            <v>49.855858670491507</v>
          </cell>
          <cell r="BU154">
            <v>49.855858670491507</v>
          </cell>
          <cell r="BV154">
            <v>49.070536944203816</v>
          </cell>
          <cell r="BW154">
            <v>49.070536944203816</v>
          </cell>
          <cell r="BX154">
            <v>49.070536944203816</v>
          </cell>
          <cell r="BY154">
            <v>49.453967081812635</v>
          </cell>
          <cell r="BZ154">
            <v>49.453967081812635</v>
          </cell>
          <cell r="CA154">
            <v>49.453967081812635</v>
          </cell>
          <cell r="CB154">
            <v>49.948165925841778</v>
          </cell>
          <cell r="CC154">
            <v>51.863896502265085</v>
          </cell>
          <cell r="CD154">
            <v>51.863896502265085</v>
          </cell>
          <cell r="CE154">
            <v>51.98318587841004</v>
          </cell>
          <cell r="CF154">
            <v>51.980345655168492</v>
          </cell>
          <cell r="CG154">
            <v>53.130636067994949</v>
          </cell>
          <cell r="CH154">
            <v>54.4357186474857</v>
          </cell>
          <cell r="CI154">
            <v>59.95001207094878</v>
          </cell>
          <cell r="CJ154">
            <v>59.95001207094878</v>
          </cell>
          <cell r="CK154">
            <v>60.716872346166419</v>
          </cell>
          <cell r="CL154">
            <v>65.457204936308003</v>
          </cell>
          <cell r="CM154">
            <v>67.64502889927148</v>
          </cell>
          <cell r="CN154">
            <v>68.217901927091475</v>
          </cell>
          <cell r="CO154">
            <v>68.459320902622949</v>
          </cell>
          <cell r="CP154">
            <v>68.449380121277542</v>
          </cell>
          <cell r="CQ154">
            <v>68.449380121277542</v>
          </cell>
          <cell r="CR154">
            <v>68.449380121277542</v>
          </cell>
          <cell r="CS154">
            <v>70.451737506568023</v>
          </cell>
          <cell r="CT154">
            <v>70.799664853657504</v>
          </cell>
          <cell r="CU154">
            <v>68.740503003536077</v>
          </cell>
          <cell r="CV154">
            <v>68.740503003536077</v>
          </cell>
          <cell r="CW154">
            <v>68.740503003536077</v>
          </cell>
          <cell r="CX154">
            <v>68.739082891915317</v>
          </cell>
          <cell r="CY154">
            <v>70.366530809321617</v>
          </cell>
          <cell r="CZ154">
            <v>70.920374341423226</v>
          </cell>
          <cell r="DA154">
            <v>78.375960350483552</v>
          </cell>
          <cell r="DB154">
            <v>79.821633980430875</v>
          </cell>
          <cell r="DC154">
            <v>78.975247454449928</v>
          </cell>
          <cell r="DD154">
            <v>80.669440618032567</v>
          </cell>
          <cell r="DE154">
            <v>80.669440618032567</v>
          </cell>
          <cell r="DF154">
            <v>82.509905278554896</v>
          </cell>
          <cell r="DG154">
            <v>82.509905278554896</v>
          </cell>
          <cell r="DH154">
            <v>82.509905278554896</v>
          </cell>
          <cell r="DI154">
            <v>82.509905278554896</v>
          </cell>
          <cell r="DJ154">
            <v>82.509905278554896</v>
          </cell>
          <cell r="DK154">
            <v>84.496641436016873</v>
          </cell>
          <cell r="DL154">
            <v>89.944189613303621</v>
          </cell>
          <cell r="DM154">
            <v>92.896601672891492</v>
          </cell>
          <cell r="DN154">
            <v>93.123819532215236</v>
          </cell>
          <cell r="DO154">
            <v>95.050911001604746</v>
          </cell>
          <cell r="DP154">
            <v>97.92237669880852</v>
          </cell>
          <cell r="DQ154">
            <v>99.617989974011962</v>
          </cell>
          <cell r="DR154">
            <v>99.522842495420136</v>
          </cell>
          <cell r="DS154">
            <v>99.522842495420136</v>
          </cell>
          <cell r="DT154">
            <v>97.88403368504764</v>
          </cell>
          <cell r="DU154">
            <v>100</v>
          </cell>
          <cell r="DV154">
            <v>99.95</v>
          </cell>
          <cell r="DW154">
            <v>99.97</v>
          </cell>
          <cell r="DX154">
            <v>109.3</v>
          </cell>
          <cell r="DY154">
            <v>109.45</v>
          </cell>
          <cell r="DZ154">
            <v>111.87</v>
          </cell>
          <cell r="EA154">
            <v>107.77</v>
          </cell>
          <cell r="EB154">
            <v>107.77238128</v>
          </cell>
          <cell r="EC154">
            <v>109</v>
          </cell>
          <cell r="ED154">
            <v>110.21</v>
          </cell>
          <cell r="EE154">
            <v>122.75</v>
          </cell>
          <cell r="EF154">
            <v>118.81</v>
          </cell>
          <cell r="EG154">
            <v>117.67</v>
          </cell>
          <cell r="EH154">
            <v>117.67</v>
          </cell>
          <cell r="EI154">
            <v>118.77</v>
          </cell>
          <cell r="EJ154">
            <v>121.22</v>
          </cell>
          <cell r="EK154">
            <v>121.82</v>
          </cell>
          <cell r="EL154">
            <v>121.85</v>
          </cell>
          <cell r="EM154">
            <v>121.9</v>
          </cell>
          <cell r="EN154">
            <v>122.13</v>
          </cell>
          <cell r="EO154">
            <v>125.2</v>
          </cell>
          <cell r="EP154">
            <v>128.21</v>
          </cell>
          <cell r="EQ154">
            <v>128.53</v>
          </cell>
          <cell r="ER154">
            <v>129.16999999999999</v>
          </cell>
          <cell r="ES154">
            <v>132.75</v>
          </cell>
          <cell r="ET154">
            <v>131.19999999999999</v>
          </cell>
          <cell r="EU154">
            <v>132.71</v>
          </cell>
          <cell r="EV154">
            <v>146.65</v>
          </cell>
          <cell r="EW154">
            <v>147.55000000000001</v>
          </cell>
          <cell r="EX154">
            <v>150.03</v>
          </cell>
          <cell r="EY154">
            <v>162.77000000000001</v>
          </cell>
          <cell r="EZ154">
            <v>162.79</v>
          </cell>
          <cell r="FA154">
            <v>162.72999999999999</v>
          </cell>
          <cell r="FB154">
            <v>162.82</v>
          </cell>
          <cell r="FC154">
            <v>162.47999999999999</v>
          </cell>
          <cell r="FD154">
            <v>162.41</v>
          </cell>
          <cell r="FE154">
            <v>162.22999999999999</v>
          </cell>
          <cell r="FF154">
            <v>159.35</v>
          </cell>
          <cell r="FG154">
            <v>161.30000000000001</v>
          </cell>
          <cell r="FH154">
            <v>162.83000000000001</v>
          </cell>
          <cell r="FI154">
            <v>171.49</v>
          </cell>
          <cell r="FJ154">
            <v>171.49</v>
          </cell>
          <cell r="FK154">
            <v>171.63</v>
          </cell>
          <cell r="FL154">
            <v>171.48</v>
          </cell>
          <cell r="FM154">
            <v>175.35</v>
          </cell>
          <cell r="FN154">
            <v>176.5</v>
          </cell>
          <cell r="FO154">
            <v>176.5</v>
          </cell>
          <cell r="FP154">
            <v>176.3</v>
          </cell>
          <cell r="FQ154">
            <v>172.52</v>
          </cell>
          <cell r="FR154">
            <v>180.36</v>
          </cell>
          <cell r="FS154">
            <v>182.35</v>
          </cell>
          <cell r="FT154">
            <v>185.81</v>
          </cell>
          <cell r="FU154">
            <v>188.44</v>
          </cell>
          <cell r="FV154">
            <v>188.44</v>
          </cell>
          <cell r="FW154">
            <v>188.46</v>
          </cell>
          <cell r="FX154">
            <v>185.2</v>
          </cell>
          <cell r="FY154">
            <v>188.5</v>
          </cell>
          <cell r="FZ154">
            <v>188.94</v>
          </cell>
          <cell r="GA154">
            <v>188.94</v>
          </cell>
          <cell r="GB154">
            <v>188.94</v>
          </cell>
          <cell r="GC154">
            <v>188.73</v>
          </cell>
          <cell r="GD154">
            <v>184.92</v>
          </cell>
          <cell r="GE154">
            <v>186.79</v>
          </cell>
          <cell r="GF154">
            <v>187.31</v>
          </cell>
          <cell r="GG154">
            <v>187.85</v>
          </cell>
          <cell r="GH154">
            <v>187.89</v>
          </cell>
          <cell r="GI154">
            <v>187.89</v>
          </cell>
          <cell r="GJ154">
            <v>187.89</v>
          </cell>
          <cell r="GK154">
            <v>188.79</v>
          </cell>
          <cell r="GL154">
            <v>190.89</v>
          </cell>
          <cell r="GM154">
            <v>190.89</v>
          </cell>
          <cell r="GN154">
            <v>190.89</v>
          </cell>
          <cell r="GO154">
            <v>190.89</v>
          </cell>
          <cell r="GP154">
            <v>187.25</v>
          </cell>
          <cell r="GQ154">
            <v>187.6</v>
          </cell>
          <cell r="GR154">
            <v>189.45</v>
          </cell>
          <cell r="GS154">
            <v>190.85</v>
          </cell>
          <cell r="GT154">
            <v>191.43</v>
          </cell>
          <cell r="GU154">
            <v>191.43</v>
          </cell>
          <cell r="GV154">
            <v>191.43</v>
          </cell>
          <cell r="GW154">
            <v>191.05</v>
          </cell>
          <cell r="GX154">
            <v>191.05</v>
          </cell>
          <cell r="GY154">
            <v>191.05</v>
          </cell>
          <cell r="GZ154">
            <v>190.97</v>
          </cell>
        </row>
        <row r="155">
          <cell r="A155">
            <v>61201</v>
          </cell>
          <cell r="B155" t="str">
            <v>Otros artículos relacionados con cultura y esparcimiento</v>
          </cell>
          <cell r="D155">
            <v>1.1019779E-3</v>
          </cell>
          <cell r="DU155">
            <v>100</v>
          </cell>
          <cell r="DV155">
            <v>100</v>
          </cell>
          <cell r="DW155">
            <v>95.45</v>
          </cell>
          <cell r="DX155">
            <v>98.28</v>
          </cell>
          <cell r="DY155">
            <v>98.28</v>
          </cell>
          <cell r="DZ155">
            <v>96.43</v>
          </cell>
          <cell r="EA155">
            <v>97.23</v>
          </cell>
          <cell r="EB155">
            <v>98.577971469999994</v>
          </cell>
          <cell r="EC155">
            <v>98.98</v>
          </cell>
          <cell r="ED155">
            <v>98.82</v>
          </cell>
          <cell r="EE155">
            <v>96.93</v>
          </cell>
          <cell r="EF155">
            <v>96.93</v>
          </cell>
          <cell r="EG155">
            <v>96.93</v>
          </cell>
          <cell r="EH155">
            <v>97.52</v>
          </cell>
          <cell r="EI155">
            <v>96.52</v>
          </cell>
          <cell r="EJ155">
            <v>95.53</v>
          </cell>
          <cell r="EK155">
            <v>96.01</v>
          </cell>
          <cell r="EL155">
            <v>95.26</v>
          </cell>
          <cell r="EM155">
            <v>95.39</v>
          </cell>
          <cell r="EN155">
            <v>95.44</v>
          </cell>
          <cell r="EO155">
            <v>95.59</v>
          </cell>
          <cell r="EP155">
            <v>95.65</v>
          </cell>
          <cell r="EQ155">
            <v>96.17</v>
          </cell>
          <cell r="ER155">
            <v>96.37</v>
          </cell>
          <cell r="ES155">
            <v>94.91</v>
          </cell>
          <cell r="ET155">
            <v>93</v>
          </cell>
          <cell r="EU155">
            <v>91.72</v>
          </cell>
          <cell r="EV155">
            <v>92.07</v>
          </cell>
          <cell r="EW155">
            <v>91.38</v>
          </cell>
          <cell r="EX155">
            <v>86.19</v>
          </cell>
          <cell r="EY155">
            <v>85.44</v>
          </cell>
          <cell r="EZ155">
            <v>84.27</v>
          </cell>
          <cell r="FA155">
            <v>83.25</v>
          </cell>
          <cell r="FB155">
            <v>82.12</v>
          </cell>
          <cell r="FC155">
            <v>80.55</v>
          </cell>
          <cell r="FD155">
            <v>81.14</v>
          </cell>
          <cell r="FE155">
            <v>83.64</v>
          </cell>
          <cell r="FF155">
            <v>83.28</v>
          </cell>
          <cell r="FG155">
            <v>83.32</v>
          </cell>
          <cell r="FH155">
            <v>82.82</v>
          </cell>
          <cell r="FI155">
            <v>82.9</v>
          </cell>
          <cell r="FJ155">
            <v>82.8</v>
          </cell>
          <cell r="FK155">
            <v>81.010000000000005</v>
          </cell>
          <cell r="FL155">
            <v>79.819999999999993</v>
          </cell>
          <cell r="FM155">
            <v>80.41</v>
          </cell>
          <cell r="FN155">
            <v>80.97</v>
          </cell>
          <cell r="FO155">
            <v>82.04</v>
          </cell>
          <cell r="FP155">
            <v>83.02</v>
          </cell>
          <cell r="FQ155">
            <v>83.31</v>
          </cell>
          <cell r="FR155">
            <v>82.98</v>
          </cell>
          <cell r="FS155">
            <v>79.17</v>
          </cell>
          <cell r="FT155">
            <v>79.260000000000005</v>
          </cell>
          <cell r="FU155">
            <v>79.260000000000005</v>
          </cell>
          <cell r="FV155">
            <v>79.09</v>
          </cell>
          <cell r="FW155">
            <v>78.84</v>
          </cell>
          <cell r="FX155">
            <v>79.03</v>
          </cell>
          <cell r="FY155">
            <v>78.94</v>
          </cell>
          <cell r="FZ155">
            <v>78.06</v>
          </cell>
          <cell r="GA155">
            <v>78.010000000000005</v>
          </cell>
          <cell r="GB155">
            <v>76.739999999999995</v>
          </cell>
          <cell r="GC155">
            <v>74.61</v>
          </cell>
          <cell r="GD155">
            <v>75.010000000000005</v>
          </cell>
          <cell r="GE155">
            <v>76.02</v>
          </cell>
          <cell r="GF155">
            <v>76.239999999999995</v>
          </cell>
          <cell r="GG155">
            <v>76.790000000000006</v>
          </cell>
          <cell r="GH155">
            <v>76.81</v>
          </cell>
          <cell r="GI155">
            <v>74.88</v>
          </cell>
          <cell r="GJ155">
            <v>74.099999999999994</v>
          </cell>
          <cell r="GK155">
            <v>73.86</v>
          </cell>
          <cell r="GL155">
            <v>73.06</v>
          </cell>
          <cell r="GM155">
            <v>72.67</v>
          </cell>
          <cell r="GN155">
            <v>71.13</v>
          </cell>
          <cell r="GO155">
            <v>70.930000000000007</v>
          </cell>
          <cell r="GP155">
            <v>71.08</v>
          </cell>
          <cell r="GQ155">
            <v>70.61</v>
          </cell>
          <cell r="GR155">
            <v>69.86</v>
          </cell>
          <cell r="GS155">
            <v>68.599999999999994</v>
          </cell>
          <cell r="GT155">
            <v>67.91</v>
          </cell>
          <cell r="GU155">
            <v>67.459999999999994</v>
          </cell>
          <cell r="GV155">
            <v>66.47</v>
          </cell>
          <cell r="GW155">
            <v>66.31</v>
          </cell>
          <cell r="GX155">
            <v>66.430000000000007</v>
          </cell>
          <cell r="GY155">
            <v>66.400000000000006</v>
          </cell>
          <cell r="GZ155">
            <v>63.99</v>
          </cell>
        </row>
        <row r="156">
          <cell r="A156">
            <v>62101</v>
          </cell>
          <cell r="B156" t="str">
            <v>Televisor</v>
          </cell>
          <cell r="C156">
            <v>0.59599999999999997</v>
          </cell>
          <cell r="D156">
            <v>2.9731999999999996E-3</v>
          </cell>
          <cell r="E156">
            <v>29.63753297175543</v>
          </cell>
          <cell r="F156">
            <v>30.215464864704661</v>
          </cell>
          <cell r="G156">
            <v>30.787469251059541</v>
          </cell>
          <cell r="H156">
            <v>31.365401144008771</v>
          </cell>
          <cell r="I156">
            <v>32.09744820841113</v>
          </cell>
          <cell r="J156">
            <v>32.574612489256388</v>
          </cell>
          <cell r="K156">
            <v>33.271094514092646</v>
          </cell>
          <cell r="L156">
            <v>33.840135147150349</v>
          </cell>
          <cell r="M156">
            <v>34.234314335674696</v>
          </cell>
          <cell r="N156">
            <v>34.732224889600189</v>
          </cell>
          <cell r="O156">
            <v>35.25088171660591</v>
          </cell>
          <cell r="P156">
            <v>35.950327494739334</v>
          </cell>
          <cell r="Q156">
            <v>36.712012092113447</v>
          </cell>
          <cell r="R156">
            <v>37.663376900506798</v>
          </cell>
          <cell r="S156">
            <v>38.659198008357784</v>
          </cell>
          <cell r="T156">
            <v>39.293441213953351</v>
          </cell>
          <cell r="U156">
            <v>40.804955395512877</v>
          </cell>
          <cell r="V156">
            <v>41.765211463797748</v>
          </cell>
          <cell r="W156">
            <v>42.707685012299571</v>
          </cell>
          <cell r="X156">
            <v>43.810201238848876</v>
          </cell>
          <cell r="Y156">
            <v>44.509647016982306</v>
          </cell>
          <cell r="Z156">
            <v>45.286150380842301</v>
          </cell>
          <cell r="AA156">
            <v>46.021161198541833</v>
          </cell>
          <cell r="AB156">
            <v>46.379775347500072</v>
          </cell>
          <cell r="AC156">
            <v>47.123677425091131</v>
          </cell>
          <cell r="AD156">
            <v>47.612696719125097</v>
          </cell>
          <cell r="AE156">
            <v>48.332888770338755</v>
          </cell>
          <cell r="AF156">
            <v>48.884146883613404</v>
          </cell>
          <cell r="AG156">
            <v>50.122995761832776</v>
          </cell>
          <cell r="AH156">
            <v>50.632761328946977</v>
          </cell>
          <cell r="AI156">
            <v>51.676002489552772</v>
          </cell>
          <cell r="AJ156">
            <v>52.600693518271534</v>
          </cell>
          <cell r="AK156">
            <v>53.386088142023056</v>
          </cell>
          <cell r="AL156">
            <v>53.765448564061522</v>
          </cell>
          <cell r="AM156">
            <v>54.307815417444651</v>
          </cell>
          <cell r="AN156">
            <v>54.491568121869541</v>
          </cell>
          <cell r="AO156">
            <v>54.906493583474102</v>
          </cell>
          <cell r="AP156">
            <v>55.339201564861739</v>
          </cell>
          <cell r="AQ156">
            <v>55.514063009395102</v>
          </cell>
          <cell r="AR156">
            <v>55.682996947334097</v>
          </cell>
          <cell r="AS156">
            <v>55.926024717702497</v>
          </cell>
          <cell r="AT156">
            <v>56.246110073797453</v>
          </cell>
          <cell r="AU156">
            <v>56.741056874425766</v>
          </cell>
          <cell r="AV156">
            <v>56.930737085445003</v>
          </cell>
          <cell r="AW156">
            <v>57.230076168459732</v>
          </cell>
          <cell r="AX156">
            <v>57.538306511365988</v>
          </cell>
          <cell r="AY156">
            <v>58.036217065291474</v>
          </cell>
          <cell r="AZ156">
            <v>58.661569010995521</v>
          </cell>
          <cell r="BA156">
            <v>59.008328146765052</v>
          </cell>
          <cell r="BB156">
            <v>60.116771879908711</v>
          </cell>
          <cell r="BC156">
            <v>60.59986366734833</v>
          </cell>
          <cell r="BD156">
            <v>61.201505586674962</v>
          </cell>
          <cell r="BE156">
            <v>61.491953409798164</v>
          </cell>
          <cell r="BF156">
            <v>62.301058059927094</v>
          </cell>
          <cell r="BG156">
            <v>62.499629530837851</v>
          </cell>
          <cell r="BH156">
            <v>63.015322604546398</v>
          </cell>
          <cell r="BI156">
            <v>63.157582762810819</v>
          </cell>
          <cell r="BJ156">
            <v>63.267241634806318</v>
          </cell>
          <cell r="BK156">
            <v>63.578435731009755</v>
          </cell>
          <cell r="BL156">
            <v>63.851101034349902</v>
          </cell>
          <cell r="BM156">
            <v>63.768115942028977</v>
          </cell>
          <cell r="BN156">
            <v>64.663169437775991</v>
          </cell>
          <cell r="BO156">
            <v>64.938798494413319</v>
          </cell>
          <cell r="BP156">
            <v>65.332977682937667</v>
          </cell>
          <cell r="BQ156">
            <v>65.813105717080106</v>
          </cell>
          <cell r="BR156">
            <v>66.106517293500488</v>
          </cell>
          <cell r="BS156">
            <v>66.794108058445218</v>
          </cell>
          <cell r="BT156">
            <v>67.552828902522151</v>
          </cell>
          <cell r="BU156">
            <v>67.760291633324428</v>
          </cell>
          <cell r="BV156">
            <v>67.804747932782078</v>
          </cell>
          <cell r="BW156">
            <v>68.676091402151684</v>
          </cell>
          <cell r="BX156">
            <v>69.215494502237632</v>
          </cell>
          <cell r="BY156">
            <v>69.600782430870439</v>
          </cell>
          <cell r="BZ156">
            <v>69.701550042974418</v>
          </cell>
          <cell r="CA156">
            <v>70.178714323819676</v>
          </cell>
          <cell r="CB156">
            <v>70.898906375033334</v>
          </cell>
          <cell r="CC156">
            <v>71.865089949912559</v>
          </cell>
          <cell r="CD156">
            <v>73.035772502296908</v>
          </cell>
          <cell r="CE156">
            <v>73.154322634183927</v>
          </cell>
          <cell r="CF156">
            <v>74.049376129930934</v>
          </cell>
          <cell r="CG156">
            <v>74.35760647283719</v>
          </cell>
          <cell r="CH156">
            <v>74.977030911946883</v>
          </cell>
          <cell r="CI156">
            <v>75.655730417000086</v>
          </cell>
          <cell r="CJ156">
            <v>76.506327613289457</v>
          </cell>
          <cell r="CK156">
            <v>77.30950475682404</v>
          </cell>
          <cell r="CL156">
            <v>78.649121247147377</v>
          </cell>
          <cell r="CM156">
            <v>79.855368839097835</v>
          </cell>
          <cell r="CN156">
            <v>81.304644201416664</v>
          </cell>
          <cell r="CO156">
            <v>82.700572004386359</v>
          </cell>
          <cell r="CP156">
            <v>83.257757624255362</v>
          </cell>
          <cell r="CQ156">
            <v>84.226904952431752</v>
          </cell>
          <cell r="CR156">
            <v>84.603301621173046</v>
          </cell>
          <cell r="CS156">
            <v>84.60626537447024</v>
          </cell>
          <cell r="CT156">
            <v>85.362022465249979</v>
          </cell>
          <cell r="CU156">
            <v>85.284964879523415</v>
          </cell>
          <cell r="CV156">
            <v>85.50724637681158</v>
          </cell>
          <cell r="CW156">
            <v>85.69099908123647</v>
          </cell>
          <cell r="CX156">
            <v>85.898461812038747</v>
          </cell>
          <cell r="CY156">
            <v>86.082214516463637</v>
          </cell>
          <cell r="CZ156">
            <v>86.52085000444562</v>
          </cell>
          <cell r="DA156">
            <v>86.615690109955239</v>
          </cell>
          <cell r="DB156">
            <v>86.950594232536076</v>
          </cell>
          <cell r="DC156">
            <v>87.217332029281863</v>
          </cell>
          <cell r="DD156">
            <v>87.77451764915088</v>
          </cell>
          <cell r="DE156">
            <v>87.8930677810379</v>
          </cell>
          <cell r="DF156">
            <v>88.607332325657211</v>
          </cell>
          <cell r="DG156">
            <v>88.791085030082087</v>
          </cell>
          <cell r="DH156">
            <v>89.238611777955597</v>
          </cell>
          <cell r="DI156">
            <v>89.899528763225732</v>
          </cell>
          <cell r="DJ156">
            <v>92.392045286150378</v>
          </cell>
          <cell r="DK156">
            <v>93.1892949230906</v>
          </cell>
          <cell r="DL156">
            <v>94.671171571678371</v>
          </cell>
          <cell r="DM156">
            <v>95.791470318010724</v>
          </cell>
          <cell r="DN156">
            <v>96.831747725319346</v>
          </cell>
          <cell r="DO156">
            <v>97.214071900654972</v>
          </cell>
          <cell r="DP156">
            <v>97.765330013929628</v>
          </cell>
          <cell r="DQ156">
            <v>97.658634895231316</v>
          </cell>
          <cell r="DR156">
            <v>98.005394031000861</v>
          </cell>
          <cell r="DS156">
            <v>98.698912302539924</v>
          </cell>
          <cell r="DT156">
            <v>99.08716398446991</v>
          </cell>
          <cell r="DU156">
            <v>100</v>
          </cell>
          <cell r="DV156">
            <v>99.99</v>
          </cell>
          <cell r="DW156">
            <v>100.34</v>
          </cell>
          <cell r="DX156">
            <v>100.68</v>
          </cell>
          <cell r="DY156">
            <v>100.92</v>
          </cell>
          <cell r="DZ156">
            <v>101.07</v>
          </cell>
          <cell r="EA156">
            <v>100.85</v>
          </cell>
          <cell r="EB156">
            <v>101.76148659</v>
          </cell>
          <cell r="EC156">
            <v>102.91</v>
          </cell>
          <cell r="ED156">
            <v>103.28</v>
          </cell>
          <cell r="EE156">
            <v>104.94</v>
          </cell>
          <cell r="EF156">
            <v>105.37</v>
          </cell>
          <cell r="EG156">
            <v>105.76</v>
          </cell>
          <cell r="EH156">
            <v>106.19</v>
          </cell>
          <cell r="EI156">
            <v>106.34</v>
          </cell>
          <cell r="EJ156">
            <v>106.3</v>
          </cell>
          <cell r="EK156">
            <v>105.73</v>
          </cell>
          <cell r="EL156">
            <v>106.1</v>
          </cell>
          <cell r="EM156">
            <v>106</v>
          </cell>
          <cell r="EN156">
            <v>105.65</v>
          </cell>
          <cell r="EO156">
            <v>105.48</v>
          </cell>
          <cell r="EP156">
            <v>106.81</v>
          </cell>
          <cell r="EQ156">
            <v>107.18</v>
          </cell>
          <cell r="ER156">
            <v>107.78</v>
          </cell>
          <cell r="ES156">
            <v>108.56</v>
          </cell>
          <cell r="ET156">
            <v>108.86</v>
          </cell>
          <cell r="EU156">
            <v>109.26</v>
          </cell>
          <cell r="EV156">
            <v>110.02</v>
          </cell>
          <cell r="EW156">
            <v>110.39</v>
          </cell>
          <cell r="EX156">
            <v>110.41</v>
          </cell>
          <cell r="EY156">
            <v>110.88</v>
          </cell>
          <cell r="EZ156">
            <v>111.08</v>
          </cell>
          <cell r="FA156">
            <v>111.04</v>
          </cell>
          <cell r="FB156">
            <v>110.91</v>
          </cell>
          <cell r="FC156">
            <v>110.96</v>
          </cell>
          <cell r="FD156">
            <v>110.38</v>
          </cell>
          <cell r="FE156">
            <v>110.25</v>
          </cell>
          <cell r="FF156">
            <v>109.86</v>
          </cell>
          <cell r="FG156">
            <v>108.8</v>
          </cell>
          <cell r="FH156">
            <v>108.73</v>
          </cell>
          <cell r="FI156">
            <v>108.49</v>
          </cell>
          <cell r="FJ156">
            <v>108.03</v>
          </cell>
          <cell r="FK156">
            <v>107.7</v>
          </cell>
          <cell r="FL156">
            <v>107.51</v>
          </cell>
          <cell r="FM156">
            <v>107.15</v>
          </cell>
          <cell r="FN156">
            <v>107.46</v>
          </cell>
          <cell r="FO156">
            <v>107.57</v>
          </cell>
          <cell r="FP156">
            <v>108.09</v>
          </cell>
          <cell r="FQ156">
            <v>108.05</v>
          </cell>
          <cell r="FR156">
            <v>108.14</v>
          </cell>
          <cell r="FS156">
            <v>108.55</v>
          </cell>
          <cell r="FT156">
            <v>108.67</v>
          </cell>
          <cell r="FU156">
            <v>109.21</v>
          </cell>
          <cell r="FV156">
            <v>109.67</v>
          </cell>
          <cell r="FW156">
            <v>109.89</v>
          </cell>
          <cell r="FX156">
            <v>109.78</v>
          </cell>
          <cell r="FY156">
            <v>109.89</v>
          </cell>
          <cell r="FZ156">
            <v>109.96</v>
          </cell>
          <cell r="GA156">
            <v>109.43</v>
          </cell>
          <cell r="GB156">
            <v>109.07</v>
          </cell>
          <cell r="GC156">
            <v>108.78</v>
          </cell>
          <cell r="GD156">
            <v>108.77</v>
          </cell>
          <cell r="GE156">
            <v>108.67</v>
          </cell>
          <cell r="GF156">
            <v>108.99</v>
          </cell>
          <cell r="GG156">
            <v>109</v>
          </cell>
          <cell r="GH156">
            <v>108.97</v>
          </cell>
          <cell r="GI156">
            <v>109.37</v>
          </cell>
          <cell r="GJ156">
            <v>109.2</v>
          </cell>
          <cell r="GK156">
            <v>109.12</v>
          </cell>
          <cell r="GL156">
            <v>108.59</v>
          </cell>
          <cell r="GM156">
            <v>108.05</v>
          </cell>
          <cell r="GN156">
            <v>107.11</v>
          </cell>
          <cell r="GO156">
            <v>106.61</v>
          </cell>
          <cell r="GP156">
            <v>106.07</v>
          </cell>
          <cell r="GQ156">
            <v>105.67</v>
          </cell>
          <cell r="GR156">
            <v>105.28</v>
          </cell>
          <cell r="GS156">
            <v>104.37</v>
          </cell>
          <cell r="GT156">
            <v>103</v>
          </cell>
          <cell r="GU156">
            <v>102.34</v>
          </cell>
          <cell r="GV156">
            <v>101.45</v>
          </cell>
          <cell r="GW156">
            <v>100.49</v>
          </cell>
          <cell r="GX156">
            <v>99.57</v>
          </cell>
          <cell r="GY156">
            <v>99.2</v>
          </cell>
          <cell r="GZ156">
            <v>98.74</v>
          </cell>
        </row>
        <row r="157">
          <cell r="A157">
            <v>62102</v>
          </cell>
          <cell r="B157" t="str">
            <v>Otros aparatos de video e imagen</v>
          </cell>
          <cell r="D157">
            <v>2.0402256999999999E-3</v>
          </cell>
          <cell r="DU157">
            <v>100</v>
          </cell>
          <cell r="DV157">
            <v>99.8</v>
          </cell>
          <cell r="DW157">
            <v>99.28</v>
          </cell>
          <cell r="DX157">
            <v>100.05</v>
          </cell>
          <cell r="DY157">
            <v>99.74</v>
          </cell>
          <cell r="DZ157">
            <v>100.12</v>
          </cell>
          <cell r="EA157">
            <v>100.38</v>
          </cell>
          <cell r="EB157">
            <v>100.89262558</v>
          </cell>
          <cell r="EC157">
            <v>101.08</v>
          </cell>
          <cell r="ED157">
            <v>101.99</v>
          </cell>
          <cell r="EE157">
            <v>102.29</v>
          </cell>
          <cell r="EF157">
            <v>101.95</v>
          </cell>
          <cell r="EG157">
            <v>102.48</v>
          </cell>
          <cell r="EH157">
            <v>103.79</v>
          </cell>
          <cell r="EI157">
            <v>104.21</v>
          </cell>
          <cell r="EJ157">
            <v>105.9</v>
          </cell>
          <cell r="EK157">
            <v>104.39</v>
          </cell>
          <cell r="EL157">
            <v>104.44</v>
          </cell>
          <cell r="EM157">
            <v>104.98</v>
          </cell>
          <cell r="EN157">
            <v>106.74</v>
          </cell>
          <cell r="EO157">
            <v>107.36</v>
          </cell>
          <cell r="EP157">
            <v>108.48</v>
          </cell>
          <cell r="EQ157">
            <v>109.1</v>
          </cell>
          <cell r="ER157">
            <v>108.72</v>
          </cell>
          <cell r="ES157">
            <v>108.53</v>
          </cell>
          <cell r="ET157">
            <v>106.13</v>
          </cell>
          <cell r="EU157">
            <v>106.78</v>
          </cell>
          <cell r="EV157">
            <v>106.7</v>
          </cell>
          <cell r="EW157">
            <v>106.12</v>
          </cell>
          <cell r="EX157">
            <v>105.84</v>
          </cell>
          <cell r="EY157">
            <v>107.14</v>
          </cell>
          <cell r="EZ157">
            <v>109.32</v>
          </cell>
          <cell r="FA157">
            <v>108.93</v>
          </cell>
          <cell r="FB157">
            <v>108.94</v>
          </cell>
          <cell r="FC157">
            <v>107.09</v>
          </cell>
          <cell r="FD157">
            <v>106.48</v>
          </cell>
          <cell r="FE157">
            <v>105.04</v>
          </cell>
          <cell r="FF157">
            <v>105.31</v>
          </cell>
          <cell r="FG157">
            <v>105.39</v>
          </cell>
          <cell r="FH157">
            <v>105.06</v>
          </cell>
          <cell r="FI157">
            <v>102.45</v>
          </cell>
          <cell r="FJ157">
            <v>102.13</v>
          </cell>
          <cell r="FK157">
            <v>102.83</v>
          </cell>
          <cell r="FL157">
            <v>102.48</v>
          </cell>
          <cell r="FM157">
            <v>102.06</v>
          </cell>
          <cell r="FN157">
            <v>102.14</v>
          </cell>
          <cell r="FO157">
            <v>101.3</v>
          </cell>
          <cell r="FP157">
            <v>101.41</v>
          </cell>
          <cell r="FQ157">
            <v>101.69</v>
          </cell>
          <cell r="FR157">
            <v>102.64</v>
          </cell>
          <cell r="FS157">
            <v>103.44</v>
          </cell>
          <cell r="FT157">
            <v>104.25</v>
          </cell>
          <cell r="FU157">
            <v>103.39</v>
          </cell>
          <cell r="FV157">
            <v>103.16</v>
          </cell>
          <cell r="FW157">
            <v>102.97</v>
          </cell>
          <cell r="FX157">
            <v>103.15</v>
          </cell>
          <cell r="FY157">
            <v>102.76</v>
          </cell>
          <cell r="FZ157">
            <v>102.73</v>
          </cell>
          <cell r="GA157">
            <v>101.04</v>
          </cell>
          <cell r="GB157">
            <v>100.7</v>
          </cell>
          <cell r="GC157">
            <v>99.88</v>
          </cell>
          <cell r="GD157">
            <v>99.55</v>
          </cell>
          <cell r="GE157">
            <v>99.14</v>
          </cell>
          <cell r="GF157">
            <v>98.88</v>
          </cell>
          <cell r="GG157">
            <v>98.55</v>
          </cell>
          <cell r="GH157">
            <v>98.76</v>
          </cell>
          <cell r="GI157">
            <v>98.75</v>
          </cell>
          <cell r="GJ157">
            <v>99.16</v>
          </cell>
          <cell r="GK157">
            <v>96.65</v>
          </cell>
          <cell r="GL157">
            <v>96.6</v>
          </cell>
          <cell r="GM157">
            <v>96.82</v>
          </cell>
          <cell r="GN157">
            <v>96.74</v>
          </cell>
          <cell r="GO157">
            <v>96.61</v>
          </cell>
          <cell r="GP157">
            <v>95.77</v>
          </cell>
          <cell r="GQ157">
            <v>95.21</v>
          </cell>
          <cell r="GR157">
            <v>94.64</v>
          </cell>
          <cell r="GS157">
            <v>93.97</v>
          </cell>
          <cell r="GT157">
            <v>93.07</v>
          </cell>
          <cell r="GU157">
            <v>93.01</v>
          </cell>
          <cell r="GV157">
            <v>93.06</v>
          </cell>
          <cell r="GW157">
            <v>92.23</v>
          </cell>
          <cell r="GX157">
            <v>91.09</v>
          </cell>
          <cell r="GY157">
            <v>90.89</v>
          </cell>
          <cell r="GZ157">
            <v>90.72</v>
          </cell>
        </row>
        <row r="158">
          <cell r="A158">
            <v>62201</v>
          </cell>
          <cell r="B158" t="str">
            <v>Equipo de sonido</v>
          </cell>
          <cell r="C158">
            <v>0.378</v>
          </cell>
          <cell r="D158">
            <v>1.7684608E-3</v>
          </cell>
          <cell r="E158">
            <v>33.343336334233605</v>
          </cell>
          <cell r="F158">
            <v>33.81014304291287</v>
          </cell>
          <cell r="G158">
            <v>34.326964756093489</v>
          </cell>
          <cell r="H158">
            <v>34.800440132039611</v>
          </cell>
          <cell r="I158">
            <v>35.533993531392746</v>
          </cell>
          <cell r="J158">
            <v>35.850755226567962</v>
          </cell>
          <cell r="K158">
            <v>36.587642959554536</v>
          </cell>
          <cell r="L158">
            <v>37.194491680837579</v>
          </cell>
          <cell r="M158">
            <v>37.601280384115235</v>
          </cell>
          <cell r="N158">
            <v>38.19479177086459</v>
          </cell>
          <cell r="O158">
            <v>38.841652495748718</v>
          </cell>
          <cell r="P158">
            <v>39.635223900503483</v>
          </cell>
          <cell r="Q158">
            <v>40.298756293554725</v>
          </cell>
          <cell r="R158">
            <v>40.81557800673535</v>
          </cell>
          <cell r="S158">
            <v>41.622486746023803</v>
          </cell>
          <cell r="T158">
            <v>42.772831849554862</v>
          </cell>
          <cell r="U158">
            <v>44.149911640158713</v>
          </cell>
          <cell r="V158">
            <v>44.626721349738254</v>
          </cell>
          <cell r="W158">
            <v>45.400286752692473</v>
          </cell>
          <cell r="X158">
            <v>46.350571838218123</v>
          </cell>
          <cell r="Y158">
            <v>47.157480577506583</v>
          </cell>
          <cell r="Z158">
            <v>47.834350305091526</v>
          </cell>
          <cell r="AA158">
            <v>48.674602380714205</v>
          </cell>
          <cell r="AB158">
            <v>49.404821446433921</v>
          </cell>
          <cell r="AC158">
            <v>49.861625154212923</v>
          </cell>
          <cell r="AD158">
            <v>50.315094528358507</v>
          </cell>
          <cell r="AE158">
            <v>51.041979260444805</v>
          </cell>
          <cell r="AF158">
            <v>51.785535660698201</v>
          </cell>
          <cell r="AG158">
            <v>53.092594445000159</v>
          </cell>
          <cell r="AH158">
            <v>53.709446167183486</v>
          </cell>
          <cell r="AI158">
            <v>54.262945550331764</v>
          </cell>
          <cell r="AJ158">
            <v>55.189890300423464</v>
          </cell>
          <cell r="AK158">
            <v>55.616685005501651</v>
          </cell>
          <cell r="AL158">
            <v>56.190190390450468</v>
          </cell>
          <cell r="AM158">
            <v>56.60364776099496</v>
          </cell>
          <cell r="AN158">
            <v>56.767030109032703</v>
          </cell>
          <cell r="AO158">
            <v>57.307192157647293</v>
          </cell>
          <cell r="AP158">
            <v>57.844019872628451</v>
          </cell>
          <cell r="AQ158">
            <v>58.220799573205298</v>
          </cell>
          <cell r="AR158">
            <v>58.52422393384682</v>
          </cell>
          <cell r="AS158">
            <v>58.870994631722851</v>
          </cell>
          <cell r="AT158">
            <v>59.517855356606972</v>
          </cell>
          <cell r="AU158">
            <v>60.188056416925072</v>
          </cell>
          <cell r="AV158">
            <v>60.35477309859624</v>
          </cell>
          <cell r="AW158">
            <v>60.618185455636684</v>
          </cell>
          <cell r="AX158">
            <v>60.92827848354505</v>
          </cell>
          <cell r="AY158">
            <v>62.245340268747285</v>
          </cell>
          <cell r="AZ158">
            <v>63.005568337167816</v>
          </cell>
          <cell r="BA158">
            <v>63.462372044946811</v>
          </cell>
          <cell r="BB158">
            <v>64.125904437998059</v>
          </cell>
          <cell r="BC158">
            <v>64.762762161981925</v>
          </cell>
          <cell r="BD158">
            <v>65.639691907572271</v>
          </cell>
          <cell r="BE158">
            <v>66.059817945383614</v>
          </cell>
          <cell r="BF158">
            <v>66.983428361841874</v>
          </cell>
          <cell r="BG158">
            <v>67.286852722483417</v>
          </cell>
          <cell r="BH158">
            <v>68.007068787302842</v>
          </cell>
          <cell r="BI158">
            <v>68.160448134440315</v>
          </cell>
          <cell r="BJ158">
            <v>68.783968523890493</v>
          </cell>
          <cell r="BK158">
            <v>68.994031542796165</v>
          </cell>
          <cell r="BL158">
            <v>69.337467907038757</v>
          </cell>
          <cell r="BM158">
            <v>69.660898269480825</v>
          </cell>
          <cell r="BN158">
            <v>69.824280617518582</v>
          </cell>
          <cell r="BO158">
            <v>70.274415658030733</v>
          </cell>
          <cell r="BP158">
            <v>71.067987062785491</v>
          </cell>
          <cell r="BQ158">
            <v>71.848221133006561</v>
          </cell>
          <cell r="BR158">
            <v>72.59511186689339</v>
          </cell>
          <cell r="BS158">
            <v>73.328665266246531</v>
          </cell>
          <cell r="BT158">
            <v>73.84548697942715</v>
          </cell>
          <cell r="BU158">
            <v>74.11223367010102</v>
          </cell>
          <cell r="BV158">
            <v>74.198926344570026</v>
          </cell>
          <cell r="BW158">
            <v>74.649061385082177</v>
          </cell>
          <cell r="BX158">
            <v>75.029175419292443</v>
          </cell>
          <cell r="BY158">
            <v>75.776066153179272</v>
          </cell>
          <cell r="BZ158">
            <v>76.849721583141601</v>
          </cell>
          <cell r="CA158">
            <v>77.509919642559439</v>
          </cell>
          <cell r="CB158">
            <v>78.22680137374546</v>
          </cell>
          <cell r="CC158">
            <v>79.400486812710469</v>
          </cell>
          <cell r="CD158">
            <v>80.427461571804869</v>
          </cell>
          <cell r="CE158">
            <v>80.567503584408655</v>
          </cell>
          <cell r="CF158">
            <v>80.897602614117559</v>
          </cell>
          <cell r="CG158">
            <v>81.201026974759088</v>
          </cell>
          <cell r="CH158">
            <v>81.431095995465299</v>
          </cell>
          <cell r="CI158">
            <v>82.224667400220056</v>
          </cell>
          <cell r="CJ158">
            <v>82.91820879597212</v>
          </cell>
          <cell r="CK158">
            <v>83.445033510053008</v>
          </cell>
          <cell r="CL158">
            <v>84.031876229535527</v>
          </cell>
          <cell r="CM158">
            <v>84.86212530425793</v>
          </cell>
          <cell r="CN158">
            <v>86.079157080457463</v>
          </cell>
          <cell r="CO158">
            <v>87.392884532026272</v>
          </cell>
          <cell r="CP158">
            <v>87.953052582441387</v>
          </cell>
          <cell r="CQ158">
            <v>88.173118602247342</v>
          </cell>
          <cell r="CR158">
            <v>88.583241639158416</v>
          </cell>
          <cell r="CS158">
            <v>89.066720016004794</v>
          </cell>
          <cell r="CT158">
            <v>89.356807042112635</v>
          </cell>
          <cell r="CU158">
            <v>89.146744023206963</v>
          </cell>
          <cell r="CV158">
            <v>90.070354439665223</v>
          </cell>
          <cell r="CW158">
            <v>90.287086125837732</v>
          </cell>
          <cell r="CX158">
            <v>90.587176152845856</v>
          </cell>
          <cell r="CY158">
            <v>91.304057884031863</v>
          </cell>
          <cell r="CZ158">
            <v>91.47744323296989</v>
          </cell>
          <cell r="DA158">
            <v>91.7075122536761</v>
          </cell>
          <cell r="DB158">
            <v>91.7075122536761</v>
          </cell>
          <cell r="DC158">
            <v>91.757527258177447</v>
          </cell>
          <cell r="DD158">
            <v>91.600813577406555</v>
          </cell>
          <cell r="DE158">
            <v>91.92090960621519</v>
          </cell>
          <cell r="DF158">
            <v>92.321029642225994</v>
          </cell>
          <cell r="DG158">
            <v>92.581107665633027</v>
          </cell>
          <cell r="DH158">
            <v>93.104598046080483</v>
          </cell>
          <cell r="DI158">
            <v>93.764796105498306</v>
          </cell>
          <cell r="DJ158">
            <v>94.398319495848753</v>
          </cell>
          <cell r="DK158">
            <v>95.258577573271978</v>
          </cell>
          <cell r="DL158">
            <v>95.962121969924311</v>
          </cell>
          <cell r="DM158">
            <v>96.495615351272036</v>
          </cell>
          <cell r="DN158">
            <v>97.789336801040292</v>
          </cell>
          <cell r="DO158">
            <v>98.336167516921734</v>
          </cell>
          <cell r="DP158">
            <v>98.659597879363787</v>
          </cell>
          <cell r="DQ158">
            <v>99.029708912673797</v>
          </cell>
          <cell r="DR158">
            <v>99.356473608749283</v>
          </cell>
          <cell r="DS158">
            <v>99.709912973892173</v>
          </cell>
          <cell r="DT158">
            <v>99.696575639358471</v>
          </cell>
          <cell r="DU158">
            <v>100</v>
          </cell>
          <cell r="DV158">
            <v>101.11</v>
          </cell>
          <cell r="DW158">
            <v>101.45</v>
          </cell>
          <cell r="DX158">
            <v>102.04</v>
          </cell>
          <cell r="DY158">
            <v>102.11</v>
          </cell>
          <cell r="DZ158">
            <v>101.79</v>
          </cell>
          <cell r="EA158">
            <v>101.22</v>
          </cell>
          <cell r="EB158">
            <v>101.70620224</v>
          </cell>
          <cell r="EC158">
            <v>102.12</v>
          </cell>
          <cell r="ED158">
            <v>102.53</v>
          </cell>
          <cell r="EE158">
            <v>103.11</v>
          </cell>
          <cell r="EF158">
            <v>103.32</v>
          </cell>
          <cell r="EG158">
            <v>103.68</v>
          </cell>
          <cell r="EH158">
            <v>104.17</v>
          </cell>
          <cell r="EI158">
            <v>103.78</v>
          </cell>
          <cell r="EJ158">
            <v>103.9</v>
          </cell>
          <cell r="EK158">
            <v>103.95</v>
          </cell>
          <cell r="EL158">
            <v>104.33</v>
          </cell>
          <cell r="EM158">
            <v>104.65</v>
          </cell>
          <cell r="EN158">
            <v>104.08</v>
          </cell>
          <cell r="EO158">
            <v>104.41</v>
          </cell>
          <cell r="EP158">
            <v>104.33</v>
          </cell>
          <cell r="EQ158">
            <v>103.44</v>
          </cell>
          <cell r="ER158">
            <v>102.88</v>
          </cell>
          <cell r="ES158">
            <v>102.99</v>
          </cell>
          <cell r="ET158">
            <v>104.15</v>
          </cell>
          <cell r="EU158">
            <v>104.62</v>
          </cell>
          <cell r="EV158">
            <v>104.95</v>
          </cell>
          <cell r="EW158">
            <v>105.78</v>
          </cell>
          <cell r="EX158">
            <v>106.13</v>
          </cell>
          <cell r="EY158">
            <v>106.58</v>
          </cell>
          <cell r="EZ158">
            <v>107.14</v>
          </cell>
          <cell r="FA158">
            <v>107.25</v>
          </cell>
          <cell r="FB158">
            <v>107.39</v>
          </cell>
          <cell r="FC158">
            <v>106.85</v>
          </cell>
          <cell r="FD158">
            <v>106.11</v>
          </cell>
          <cell r="FE158">
            <v>105.96</v>
          </cell>
          <cell r="FF158">
            <v>105.9</v>
          </cell>
          <cell r="FG158">
            <v>106</v>
          </cell>
          <cell r="FH158">
            <v>106.3</v>
          </cell>
          <cell r="FI158">
            <v>106.53</v>
          </cell>
          <cell r="FJ158">
            <v>105.84</v>
          </cell>
          <cell r="FK158">
            <v>105.52</v>
          </cell>
          <cell r="FL158">
            <v>104.88</v>
          </cell>
          <cell r="FM158">
            <v>104.28</v>
          </cell>
          <cell r="FN158">
            <v>104.42</v>
          </cell>
          <cell r="FO158">
            <v>104.99</v>
          </cell>
          <cell r="FP158">
            <v>106.5</v>
          </cell>
          <cell r="FQ158">
            <v>106.96</v>
          </cell>
          <cell r="FR158">
            <v>107.21</v>
          </cell>
          <cell r="FS158">
            <v>107.47</v>
          </cell>
          <cell r="FT158">
            <v>108.04</v>
          </cell>
          <cell r="FU158">
            <v>108.33</v>
          </cell>
          <cell r="FV158">
            <v>108.06</v>
          </cell>
          <cell r="FW158">
            <v>107.64</v>
          </cell>
          <cell r="FX158">
            <v>107.7</v>
          </cell>
          <cell r="FY158">
            <v>107.76</v>
          </cell>
          <cell r="FZ158">
            <v>107.85</v>
          </cell>
          <cell r="GA158">
            <v>107.71</v>
          </cell>
          <cell r="GB158">
            <v>107.79</v>
          </cell>
          <cell r="GC158">
            <v>107.29</v>
          </cell>
          <cell r="GD158">
            <v>106.72</v>
          </cell>
          <cell r="GE158">
            <v>106.7</v>
          </cell>
          <cell r="GF158">
            <v>106.76</v>
          </cell>
          <cell r="GG158">
            <v>106.89</v>
          </cell>
          <cell r="GH158">
            <v>106.63</v>
          </cell>
          <cell r="GI158">
            <v>106.5</v>
          </cell>
          <cell r="GJ158">
            <v>105.79</v>
          </cell>
          <cell r="GK158">
            <v>105.51</v>
          </cell>
          <cell r="GL158">
            <v>105.28</v>
          </cell>
          <cell r="GM158">
            <v>104.51</v>
          </cell>
          <cell r="GN158">
            <v>103.48</v>
          </cell>
          <cell r="GO158">
            <v>102.91</v>
          </cell>
          <cell r="GP158">
            <v>102.73</v>
          </cell>
          <cell r="GQ158">
            <v>102.73</v>
          </cell>
          <cell r="GR158">
            <v>102.67</v>
          </cell>
          <cell r="GS158">
            <v>102.59</v>
          </cell>
          <cell r="GT158">
            <v>102.04</v>
          </cell>
          <cell r="GU158">
            <v>101.72</v>
          </cell>
          <cell r="GV158">
            <v>101.74</v>
          </cell>
          <cell r="GW158">
            <v>101.43</v>
          </cell>
          <cell r="GX158">
            <v>101.27</v>
          </cell>
          <cell r="GY158">
            <v>100.15</v>
          </cell>
          <cell r="GZ158">
            <v>99.48</v>
          </cell>
        </row>
        <row r="159">
          <cell r="A159">
            <v>62202</v>
          </cell>
          <cell r="B159" t="str">
            <v>Otros aparatos de sonido</v>
          </cell>
          <cell r="D159">
            <v>2.0058540000000001E-4</v>
          </cell>
          <cell r="DU159">
            <v>100</v>
          </cell>
          <cell r="DV159">
            <v>100.61</v>
          </cell>
          <cell r="DW159">
            <v>100.47</v>
          </cell>
          <cell r="DX159">
            <v>101.33</v>
          </cell>
          <cell r="DY159">
            <v>101.34</v>
          </cell>
          <cell r="DZ159">
            <v>101.04</v>
          </cell>
          <cell r="EA159">
            <v>100.74</v>
          </cell>
          <cell r="EB159">
            <v>101.91421687</v>
          </cell>
          <cell r="EC159">
            <v>102.74</v>
          </cell>
          <cell r="ED159">
            <v>103.39</v>
          </cell>
          <cell r="EE159">
            <v>103.34</v>
          </cell>
          <cell r="EF159">
            <v>102.65</v>
          </cell>
          <cell r="EG159">
            <v>102.97</v>
          </cell>
          <cell r="EH159">
            <v>104.42</v>
          </cell>
          <cell r="EI159">
            <v>103.64</v>
          </cell>
          <cell r="EJ159">
            <v>103.54</v>
          </cell>
          <cell r="EK159">
            <v>104.26</v>
          </cell>
          <cell r="EL159">
            <v>105.4</v>
          </cell>
          <cell r="EM159">
            <v>105.86</v>
          </cell>
          <cell r="EN159">
            <v>106.23</v>
          </cell>
          <cell r="EO159">
            <v>107.01</v>
          </cell>
          <cell r="EP159">
            <v>107.78</v>
          </cell>
          <cell r="EQ159">
            <v>108.33</v>
          </cell>
          <cell r="ER159">
            <v>108.01</v>
          </cell>
          <cell r="ES159">
            <v>109.04</v>
          </cell>
          <cell r="ET159">
            <v>108.6</v>
          </cell>
          <cell r="EU159">
            <v>108.73</v>
          </cell>
          <cell r="EV159">
            <v>109</v>
          </cell>
          <cell r="EW159">
            <v>108.53</v>
          </cell>
          <cell r="EX159">
            <v>108.73</v>
          </cell>
          <cell r="EY159">
            <v>109.18</v>
          </cell>
          <cell r="EZ159">
            <v>108.55</v>
          </cell>
          <cell r="FA159">
            <v>108.67</v>
          </cell>
          <cell r="FB159">
            <v>108.26</v>
          </cell>
          <cell r="FC159">
            <v>107.96</v>
          </cell>
          <cell r="FD159">
            <v>107.68</v>
          </cell>
          <cell r="FE159">
            <v>107.5</v>
          </cell>
          <cell r="FF159">
            <v>107.14</v>
          </cell>
          <cell r="FG159">
            <v>107.51</v>
          </cell>
          <cell r="FH159">
            <v>107.53</v>
          </cell>
          <cell r="FI159">
            <v>107.62</v>
          </cell>
          <cell r="FJ159">
            <v>107.32</v>
          </cell>
          <cell r="FK159">
            <v>107.39</v>
          </cell>
          <cell r="FL159">
            <v>107.45</v>
          </cell>
          <cell r="FM159">
            <v>107.85</v>
          </cell>
          <cell r="FN159">
            <v>108.81</v>
          </cell>
          <cell r="FO159">
            <v>109.15</v>
          </cell>
          <cell r="FP159">
            <v>110.4</v>
          </cell>
          <cell r="FQ159">
            <v>110.94</v>
          </cell>
          <cell r="FR159">
            <v>111.17</v>
          </cell>
          <cell r="FS159">
            <v>111.07</v>
          </cell>
          <cell r="FT159">
            <v>111.81</v>
          </cell>
          <cell r="FU159">
            <v>111.72</v>
          </cell>
          <cell r="FV159">
            <v>111.02</v>
          </cell>
          <cell r="FW159">
            <v>110.32</v>
          </cell>
          <cell r="FX159">
            <v>110.99</v>
          </cell>
          <cell r="FY159">
            <v>111.51</v>
          </cell>
          <cell r="FZ159">
            <v>111.73</v>
          </cell>
          <cell r="GA159">
            <v>111.52</v>
          </cell>
          <cell r="GB159">
            <v>111.34</v>
          </cell>
          <cell r="GC159">
            <v>111.12</v>
          </cell>
          <cell r="GD159">
            <v>111.8</v>
          </cell>
          <cell r="GE159">
            <v>112.08</v>
          </cell>
          <cell r="GF159">
            <v>112.49</v>
          </cell>
          <cell r="GG159">
            <v>111.81</v>
          </cell>
          <cell r="GH159">
            <v>110.13</v>
          </cell>
          <cell r="GI159">
            <v>109.72</v>
          </cell>
          <cell r="GJ159">
            <v>109.55</v>
          </cell>
          <cell r="GK159">
            <v>110.28</v>
          </cell>
          <cell r="GL159">
            <v>109.96</v>
          </cell>
          <cell r="GM159">
            <v>109.6</v>
          </cell>
          <cell r="GN159">
            <v>107.55</v>
          </cell>
          <cell r="GO159">
            <v>106.61</v>
          </cell>
          <cell r="GP159">
            <v>106.47</v>
          </cell>
          <cell r="GQ159">
            <v>106.31</v>
          </cell>
          <cell r="GR159">
            <v>106.18</v>
          </cell>
          <cell r="GS159">
            <v>105.79</v>
          </cell>
          <cell r="GT159">
            <v>106.69</v>
          </cell>
          <cell r="GU159">
            <v>106.75</v>
          </cell>
          <cell r="GV159">
            <v>106.16</v>
          </cell>
          <cell r="GW159">
            <v>105.19</v>
          </cell>
          <cell r="GX159">
            <v>105.43</v>
          </cell>
          <cell r="GY159">
            <v>104.61</v>
          </cell>
          <cell r="GZ159">
            <v>103.89</v>
          </cell>
        </row>
        <row r="160">
          <cell r="A160">
            <v>63202</v>
          </cell>
          <cell r="B160" t="str">
            <v>Revelado de fotografía</v>
          </cell>
          <cell r="C160">
            <v>0.13500000000000001</v>
          </cell>
          <cell r="D160">
            <v>6.3329119999999998E-4</v>
          </cell>
          <cell r="E160">
            <v>16.033606439096346</v>
          </cell>
          <cell r="F160">
            <v>16.217992913145952</v>
          </cell>
          <cell r="G160">
            <v>16.647693565713734</v>
          </cell>
          <cell r="H160">
            <v>17.083807660857158</v>
          </cell>
          <cell r="I160">
            <v>18.15485257098879</v>
          </cell>
          <cell r="J160">
            <v>18.403373470794783</v>
          </cell>
          <cell r="K160">
            <v>18.56531289582966</v>
          </cell>
          <cell r="L160">
            <v>19.030287482563452</v>
          </cell>
          <cell r="M160">
            <v>19.577033462136637</v>
          </cell>
          <cell r="N160">
            <v>19.957029934743218</v>
          </cell>
          <cell r="O160">
            <v>20.348249931857172</v>
          </cell>
          <cell r="P160">
            <v>21.278199105324759</v>
          </cell>
          <cell r="Q160">
            <v>21.71431320046818</v>
          </cell>
          <cell r="R160">
            <v>22.33000368772948</v>
          </cell>
          <cell r="S160">
            <v>22.633038849428399</v>
          </cell>
          <cell r="T160">
            <v>23.328897368885183</v>
          </cell>
          <cell r="U160">
            <v>24.130577690839999</v>
          </cell>
          <cell r="V160">
            <v>24.848883259311513</v>
          </cell>
          <cell r="W160">
            <v>25.913514726867515</v>
          </cell>
          <cell r="X160">
            <v>26.458657345796787</v>
          </cell>
          <cell r="Y160">
            <v>27.156119225897481</v>
          </cell>
          <cell r="Z160">
            <v>28.029950776828226</v>
          </cell>
          <cell r="AA160">
            <v>28.8075806891244</v>
          </cell>
          <cell r="AB160">
            <v>29.721496256152896</v>
          </cell>
          <cell r="AC160">
            <v>30.992961246773238</v>
          </cell>
          <cell r="AD160">
            <v>32.53218746492648</v>
          </cell>
          <cell r="AE160">
            <v>33.72027770206352</v>
          </cell>
          <cell r="AF160">
            <v>34.00407253603553</v>
          </cell>
          <cell r="AG160">
            <v>34.085843928874922</v>
          </cell>
          <cell r="AH160">
            <v>34.16921868235822</v>
          </cell>
          <cell r="AI160">
            <v>35.269124084080225</v>
          </cell>
          <cell r="AJ160">
            <v>36.072407766678957</v>
          </cell>
          <cell r="AK160">
            <v>37.196363578059611</v>
          </cell>
          <cell r="AL160">
            <v>37.797623819525725</v>
          </cell>
          <cell r="AM160">
            <v>38.455001683528671</v>
          </cell>
          <cell r="AN160">
            <v>39.415414709230546</v>
          </cell>
          <cell r="AO160">
            <v>39.69439946127082</v>
          </cell>
          <cell r="AP160">
            <v>40.627555356026221</v>
          </cell>
          <cell r="AQ160">
            <v>41.058859369237915</v>
          </cell>
          <cell r="AR160">
            <v>41.841299363465815</v>
          </cell>
          <cell r="AS160">
            <v>42.53234780099087</v>
          </cell>
          <cell r="AT160">
            <v>43.587359104683415</v>
          </cell>
          <cell r="AU160">
            <v>43.851913610928499</v>
          </cell>
          <cell r="AV160">
            <v>44.053937052061116</v>
          </cell>
          <cell r="AW160">
            <v>44.568615818756115</v>
          </cell>
          <cell r="AX160">
            <v>44.817136718562104</v>
          </cell>
          <cell r="AY160">
            <v>45.564302778623997</v>
          </cell>
          <cell r="AZ160">
            <v>46.282608347095511</v>
          </cell>
          <cell r="BA160">
            <v>47.015344161362215</v>
          </cell>
          <cell r="BB160">
            <v>47.546056534496309</v>
          </cell>
          <cell r="BC160">
            <v>47.89879587615642</v>
          </cell>
          <cell r="BD160">
            <v>49.970337828087672</v>
          </cell>
          <cell r="BE160">
            <v>50.587631675992874</v>
          </cell>
          <cell r="BF160">
            <v>51.129567573634326</v>
          </cell>
          <cell r="BG160">
            <v>51.400535522455058</v>
          </cell>
          <cell r="BH160">
            <v>51.785342076993381</v>
          </cell>
          <cell r="BI160">
            <v>52.409049367474225</v>
          </cell>
          <cell r="BJ160">
            <v>53.161025509467841</v>
          </cell>
          <cell r="BK160">
            <v>54.171142715130912</v>
          </cell>
          <cell r="BL160">
            <v>55.654251310747327</v>
          </cell>
          <cell r="BM160">
            <v>56.099985569754196</v>
          </cell>
          <cell r="BN160">
            <v>57.663262197566091</v>
          </cell>
          <cell r="BO160">
            <v>57.830011704532694</v>
          </cell>
          <cell r="BP160">
            <v>59.991341852522886</v>
          </cell>
          <cell r="BQ160">
            <v>60.231845949109328</v>
          </cell>
          <cell r="BR160">
            <v>61.658836922188897</v>
          </cell>
          <cell r="BS160">
            <v>61.992335936122103</v>
          </cell>
          <cell r="BT160">
            <v>64.403790344562196</v>
          </cell>
          <cell r="BU160">
            <v>65.110872388526346</v>
          </cell>
          <cell r="BV160">
            <v>65.702512466128994</v>
          </cell>
          <cell r="BW160">
            <v>65.822764514422218</v>
          </cell>
          <cell r="BX160">
            <v>66.124196315477235</v>
          </cell>
          <cell r="BY160">
            <v>66.441661722971332</v>
          </cell>
          <cell r="BZ160">
            <v>67.626545238820555</v>
          </cell>
          <cell r="CA160">
            <v>68.356074331799448</v>
          </cell>
          <cell r="CB160">
            <v>68.56932129743943</v>
          </cell>
          <cell r="CC160">
            <v>68.944507688114271</v>
          </cell>
          <cell r="CD160">
            <v>69.2475428498132</v>
          </cell>
          <cell r="CE160">
            <v>69.340537767159972</v>
          </cell>
          <cell r="CF160">
            <v>69.43353268450673</v>
          </cell>
          <cell r="CG160">
            <v>69.462393176097095</v>
          </cell>
          <cell r="CH160">
            <v>69.571421699882947</v>
          </cell>
          <cell r="CI160">
            <v>69.683656944956624</v>
          </cell>
          <cell r="CJ160">
            <v>71.445750292613326</v>
          </cell>
          <cell r="CK160">
            <v>73.304045278904567</v>
          </cell>
          <cell r="CL160">
            <v>75.696259359617756</v>
          </cell>
          <cell r="CM160">
            <v>76.679119434334368</v>
          </cell>
          <cell r="CN160">
            <v>79.701454248104014</v>
          </cell>
          <cell r="CO160">
            <v>80.573682438390861</v>
          </cell>
          <cell r="CP160">
            <v>81.271144318491551</v>
          </cell>
          <cell r="CQ160">
            <v>81.12363513925186</v>
          </cell>
          <cell r="CR160">
            <v>81.376966120989593</v>
          </cell>
          <cell r="CS160">
            <v>81.367345957126133</v>
          </cell>
          <cell r="CT160">
            <v>81.776202921323076</v>
          </cell>
          <cell r="CU160">
            <v>81.888438166396753</v>
          </cell>
          <cell r="CV160">
            <v>82.563452997482727</v>
          </cell>
          <cell r="CW160">
            <v>81.971812919880065</v>
          </cell>
          <cell r="CX160">
            <v>82.127338902339304</v>
          </cell>
          <cell r="CY160">
            <v>82.465647998204233</v>
          </cell>
          <cell r="CZ160">
            <v>83.801247414580942</v>
          </cell>
          <cell r="DA160">
            <v>85.154483798040687</v>
          </cell>
          <cell r="DB160">
            <v>85.831101989770559</v>
          </cell>
          <cell r="DC160">
            <v>85.726883547916415</v>
          </cell>
          <cell r="DD160">
            <v>84.785710849941466</v>
          </cell>
          <cell r="DE160">
            <v>84.330356427071138</v>
          </cell>
          <cell r="DF160">
            <v>85.362920681748932</v>
          </cell>
          <cell r="DG160">
            <v>85.483172730042156</v>
          </cell>
          <cell r="DH160">
            <v>85.44629543523223</v>
          </cell>
          <cell r="DI160">
            <v>85.952957398707682</v>
          </cell>
          <cell r="DJ160">
            <v>84.926806586605508</v>
          </cell>
          <cell r="DK160">
            <v>85.933717070980776</v>
          </cell>
          <cell r="DL160">
            <v>86.145360675976832</v>
          </cell>
          <cell r="DM160">
            <v>87.503407141368299</v>
          </cell>
          <cell r="DN160">
            <v>88.059773284804947</v>
          </cell>
          <cell r="DO160">
            <v>90.580256217030893</v>
          </cell>
          <cell r="DP160">
            <v>92.558803251615373</v>
          </cell>
          <cell r="DQ160">
            <v>93.871955618977381</v>
          </cell>
          <cell r="DR160">
            <v>94.455578893360482</v>
          </cell>
          <cell r="DS160">
            <v>95.983581587006356</v>
          </cell>
          <cell r="DT160">
            <v>98.449550257339368</v>
          </cell>
          <cell r="DU160">
            <v>100</v>
          </cell>
          <cell r="DV160">
            <v>100.76</v>
          </cell>
          <cell r="DW160">
            <v>102.23</v>
          </cell>
          <cell r="DX160">
            <v>103.56</v>
          </cell>
          <cell r="DY160">
            <v>104.01</v>
          </cell>
          <cell r="DZ160">
            <v>104.63</v>
          </cell>
          <cell r="EA160">
            <v>104.4</v>
          </cell>
          <cell r="EB160">
            <v>106.43062200999999</v>
          </cell>
          <cell r="EC160">
            <v>109.31</v>
          </cell>
          <cell r="ED160">
            <v>111.9</v>
          </cell>
          <cell r="EE160">
            <v>113.69</v>
          </cell>
          <cell r="EF160">
            <v>115.04</v>
          </cell>
          <cell r="EG160">
            <v>115.91</v>
          </cell>
          <cell r="EH160">
            <v>116.57</v>
          </cell>
          <cell r="EI160">
            <v>117.85</v>
          </cell>
          <cell r="EJ160">
            <v>119.66</v>
          </cell>
          <cell r="EK160">
            <v>119.97</v>
          </cell>
          <cell r="EL160">
            <v>120.37</v>
          </cell>
          <cell r="EM160">
            <v>121.55</v>
          </cell>
          <cell r="EN160">
            <v>122.83</v>
          </cell>
          <cell r="EO160">
            <v>123.54</v>
          </cell>
          <cell r="EP160">
            <v>123.33</v>
          </cell>
          <cell r="EQ160">
            <v>123.42</v>
          </cell>
          <cell r="ER160">
            <v>123.57</v>
          </cell>
          <cell r="ES160">
            <v>123.87</v>
          </cell>
          <cell r="ET160">
            <v>123.97</v>
          </cell>
          <cell r="EU160">
            <v>123.96</v>
          </cell>
          <cell r="EV160">
            <v>124.25</v>
          </cell>
          <cell r="EW160">
            <v>124.3</v>
          </cell>
          <cell r="EX160">
            <v>124.62</v>
          </cell>
          <cell r="EY160">
            <v>125.34</v>
          </cell>
          <cell r="EZ160">
            <v>126.79</v>
          </cell>
          <cell r="FA160">
            <v>128.72999999999999</v>
          </cell>
          <cell r="FB160">
            <v>130.27000000000001</v>
          </cell>
          <cell r="FC160">
            <v>131.16</v>
          </cell>
          <cell r="FD160">
            <v>131.91999999999999</v>
          </cell>
          <cell r="FE160">
            <v>131.54</v>
          </cell>
          <cell r="FF160">
            <v>133.28</v>
          </cell>
          <cell r="FG160">
            <v>135.25</v>
          </cell>
          <cell r="FH160">
            <v>137.99</v>
          </cell>
          <cell r="FI160">
            <v>138.94</v>
          </cell>
          <cell r="FJ160">
            <v>139.61000000000001</v>
          </cell>
          <cell r="FK160">
            <v>139.5</v>
          </cell>
          <cell r="FL160">
            <v>139.66</v>
          </cell>
          <cell r="FM160">
            <v>140.21</v>
          </cell>
          <cell r="FN160">
            <v>142.9</v>
          </cell>
          <cell r="FO160">
            <v>145.4</v>
          </cell>
          <cell r="FP160">
            <v>147.9</v>
          </cell>
          <cell r="FQ160">
            <v>150.47999999999999</v>
          </cell>
          <cell r="FR160">
            <v>152.78</v>
          </cell>
          <cell r="FS160">
            <v>153.88999999999999</v>
          </cell>
          <cell r="FT160">
            <v>154.36000000000001</v>
          </cell>
          <cell r="FU160">
            <v>154.34</v>
          </cell>
          <cell r="FV160">
            <v>154.99</v>
          </cell>
          <cell r="FW160">
            <v>154.31</v>
          </cell>
          <cell r="FX160">
            <v>154.38999999999999</v>
          </cell>
          <cell r="FY160">
            <v>154.51</v>
          </cell>
          <cell r="FZ160">
            <v>155.38999999999999</v>
          </cell>
          <cell r="GA160">
            <v>155.58000000000001</v>
          </cell>
          <cell r="GB160">
            <v>155.99</v>
          </cell>
          <cell r="GC160">
            <v>156.01</v>
          </cell>
          <cell r="GD160">
            <v>156.57</v>
          </cell>
          <cell r="GE160">
            <v>157.44999999999999</v>
          </cell>
          <cell r="GF160">
            <v>157.75</v>
          </cell>
          <cell r="GG160">
            <v>157.94</v>
          </cell>
          <cell r="GH160">
            <v>157.59</v>
          </cell>
          <cell r="GI160">
            <v>156.54</v>
          </cell>
          <cell r="GJ160">
            <v>156.16999999999999</v>
          </cell>
          <cell r="GK160">
            <v>156.19999999999999</v>
          </cell>
          <cell r="GL160">
            <v>157.47999999999999</v>
          </cell>
          <cell r="GM160">
            <v>158.18</v>
          </cell>
          <cell r="GN160">
            <v>159.34</v>
          </cell>
          <cell r="GO160">
            <v>158.88999999999999</v>
          </cell>
          <cell r="GP160">
            <v>159.63999999999999</v>
          </cell>
          <cell r="GQ160">
            <v>160.09</v>
          </cell>
          <cell r="GR160">
            <v>158.32</v>
          </cell>
          <cell r="GS160">
            <v>156.35</v>
          </cell>
          <cell r="GT160">
            <v>153.69</v>
          </cell>
          <cell r="GU160">
            <v>151.97</v>
          </cell>
          <cell r="GV160">
            <v>151.38</v>
          </cell>
          <cell r="GW160">
            <v>150.4</v>
          </cell>
          <cell r="GX160">
            <v>149.87</v>
          </cell>
          <cell r="GY160">
            <v>149.80000000000001</v>
          </cell>
          <cell r="GZ160">
            <v>150.44</v>
          </cell>
        </row>
        <row r="161">
          <cell r="A161">
            <v>63301</v>
          </cell>
          <cell r="B161" t="str">
            <v>Discos</v>
          </cell>
          <cell r="C161">
            <v>0.53300000000000003</v>
          </cell>
          <cell r="D161">
            <v>1.0322992E-3</v>
          </cell>
          <cell r="E161">
            <v>15.569048731122528</v>
          </cell>
          <cell r="F161">
            <v>15.572162540868753</v>
          </cell>
          <cell r="G161">
            <v>15.567491826249416</v>
          </cell>
          <cell r="H161">
            <v>15.567491826249416</v>
          </cell>
          <cell r="I161">
            <v>18.307644402926986</v>
          </cell>
          <cell r="J161">
            <v>19.36166900202398</v>
          </cell>
          <cell r="K161">
            <v>19.403705433598009</v>
          </cell>
          <cell r="L161">
            <v>19.403705433598009</v>
          </cell>
          <cell r="M161">
            <v>19.403705433598009</v>
          </cell>
          <cell r="N161">
            <v>19.403705433598009</v>
          </cell>
          <cell r="O161">
            <v>19.403705433598009</v>
          </cell>
          <cell r="P161">
            <v>19.403705433598009</v>
          </cell>
          <cell r="Q161">
            <v>19.403705433598009</v>
          </cell>
          <cell r="R161">
            <v>19.403705433598009</v>
          </cell>
          <cell r="S161">
            <v>19.403705433598009</v>
          </cell>
          <cell r="T161">
            <v>24.462089366339722</v>
          </cell>
          <cell r="U161">
            <v>24.715864860657017</v>
          </cell>
          <cell r="V161">
            <v>25.212517515179822</v>
          </cell>
          <cell r="W161">
            <v>25.274793710104316</v>
          </cell>
          <cell r="X161">
            <v>25.274793710104316</v>
          </cell>
          <cell r="Y161">
            <v>25.274793710104316</v>
          </cell>
          <cell r="Z161">
            <v>28.287404639576526</v>
          </cell>
          <cell r="AA161">
            <v>28.647049665265456</v>
          </cell>
          <cell r="AB161">
            <v>28.9957963568426</v>
          </cell>
          <cell r="AC161">
            <v>29.3258601899424</v>
          </cell>
          <cell r="AD161">
            <v>29.3258601899424</v>
          </cell>
          <cell r="AE161">
            <v>29.735326171570918</v>
          </cell>
          <cell r="AF161">
            <v>30.580725517670871</v>
          </cell>
          <cell r="AG161">
            <v>33.758368363692981</v>
          </cell>
          <cell r="AH161">
            <v>33.758368363692981</v>
          </cell>
          <cell r="AI161">
            <v>33.798847890393901</v>
          </cell>
          <cell r="AJ161">
            <v>33.900046707146196</v>
          </cell>
          <cell r="AK161">
            <v>33.900046707146196</v>
          </cell>
          <cell r="AL161">
            <v>37.485598629923714</v>
          </cell>
          <cell r="AM161">
            <v>38.070994862213922</v>
          </cell>
          <cell r="AN161">
            <v>38.278063210337855</v>
          </cell>
          <cell r="AO161">
            <v>38.278063210337855</v>
          </cell>
          <cell r="AP161">
            <v>38.808967772069131</v>
          </cell>
          <cell r="AQ161">
            <v>38.808967772069131</v>
          </cell>
          <cell r="AR161">
            <v>38.808967772069131</v>
          </cell>
          <cell r="AS161">
            <v>38.849447298770045</v>
          </cell>
          <cell r="AT161">
            <v>42.25595516113966</v>
          </cell>
          <cell r="AU161">
            <v>43.378483574653593</v>
          </cell>
          <cell r="AV161">
            <v>43.378483574653593</v>
          </cell>
          <cell r="AW161">
            <v>43.378483574653593</v>
          </cell>
          <cell r="AX161">
            <v>43.378483574653593</v>
          </cell>
          <cell r="AY161">
            <v>43.378483574653593</v>
          </cell>
          <cell r="AZ161">
            <v>43.94986766308579</v>
          </cell>
          <cell r="BA161">
            <v>43.94986766308579</v>
          </cell>
          <cell r="BB161">
            <v>43.94986766308579</v>
          </cell>
          <cell r="BC161">
            <v>46.408220457730032</v>
          </cell>
          <cell r="BD161">
            <v>50.152576677565008</v>
          </cell>
          <cell r="BE161">
            <v>51.703253931184804</v>
          </cell>
          <cell r="BF161">
            <v>51.703253931184804</v>
          </cell>
          <cell r="BG161">
            <v>51.907208469562505</v>
          </cell>
          <cell r="BH161">
            <v>51.907208469562505</v>
          </cell>
          <cell r="BI161">
            <v>51.907208469562505</v>
          </cell>
          <cell r="BJ161">
            <v>51.907208469562505</v>
          </cell>
          <cell r="BK161">
            <v>51.907208469562505</v>
          </cell>
          <cell r="BL161">
            <v>51.9679277596139</v>
          </cell>
          <cell r="BM161">
            <v>52.375836836369302</v>
          </cell>
          <cell r="BN161">
            <v>52.590689708858797</v>
          </cell>
          <cell r="BO161">
            <v>52.590689708858797</v>
          </cell>
          <cell r="BP161">
            <v>57.442005293476569</v>
          </cell>
          <cell r="BQ161">
            <v>59.777362603144944</v>
          </cell>
          <cell r="BR161">
            <v>59.777362603144944</v>
          </cell>
          <cell r="BS161">
            <v>59.897244278374593</v>
          </cell>
          <cell r="BT161">
            <v>59.897244278374593</v>
          </cell>
          <cell r="BU161">
            <v>59.489335201619184</v>
          </cell>
          <cell r="BV161">
            <v>61.739062743266395</v>
          </cell>
          <cell r="BW161">
            <v>61.739062743266395</v>
          </cell>
          <cell r="BX161">
            <v>61.739062743266395</v>
          </cell>
          <cell r="BY161">
            <v>61.890082515958277</v>
          </cell>
          <cell r="BZ161">
            <v>61.890082515958277</v>
          </cell>
          <cell r="CA161">
            <v>61.890082515958277</v>
          </cell>
          <cell r="CB161">
            <v>65.251440137007634</v>
          </cell>
          <cell r="CC161">
            <v>67.091701697026323</v>
          </cell>
          <cell r="CD161">
            <v>67.466915771446367</v>
          </cell>
          <cell r="CE161">
            <v>68.284290829830297</v>
          </cell>
          <cell r="CF161">
            <v>71.002646738284298</v>
          </cell>
          <cell r="CG161">
            <v>71.002646738284298</v>
          </cell>
          <cell r="CH161">
            <v>71.206601276662013</v>
          </cell>
          <cell r="CI161">
            <v>71.12408531838706</v>
          </cell>
          <cell r="CJ161">
            <v>71.12408531838706</v>
          </cell>
          <cell r="CK161">
            <v>71.12408531838706</v>
          </cell>
          <cell r="CL161">
            <v>71.191032227930876</v>
          </cell>
          <cell r="CM161">
            <v>71.191032227930876</v>
          </cell>
          <cell r="CN161">
            <v>71.191032227930876</v>
          </cell>
          <cell r="CO161">
            <v>71.191032227930876</v>
          </cell>
          <cell r="CP161">
            <v>77.329908142612496</v>
          </cell>
          <cell r="CQ161">
            <v>78.354351549120352</v>
          </cell>
          <cell r="CR161">
            <v>78.013389381908766</v>
          </cell>
          <cell r="CS161">
            <v>78.422855363537295</v>
          </cell>
          <cell r="CT161">
            <v>78.422855363537295</v>
          </cell>
          <cell r="CU161">
            <v>78.455550365872654</v>
          </cell>
          <cell r="CV161">
            <v>80.216409777362614</v>
          </cell>
          <cell r="CW161">
            <v>80.203954538377715</v>
          </cell>
          <cell r="CX161">
            <v>80.203954538377715</v>
          </cell>
          <cell r="CY161">
            <v>80.515335513000153</v>
          </cell>
          <cell r="CZ161">
            <v>80.515335513000153</v>
          </cell>
          <cell r="DA161">
            <v>81.756188696870623</v>
          </cell>
          <cell r="DB161">
            <v>83.501479059629474</v>
          </cell>
          <cell r="DC161">
            <v>83.501479059629474</v>
          </cell>
          <cell r="DD161">
            <v>83.562198349680855</v>
          </cell>
          <cell r="DE161">
            <v>87.790751985053717</v>
          </cell>
          <cell r="DF161">
            <v>89.486221391872959</v>
          </cell>
          <cell r="DG161">
            <v>89.567180445274801</v>
          </cell>
          <cell r="DH161">
            <v>89.567180445274801</v>
          </cell>
          <cell r="DI161">
            <v>89.584306398879036</v>
          </cell>
          <cell r="DJ161">
            <v>89.584306398879036</v>
          </cell>
          <cell r="DK161">
            <v>89.584306398879036</v>
          </cell>
          <cell r="DL161">
            <v>89.584306398879036</v>
          </cell>
          <cell r="DM161">
            <v>89.584306398879036</v>
          </cell>
          <cell r="DN161">
            <v>98.299859878561421</v>
          </cell>
          <cell r="DO161">
            <v>99.525144013700768</v>
          </cell>
          <cell r="DP161">
            <v>99.859878561419904</v>
          </cell>
          <cell r="DQ161">
            <v>99.919040946598173</v>
          </cell>
          <cell r="DR161">
            <v>99.919040946598173</v>
          </cell>
          <cell r="DS161">
            <v>99.919040946598173</v>
          </cell>
          <cell r="DT161">
            <v>100</v>
          </cell>
          <cell r="DU161">
            <v>100</v>
          </cell>
          <cell r="DV161">
            <v>100.15</v>
          </cell>
          <cell r="DW161">
            <v>101.35</v>
          </cell>
          <cell r="DX161">
            <v>102.03</v>
          </cell>
          <cell r="DY161">
            <v>103.04</v>
          </cell>
          <cell r="DZ161">
            <v>107.58</v>
          </cell>
          <cell r="EA161">
            <v>111.27</v>
          </cell>
          <cell r="EB161">
            <v>112.04832777</v>
          </cell>
          <cell r="EC161">
            <v>112.02</v>
          </cell>
          <cell r="ED161">
            <v>112.61</v>
          </cell>
          <cell r="EE161">
            <v>113.34</v>
          </cell>
          <cell r="EF161">
            <v>113.21</v>
          </cell>
          <cell r="EG161">
            <v>113.19</v>
          </cell>
          <cell r="EH161">
            <v>113.41</v>
          </cell>
          <cell r="EI161">
            <v>116.86</v>
          </cell>
          <cell r="EJ161">
            <v>120.15</v>
          </cell>
          <cell r="EK161">
            <v>120.88</v>
          </cell>
          <cell r="EL161">
            <v>121.84</v>
          </cell>
          <cell r="EM161">
            <v>122.7</v>
          </cell>
          <cell r="EN161">
            <v>122.99</v>
          </cell>
          <cell r="EO161">
            <v>122.75</v>
          </cell>
          <cell r="EP161">
            <v>124.03</v>
          </cell>
          <cell r="EQ161">
            <v>125.29</v>
          </cell>
          <cell r="ER161">
            <v>125.75</v>
          </cell>
          <cell r="ES161">
            <v>125.83</v>
          </cell>
          <cell r="ET161">
            <v>126</v>
          </cell>
          <cell r="EU161">
            <v>127.06</v>
          </cell>
          <cell r="EV161">
            <v>129.54</v>
          </cell>
          <cell r="EW161">
            <v>131.88</v>
          </cell>
          <cell r="EX161">
            <v>133.84</v>
          </cell>
          <cell r="EY161">
            <v>134.63</v>
          </cell>
          <cell r="EZ161">
            <v>134.21</v>
          </cell>
          <cell r="FA161">
            <v>133.88999999999999</v>
          </cell>
          <cell r="FB161">
            <v>134.55000000000001</v>
          </cell>
          <cell r="FC161">
            <v>133.86000000000001</v>
          </cell>
          <cell r="FD161">
            <v>134.07</v>
          </cell>
          <cell r="FE161">
            <v>134.24</v>
          </cell>
          <cell r="FF161">
            <v>134.21</v>
          </cell>
          <cell r="FG161">
            <v>134.47999999999999</v>
          </cell>
          <cell r="FH161">
            <v>134.35</v>
          </cell>
          <cell r="FI161">
            <v>133.88</v>
          </cell>
          <cell r="FJ161">
            <v>135.02000000000001</v>
          </cell>
          <cell r="FK161">
            <v>135.79</v>
          </cell>
          <cell r="FL161">
            <v>135.97</v>
          </cell>
          <cell r="FM161">
            <v>136.35</v>
          </cell>
          <cell r="FN161">
            <v>136.63</v>
          </cell>
          <cell r="FO161">
            <v>136.51</v>
          </cell>
          <cell r="FP161">
            <v>136.80000000000001</v>
          </cell>
          <cell r="FQ161">
            <v>136.28</v>
          </cell>
          <cell r="FR161">
            <v>136.94</v>
          </cell>
          <cell r="FS161">
            <v>136.97</v>
          </cell>
          <cell r="FT161">
            <v>136.16999999999999</v>
          </cell>
          <cell r="FU161">
            <v>136.56</v>
          </cell>
          <cell r="FV161">
            <v>136.65</v>
          </cell>
          <cell r="FW161">
            <v>135.65</v>
          </cell>
          <cell r="FX161">
            <v>134.44999999999999</v>
          </cell>
          <cell r="FY161">
            <v>133.68</v>
          </cell>
          <cell r="FZ161">
            <v>134.35</v>
          </cell>
          <cell r="GA161">
            <v>134.22999999999999</v>
          </cell>
          <cell r="GB161">
            <v>133.93</v>
          </cell>
          <cell r="GC161">
            <v>134.30000000000001</v>
          </cell>
          <cell r="GD161">
            <v>133.4</v>
          </cell>
          <cell r="GE161">
            <v>133.02000000000001</v>
          </cell>
          <cell r="GF161">
            <v>132.93</v>
          </cell>
          <cell r="GG161">
            <v>132.44</v>
          </cell>
          <cell r="GH161">
            <v>131.9</v>
          </cell>
          <cell r="GI161">
            <v>130.47</v>
          </cell>
          <cell r="GJ161">
            <v>130.93</v>
          </cell>
          <cell r="GK161">
            <v>130.97999999999999</v>
          </cell>
          <cell r="GL161">
            <v>131.38</v>
          </cell>
          <cell r="GM161">
            <v>131.04</v>
          </cell>
          <cell r="GN161">
            <v>131.06</v>
          </cell>
          <cell r="GO161">
            <v>130.84</v>
          </cell>
          <cell r="GP161">
            <v>130.79</v>
          </cell>
          <cell r="GQ161">
            <v>129.88</v>
          </cell>
          <cell r="GR161">
            <v>130.11000000000001</v>
          </cell>
          <cell r="GS161">
            <v>129.84</v>
          </cell>
          <cell r="GT161">
            <v>129.47</v>
          </cell>
          <cell r="GU161">
            <v>129.44999999999999</v>
          </cell>
          <cell r="GV161">
            <v>129.75</v>
          </cell>
          <cell r="GW161">
            <v>130.62</v>
          </cell>
          <cell r="GX161">
            <v>128.63999999999999</v>
          </cell>
          <cell r="GY161">
            <v>128.94999999999999</v>
          </cell>
          <cell r="GZ161">
            <v>129.37</v>
          </cell>
        </row>
        <row r="162">
          <cell r="A162">
            <v>63302</v>
          </cell>
          <cell r="B162" t="str">
            <v>Artículos deportivos</v>
          </cell>
          <cell r="C162">
            <v>0.77400000000000002</v>
          </cell>
          <cell r="D162">
            <v>2.0059077000000002E-3</v>
          </cell>
          <cell r="E162">
            <v>25.869874531108522</v>
          </cell>
          <cell r="F162">
            <v>26.407967921355578</v>
          </cell>
          <cell r="G162">
            <v>27.015909972836631</v>
          </cell>
          <cell r="H162">
            <v>27.732505497348335</v>
          </cell>
          <cell r="I162">
            <v>28.001552192471863</v>
          </cell>
          <cell r="J162">
            <v>28.449101021860042</v>
          </cell>
          <cell r="K162">
            <v>28.793170353123788</v>
          </cell>
          <cell r="L162">
            <v>29.401112404604842</v>
          </cell>
          <cell r="M162">
            <v>30.097012029491655</v>
          </cell>
          <cell r="N162">
            <v>30.575604708317162</v>
          </cell>
          <cell r="O162">
            <v>31.501746216530847</v>
          </cell>
          <cell r="P162">
            <v>32.417539774932095</v>
          </cell>
          <cell r="Q162">
            <v>33.219505885396458</v>
          </cell>
          <cell r="R162">
            <v>33.801578062346394</v>
          </cell>
          <cell r="S162">
            <v>34.114603544172809</v>
          </cell>
          <cell r="T162">
            <v>34.657870909326085</v>
          </cell>
          <cell r="U162">
            <v>35.591773379899109</v>
          </cell>
          <cell r="V162">
            <v>36.098822920708834</v>
          </cell>
          <cell r="W162">
            <v>36.530849825378347</v>
          </cell>
          <cell r="X162">
            <v>37.0922261027034</v>
          </cell>
          <cell r="Y162">
            <v>37.707929116543781</v>
          </cell>
          <cell r="Z162">
            <v>38.26671840641572</v>
          </cell>
          <cell r="AA162">
            <v>39.39464493597206</v>
          </cell>
          <cell r="AB162">
            <v>40.770922261027032</v>
          </cell>
          <cell r="AC162">
            <v>41.805717242271371</v>
          </cell>
          <cell r="AD162">
            <v>42.511964816970639</v>
          </cell>
          <cell r="AE162">
            <v>43.119906868451693</v>
          </cell>
          <cell r="AF162">
            <v>43.489846074246543</v>
          </cell>
          <cell r="AG162">
            <v>44.007243564868716</v>
          </cell>
          <cell r="AH162">
            <v>44.718665114474199</v>
          </cell>
          <cell r="AI162">
            <v>45.316259216142797</v>
          </cell>
          <cell r="AJ162">
            <v>45.831069719311856</v>
          </cell>
          <cell r="AK162">
            <v>47.023670935195966</v>
          </cell>
          <cell r="AL162">
            <v>47.96533436812831</v>
          </cell>
          <cell r="AM162">
            <v>48.800931315483112</v>
          </cell>
          <cell r="AN162">
            <v>50.275514163756306</v>
          </cell>
          <cell r="AO162">
            <v>51.219764584141771</v>
          </cell>
          <cell r="AP162">
            <v>52.120036217824342</v>
          </cell>
          <cell r="AQ162">
            <v>52.319234251713873</v>
          </cell>
          <cell r="AR162">
            <v>52.544302160134528</v>
          </cell>
          <cell r="AS162">
            <v>53.222092872849558</v>
          </cell>
          <cell r="AT162">
            <v>53.855904798861729</v>
          </cell>
          <cell r="AU162">
            <v>54.277583753718794</v>
          </cell>
          <cell r="AV162">
            <v>54.616479110076313</v>
          </cell>
          <cell r="AW162">
            <v>55.501228819040229</v>
          </cell>
          <cell r="AX162">
            <v>55.6616220411331</v>
          </cell>
          <cell r="AY162">
            <v>56.631742336049676</v>
          </cell>
          <cell r="AZ162">
            <v>57.607036605872466</v>
          </cell>
          <cell r="BA162">
            <v>58.522830164273699</v>
          </cell>
          <cell r="BB162">
            <v>59.30410037511318</v>
          </cell>
          <cell r="BC162">
            <v>59.878411589703795</v>
          </cell>
          <cell r="BD162">
            <v>60.742465399042814</v>
          </cell>
          <cell r="BE162">
            <v>61.567714396585181</v>
          </cell>
          <cell r="BF162">
            <v>61.973871426723584</v>
          </cell>
          <cell r="BG162">
            <v>62.690466951235294</v>
          </cell>
          <cell r="BH162">
            <v>62.853447160781272</v>
          </cell>
          <cell r="BI162">
            <v>63.275126115638336</v>
          </cell>
          <cell r="BJ162">
            <v>63.502781011512091</v>
          </cell>
          <cell r="BK162">
            <v>64.315095071788903</v>
          </cell>
          <cell r="BL162">
            <v>64.982537834691499</v>
          </cell>
          <cell r="BM162">
            <v>66.441598758246016</v>
          </cell>
          <cell r="BN162">
            <v>66.74168930280689</v>
          </cell>
          <cell r="BO162">
            <v>67.090932608976843</v>
          </cell>
          <cell r="BP162">
            <v>67.253912818522835</v>
          </cell>
          <cell r="BQ162">
            <v>68.275772862501611</v>
          </cell>
          <cell r="BR162">
            <v>69.134652696934424</v>
          </cell>
          <cell r="BS162">
            <v>69.383003492433062</v>
          </cell>
          <cell r="BT162">
            <v>69.996119518820336</v>
          </cell>
          <cell r="BU162">
            <v>70.272927176303185</v>
          </cell>
          <cell r="BV162">
            <v>70.363471737162072</v>
          </cell>
          <cell r="BW162">
            <v>71.429310567843757</v>
          </cell>
          <cell r="BX162">
            <v>71.775966886560596</v>
          </cell>
          <cell r="BY162">
            <v>72.986677014616475</v>
          </cell>
          <cell r="BZ162">
            <v>73.480791618160652</v>
          </cell>
          <cell r="CA162">
            <v>73.923166472642606</v>
          </cell>
          <cell r="CB162">
            <v>74.732893545466311</v>
          </cell>
          <cell r="CC162">
            <v>75.36153149657224</v>
          </cell>
          <cell r="CD162">
            <v>76.235933255723708</v>
          </cell>
          <cell r="CE162">
            <v>76.528262837925226</v>
          </cell>
          <cell r="CF162">
            <v>77.692407191825126</v>
          </cell>
          <cell r="CG162">
            <v>78.471866511447416</v>
          </cell>
          <cell r="CH162">
            <v>78.59009183805459</v>
          </cell>
          <cell r="CI162">
            <v>79.123011253395418</v>
          </cell>
          <cell r="CJ162">
            <v>79.707670417798468</v>
          </cell>
          <cell r="CK162">
            <v>81.045142931056773</v>
          </cell>
          <cell r="CL162">
            <v>81.785021342646473</v>
          </cell>
          <cell r="CM162">
            <v>82.905186909843493</v>
          </cell>
          <cell r="CN162">
            <v>83.166472642607687</v>
          </cell>
          <cell r="CO162">
            <v>83.608847497089627</v>
          </cell>
          <cell r="CP162">
            <v>84.149527874789797</v>
          </cell>
          <cell r="CQ162">
            <v>84.38235674556978</v>
          </cell>
          <cell r="CR162">
            <v>84.480662268787995</v>
          </cell>
          <cell r="CS162">
            <v>84.57896779200621</v>
          </cell>
          <cell r="CT162">
            <v>85.070495408097258</v>
          </cell>
          <cell r="CU162">
            <v>85.541327124563452</v>
          </cell>
          <cell r="CV162">
            <v>85.836243694218084</v>
          </cell>
          <cell r="CW162">
            <v>86.089768464622935</v>
          </cell>
          <cell r="CX162">
            <v>86.689949553744668</v>
          </cell>
          <cell r="CY162">
            <v>87.35221834174105</v>
          </cell>
          <cell r="CZ162">
            <v>87.859267882550768</v>
          </cell>
          <cell r="DA162">
            <v>88.531884620359591</v>
          </cell>
          <cell r="DB162">
            <v>88.518949683094036</v>
          </cell>
          <cell r="DC162">
            <v>88.617255206312251</v>
          </cell>
          <cell r="DD162">
            <v>89.367481567714393</v>
          </cell>
          <cell r="DE162">
            <v>89.421808304229728</v>
          </cell>
          <cell r="DF162">
            <v>89.535635752166613</v>
          </cell>
          <cell r="DG162">
            <v>89.928857845039445</v>
          </cell>
          <cell r="DH162">
            <v>90.531625921614278</v>
          </cell>
          <cell r="DI162">
            <v>91.589703789936621</v>
          </cell>
          <cell r="DJ162">
            <v>92.44599663691632</v>
          </cell>
          <cell r="DK162">
            <v>93.201396973224675</v>
          </cell>
          <cell r="DL162">
            <v>93.491139567973093</v>
          </cell>
          <cell r="DM162">
            <v>94.093907644547926</v>
          </cell>
          <cell r="DN162">
            <v>94.681153796404089</v>
          </cell>
          <cell r="DO162">
            <v>95.270986935713353</v>
          </cell>
          <cell r="DP162">
            <v>95.94619066097529</v>
          </cell>
          <cell r="DQ162">
            <v>96.435131289613238</v>
          </cell>
          <cell r="DR162">
            <v>97.974388824214202</v>
          </cell>
          <cell r="DS162">
            <v>98.972965981114982</v>
          </cell>
          <cell r="DT162">
            <v>99.560212132971159</v>
          </cell>
          <cell r="DU162">
            <v>100</v>
          </cell>
          <cell r="DV162">
            <v>100.56</v>
          </cell>
          <cell r="DW162">
            <v>101.24</v>
          </cell>
          <cell r="DX162">
            <v>101.34</v>
          </cell>
          <cell r="DY162">
            <v>101.24</v>
          </cell>
          <cell r="DZ162">
            <v>101.19</v>
          </cell>
          <cell r="EA162">
            <v>101.78</v>
          </cell>
          <cell r="EB162">
            <v>102.06028974</v>
          </cell>
          <cell r="EC162">
            <v>102.29</v>
          </cell>
          <cell r="ED162">
            <v>102.45</v>
          </cell>
          <cell r="EE162">
            <v>103.58</v>
          </cell>
          <cell r="EF162">
            <v>104.4</v>
          </cell>
          <cell r="EG162">
            <v>104.47</v>
          </cell>
          <cell r="EH162">
            <v>104.43</v>
          </cell>
          <cell r="EI162">
            <v>104.68</v>
          </cell>
          <cell r="EJ162">
            <v>105.32</v>
          </cell>
          <cell r="EK162">
            <v>105.94</v>
          </cell>
          <cell r="EL162">
            <v>106.28</v>
          </cell>
          <cell r="EM162">
            <v>106.21</v>
          </cell>
          <cell r="EN162">
            <v>106.33</v>
          </cell>
          <cell r="EO162">
            <v>106.75</v>
          </cell>
          <cell r="EP162">
            <v>107.8</v>
          </cell>
          <cell r="EQ162">
            <v>108.72</v>
          </cell>
          <cell r="ER162">
            <v>109.3</v>
          </cell>
          <cell r="ES162">
            <v>108.78</v>
          </cell>
          <cell r="ET162">
            <v>109.26</v>
          </cell>
          <cell r="EU162">
            <v>109.68</v>
          </cell>
          <cell r="EV162">
            <v>110.69</v>
          </cell>
          <cell r="EW162">
            <v>111.13</v>
          </cell>
          <cell r="EX162">
            <v>111.5</v>
          </cell>
          <cell r="EY162">
            <v>111.53</v>
          </cell>
          <cell r="EZ162">
            <v>111.8</v>
          </cell>
          <cell r="FA162">
            <v>111.94</v>
          </cell>
          <cell r="FB162">
            <v>112.28</v>
          </cell>
          <cell r="FC162">
            <v>112.54</v>
          </cell>
          <cell r="FD162">
            <v>112.38</v>
          </cell>
          <cell r="FE162">
            <v>112.75</v>
          </cell>
          <cell r="FF162">
            <v>113.15</v>
          </cell>
          <cell r="FG162">
            <v>114.32</v>
          </cell>
          <cell r="FH162">
            <v>113.91</v>
          </cell>
          <cell r="FI162">
            <v>113.47</v>
          </cell>
          <cell r="FJ162">
            <v>113.1</v>
          </cell>
          <cell r="FK162">
            <v>113.86</v>
          </cell>
          <cell r="FL162">
            <v>113.93</v>
          </cell>
          <cell r="FM162">
            <v>114.44</v>
          </cell>
          <cell r="FN162">
            <v>114.78</v>
          </cell>
          <cell r="FO162">
            <v>115.19</v>
          </cell>
          <cell r="FP162">
            <v>115.13</v>
          </cell>
          <cell r="FQ162">
            <v>116.06</v>
          </cell>
          <cell r="FR162">
            <v>116.28</v>
          </cell>
          <cell r="FS162">
            <v>116.58</v>
          </cell>
          <cell r="FT162">
            <v>116.93</v>
          </cell>
          <cell r="FU162">
            <v>117.17</v>
          </cell>
          <cell r="FV162">
            <v>117.92</v>
          </cell>
          <cell r="FW162">
            <v>118.19</v>
          </cell>
          <cell r="FX162">
            <v>118.22</v>
          </cell>
          <cell r="FY162">
            <v>118.65</v>
          </cell>
          <cell r="FZ162">
            <v>119.12</v>
          </cell>
          <cell r="GA162">
            <v>119.53</v>
          </cell>
          <cell r="GB162">
            <v>119.91</v>
          </cell>
          <cell r="GC162">
            <v>120.85</v>
          </cell>
          <cell r="GD162">
            <v>120.91</v>
          </cell>
          <cell r="GE162">
            <v>121.76</v>
          </cell>
          <cell r="GF162">
            <v>122.32</v>
          </cell>
          <cell r="GG162">
            <v>122.41</v>
          </cell>
          <cell r="GH162">
            <v>122.61</v>
          </cell>
          <cell r="GI162">
            <v>123.45</v>
          </cell>
          <cell r="GJ162">
            <v>123.74</v>
          </cell>
          <cell r="GK162">
            <v>124.73</v>
          </cell>
          <cell r="GL162">
            <v>124.63</v>
          </cell>
          <cell r="GM162">
            <v>125.05</v>
          </cell>
          <cell r="GN162">
            <v>125.43</v>
          </cell>
          <cell r="GO162">
            <v>125.44</v>
          </cell>
          <cell r="GP162">
            <v>125.33</v>
          </cell>
          <cell r="GQ162">
            <v>125.68</v>
          </cell>
          <cell r="GR162">
            <v>125.56</v>
          </cell>
          <cell r="GS162">
            <v>125.98</v>
          </cell>
          <cell r="GT162">
            <v>126.22</v>
          </cell>
          <cell r="GU162">
            <v>125.78</v>
          </cell>
          <cell r="GV162">
            <v>125.52</v>
          </cell>
          <cell r="GW162">
            <v>125.51</v>
          </cell>
          <cell r="GX162">
            <v>124.92</v>
          </cell>
          <cell r="GY162">
            <v>124.62</v>
          </cell>
          <cell r="GZ162">
            <v>124.51</v>
          </cell>
        </row>
        <row r="163">
          <cell r="A163">
            <v>71101</v>
          </cell>
          <cell r="B163" t="str">
            <v>Vehículos</v>
          </cell>
          <cell r="C163">
            <v>1.87</v>
          </cell>
          <cell r="D163">
            <v>3.00142329E-2</v>
          </cell>
          <cell r="E163">
            <v>28.116740707417193</v>
          </cell>
          <cell r="F163">
            <v>28.116740707417193</v>
          </cell>
          <cell r="G163">
            <v>28.113929033346452</v>
          </cell>
          <cell r="H163">
            <v>28.771860765900016</v>
          </cell>
          <cell r="I163">
            <v>30.267671371534611</v>
          </cell>
          <cell r="J163">
            <v>30.267671371534611</v>
          </cell>
          <cell r="K163">
            <v>31.282685711072372</v>
          </cell>
          <cell r="L163">
            <v>31.282685711072372</v>
          </cell>
          <cell r="M163">
            <v>32.337063487600517</v>
          </cell>
          <cell r="N163">
            <v>32.337063487600517</v>
          </cell>
          <cell r="O163">
            <v>33.233987516167126</v>
          </cell>
          <cell r="P163">
            <v>33.233987516167126</v>
          </cell>
          <cell r="Q163">
            <v>34.870381825338804</v>
          </cell>
          <cell r="R163">
            <v>34.870381825338804</v>
          </cell>
          <cell r="S163">
            <v>37.625822414665691</v>
          </cell>
          <cell r="T163">
            <v>37.625822414665691</v>
          </cell>
          <cell r="U163">
            <v>38.438396221110047</v>
          </cell>
          <cell r="V163">
            <v>38.438396221110047</v>
          </cell>
          <cell r="W163">
            <v>39.591182590114151</v>
          </cell>
          <cell r="X163">
            <v>39.591182590114151</v>
          </cell>
          <cell r="Y163">
            <v>41.626834617331163</v>
          </cell>
          <cell r="Z163">
            <v>41.626834617331163</v>
          </cell>
          <cell r="AA163">
            <v>42.4112916830681</v>
          </cell>
          <cell r="AB163">
            <v>42.4112916830681</v>
          </cell>
          <cell r="AC163">
            <v>45.866839116009665</v>
          </cell>
          <cell r="AD163">
            <v>46.128324804588651</v>
          </cell>
          <cell r="AE163">
            <v>46.128324804588651</v>
          </cell>
          <cell r="AF163">
            <v>46.476972389360625</v>
          </cell>
          <cell r="AG163">
            <v>47.087105662711579</v>
          </cell>
          <cell r="AH163">
            <v>49.586683911600964</v>
          </cell>
          <cell r="AI163">
            <v>49.856604622392162</v>
          </cell>
          <cell r="AJ163">
            <v>50.404881066186803</v>
          </cell>
          <cell r="AK163">
            <v>50.404881066186803</v>
          </cell>
          <cell r="AL163">
            <v>50.404881066186803</v>
          </cell>
          <cell r="AM163">
            <v>50.604509925209463</v>
          </cell>
          <cell r="AN163">
            <v>52.299949389866718</v>
          </cell>
          <cell r="AO163">
            <v>52.828544115166167</v>
          </cell>
          <cell r="AP163">
            <v>52.426474723050099</v>
          </cell>
          <cell r="AQ163">
            <v>52.426474723050099</v>
          </cell>
          <cell r="AR163">
            <v>52.567058426587188</v>
          </cell>
          <cell r="AS163">
            <v>52.851037507732102</v>
          </cell>
          <cell r="AT163">
            <v>52.851037507732102</v>
          </cell>
          <cell r="AU163">
            <v>53.177191699938142</v>
          </cell>
          <cell r="AV163">
            <v>53.556767699488276</v>
          </cell>
          <cell r="AW163">
            <v>54.147219254344037</v>
          </cell>
          <cell r="AX163">
            <v>54.203452735758873</v>
          </cell>
          <cell r="AY163">
            <v>54.78265759433166</v>
          </cell>
          <cell r="AZ163">
            <v>55.952314007760215</v>
          </cell>
          <cell r="BA163">
            <v>56.08165101501433</v>
          </cell>
          <cell r="BB163">
            <v>56.837991340043857</v>
          </cell>
          <cell r="BC163">
            <v>58.373165382668844</v>
          </cell>
          <cell r="BD163">
            <v>58.758364730360448</v>
          </cell>
          <cell r="BE163">
            <v>59.272901085306188</v>
          </cell>
          <cell r="BF163">
            <v>61.541922060394747</v>
          </cell>
          <cell r="BG163">
            <v>61.738739245346672</v>
          </cell>
          <cell r="BH163">
            <v>62.894337288421518</v>
          </cell>
          <cell r="BI163">
            <v>62.894337288421518</v>
          </cell>
          <cell r="BJ163">
            <v>63.940280042737442</v>
          </cell>
          <cell r="BK163">
            <v>64.837204071304043</v>
          </cell>
          <cell r="BL163">
            <v>66.766012483832867</v>
          </cell>
          <cell r="BM163">
            <v>67.176516898161154</v>
          </cell>
          <cell r="BN163">
            <v>67.508294438508685</v>
          </cell>
          <cell r="BO163">
            <v>68.275881459821179</v>
          </cell>
          <cell r="BP163">
            <v>68.644210763088324</v>
          </cell>
          <cell r="BQ163">
            <v>69.119383681043686</v>
          </cell>
          <cell r="BR163">
            <v>70.182196479784068</v>
          </cell>
          <cell r="BS163">
            <v>70.182196479784068</v>
          </cell>
          <cell r="BT163">
            <v>70.370578642523753</v>
          </cell>
          <cell r="BU163">
            <v>70.370578642523753</v>
          </cell>
          <cell r="BV163">
            <v>70.370578642523753</v>
          </cell>
          <cell r="BW163">
            <v>70.75015464207388</v>
          </cell>
          <cell r="BX163">
            <v>70.75015464207388</v>
          </cell>
          <cell r="BY163">
            <v>70.75015464207388</v>
          </cell>
          <cell r="BZ163">
            <v>70.75015464207388</v>
          </cell>
          <cell r="CA163">
            <v>71.394028004273736</v>
          </cell>
          <cell r="CB163">
            <v>71.44744981161783</v>
          </cell>
          <cell r="CC163">
            <v>71.933869425856159</v>
          </cell>
          <cell r="CD163">
            <v>72.856098521059437</v>
          </cell>
          <cell r="CE163">
            <v>72.917955350615742</v>
          </cell>
          <cell r="CF163">
            <v>73.553393690603386</v>
          </cell>
          <cell r="CG163">
            <v>74.416577630321086</v>
          </cell>
          <cell r="CH163">
            <v>74.562784681999659</v>
          </cell>
          <cell r="CI163">
            <v>75.338806725524364</v>
          </cell>
          <cell r="CJ163">
            <v>77.172018219647981</v>
          </cell>
          <cell r="CK163">
            <v>77.211381656638352</v>
          </cell>
          <cell r="CL163">
            <v>77.720294663442616</v>
          </cell>
          <cell r="CM163">
            <v>78.774672439970757</v>
          </cell>
          <cell r="CN163">
            <v>80.360456615869083</v>
          </cell>
          <cell r="CO163">
            <v>81.698813473542145</v>
          </cell>
          <cell r="CP163">
            <v>82.51419895405725</v>
          </cell>
          <cell r="CQ163">
            <v>82.82067142776809</v>
          </cell>
          <cell r="CR163">
            <v>83.540459989877974</v>
          </cell>
          <cell r="CS163">
            <v>84.080301411460383</v>
          </cell>
          <cell r="CT163">
            <v>84.2968003149075</v>
          </cell>
          <cell r="CU163">
            <v>85.013777202946628</v>
          </cell>
          <cell r="CV163">
            <v>85.556430298599778</v>
          </cell>
          <cell r="CW163">
            <v>85.820727661249506</v>
          </cell>
          <cell r="CX163">
            <v>85.888207838947309</v>
          </cell>
          <cell r="CY163">
            <v>86.22560872743631</v>
          </cell>
          <cell r="CZ163">
            <v>86.22560872743631</v>
          </cell>
          <cell r="DA163">
            <v>87.057864252375865</v>
          </cell>
          <cell r="DB163">
            <v>87.057864252375865</v>
          </cell>
          <cell r="DC163">
            <v>87.22375302254963</v>
          </cell>
          <cell r="DD163">
            <v>87.302479896530386</v>
          </cell>
          <cell r="DE163">
            <v>87.625822414665677</v>
          </cell>
          <cell r="DF163">
            <v>88.427149524827072</v>
          </cell>
          <cell r="DG163">
            <v>88.427149524827072</v>
          </cell>
          <cell r="DH163">
            <v>88.621155035708256</v>
          </cell>
          <cell r="DI163">
            <v>89.160996457290665</v>
          </cell>
          <cell r="DJ163">
            <v>91.983917224315348</v>
          </cell>
          <cell r="DK163">
            <v>94.196704717989078</v>
          </cell>
          <cell r="DL163">
            <v>94.59315076196367</v>
          </cell>
          <cell r="DM163">
            <v>97.39357813642242</v>
          </cell>
          <cell r="DN163">
            <v>97.39357813642242</v>
          </cell>
          <cell r="DO163">
            <v>98.037451498622275</v>
          </cell>
          <cell r="DP163">
            <v>98.39734577967721</v>
          </cell>
          <cell r="DQ163">
            <v>98.979362312320745</v>
          </cell>
          <cell r="DR163">
            <v>99.600742281954666</v>
          </cell>
          <cell r="DS163">
            <v>99.735702637350272</v>
          </cell>
          <cell r="DT163">
            <v>99.735702637350272</v>
          </cell>
          <cell r="DU163">
            <v>100</v>
          </cell>
          <cell r="DV163">
            <v>100.11</v>
          </cell>
          <cell r="DW163">
            <v>101.17</v>
          </cell>
          <cell r="DX163">
            <v>101.61</v>
          </cell>
          <cell r="DY163">
            <v>102.75</v>
          </cell>
          <cell r="DZ163">
            <v>101.71</v>
          </cell>
          <cell r="EA163">
            <v>102.55</v>
          </cell>
          <cell r="EB163">
            <v>102.61907232</v>
          </cell>
          <cell r="EC163">
            <v>103.84</v>
          </cell>
          <cell r="ED163">
            <v>105.91</v>
          </cell>
          <cell r="EE163">
            <v>107.36</v>
          </cell>
          <cell r="EF163">
            <v>108.7</v>
          </cell>
          <cell r="EG163">
            <v>108.7</v>
          </cell>
          <cell r="EH163">
            <v>110.75</v>
          </cell>
          <cell r="EI163">
            <v>113.71</v>
          </cell>
          <cell r="EJ163">
            <v>116.75</v>
          </cell>
          <cell r="EK163">
            <v>117.87</v>
          </cell>
          <cell r="EL163">
            <v>118.69</v>
          </cell>
          <cell r="EM163">
            <v>119.44</v>
          </cell>
          <cell r="EN163">
            <v>122.27</v>
          </cell>
          <cell r="EO163">
            <v>123.48</v>
          </cell>
          <cell r="EP163">
            <v>124.7</v>
          </cell>
          <cell r="EQ163">
            <v>125.96</v>
          </cell>
          <cell r="ER163">
            <v>127.03</v>
          </cell>
          <cell r="ES163">
            <v>127.45</v>
          </cell>
          <cell r="ET163">
            <v>128.58000000000001</v>
          </cell>
          <cell r="EU163">
            <v>130.65</v>
          </cell>
          <cell r="EV163">
            <v>131.35</v>
          </cell>
          <cell r="EW163">
            <v>132.22999999999999</v>
          </cell>
          <cell r="EX163">
            <v>132.30000000000001</v>
          </cell>
          <cell r="EY163">
            <v>133.13999999999999</v>
          </cell>
          <cell r="EZ163">
            <v>133.35</v>
          </cell>
          <cell r="FA163">
            <v>133.34</v>
          </cell>
          <cell r="FB163">
            <v>133.28</v>
          </cell>
          <cell r="FC163">
            <v>134.31</v>
          </cell>
          <cell r="FD163">
            <v>134.36000000000001</v>
          </cell>
          <cell r="FE163">
            <v>134.36000000000001</v>
          </cell>
          <cell r="FF163">
            <v>135.29</v>
          </cell>
          <cell r="FG163">
            <v>135.13999999999999</v>
          </cell>
          <cell r="FH163">
            <v>135.80000000000001</v>
          </cell>
          <cell r="FI163">
            <v>135.80000000000001</v>
          </cell>
          <cell r="FJ163">
            <v>135.52000000000001</v>
          </cell>
          <cell r="FK163">
            <v>134.56</v>
          </cell>
          <cell r="FL163">
            <v>134.81</v>
          </cell>
          <cell r="FM163">
            <v>135.30000000000001</v>
          </cell>
          <cell r="FN163">
            <v>134.08000000000001</v>
          </cell>
          <cell r="FO163">
            <v>135.81</v>
          </cell>
          <cell r="FP163">
            <v>139.63999999999999</v>
          </cell>
          <cell r="FQ163">
            <v>140.86000000000001</v>
          </cell>
          <cell r="FR163">
            <v>141.43</v>
          </cell>
          <cell r="FS163">
            <v>144.19</v>
          </cell>
          <cell r="FT163">
            <v>146.88999999999999</v>
          </cell>
          <cell r="FU163">
            <v>149.19</v>
          </cell>
          <cell r="FV163">
            <v>149.43</v>
          </cell>
          <cell r="FW163">
            <v>151.31</v>
          </cell>
          <cell r="FX163">
            <v>152.53</v>
          </cell>
          <cell r="FY163">
            <v>153.52000000000001</v>
          </cell>
          <cell r="FZ163">
            <v>154.56</v>
          </cell>
          <cell r="GA163">
            <v>154.47999999999999</v>
          </cell>
          <cell r="GB163">
            <v>153</v>
          </cell>
          <cell r="GC163">
            <v>154.29</v>
          </cell>
          <cell r="GD163">
            <v>154.81</v>
          </cell>
          <cell r="GE163">
            <v>155.19999999999999</v>
          </cell>
          <cell r="GF163">
            <v>156.38</v>
          </cell>
          <cell r="GG163">
            <v>155.11000000000001</v>
          </cell>
          <cell r="GH163">
            <v>154.15</v>
          </cell>
          <cell r="GI163">
            <v>154.69</v>
          </cell>
          <cell r="GJ163">
            <v>155.19999999999999</v>
          </cell>
          <cell r="GK163">
            <v>155.56</v>
          </cell>
          <cell r="GL163">
            <v>156.54</v>
          </cell>
          <cell r="GM163">
            <v>156.44</v>
          </cell>
          <cell r="GN163">
            <v>154.80000000000001</v>
          </cell>
          <cell r="GO163">
            <v>154.97</v>
          </cell>
          <cell r="GP163">
            <v>154.49</v>
          </cell>
          <cell r="GQ163">
            <v>153.97999999999999</v>
          </cell>
          <cell r="GR163">
            <v>153.97999999999999</v>
          </cell>
          <cell r="GS163">
            <v>153.99</v>
          </cell>
          <cell r="GT163">
            <v>153.09</v>
          </cell>
          <cell r="GU163">
            <v>152.47</v>
          </cell>
          <cell r="GV163">
            <v>151.94999999999999</v>
          </cell>
          <cell r="GW163">
            <v>151.62</v>
          </cell>
          <cell r="GX163">
            <v>151.62</v>
          </cell>
          <cell r="GY163">
            <v>151.77000000000001</v>
          </cell>
          <cell r="GZ163">
            <v>151.71</v>
          </cell>
        </row>
        <row r="164">
          <cell r="A164">
            <v>71102</v>
          </cell>
          <cell r="B164" t="str">
            <v>Otros para transporte</v>
          </cell>
          <cell r="D164">
            <v>1.5368909E-3</v>
          </cell>
          <cell r="DU164">
            <v>100</v>
          </cell>
          <cell r="DV164">
            <v>100.33</v>
          </cell>
          <cell r="DW164">
            <v>102.21</v>
          </cell>
          <cell r="DX164">
            <v>103.75</v>
          </cell>
          <cell r="DY164">
            <v>105.42</v>
          </cell>
          <cell r="DZ164">
            <v>105.73</v>
          </cell>
          <cell r="EA164">
            <v>106.96</v>
          </cell>
          <cell r="EB164">
            <v>108.86009592000001</v>
          </cell>
          <cell r="EC164">
            <v>111.6</v>
          </cell>
          <cell r="ED164">
            <v>113.48</v>
          </cell>
          <cell r="EE164">
            <v>116.1</v>
          </cell>
          <cell r="EF164">
            <v>118.58</v>
          </cell>
          <cell r="EG164">
            <v>119.2</v>
          </cell>
          <cell r="EH164">
            <v>120.65</v>
          </cell>
          <cell r="EI164">
            <v>122.15</v>
          </cell>
          <cell r="EJ164">
            <v>123.77</v>
          </cell>
          <cell r="EK164">
            <v>125.62</v>
          </cell>
          <cell r="EL164">
            <v>127.67</v>
          </cell>
          <cell r="EM164">
            <v>128.88</v>
          </cell>
          <cell r="EN164">
            <v>130.47</v>
          </cell>
          <cell r="EO164">
            <v>132.27000000000001</v>
          </cell>
          <cell r="EP164">
            <v>134.29</v>
          </cell>
          <cell r="EQ164">
            <v>135.44999999999999</v>
          </cell>
          <cell r="ER164">
            <v>136.36000000000001</v>
          </cell>
          <cell r="ES164">
            <v>137.61000000000001</v>
          </cell>
          <cell r="ET164">
            <v>138.61000000000001</v>
          </cell>
          <cell r="EU164">
            <v>139.88</v>
          </cell>
          <cell r="EV164">
            <v>140.5</v>
          </cell>
          <cell r="EW164">
            <v>142.38</v>
          </cell>
          <cell r="EX164">
            <v>144.28</v>
          </cell>
          <cell r="EY164">
            <v>145.80000000000001</v>
          </cell>
          <cell r="EZ164">
            <v>147.1</v>
          </cell>
          <cell r="FA164">
            <v>148.30000000000001</v>
          </cell>
          <cell r="FB164">
            <v>149.69</v>
          </cell>
          <cell r="FC164">
            <v>150.41</v>
          </cell>
          <cell r="FD164">
            <v>150.86000000000001</v>
          </cell>
          <cell r="FE164">
            <v>150.84</v>
          </cell>
          <cell r="FF164">
            <v>151.19999999999999</v>
          </cell>
          <cell r="FG164">
            <v>151.99</v>
          </cell>
          <cell r="FH164">
            <v>152.57</v>
          </cell>
          <cell r="FI164">
            <v>153.11000000000001</v>
          </cell>
          <cell r="FJ164">
            <v>153.22999999999999</v>
          </cell>
          <cell r="FK164">
            <v>153.15</v>
          </cell>
          <cell r="FL164">
            <v>153.66999999999999</v>
          </cell>
          <cell r="FM164">
            <v>155.34</v>
          </cell>
          <cell r="FN164">
            <v>156.53</v>
          </cell>
          <cell r="FO164">
            <v>158.88</v>
          </cell>
          <cell r="FP164">
            <v>160.78</v>
          </cell>
          <cell r="FQ164">
            <v>161.24</v>
          </cell>
          <cell r="FR164">
            <v>161.30000000000001</v>
          </cell>
          <cell r="FS164">
            <v>162.54</v>
          </cell>
          <cell r="FT164">
            <v>164.09</v>
          </cell>
          <cell r="FU164">
            <v>164.74</v>
          </cell>
          <cell r="FV164">
            <v>165.3</v>
          </cell>
          <cell r="FW164">
            <v>166.93</v>
          </cell>
          <cell r="FX164">
            <v>168.46</v>
          </cell>
          <cell r="FY164">
            <v>169.11</v>
          </cell>
          <cell r="FZ164">
            <v>169.7</v>
          </cell>
          <cell r="GA164">
            <v>169.11</v>
          </cell>
          <cell r="GB164">
            <v>169.18</v>
          </cell>
          <cell r="GC164">
            <v>169.28</v>
          </cell>
          <cell r="GD164">
            <v>169.49</v>
          </cell>
          <cell r="GE164">
            <v>169.88</v>
          </cell>
          <cell r="GF164">
            <v>170.91</v>
          </cell>
          <cell r="GG164">
            <v>170.89</v>
          </cell>
          <cell r="GH164">
            <v>170.94</v>
          </cell>
          <cell r="GI164">
            <v>170.86</v>
          </cell>
          <cell r="GJ164">
            <v>172.15</v>
          </cell>
          <cell r="GK164">
            <v>172.71</v>
          </cell>
          <cell r="GL164">
            <v>172.7</v>
          </cell>
          <cell r="GM164">
            <v>171.2</v>
          </cell>
          <cell r="GN164">
            <v>169.86</v>
          </cell>
          <cell r="GO164">
            <v>169.72</v>
          </cell>
          <cell r="GP164">
            <v>169.41</v>
          </cell>
          <cell r="GQ164">
            <v>169.51</v>
          </cell>
          <cell r="GR164">
            <v>169.53</v>
          </cell>
          <cell r="GS164">
            <v>169.33</v>
          </cell>
          <cell r="GT164">
            <v>168.97</v>
          </cell>
          <cell r="GU164">
            <v>165.41</v>
          </cell>
          <cell r="GV164">
            <v>166.13</v>
          </cell>
          <cell r="GW164">
            <v>166.48</v>
          </cell>
          <cell r="GX164">
            <v>170.71</v>
          </cell>
          <cell r="GY164">
            <v>170.87</v>
          </cell>
          <cell r="GZ164">
            <v>171.12</v>
          </cell>
        </row>
        <row r="165">
          <cell r="A165">
            <v>71202</v>
          </cell>
          <cell r="B165" t="str">
            <v>Compra y cambio de aceite</v>
          </cell>
          <cell r="C165">
            <v>0.245</v>
          </cell>
          <cell r="D165">
            <v>1.9435480999999998E-3</v>
          </cell>
          <cell r="E165">
            <v>14.262690228630925</v>
          </cell>
          <cell r="F165">
            <v>14.662045555032591</v>
          </cell>
          <cell r="G165">
            <v>15.356638569166916</v>
          </cell>
          <cell r="H165">
            <v>15.747436281431405</v>
          </cell>
          <cell r="I165">
            <v>16.118266227375809</v>
          </cell>
          <cell r="J165">
            <v>16.423487798268511</v>
          </cell>
          <cell r="K165">
            <v>16.804301627372954</v>
          </cell>
          <cell r="L165">
            <v>17.089555431945573</v>
          </cell>
          <cell r="M165">
            <v>17.401908347952592</v>
          </cell>
          <cell r="N165">
            <v>17.684309614479481</v>
          </cell>
          <cell r="O165">
            <v>18.169241082252935</v>
          </cell>
          <cell r="P165">
            <v>18.615663286409085</v>
          </cell>
          <cell r="Q165">
            <v>19.003608460627845</v>
          </cell>
          <cell r="R165">
            <v>19.455735740875443</v>
          </cell>
          <cell r="S165">
            <v>19.835123300957026</v>
          </cell>
          <cell r="T165">
            <v>20.543979005319983</v>
          </cell>
          <cell r="U165">
            <v>21.091666310099409</v>
          </cell>
          <cell r="V165">
            <v>21.837605009056809</v>
          </cell>
          <cell r="W165">
            <v>22.19845107184117</v>
          </cell>
          <cell r="X165">
            <v>22.766106142940682</v>
          </cell>
          <cell r="Y165">
            <v>23.208249540028238</v>
          </cell>
          <cell r="Z165">
            <v>23.845791793248043</v>
          </cell>
          <cell r="AA165">
            <v>24.68301170966868</v>
          </cell>
          <cell r="AB165">
            <v>25.227846476402377</v>
          </cell>
          <cell r="AC165">
            <v>25.91530814542239</v>
          </cell>
          <cell r="AD165">
            <v>27.046339480552824</v>
          </cell>
          <cell r="AE165">
            <v>28.265799495100769</v>
          </cell>
          <cell r="AF165">
            <v>29.160070172435926</v>
          </cell>
          <cell r="AG165">
            <v>30.234050746651832</v>
          </cell>
          <cell r="AH165">
            <v>30.891560766191724</v>
          </cell>
          <cell r="AI165">
            <v>31.888522813173019</v>
          </cell>
          <cell r="AJ165">
            <v>32.460456691341122</v>
          </cell>
          <cell r="AK165">
            <v>33.10085148260665</v>
          </cell>
          <cell r="AL165">
            <v>33.621439675951677</v>
          </cell>
          <cell r="AM165">
            <v>34.147732945388157</v>
          </cell>
          <cell r="AN165">
            <v>34.502873932081066</v>
          </cell>
          <cell r="AO165">
            <v>35.049134967837638</v>
          </cell>
          <cell r="AP165">
            <v>35.418538644759181</v>
          </cell>
          <cell r="AQ165">
            <v>35.6453154193944</v>
          </cell>
          <cell r="AR165">
            <v>36.174461226876616</v>
          </cell>
          <cell r="AS165">
            <v>36.583800436438317</v>
          </cell>
          <cell r="AT165">
            <v>36.899005890491061</v>
          </cell>
          <cell r="AU165">
            <v>37.080142056394685</v>
          </cell>
          <cell r="AV165">
            <v>37.18711223310941</v>
          </cell>
          <cell r="AW165">
            <v>37.506596494230749</v>
          </cell>
          <cell r="AX165">
            <v>38.199763239342204</v>
          </cell>
          <cell r="AY165">
            <v>38.580577068446651</v>
          </cell>
          <cell r="AZ165">
            <v>39.071213612311553</v>
          </cell>
          <cell r="BA165">
            <v>39.152510946614747</v>
          </cell>
          <cell r="BB165">
            <v>39.982599517921066</v>
          </cell>
          <cell r="BC165">
            <v>41.177812959080342</v>
          </cell>
          <cell r="BD165">
            <v>42.298860411050732</v>
          </cell>
          <cell r="BE165">
            <v>42.92071370501904</v>
          </cell>
          <cell r="BF165">
            <v>43.19313108838589</v>
          </cell>
          <cell r="BG165">
            <v>43.548272075078799</v>
          </cell>
          <cell r="BH165">
            <v>43.679488825182204</v>
          </cell>
          <cell r="BI165">
            <v>43.994694279234949</v>
          </cell>
          <cell r="BJ165">
            <v>44.131616105429814</v>
          </cell>
          <cell r="BK165">
            <v>44.743485516238067</v>
          </cell>
          <cell r="BL165">
            <v>44.937458103347453</v>
          </cell>
          <cell r="BM165">
            <v>45.130004421433974</v>
          </cell>
          <cell r="BN165">
            <v>45.853122816025561</v>
          </cell>
          <cell r="BO165">
            <v>46.419351618102205</v>
          </cell>
          <cell r="BP165">
            <v>46.938513542424374</v>
          </cell>
          <cell r="BQ165">
            <v>47.390640822671969</v>
          </cell>
          <cell r="BR165">
            <v>47.889834980674053</v>
          </cell>
          <cell r="BS165">
            <v>48.396160483790453</v>
          </cell>
          <cell r="BT165">
            <v>48.909617332021163</v>
          </cell>
          <cell r="BU165">
            <v>49.678376335344367</v>
          </cell>
          <cell r="BV165">
            <v>49.962203870894129</v>
          </cell>
          <cell r="BW165">
            <v>50.223211102078068</v>
          </cell>
          <cell r="BX165">
            <v>50.675338382325677</v>
          </cell>
          <cell r="BY165">
            <v>51.502574415586267</v>
          </cell>
          <cell r="BZ165">
            <v>52.602227832213714</v>
          </cell>
          <cell r="CA165">
            <v>53.48080955029738</v>
          </cell>
          <cell r="CB165">
            <v>54.54195370330752</v>
          </cell>
          <cell r="CC165">
            <v>55.33068047295081</v>
          </cell>
          <cell r="CD165">
            <v>56.253476530743228</v>
          </cell>
          <cell r="CE165">
            <v>56.682783506625022</v>
          </cell>
          <cell r="CF165">
            <v>57.558512686662958</v>
          </cell>
          <cell r="CG165">
            <v>58.890647954017084</v>
          </cell>
          <cell r="CH165">
            <v>60.167158729479553</v>
          </cell>
          <cell r="CI165">
            <v>60.751929028853425</v>
          </cell>
          <cell r="CJ165">
            <v>61.356667094547376</v>
          </cell>
          <cell r="CK165">
            <v>61.874402749846681</v>
          </cell>
          <cell r="CL165">
            <v>62.815169797327172</v>
          </cell>
          <cell r="CM165">
            <v>64.343274428422689</v>
          </cell>
          <cell r="CN165">
            <v>66.260179995150679</v>
          </cell>
          <cell r="CO165">
            <v>68.000228203043662</v>
          </cell>
          <cell r="CP165">
            <v>69.763096715302439</v>
          </cell>
          <cell r="CQ165">
            <v>71.346255330680478</v>
          </cell>
          <cell r="CR165">
            <v>72.756835394292068</v>
          </cell>
          <cell r="CS165">
            <v>74.224466218818179</v>
          </cell>
          <cell r="CT165">
            <v>74.951863420478375</v>
          </cell>
          <cell r="CU165">
            <v>75.56801163835523</v>
          </cell>
          <cell r="CV165">
            <v>76.142798054569056</v>
          </cell>
          <cell r="CW165">
            <v>76.583515182633761</v>
          </cell>
          <cell r="CX165">
            <v>77.741645629198587</v>
          </cell>
          <cell r="CY165">
            <v>78.677278108196774</v>
          </cell>
          <cell r="CZ165">
            <v>79.600074165989184</v>
          </cell>
          <cell r="DA165">
            <v>80.742515653302533</v>
          </cell>
          <cell r="DB165">
            <v>81.603982143111836</v>
          </cell>
          <cell r="DC165">
            <v>82.260065893628848</v>
          </cell>
          <cell r="DD165">
            <v>83.110122231255275</v>
          </cell>
          <cell r="DE165">
            <v>83.994409025430372</v>
          </cell>
          <cell r="DF165">
            <v>84.532112447049755</v>
          </cell>
          <cell r="DG165">
            <v>84.84446536305677</v>
          </cell>
          <cell r="DH165">
            <v>85.376463708584708</v>
          </cell>
          <cell r="DI165">
            <v>86.314948725628625</v>
          </cell>
          <cell r="DJ165">
            <v>87.555802775519524</v>
          </cell>
          <cell r="DK165">
            <v>88.646898578009782</v>
          </cell>
          <cell r="DL165">
            <v>91.918759716457714</v>
          </cell>
          <cell r="DM165">
            <v>93.183860339737294</v>
          </cell>
          <cell r="DN165">
            <v>93.92837276967181</v>
          </cell>
          <cell r="DO165">
            <v>94.758461340978144</v>
          </cell>
          <cell r="DP165">
            <v>95.862393564674178</v>
          </cell>
          <cell r="DQ165">
            <v>96.608332263631567</v>
          </cell>
          <cell r="DR165">
            <v>96.820846348038174</v>
          </cell>
          <cell r="DS165">
            <v>98.167244305620926</v>
          </cell>
          <cell r="DT165">
            <v>98.850427167572349</v>
          </cell>
          <cell r="DU165">
            <v>100</v>
          </cell>
          <cell r="DV165">
            <v>100.25</v>
          </cell>
          <cell r="DW165">
            <v>102.02</v>
          </cell>
          <cell r="DX165">
            <v>103.3</v>
          </cell>
          <cell r="DY165">
            <v>104.42</v>
          </cell>
          <cell r="DZ165">
            <v>105.11</v>
          </cell>
          <cell r="EA165">
            <v>106.37</v>
          </cell>
          <cell r="EB165">
            <v>106.81125632</v>
          </cell>
          <cell r="EC165">
            <v>108.21</v>
          </cell>
          <cell r="ED165">
            <v>109.84</v>
          </cell>
          <cell r="EE165">
            <v>111.32</v>
          </cell>
          <cell r="EF165">
            <v>111.92</v>
          </cell>
          <cell r="EG165">
            <v>112.4</v>
          </cell>
          <cell r="EH165">
            <v>112.83</v>
          </cell>
          <cell r="EI165">
            <v>113.45</v>
          </cell>
          <cell r="EJ165">
            <v>117.01</v>
          </cell>
          <cell r="EK165">
            <v>118.11</v>
          </cell>
          <cell r="EL165">
            <v>118.82</v>
          </cell>
          <cell r="EM165">
            <v>119.47</v>
          </cell>
          <cell r="EN165">
            <v>120.43</v>
          </cell>
          <cell r="EO165">
            <v>121.65</v>
          </cell>
          <cell r="EP165">
            <v>122.29</v>
          </cell>
          <cell r="EQ165">
            <v>123.35</v>
          </cell>
          <cell r="ER165">
            <v>125.63</v>
          </cell>
          <cell r="ES165">
            <v>128.72999999999999</v>
          </cell>
          <cell r="ET165">
            <v>129.80000000000001</v>
          </cell>
          <cell r="EU165">
            <v>132.96</v>
          </cell>
          <cell r="EV165">
            <v>133.6</v>
          </cell>
          <cell r="EW165">
            <v>134.46</v>
          </cell>
          <cell r="EX165">
            <v>135.02000000000001</v>
          </cell>
          <cell r="EY165">
            <v>135.49</v>
          </cell>
          <cell r="EZ165">
            <v>135.84</v>
          </cell>
          <cell r="FA165">
            <v>136.29</v>
          </cell>
          <cell r="FB165">
            <v>137.12</v>
          </cell>
          <cell r="FC165">
            <v>138.41</v>
          </cell>
          <cell r="FD165">
            <v>140</v>
          </cell>
          <cell r="FE165">
            <v>140.16999999999999</v>
          </cell>
          <cell r="FF165">
            <v>141.12</v>
          </cell>
          <cell r="FG165">
            <v>142.32</v>
          </cell>
          <cell r="FH165">
            <v>144.04</v>
          </cell>
          <cell r="FI165">
            <v>144</v>
          </cell>
          <cell r="FJ165">
            <v>145.4</v>
          </cell>
          <cell r="FK165">
            <v>146.31</v>
          </cell>
          <cell r="FL165">
            <v>146.76</v>
          </cell>
          <cell r="FM165">
            <v>147.06</v>
          </cell>
          <cell r="FN165">
            <v>147.97999999999999</v>
          </cell>
          <cell r="FO165">
            <v>149.34</v>
          </cell>
          <cell r="FP165">
            <v>151.41</v>
          </cell>
          <cell r="FQ165">
            <v>152.44</v>
          </cell>
          <cell r="FR165">
            <v>153.12</v>
          </cell>
          <cell r="FS165">
            <v>155.69</v>
          </cell>
          <cell r="FT165">
            <v>157.69999999999999</v>
          </cell>
          <cell r="FU165">
            <v>160.13999999999999</v>
          </cell>
          <cell r="FV165">
            <v>161.25</v>
          </cell>
          <cell r="FW165">
            <v>162.44999999999999</v>
          </cell>
          <cell r="FX165">
            <v>163.22999999999999</v>
          </cell>
          <cell r="FY165">
            <v>164.34</v>
          </cell>
          <cell r="FZ165">
            <v>165.67</v>
          </cell>
          <cell r="GA165">
            <v>166.83</v>
          </cell>
          <cell r="GB165">
            <v>168.35</v>
          </cell>
          <cell r="GC165">
            <v>169.57</v>
          </cell>
          <cell r="GD165">
            <v>170.48</v>
          </cell>
          <cell r="GE165">
            <v>173.51</v>
          </cell>
          <cell r="GF165">
            <v>174.58</v>
          </cell>
          <cell r="GG165">
            <v>175.09</v>
          </cell>
          <cell r="GH165">
            <v>176.17</v>
          </cell>
          <cell r="GI165">
            <v>178.61</v>
          </cell>
          <cell r="GJ165">
            <v>179.59</v>
          </cell>
          <cell r="GK165">
            <v>178.23</v>
          </cell>
          <cell r="GL165">
            <v>178.51</v>
          </cell>
          <cell r="GM165">
            <v>179.13</v>
          </cell>
          <cell r="GN165">
            <v>178.91</v>
          </cell>
          <cell r="GO165">
            <v>179.08</v>
          </cell>
          <cell r="GP165">
            <v>179.76</v>
          </cell>
          <cell r="GQ165">
            <v>182.6</v>
          </cell>
          <cell r="GR165">
            <v>184.08</v>
          </cell>
          <cell r="GS165">
            <v>184.65</v>
          </cell>
          <cell r="GT165">
            <v>185.51</v>
          </cell>
          <cell r="GU165">
            <v>185.88</v>
          </cell>
          <cell r="GV165">
            <v>187.51</v>
          </cell>
          <cell r="GW165">
            <v>188.03</v>
          </cell>
          <cell r="GX165">
            <v>188.79</v>
          </cell>
          <cell r="GY165">
            <v>189.4</v>
          </cell>
          <cell r="GZ165">
            <v>189.7</v>
          </cell>
        </row>
        <row r="166">
          <cell r="A166">
            <v>71205</v>
          </cell>
          <cell r="B166" t="str">
            <v>Bateria</v>
          </cell>
          <cell r="C166">
            <v>7.9000000000000001E-2</v>
          </cell>
          <cell r="D166">
            <v>7.3400940000000001E-4</v>
          </cell>
          <cell r="E166">
            <v>16.6281447978849</v>
          </cell>
          <cell r="F166">
            <v>17.479505811536608</v>
          </cell>
          <cell r="G166">
            <v>18.334192454147889</v>
          </cell>
          <cell r="H166">
            <v>19.474883187282796</v>
          </cell>
          <cell r="I166">
            <v>20.013635078734264</v>
          </cell>
          <cell r="J166">
            <v>20.387768336686676</v>
          </cell>
          <cell r="K166">
            <v>21.55340128701841</v>
          </cell>
          <cell r="L166">
            <v>22.010675268960245</v>
          </cell>
          <cell r="M166">
            <v>22.097141621909241</v>
          </cell>
          <cell r="N166">
            <v>22.255108997489153</v>
          </cell>
          <cell r="O166">
            <v>22.670812617436273</v>
          </cell>
          <cell r="P166">
            <v>23.460649495335804</v>
          </cell>
          <cell r="Q166">
            <v>24.450024110809956</v>
          </cell>
          <cell r="R166">
            <v>24.83579707012089</v>
          </cell>
          <cell r="S166">
            <v>25.269791649345684</v>
          </cell>
          <cell r="T166">
            <v>25.642262092818306</v>
          </cell>
          <cell r="U166">
            <v>26.242538120021948</v>
          </cell>
          <cell r="V166">
            <v>26.907663911937345</v>
          </cell>
          <cell r="W166">
            <v>27.655930427842161</v>
          </cell>
          <cell r="X166">
            <v>28.011772726516902</v>
          </cell>
          <cell r="Y166">
            <v>28.894727215284593</v>
          </cell>
          <cell r="Z166">
            <v>29.910706862435362</v>
          </cell>
          <cell r="AA166">
            <v>30.610751758426314</v>
          </cell>
          <cell r="AB166">
            <v>31.141189577478841</v>
          </cell>
          <cell r="AC166">
            <v>31.733151532283543</v>
          </cell>
          <cell r="AD166">
            <v>32.89878448261527</v>
          </cell>
          <cell r="AE166">
            <v>34.380352184106819</v>
          </cell>
          <cell r="AF166">
            <v>35.550973577877919</v>
          </cell>
          <cell r="AG166">
            <v>36.723257786128798</v>
          </cell>
          <cell r="AH166">
            <v>37.025890021450302</v>
          </cell>
          <cell r="AI166">
            <v>37.370092618766527</v>
          </cell>
          <cell r="AJ166">
            <v>37.46154741515489</v>
          </cell>
          <cell r="AK166">
            <v>37.504780591629391</v>
          </cell>
          <cell r="AL166">
            <v>37.53803688122516</v>
          </cell>
          <cell r="AM166">
            <v>37.784133424233858</v>
          </cell>
          <cell r="AN166">
            <v>37.809075641430681</v>
          </cell>
          <cell r="AO166">
            <v>37.834017858627519</v>
          </cell>
          <cell r="AP166">
            <v>37.902193252298844</v>
          </cell>
          <cell r="AQ166">
            <v>37.952077686692498</v>
          </cell>
          <cell r="AR166">
            <v>38.281314953690618</v>
          </cell>
          <cell r="AS166">
            <v>38.59891251933022</v>
          </cell>
          <cell r="AT166">
            <v>38.630505994446203</v>
          </cell>
          <cell r="AU166">
            <v>38.98634829312094</v>
          </cell>
          <cell r="AV166">
            <v>39.081128718468882</v>
          </cell>
          <cell r="AW166">
            <v>40.000665125791919</v>
          </cell>
          <cell r="AX166">
            <v>40.973411596468182</v>
          </cell>
          <cell r="AY166">
            <v>41.859691714195449</v>
          </cell>
          <cell r="AZ166">
            <v>42.32527976853622</v>
          </cell>
          <cell r="BA166">
            <v>42.596318528741747</v>
          </cell>
          <cell r="BB166">
            <v>43.545785596700973</v>
          </cell>
          <cell r="BC166">
            <v>43.803521841068196</v>
          </cell>
          <cell r="BD166">
            <v>44.087863117112022</v>
          </cell>
          <cell r="BE166">
            <v>44.116130963268432</v>
          </cell>
          <cell r="BF166">
            <v>44.437054157867614</v>
          </cell>
          <cell r="BG166">
            <v>44.506892366018732</v>
          </cell>
          <cell r="BH166">
            <v>44.573404945210264</v>
          </cell>
          <cell r="BI166">
            <v>44.62994063752307</v>
          </cell>
          <cell r="BJ166">
            <v>45.489615723573721</v>
          </cell>
          <cell r="BK166">
            <v>47.15575583232178</v>
          </cell>
          <cell r="BL166">
            <v>48.323051597133308</v>
          </cell>
          <cell r="BM166">
            <v>49.18937794110311</v>
          </cell>
          <cell r="BN166">
            <v>49.285821180930839</v>
          </cell>
          <cell r="BO166">
            <v>49.678245398160925</v>
          </cell>
          <cell r="BP166">
            <v>50.431500357505122</v>
          </cell>
          <cell r="BQ166">
            <v>50.905402484244831</v>
          </cell>
          <cell r="BR166">
            <v>51.316117660752589</v>
          </cell>
          <cell r="BS166">
            <v>52.593159181230156</v>
          </cell>
          <cell r="BT166">
            <v>52.626415470825926</v>
          </cell>
          <cell r="BU166">
            <v>52.667985832820627</v>
          </cell>
          <cell r="BV166">
            <v>53.048770348692202</v>
          </cell>
          <cell r="BW166">
            <v>53.484427742396775</v>
          </cell>
          <cell r="BX166">
            <v>53.835281597632154</v>
          </cell>
          <cell r="BY166">
            <v>55.150567851144849</v>
          </cell>
          <cell r="BZ166">
            <v>55.820682086499609</v>
          </cell>
          <cell r="CA166">
            <v>57.257353797036856</v>
          </cell>
          <cell r="CB166">
            <v>57.885897670396915</v>
          </cell>
          <cell r="CC166">
            <v>58.62252448494322</v>
          </cell>
          <cell r="CD166">
            <v>59.54206089226625</v>
          </cell>
          <cell r="CE166">
            <v>59.724970485042981</v>
          </cell>
          <cell r="CF166">
            <v>60.878963734016203</v>
          </cell>
          <cell r="CG166">
            <v>61.765243851743456</v>
          </cell>
          <cell r="CH166">
            <v>63.953507707145121</v>
          </cell>
          <cell r="CI166">
            <v>66.256505761652178</v>
          </cell>
          <cell r="CJ166">
            <v>67.04634263955171</v>
          </cell>
          <cell r="CK166">
            <v>67.194333128252879</v>
          </cell>
          <cell r="CL166">
            <v>68.66093549942633</v>
          </cell>
          <cell r="CM166">
            <v>70.194050449791305</v>
          </cell>
          <cell r="CN166">
            <v>74.078385074577241</v>
          </cell>
          <cell r="CO166">
            <v>76.645770631370652</v>
          </cell>
          <cell r="CP166">
            <v>78.955419943796869</v>
          </cell>
          <cell r="CQ166">
            <v>79.964748333028481</v>
          </cell>
          <cell r="CR166">
            <v>80.550059029914038</v>
          </cell>
          <cell r="CS166">
            <v>80.856016894195122</v>
          </cell>
          <cell r="CT166">
            <v>82.006684514208743</v>
          </cell>
          <cell r="CU166">
            <v>82.176291591147177</v>
          </cell>
          <cell r="CV166">
            <v>82.705066595719913</v>
          </cell>
          <cell r="CW166">
            <v>82.859708342340241</v>
          </cell>
          <cell r="CX166">
            <v>83.127421473586196</v>
          </cell>
          <cell r="CY166">
            <v>84.525848451088308</v>
          </cell>
          <cell r="CZ166">
            <v>86.85711435175179</v>
          </cell>
          <cell r="DA166">
            <v>87.425796903839441</v>
          </cell>
          <cell r="DB166">
            <v>89.610735130281512</v>
          </cell>
          <cell r="DC166">
            <v>90.876136949400561</v>
          </cell>
          <cell r="DD166">
            <v>92.163155356756846</v>
          </cell>
          <cell r="DE166">
            <v>92.317797103377188</v>
          </cell>
          <cell r="DF166">
            <v>92.748466053642403</v>
          </cell>
          <cell r="DG166">
            <v>92.896456542343557</v>
          </cell>
          <cell r="DH166">
            <v>93.067726433761806</v>
          </cell>
          <cell r="DI166">
            <v>93.205740035584228</v>
          </cell>
          <cell r="DJ166">
            <v>93.313822976770481</v>
          </cell>
          <cell r="DK166">
            <v>93.526663230183416</v>
          </cell>
          <cell r="DL166">
            <v>93.869203013019842</v>
          </cell>
          <cell r="DM166">
            <v>94.279918189527606</v>
          </cell>
          <cell r="DN166">
            <v>96.080746271138537</v>
          </cell>
          <cell r="DO166">
            <v>96.689336370741117</v>
          </cell>
          <cell r="DP166">
            <v>97.407672226009737</v>
          </cell>
          <cell r="DQ166">
            <v>97.319543058580948</v>
          </cell>
          <cell r="DR166">
            <v>97.346148090257572</v>
          </cell>
          <cell r="DS166">
            <v>97.415986298408697</v>
          </cell>
          <cell r="DT166">
            <v>98.10439149304112</v>
          </cell>
          <cell r="DU166">
            <v>100</v>
          </cell>
          <cell r="DV166">
            <v>100.29</v>
          </cell>
          <cell r="DW166">
            <v>101.61</v>
          </cell>
          <cell r="DX166">
            <v>102.25</v>
          </cell>
          <cell r="DY166">
            <v>102.91</v>
          </cell>
          <cell r="DZ166">
            <v>103.99</v>
          </cell>
          <cell r="EA166">
            <v>105.3</v>
          </cell>
          <cell r="EB166">
            <v>106.49231779</v>
          </cell>
          <cell r="EC166">
            <v>107.02</v>
          </cell>
          <cell r="ED166">
            <v>107.72</v>
          </cell>
          <cell r="EE166">
            <v>109.1</v>
          </cell>
          <cell r="EF166">
            <v>110.17</v>
          </cell>
          <cell r="EG166">
            <v>110.85</v>
          </cell>
          <cell r="EH166">
            <v>111.23</v>
          </cell>
          <cell r="EI166">
            <v>113.57</v>
          </cell>
          <cell r="EJ166">
            <v>116.56</v>
          </cell>
          <cell r="EK166">
            <v>118.12</v>
          </cell>
          <cell r="EL166">
            <v>119.24</v>
          </cell>
          <cell r="EM166">
            <v>121.88</v>
          </cell>
          <cell r="EN166">
            <v>122.14</v>
          </cell>
          <cell r="EO166">
            <v>124.89</v>
          </cell>
          <cell r="EP166">
            <v>125.74</v>
          </cell>
          <cell r="EQ166">
            <v>125.75</v>
          </cell>
          <cell r="ER166">
            <v>125.3</v>
          </cell>
          <cell r="ES166">
            <v>125.77</v>
          </cell>
          <cell r="ET166">
            <v>126.5</v>
          </cell>
          <cell r="EU166">
            <v>128.08000000000001</v>
          </cell>
          <cell r="EV166">
            <v>131.6</v>
          </cell>
          <cell r="EW166">
            <v>133.02000000000001</v>
          </cell>
          <cell r="EX166">
            <v>134.19999999999999</v>
          </cell>
          <cell r="EY166">
            <v>134.13</v>
          </cell>
          <cell r="EZ166">
            <v>134.54</v>
          </cell>
          <cell r="FA166">
            <v>130.26</v>
          </cell>
          <cell r="FB166">
            <v>130.66999999999999</v>
          </cell>
          <cell r="FC166">
            <v>130.22</v>
          </cell>
          <cell r="FD166">
            <v>131.24</v>
          </cell>
          <cell r="FE166">
            <v>130.97999999999999</v>
          </cell>
          <cell r="FF166">
            <v>131.16999999999999</v>
          </cell>
          <cell r="FG166">
            <v>130.44</v>
          </cell>
          <cell r="FH166">
            <v>130.38</v>
          </cell>
          <cell r="FI166">
            <v>129.51</v>
          </cell>
          <cell r="FJ166">
            <v>131.4</v>
          </cell>
          <cell r="FK166">
            <v>130.88999999999999</v>
          </cell>
          <cell r="FL166">
            <v>130</v>
          </cell>
          <cell r="FM166">
            <v>131.24</v>
          </cell>
          <cell r="FN166">
            <v>130.97</v>
          </cell>
          <cell r="FO166">
            <v>131.88</v>
          </cell>
          <cell r="FP166">
            <v>132.03</v>
          </cell>
          <cell r="FQ166">
            <v>132.93</v>
          </cell>
          <cell r="FR166">
            <v>132.76</v>
          </cell>
          <cell r="FS166">
            <v>135.69999999999999</v>
          </cell>
          <cell r="FT166">
            <v>137.05000000000001</v>
          </cell>
          <cell r="FU166">
            <v>138.69</v>
          </cell>
          <cell r="FV166">
            <v>138.91999999999999</v>
          </cell>
          <cell r="FW166">
            <v>138.88</v>
          </cell>
          <cell r="FX166">
            <v>139</v>
          </cell>
          <cell r="FY166">
            <v>138.63999999999999</v>
          </cell>
          <cell r="FZ166">
            <v>137.87</v>
          </cell>
          <cell r="GA166">
            <v>136.97999999999999</v>
          </cell>
          <cell r="GB166">
            <v>137.91</v>
          </cell>
          <cell r="GC166">
            <v>140.4</v>
          </cell>
          <cell r="GD166">
            <v>141.13</v>
          </cell>
          <cell r="GE166">
            <v>144.29</v>
          </cell>
          <cell r="GF166">
            <v>145.22</v>
          </cell>
          <cell r="GG166">
            <v>146.80000000000001</v>
          </cell>
          <cell r="GH166">
            <v>146.79</v>
          </cell>
          <cell r="GI166">
            <v>146.53</v>
          </cell>
          <cell r="GJ166">
            <v>146.5</v>
          </cell>
          <cell r="GK166">
            <v>146.01</v>
          </cell>
          <cell r="GL166">
            <v>146.65</v>
          </cell>
          <cell r="GM166">
            <v>146.75</v>
          </cell>
          <cell r="GN166">
            <v>147.15</v>
          </cell>
          <cell r="GO166">
            <v>147.87</v>
          </cell>
          <cell r="GP166">
            <v>150.41999999999999</v>
          </cell>
          <cell r="GQ166">
            <v>154.84</v>
          </cell>
          <cell r="GR166">
            <v>156.75</v>
          </cell>
          <cell r="GS166">
            <v>156.87</v>
          </cell>
          <cell r="GT166">
            <v>158.16999999999999</v>
          </cell>
          <cell r="GU166">
            <v>158.54</v>
          </cell>
          <cell r="GV166">
            <v>158.97</v>
          </cell>
          <cell r="GW166">
            <v>159.6</v>
          </cell>
          <cell r="GX166">
            <v>159.43</v>
          </cell>
          <cell r="GY166">
            <v>159.54</v>
          </cell>
          <cell r="GZ166">
            <v>160.72999999999999</v>
          </cell>
        </row>
        <row r="167">
          <cell r="A167">
            <v>71206</v>
          </cell>
          <cell r="B167" t="str">
            <v>Llantas</v>
          </cell>
          <cell r="C167">
            <v>0.29799999999999999</v>
          </cell>
          <cell r="D167">
            <v>2.6124807000000002E-3</v>
          </cell>
          <cell r="E167">
            <v>17.54078231889142</v>
          </cell>
          <cell r="F167">
            <v>17.844237853008245</v>
          </cell>
          <cell r="G167">
            <v>17.981055955095599</v>
          </cell>
          <cell r="H167">
            <v>18.489738642343447</v>
          </cell>
          <cell r="I167">
            <v>18.810734958779161</v>
          </cell>
          <cell r="J167">
            <v>19.575513067882827</v>
          </cell>
          <cell r="K167">
            <v>19.95790212243466</v>
          </cell>
          <cell r="L167">
            <v>20.328012629363268</v>
          </cell>
          <cell r="M167">
            <v>20.61041922469742</v>
          </cell>
          <cell r="N167">
            <v>20.978775653394138</v>
          </cell>
          <cell r="O167">
            <v>21.390984037888089</v>
          </cell>
          <cell r="P167">
            <v>21.727767058410805</v>
          </cell>
          <cell r="Q167">
            <v>22.14523767760042</v>
          </cell>
          <cell r="R167">
            <v>22.566216453253816</v>
          </cell>
          <cell r="S167">
            <v>23.27135590247325</v>
          </cell>
          <cell r="T167">
            <v>23.934397474127341</v>
          </cell>
          <cell r="U167">
            <v>24.5395544641291</v>
          </cell>
          <cell r="V167">
            <v>24.999122960884058</v>
          </cell>
          <cell r="W167">
            <v>25.049991229608843</v>
          </cell>
          <cell r="X167">
            <v>25.102613576565521</v>
          </cell>
          <cell r="Y167">
            <v>25.332397824942987</v>
          </cell>
          <cell r="Z167">
            <v>25.616558498509029</v>
          </cell>
          <cell r="AA167">
            <v>25.941062971408524</v>
          </cell>
          <cell r="AB167">
            <v>26.076126995263987</v>
          </cell>
          <cell r="AC167">
            <v>26.286616383090688</v>
          </cell>
          <cell r="AD167">
            <v>26.43395895456937</v>
          </cell>
          <cell r="AE167">
            <v>26.854937730222765</v>
          </cell>
          <cell r="AF167">
            <v>27.396947903876512</v>
          </cell>
          <cell r="AG167">
            <v>28.151201543588844</v>
          </cell>
          <cell r="AH167">
            <v>28.752850377126816</v>
          </cell>
          <cell r="AI167">
            <v>29.082617084721978</v>
          </cell>
          <cell r="AJ167">
            <v>29.335204350114015</v>
          </cell>
          <cell r="AK167">
            <v>29.615856867216277</v>
          </cell>
          <cell r="AL167">
            <v>29.631643571303279</v>
          </cell>
          <cell r="AM167">
            <v>29.643922118926504</v>
          </cell>
          <cell r="AN167">
            <v>29.849149272057531</v>
          </cell>
          <cell r="AO167">
            <v>30.047360112261007</v>
          </cell>
          <cell r="AP167">
            <v>30.029819329942114</v>
          </cell>
          <cell r="AQ167">
            <v>29.938607261883881</v>
          </cell>
          <cell r="AR167">
            <v>29.889493071390984</v>
          </cell>
          <cell r="AS167">
            <v>29.915804244869321</v>
          </cell>
          <cell r="AT167">
            <v>30.415716540957728</v>
          </cell>
          <cell r="AU167">
            <v>30.515699000175406</v>
          </cell>
          <cell r="AV167">
            <v>30.634976319943867</v>
          </cell>
          <cell r="AW167">
            <v>30.766532187335553</v>
          </cell>
          <cell r="AX167">
            <v>30.978775653394141</v>
          </cell>
          <cell r="AY167">
            <v>31.201543588844061</v>
          </cell>
          <cell r="AZ167">
            <v>31.390984037888092</v>
          </cell>
          <cell r="BA167">
            <v>31.808454657077707</v>
          </cell>
          <cell r="BB167">
            <v>32.629363269601825</v>
          </cell>
          <cell r="BC167">
            <v>33.232766181371687</v>
          </cell>
          <cell r="BD167">
            <v>34.24311524293983</v>
          </cell>
          <cell r="BE167">
            <v>35.064023855463958</v>
          </cell>
          <cell r="BF167">
            <v>35.888440624451853</v>
          </cell>
          <cell r="BG167">
            <v>36.835642869671986</v>
          </cell>
          <cell r="BH167">
            <v>37.617961761094541</v>
          </cell>
          <cell r="BI167">
            <v>38.875635853359057</v>
          </cell>
          <cell r="BJ167">
            <v>39.700052622346959</v>
          </cell>
          <cell r="BK167">
            <v>40.373618663392385</v>
          </cell>
          <cell r="BL167">
            <v>40.826170847219785</v>
          </cell>
          <cell r="BM167">
            <v>41.515523592352217</v>
          </cell>
          <cell r="BN167">
            <v>42.390808630064896</v>
          </cell>
          <cell r="BO167">
            <v>43.897561831257669</v>
          </cell>
          <cell r="BP167">
            <v>45.75688475706017</v>
          </cell>
          <cell r="BQ167">
            <v>47.842483774776348</v>
          </cell>
          <cell r="BR167">
            <v>48.798456411155932</v>
          </cell>
          <cell r="BS167">
            <v>49.228205577968772</v>
          </cell>
          <cell r="BT167">
            <v>49.780740221013858</v>
          </cell>
          <cell r="BU167">
            <v>50.366602350464831</v>
          </cell>
          <cell r="BV167">
            <v>51.084020347307494</v>
          </cell>
          <cell r="BW167">
            <v>51.415541133134532</v>
          </cell>
          <cell r="BX167">
            <v>52.018944044904401</v>
          </cell>
          <cell r="BY167">
            <v>52.902999473776532</v>
          </cell>
          <cell r="BZ167">
            <v>54.658831783897568</v>
          </cell>
          <cell r="CA167">
            <v>56.714611471671631</v>
          </cell>
          <cell r="CB167">
            <v>58.761620768286264</v>
          </cell>
          <cell r="CC167">
            <v>60.670057884581652</v>
          </cell>
          <cell r="CD167">
            <v>61.934748289773722</v>
          </cell>
          <cell r="CE167">
            <v>62.832836344500961</v>
          </cell>
          <cell r="CF167">
            <v>63.348535344676371</v>
          </cell>
          <cell r="CG167">
            <v>63.625679705314852</v>
          </cell>
          <cell r="CH167">
            <v>64.115067532011921</v>
          </cell>
          <cell r="CI167">
            <v>66.084897386423435</v>
          </cell>
          <cell r="CJ167">
            <v>66.426942641641816</v>
          </cell>
          <cell r="CK167">
            <v>67.184704437817928</v>
          </cell>
          <cell r="CL167">
            <v>68.71075249956148</v>
          </cell>
          <cell r="CM167">
            <v>70.47184704437818</v>
          </cell>
          <cell r="CN167">
            <v>73.49763199438695</v>
          </cell>
          <cell r="CO167">
            <v>77.014558849324672</v>
          </cell>
          <cell r="CP167">
            <v>79.01069987721452</v>
          </cell>
          <cell r="CQ167">
            <v>79.363269601824243</v>
          </cell>
          <cell r="CR167">
            <v>80.029819329942114</v>
          </cell>
          <cell r="CS167">
            <v>81.115593755481484</v>
          </cell>
          <cell r="CT167">
            <v>82.59603578319593</v>
          </cell>
          <cell r="CU167">
            <v>82.657428521312042</v>
          </cell>
          <cell r="CV167">
            <v>82.727591650587613</v>
          </cell>
          <cell r="CW167">
            <v>83.211717242589017</v>
          </cell>
          <cell r="CX167">
            <v>84.728994913173125</v>
          </cell>
          <cell r="CY167">
            <v>86.253288896684793</v>
          </cell>
          <cell r="CZ167">
            <v>87.623223995790212</v>
          </cell>
          <cell r="DA167">
            <v>88.359936853183655</v>
          </cell>
          <cell r="DB167">
            <v>88.91071741799685</v>
          </cell>
          <cell r="DC167">
            <v>89.082617084721988</v>
          </cell>
          <cell r="DD167">
            <v>87.942466233994026</v>
          </cell>
          <cell r="DE167">
            <v>87.905630591124364</v>
          </cell>
          <cell r="DF167">
            <v>87.467111033152065</v>
          </cell>
          <cell r="DG167">
            <v>87.368882652166278</v>
          </cell>
          <cell r="DH167">
            <v>87.688124890370105</v>
          </cell>
          <cell r="DI167">
            <v>86.070864760568327</v>
          </cell>
          <cell r="DJ167">
            <v>87.139098403788807</v>
          </cell>
          <cell r="DK167">
            <v>87.356604104543052</v>
          </cell>
          <cell r="DL167">
            <v>89.736888265216621</v>
          </cell>
          <cell r="DM167">
            <v>89.84564111559375</v>
          </cell>
          <cell r="DN167">
            <v>90.438519557972285</v>
          </cell>
          <cell r="DO167">
            <v>91.666374320294679</v>
          </cell>
          <cell r="DP167">
            <v>93.643220487633755</v>
          </cell>
          <cell r="DQ167">
            <v>94.637782845114884</v>
          </cell>
          <cell r="DR167">
            <v>95.706016488335379</v>
          </cell>
          <cell r="DS167">
            <v>97.503946676021741</v>
          </cell>
          <cell r="DT167">
            <v>98.103841431327837</v>
          </cell>
          <cell r="DU167">
            <v>100</v>
          </cell>
          <cell r="DV167">
            <v>101.35</v>
          </cell>
          <cell r="DW167">
            <v>101.74</v>
          </cell>
          <cell r="DX167">
            <v>102.97</v>
          </cell>
          <cell r="DY167">
            <v>103.06</v>
          </cell>
          <cell r="DZ167">
            <v>104.28</v>
          </cell>
          <cell r="EA167">
            <v>104.25</v>
          </cell>
          <cell r="EB167">
            <v>104.80050523</v>
          </cell>
          <cell r="EC167">
            <v>106.93</v>
          </cell>
          <cell r="ED167">
            <v>108.52</v>
          </cell>
          <cell r="EE167">
            <v>110.24</v>
          </cell>
          <cell r="EF167">
            <v>112.77</v>
          </cell>
          <cell r="EG167">
            <v>114.9</v>
          </cell>
          <cell r="EH167">
            <v>116.2</v>
          </cell>
          <cell r="EI167">
            <v>117.05</v>
          </cell>
          <cell r="EJ167">
            <v>118.03</v>
          </cell>
          <cell r="EK167">
            <v>118.26</v>
          </cell>
          <cell r="EL167">
            <v>119.05</v>
          </cell>
          <cell r="EM167">
            <v>119.7</v>
          </cell>
          <cell r="EN167">
            <v>120.54</v>
          </cell>
          <cell r="EO167">
            <v>123.38</v>
          </cell>
          <cell r="EP167">
            <v>122.97</v>
          </cell>
          <cell r="EQ167">
            <v>123.79</v>
          </cell>
          <cell r="ER167">
            <v>124.49</v>
          </cell>
          <cell r="ES167">
            <v>125.76</v>
          </cell>
          <cell r="ET167">
            <v>127.79</v>
          </cell>
          <cell r="EU167">
            <v>127.22</v>
          </cell>
          <cell r="EV167">
            <v>128.66</v>
          </cell>
          <cell r="EW167">
            <v>128.26</v>
          </cell>
          <cell r="EX167">
            <v>130.09</v>
          </cell>
          <cell r="EY167">
            <v>130.69</v>
          </cell>
          <cell r="EZ167">
            <v>130.34</v>
          </cell>
          <cell r="FA167">
            <v>132.52000000000001</v>
          </cell>
          <cell r="FB167">
            <v>134.26</v>
          </cell>
          <cell r="FC167">
            <v>131.86000000000001</v>
          </cell>
          <cell r="FD167">
            <v>132.26</v>
          </cell>
          <cell r="FE167">
            <v>132.08000000000001</v>
          </cell>
          <cell r="FF167">
            <v>134.41999999999999</v>
          </cell>
          <cell r="FG167">
            <v>135.68</v>
          </cell>
          <cell r="FH167">
            <v>135.07</v>
          </cell>
          <cell r="FI167">
            <v>134.97999999999999</v>
          </cell>
          <cell r="FJ167">
            <v>138.65</v>
          </cell>
          <cell r="FK167">
            <v>137.77000000000001</v>
          </cell>
          <cell r="FL167">
            <v>139.19999999999999</v>
          </cell>
          <cell r="FM167">
            <v>139.28</v>
          </cell>
          <cell r="FN167">
            <v>138.99</v>
          </cell>
          <cell r="FO167">
            <v>140.19999999999999</v>
          </cell>
          <cell r="FP167">
            <v>141.31</v>
          </cell>
          <cell r="FQ167">
            <v>142.5</v>
          </cell>
          <cell r="FR167">
            <v>143.74</v>
          </cell>
          <cell r="FS167">
            <v>147.96</v>
          </cell>
          <cell r="FT167">
            <v>149.52000000000001</v>
          </cell>
          <cell r="FU167">
            <v>148.55000000000001</v>
          </cell>
          <cell r="FV167">
            <v>146.41999999999999</v>
          </cell>
          <cell r="FW167">
            <v>146.76</v>
          </cell>
          <cell r="FX167">
            <v>148.80000000000001</v>
          </cell>
          <cell r="FY167">
            <v>148.93</v>
          </cell>
          <cell r="FZ167">
            <v>149.6</v>
          </cell>
          <cell r="GA167">
            <v>150.19999999999999</v>
          </cell>
          <cell r="GB167">
            <v>151.11000000000001</v>
          </cell>
          <cell r="GC167">
            <v>150.51</v>
          </cell>
          <cell r="GD167">
            <v>151.35</v>
          </cell>
          <cell r="GE167">
            <v>153.19999999999999</v>
          </cell>
          <cell r="GF167">
            <v>153.9</v>
          </cell>
          <cell r="GG167">
            <v>155.01</v>
          </cell>
          <cell r="GH167">
            <v>152.36000000000001</v>
          </cell>
          <cell r="GI167">
            <v>152.55000000000001</v>
          </cell>
          <cell r="GJ167">
            <v>152.85</v>
          </cell>
          <cell r="GK167">
            <v>154.16</v>
          </cell>
          <cell r="GL167">
            <v>154.5</v>
          </cell>
          <cell r="GM167">
            <v>153.97999999999999</v>
          </cell>
          <cell r="GN167">
            <v>154.11000000000001</v>
          </cell>
          <cell r="GO167">
            <v>154.18</v>
          </cell>
          <cell r="GP167">
            <v>153.93</v>
          </cell>
          <cell r="GQ167">
            <v>152.41999999999999</v>
          </cell>
          <cell r="GR167">
            <v>153.6</v>
          </cell>
          <cell r="GS167">
            <v>154.41999999999999</v>
          </cell>
          <cell r="GT167">
            <v>154.59</v>
          </cell>
          <cell r="GU167">
            <v>155.02000000000001</v>
          </cell>
          <cell r="GV167">
            <v>156.11000000000001</v>
          </cell>
          <cell r="GW167">
            <v>154.94999999999999</v>
          </cell>
          <cell r="GX167">
            <v>154.1</v>
          </cell>
          <cell r="GY167">
            <v>152.79</v>
          </cell>
          <cell r="GZ167">
            <v>151.88</v>
          </cell>
        </row>
        <row r="168">
          <cell r="A168">
            <v>72301</v>
          </cell>
          <cell r="B168" t="str">
            <v>Pasaje aéreo</v>
          </cell>
          <cell r="C168">
            <v>0.33700000000000002</v>
          </cell>
          <cell r="D168">
            <v>7.4230317999999995E-3</v>
          </cell>
          <cell r="E168">
            <v>8.0713507405464302</v>
          </cell>
          <cell r="F168">
            <v>8.3433552605028449</v>
          </cell>
          <cell r="G168">
            <v>9.0350700189676747</v>
          </cell>
          <cell r="H168">
            <v>9.1908470882602202</v>
          </cell>
          <cell r="I168">
            <v>9.3619597239598029</v>
          </cell>
          <cell r="J168">
            <v>9.6105573267686353</v>
          </cell>
          <cell r="K168">
            <v>9.6961136446184266</v>
          </cell>
          <cell r="L168">
            <v>9.9455183825013123</v>
          </cell>
          <cell r="M168">
            <v>10.279672303159934</v>
          </cell>
          <cell r="N168">
            <v>10.443520723193025</v>
          </cell>
          <cell r="O168">
            <v>10.614633358892609</v>
          </cell>
          <cell r="P168">
            <v>10.784938859518141</v>
          </cell>
          <cell r="Q168">
            <v>10.972194196698817</v>
          </cell>
          <cell r="R168">
            <v>11.593688203720891</v>
          </cell>
          <cell r="S168">
            <v>12.052948060857984</v>
          </cell>
          <cell r="T168">
            <v>12.287017232333831</v>
          </cell>
          <cell r="U168">
            <v>12.520279268735624</v>
          </cell>
          <cell r="V168">
            <v>12.746277089470922</v>
          </cell>
          <cell r="W168">
            <v>12.964203559465675</v>
          </cell>
          <cell r="X168">
            <v>13.072359659388999</v>
          </cell>
          <cell r="Y168">
            <v>13.391985148714635</v>
          </cell>
          <cell r="Z168">
            <v>13.632511400782921</v>
          </cell>
          <cell r="AA168">
            <v>13.960208240849106</v>
          </cell>
          <cell r="AB168">
            <v>14.279833730174744</v>
          </cell>
          <cell r="AC168">
            <v>14.50502441583599</v>
          </cell>
          <cell r="AD168">
            <v>15.337987812260382</v>
          </cell>
          <cell r="AE168">
            <v>15.586585415069212</v>
          </cell>
          <cell r="AF168">
            <v>15.960288954356511</v>
          </cell>
          <cell r="AG168">
            <v>16.225029258646433</v>
          </cell>
          <cell r="AH168">
            <v>16.528512046490977</v>
          </cell>
          <cell r="AI168">
            <v>16.785181000040357</v>
          </cell>
          <cell r="AJ168">
            <v>17.112070705032487</v>
          </cell>
          <cell r="AK168">
            <v>17.362282577989426</v>
          </cell>
          <cell r="AL168">
            <v>17.744057468017271</v>
          </cell>
          <cell r="AM168">
            <v>18.017676258121796</v>
          </cell>
          <cell r="AN168">
            <v>18.28968077807821</v>
          </cell>
          <cell r="AO168">
            <v>18.28968077807821</v>
          </cell>
          <cell r="AP168">
            <v>20.670729246539409</v>
          </cell>
          <cell r="AQ168">
            <v>20.670729246539409</v>
          </cell>
          <cell r="AR168">
            <v>20.670729246539409</v>
          </cell>
          <cell r="AS168">
            <v>22.50857581016183</v>
          </cell>
          <cell r="AT168">
            <v>22.50857581016183</v>
          </cell>
          <cell r="AU168">
            <v>24.525606360224383</v>
          </cell>
          <cell r="AV168">
            <v>24.525606360224383</v>
          </cell>
          <cell r="AW168">
            <v>24.525606360224383</v>
          </cell>
          <cell r="AX168">
            <v>24.525606360224383</v>
          </cell>
          <cell r="AY168">
            <v>24.525606360224383</v>
          </cell>
          <cell r="AZ168">
            <v>25.692723677307395</v>
          </cell>
          <cell r="BA168">
            <v>25.692723677307395</v>
          </cell>
          <cell r="BB168">
            <v>28.711408854271763</v>
          </cell>
          <cell r="BC168">
            <v>28.711408854271763</v>
          </cell>
          <cell r="BD168">
            <v>28.788893821381006</v>
          </cell>
          <cell r="BE168">
            <v>28.788893821381006</v>
          </cell>
          <cell r="BF168">
            <v>31.823721699826464</v>
          </cell>
          <cell r="BG168">
            <v>31.823721699826464</v>
          </cell>
          <cell r="BH168">
            <v>31.823721699826464</v>
          </cell>
          <cell r="BI168">
            <v>34.159570604140605</v>
          </cell>
          <cell r="BJ168">
            <v>34.159570604140605</v>
          </cell>
          <cell r="BK168">
            <v>34.159570604140605</v>
          </cell>
          <cell r="BL168">
            <v>36.417934541345495</v>
          </cell>
          <cell r="BM168">
            <v>36.417934541345495</v>
          </cell>
          <cell r="BN168">
            <v>36.417934541345495</v>
          </cell>
          <cell r="BO168">
            <v>36.417934541345495</v>
          </cell>
          <cell r="BP168">
            <v>38.383308446668551</v>
          </cell>
          <cell r="BQ168">
            <v>40.004842810444323</v>
          </cell>
          <cell r="BR168">
            <v>40.004842810444323</v>
          </cell>
          <cell r="BS168">
            <v>40.004842810444323</v>
          </cell>
          <cell r="BT168">
            <v>43.117155655999035</v>
          </cell>
          <cell r="BU168">
            <v>43.117155655999035</v>
          </cell>
          <cell r="BV168">
            <v>43.117155655999035</v>
          </cell>
          <cell r="BW168">
            <v>43.117155655999035</v>
          </cell>
          <cell r="BX168">
            <v>43.117155655999035</v>
          </cell>
          <cell r="BY168">
            <v>48.174664030025419</v>
          </cell>
          <cell r="BZ168">
            <v>48.565317405867873</v>
          </cell>
          <cell r="CA168">
            <v>48.565317405867873</v>
          </cell>
          <cell r="CB168">
            <v>48.565317405867873</v>
          </cell>
          <cell r="CC168">
            <v>48.565317405867873</v>
          </cell>
          <cell r="CD168">
            <v>55.568021308365957</v>
          </cell>
          <cell r="CE168">
            <v>55.568021308365957</v>
          </cell>
          <cell r="CF168">
            <v>57.124177731143313</v>
          </cell>
          <cell r="CG168">
            <v>57.124177731143313</v>
          </cell>
          <cell r="CH168">
            <v>57.124177731143313</v>
          </cell>
          <cell r="CI168">
            <v>57.124177731143313</v>
          </cell>
          <cell r="CJ168">
            <v>57.124177731143313</v>
          </cell>
          <cell r="CK168">
            <v>57.124177731143313</v>
          </cell>
          <cell r="CL168">
            <v>57.592316074094995</v>
          </cell>
          <cell r="CM168">
            <v>59.539125872714791</v>
          </cell>
          <cell r="CN168">
            <v>59.539125872714791</v>
          </cell>
          <cell r="CO168">
            <v>65.373905323055808</v>
          </cell>
          <cell r="CP168">
            <v>65.373905323055808</v>
          </cell>
          <cell r="CQ168">
            <v>66.930061745833171</v>
          </cell>
          <cell r="CR168">
            <v>66.930061745833171</v>
          </cell>
          <cell r="CS168">
            <v>66.930061745833171</v>
          </cell>
          <cell r="CT168">
            <v>66.930061745833171</v>
          </cell>
          <cell r="CU168">
            <v>70.818838532628419</v>
          </cell>
          <cell r="CV168">
            <v>70.818838532628419</v>
          </cell>
          <cell r="CW168">
            <v>70.818838532628419</v>
          </cell>
          <cell r="CX168">
            <v>75.02562653860123</v>
          </cell>
          <cell r="CY168">
            <v>78.485007465999431</v>
          </cell>
          <cell r="CZ168">
            <v>78.485007465999431</v>
          </cell>
          <cell r="DA168">
            <v>78.485007465999431</v>
          </cell>
          <cell r="DB168">
            <v>78.485007465999431</v>
          </cell>
          <cell r="DC168">
            <v>78.485007465999431</v>
          </cell>
          <cell r="DD168">
            <v>78.485007465999431</v>
          </cell>
          <cell r="DE168">
            <v>78.485007465999431</v>
          </cell>
          <cell r="DF168">
            <v>78.485007465999431</v>
          </cell>
          <cell r="DG168">
            <v>78.485007465999431</v>
          </cell>
          <cell r="DH168">
            <v>82.259978207352987</v>
          </cell>
          <cell r="DI168">
            <v>86.150369264296373</v>
          </cell>
          <cell r="DJ168">
            <v>86.771056136244397</v>
          </cell>
          <cell r="DK168">
            <v>95.335566407038215</v>
          </cell>
          <cell r="DL168">
            <v>95.335566407038215</v>
          </cell>
          <cell r="DM168">
            <v>95.335566407038215</v>
          </cell>
          <cell r="DN168">
            <v>95.335566407038215</v>
          </cell>
          <cell r="DO168">
            <v>95.335566407038215</v>
          </cell>
          <cell r="DP168">
            <v>103.89604100246177</v>
          </cell>
          <cell r="DQ168">
            <v>103.89604100246177</v>
          </cell>
          <cell r="DR168">
            <v>100</v>
          </cell>
          <cell r="DS168">
            <v>100</v>
          </cell>
          <cell r="DT168">
            <v>100</v>
          </cell>
          <cell r="DU168">
            <v>100</v>
          </cell>
          <cell r="DV168">
            <v>101.53</v>
          </cell>
          <cell r="DW168">
            <v>103.95</v>
          </cell>
          <cell r="DX168">
            <v>109.54</v>
          </cell>
          <cell r="DY168">
            <v>109.54</v>
          </cell>
          <cell r="DZ168">
            <v>107.59</v>
          </cell>
          <cell r="EA168">
            <v>109.61</v>
          </cell>
          <cell r="EB168">
            <v>117.03317205</v>
          </cell>
          <cell r="EC168">
            <v>121.39</v>
          </cell>
          <cell r="ED168">
            <v>127.58</v>
          </cell>
          <cell r="EE168">
            <v>132.08000000000001</v>
          </cell>
          <cell r="EF168">
            <v>136.72</v>
          </cell>
          <cell r="EG168">
            <v>139.30000000000001</v>
          </cell>
          <cell r="EH168">
            <v>140.93</v>
          </cell>
          <cell r="EI168">
            <v>143.04</v>
          </cell>
          <cell r="EJ168">
            <v>146.61000000000001</v>
          </cell>
          <cell r="EK168">
            <v>149.16999999999999</v>
          </cell>
          <cell r="EL168">
            <v>153.69999999999999</v>
          </cell>
          <cell r="EM168">
            <v>148.49</v>
          </cell>
          <cell r="EN168">
            <v>149.9</v>
          </cell>
          <cell r="EO168">
            <v>154.72999999999999</v>
          </cell>
          <cell r="EP168">
            <v>160.76</v>
          </cell>
          <cell r="EQ168">
            <v>163.65</v>
          </cell>
          <cell r="ER168">
            <v>164.36</v>
          </cell>
          <cell r="ES168">
            <v>168.01</v>
          </cell>
          <cell r="ET168">
            <v>166.75</v>
          </cell>
          <cell r="EU168">
            <v>173.62</v>
          </cell>
          <cell r="EV168">
            <v>176.52</v>
          </cell>
          <cell r="EW168">
            <v>175.67</v>
          </cell>
          <cell r="EX168">
            <v>175.67</v>
          </cell>
          <cell r="EY168">
            <v>176.72</v>
          </cell>
          <cell r="EZ168">
            <v>175.72</v>
          </cell>
          <cell r="FA168">
            <v>176.84</v>
          </cell>
          <cell r="FB168">
            <v>175.99</v>
          </cell>
          <cell r="FC168">
            <v>179.41</v>
          </cell>
          <cell r="FD168">
            <v>183.77</v>
          </cell>
          <cell r="FE168">
            <v>180.74</v>
          </cell>
          <cell r="FF168">
            <v>178.37</v>
          </cell>
          <cell r="FG168">
            <v>178.37</v>
          </cell>
          <cell r="FH168">
            <v>181.51</v>
          </cell>
          <cell r="FI168">
            <v>188.22</v>
          </cell>
          <cell r="FJ168">
            <v>188.28</v>
          </cell>
          <cell r="FK168">
            <v>188.28</v>
          </cell>
          <cell r="FL168">
            <v>188.28</v>
          </cell>
          <cell r="FM168">
            <v>188.26</v>
          </cell>
          <cell r="FN168">
            <v>187.92</v>
          </cell>
          <cell r="FO168">
            <v>187.96</v>
          </cell>
          <cell r="FP168">
            <v>187.28</v>
          </cell>
          <cell r="FQ168">
            <v>182.66</v>
          </cell>
          <cell r="FR168">
            <v>206.44</v>
          </cell>
          <cell r="FS168">
            <v>206.09</v>
          </cell>
          <cell r="FT168">
            <v>210.62</v>
          </cell>
          <cell r="FU168">
            <v>219.55</v>
          </cell>
          <cell r="FV168">
            <v>220.43</v>
          </cell>
          <cell r="FW168">
            <v>215.78</v>
          </cell>
          <cell r="FX168">
            <v>215.07</v>
          </cell>
          <cell r="FY168">
            <v>215.54</v>
          </cell>
          <cell r="FZ168">
            <v>215.73</v>
          </cell>
          <cell r="GA168">
            <v>207.56</v>
          </cell>
          <cell r="GB168">
            <v>206.44</v>
          </cell>
          <cell r="GC168">
            <v>207.51</v>
          </cell>
          <cell r="GD168">
            <v>207.76</v>
          </cell>
          <cell r="GE168">
            <v>208.67</v>
          </cell>
          <cell r="GF168">
            <v>215.1</v>
          </cell>
          <cell r="GG168">
            <v>213.94</v>
          </cell>
          <cell r="GH168">
            <v>215.76</v>
          </cell>
          <cell r="GI168">
            <v>217.38</v>
          </cell>
          <cell r="GJ168">
            <v>217.31</v>
          </cell>
          <cell r="GK168">
            <v>218.03</v>
          </cell>
          <cell r="GL168">
            <v>218.79</v>
          </cell>
          <cell r="GM168">
            <v>218.86</v>
          </cell>
          <cell r="GN168">
            <v>232.78</v>
          </cell>
          <cell r="GO168">
            <v>233.92</v>
          </cell>
          <cell r="GP168">
            <v>232.89</v>
          </cell>
          <cell r="GQ168">
            <v>235.73</v>
          </cell>
          <cell r="GR168">
            <v>236.74</v>
          </cell>
          <cell r="GS168">
            <v>239.37</v>
          </cell>
          <cell r="GT168">
            <v>244.16</v>
          </cell>
          <cell r="GU168">
            <v>241.64</v>
          </cell>
          <cell r="GV168">
            <v>243.02</v>
          </cell>
          <cell r="GW168">
            <v>245.72</v>
          </cell>
          <cell r="GX168">
            <v>250.85</v>
          </cell>
          <cell r="GY168">
            <v>258.55</v>
          </cell>
          <cell r="GZ168">
            <v>264.77999999999997</v>
          </cell>
        </row>
        <row r="169">
          <cell r="A169">
            <v>73201</v>
          </cell>
          <cell r="B169" t="str">
            <v>Residencial</v>
          </cell>
          <cell r="C169">
            <v>0.73399999999999999</v>
          </cell>
          <cell r="D169">
            <v>1.43067401E-2</v>
          </cell>
          <cell r="E169">
            <v>8.7824070821330693</v>
          </cell>
          <cell r="F169">
            <v>9.0862783671748737</v>
          </cell>
          <cell r="G169">
            <v>9.237335768987565</v>
          </cell>
          <cell r="H169">
            <v>9.4323052062109181</v>
          </cell>
          <cell r="I169">
            <v>9.598292700063233</v>
          </cell>
          <cell r="J169">
            <v>9.9241200028103691</v>
          </cell>
          <cell r="K169">
            <v>10.177053326775802</v>
          </cell>
          <cell r="L169">
            <v>10.451942668446568</v>
          </cell>
          <cell r="M169">
            <v>10.571383404763578</v>
          </cell>
          <cell r="N169">
            <v>10.866472282723247</v>
          </cell>
          <cell r="O169">
            <v>10.985034778332043</v>
          </cell>
          <cell r="P169">
            <v>11.394294948359446</v>
          </cell>
          <cell r="Q169">
            <v>11.820241691842899</v>
          </cell>
          <cell r="R169">
            <v>12.271657415864539</v>
          </cell>
          <cell r="S169">
            <v>12.719560177053326</v>
          </cell>
          <cell r="T169">
            <v>12.927703224899878</v>
          </cell>
          <cell r="U169">
            <v>13.131455069205366</v>
          </cell>
          <cell r="V169">
            <v>13.341354598468346</v>
          </cell>
          <cell r="W169">
            <v>13.68738143750439</v>
          </cell>
          <cell r="X169">
            <v>13.93504531722054</v>
          </cell>
          <cell r="Y169">
            <v>14.191491604018831</v>
          </cell>
          <cell r="Z169">
            <v>14.4602332607321</v>
          </cell>
          <cell r="AA169">
            <v>14.720192510363239</v>
          </cell>
          <cell r="AB169">
            <v>15.010011944073632</v>
          </cell>
          <cell r="AC169">
            <v>15.278753600786901</v>
          </cell>
          <cell r="AD169">
            <v>15.575598960163001</v>
          </cell>
          <cell r="AE169">
            <v>15.953242464694723</v>
          </cell>
          <cell r="AF169">
            <v>16.330007728518233</v>
          </cell>
          <cell r="AG169">
            <v>16.625096606477904</v>
          </cell>
          <cell r="AH169">
            <v>17.388287781915267</v>
          </cell>
          <cell r="AI169">
            <v>17.694793789081707</v>
          </cell>
          <cell r="AJ169">
            <v>18.009203962622074</v>
          </cell>
          <cell r="AK169">
            <v>18.30604932199817</v>
          </cell>
          <cell r="AL169">
            <v>18.63187662474531</v>
          </cell>
          <cell r="AM169">
            <v>18.96385161244994</v>
          </cell>
          <cell r="AN169">
            <v>19.29319187802993</v>
          </cell>
          <cell r="AO169">
            <v>19.639218717065972</v>
          </cell>
          <cell r="AP169">
            <v>19.994027963184145</v>
          </cell>
          <cell r="AQ169">
            <v>20.442808965081149</v>
          </cell>
          <cell r="AR169">
            <v>20.806400618281458</v>
          </cell>
          <cell r="AS169">
            <v>21.182287641396751</v>
          </cell>
          <cell r="AT169">
            <v>21.554661701679194</v>
          </cell>
          <cell r="AU169">
            <v>21.93581816904377</v>
          </cell>
          <cell r="AV169">
            <v>22.336295931989039</v>
          </cell>
          <cell r="AW169">
            <v>22.722721843602894</v>
          </cell>
          <cell r="AX169">
            <v>23.143399142837065</v>
          </cell>
          <cell r="AY169">
            <v>23.542998665074123</v>
          </cell>
          <cell r="AZ169">
            <v>23.971580130682213</v>
          </cell>
          <cell r="BA169">
            <v>24.39137918920818</v>
          </cell>
          <cell r="BB169">
            <v>24.81908241410806</v>
          </cell>
          <cell r="BC169">
            <v>25.817642099346589</v>
          </cell>
          <cell r="BD169">
            <v>26.270814304784651</v>
          </cell>
          <cell r="BE169">
            <v>26.740673083678772</v>
          </cell>
          <cell r="BF169">
            <v>27.527576758237892</v>
          </cell>
          <cell r="BG169">
            <v>28.03256516546055</v>
          </cell>
          <cell r="BH169">
            <v>28.553361905431039</v>
          </cell>
          <cell r="BI169">
            <v>29.037272535656573</v>
          </cell>
          <cell r="BJ169">
            <v>29.586172978289888</v>
          </cell>
          <cell r="BK169">
            <v>30.114873884634296</v>
          </cell>
          <cell r="BL169">
            <v>30.662017845851185</v>
          </cell>
          <cell r="BM169">
            <v>31.209161807068082</v>
          </cell>
          <cell r="BN169">
            <v>31.815147895735258</v>
          </cell>
          <cell r="BO169">
            <v>32.442211761399555</v>
          </cell>
          <cell r="BP169">
            <v>33.101770533267754</v>
          </cell>
          <cell r="BQ169">
            <v>33.228237195250472</v>
          </cell>
          <cell r="BR169">
            <v>34.421766317712354</v>
          </cell>
          <cell r="BS169">
            <v>34.554380664652562</v>
          </cell>
          <cell r="BT169">
            <v>35.118211199325508</v>
          </cell>
          <cell r="BU169">
            <v>36.743834750228338</v>
          </cell>
          <cell r="BV169">
            <v>36.901918077706739</v>
          </cell>
          <cell r="BW169">
            <v>37.032775943230519</v>
          </cell>
          <cell r="BX169">
            <v>38.704068010960441</v>
          </cell>
          <cell r="BY169">
            <v>38.870055504812754</v>
          </cell>
          <cell r="BZ169">
            <v>39.029017072999359</v>
          </cell>
          <cell r="CA169">
            <v>39.560352701468418</v>
          </cell>
          <cell r="CB169">
            <v>39.692967048408626</v>
          </cell>
          <cell r="CC169">
            <v>39.721070751071444</v>
          </cell>
          <cell r="CD169">
            <v>41.239548935572259</v>
          </cell>
          <cell r="CE169">
            <v>41.84377854282301</v>
          </cell>
          <cell r="CF169">
            <v>42.061582238459913</v>
          </cell>
          <cell r="CG169">
            <v>43.557226164547174</v>
          </cell>
          <cell r="CH169">
            <v>43.844410876132926</v>
          </cell>
          <cell r="CI169">
            <v>43.969121056699208</v>
          </cell>
          <cell r="CJ169">
            <v>45.559614979273519</v>
          </cell>
          <cell r="CK169">
            <v>45.861729782898898</v>
          </cell>
          <cell r="CL169">
            <v>45.992587648422678</v>
          </cell>
          <cell r="CM169">
            <v>47.443441298391065</v>
          </cell>
          <cell r="CN169">
            <v>52.78490128574439</v>
          </cell>
          <cell r="CO169">
            <v>53.051008220333017</v>
          </cell>
          <cell r="CP169">
            <v>53.223143399142835</v>
          </cell>
          <cell r="CQ169">
            <v>53.557753108972108</v>
          </cell>
          <cell r="CR169">
            <v>53.723740602824421</v>
          </cell>
          <cell r="CS169">
            <v>53.836155413475716</v>
          </cell>
          <cell r="CT169">
            <v>53.942422539169534</v>
          </cell>
          <cell r="CU169">
            <v>54.630963254408762</v>
          </cell>
          <cell r="CV169">
            <v>54.731960935853294</v>
          </cell>
          <cell r="CW169">
            <v>55.038466943019749</v>
          </cell>
          <cell r="CX169">
            <v>55.157029438628534</v>
          </cell>
          <cell r="CY169">
            <v>55.711199325511132</v>
          </cell>
          <cell r="CZ169">
            <v>55.83239654324457</v>
          </cell>
          <cell r="DA169">
            <v>56.62808262488582</v>
          </cell>
          <cell r="DB169">
            <v>62.940876835523071</v>
          </cell>
          <cell r="DC169">
            <v>63.297442563057679</v>
          </cell>
          <cell r="DD169">
            <v>63.600435607391262</v>
          </cell>
          <cell r="DE169">
            <v>64.396999929740744</v>
          </cell>
          <cell r="DF169">
            <v>64.546300850137001</v>
          </cell>
          <cell r="DG169">
            <v>64.675402234244345</v>
          </cell>
          <cell r="DH169">
            <v>64.810651303309214</v>
          </cell>
          <cell r="DI169">
            <v>64.945900372374055</v>
          </cell>
          <cell r="DJ169">
            <v>73.924155132438699</v>
          </cell>
          <cell r="DK169">
            <v>75.442633316939506</v>
          </cell>
          <cell r="DL169">
            <v>78.612204032881323</v>
          </cell>
          <cell r="DM169">
            <v>80.026171573104747</v>
          </cell>
          <cell r="DN169">
            <v>81.378662263753242</v>
          </cell>
          <cell r="DO169">
            <v>82.988477481908234</v>
          </cell>
          <cell r="DP169">
            <v>84.558771868193631</v>
          </cell>
          <cell r="DQ169">
            <v>85.967469964167776</v>
          </cell>
          <cell r="DR169">
            <v>87.493852315042503</v>
          </cell>
          <cell r="DS169">
            <v>96.081289959952215</v>
          </cell>
          <cell r="DT169">
            <v>98.291821822525122</v>
          </cell>
          <cell r="DU169">
            <v>100</v>
          </cell>
          <cell r="DV169">
            <v>111.44</v>
          </cell>
          <cell r="DW169">
            <v>112.6</v>
          </cell>
          <cell r="DX169">
            <v>113.81</v>
          </cell>
          <cell r="DY169">
            <v>115.24</v>
          </cell>
          <cell r="DZ169">
            <v>117.46</v>
          </cell>
          <cell r="EA169">
            <v>118.22</v>
          </cell>
          <cell r="EB169">
            <v>118.52118568</v>
          </cell>
          <cell r="EC169">
            <v>118.82</v>
          </cell>
          <cell r="ED169">
            <v>119.28</v>
          </cell>
          <cell r="EE169">
            <v>120.04</v>
          </cell>
          <cell r="EF169">
            <v>124.26</v>
          </cell>
          <cell r="EG169">
            <v>128.94</v>
          </cell>
          <cell r="EH169">
            <v>132.19</v>
          </cell>
          <cell r="EI169">
            <v>149.16</v>
          </cell>
          <cell r="EJ169">
            <v>151.80000000000001</v>
          </cell>
          <cell r="EK169">
            <v>152.4</v>
          </cell>
          <cell r="EL169">
            <v>159.69</v>
          </cell>
          <cell r="EM169">
            <v>160.16999999999999</v>
          </cell>
          <cell r="EN169">
            <v>160.53</v>
          </cell>
          <cell r="EO169">
            <v>161.1</v>
          </cell>
          <cell r="EP169">
            <v>161.56</v>
          </cell>
          <cell r="EQ169">
            <v>162.12</v>
          </cell>
          <cell r="ER169">
            <v>163.44999999999999</v>
          </cell>
          <cell r="ES169">
            <v>164.4</v>
          </cell>
          <cell r="ET169">
            <v>167.05</v>
          </cell>
          <cell r="EU169">
            <v>176.51</v>
          </cell>
          <cell r="EV169">
            <v>178.47</v>
          </cell>
          <cell r="EW169">
            <v>180.37</v>
          </cell>
          <cell r="EX169">
            <v>182.72</v>
          </cell>
          <cell r="EY169">
            <v>183.4</v>
          </cell>
          <cell r="EZ169">
            <v>183.99</v>
          </cell>
          <cell r="FA169">
            <v>184.4</v>
          </cell>
          <cell r="FB169">
            <v>185.31</v>
          </cell>
          <cell r="FC169">
            <v>184.89</v>
          </cell>
          <cell r="FD169">
            <v>185.83</v>
          </cell>
          <cell r="FE169">
            <v>186.63</v>
          </cell>
          <cell r="FF169">
            <v>187.53</v>
          </cell>
          <cell r="FG169">
            <v>192.51</v>
          </cell>
          <cell r="FH169">
            <v>196.11</v>
          </cell>
          <cell r="FI169">
            <v>200.93</v>
          </cell>
          <cell r="FJ169">
            <v>202.23</v>
          </cell>
          <cell r="FK169">
            <v>200.57</v>
          </cell>
          <cell r="FL169">
            <v>201.82</v>
          </cell>
          <cell r="FM169">
            <v>202.43</v>
          </cell>
          <cell r="FN169">
            <v>203.29</v>
          </cell>
          <cell r="FO169">
            <v>204.19</v>
          </cell>
          <cell r="FP169">
            <v>205.4</v>
          </cell>
          <cell r="FQ169">
            <v>208.11</v>
          </cell>
          <cell r="FR169">
            <v>210.24</v>
          </cell>
          <cell r="FS169">
            <v>214.97</v>
          </cell>
          <cell r="FT169">
            <v>220.35</v>
          </cell>
          <cell r="FU169">
            <v>220.79</v>
          </cell>
          <cell r="FV169">
            <v>223.48</v>
          </cell>
          <cell r="FW169">
            <v>226.15</v>
          </cell>
          <cell r="FX169">
            <v>227.02</v>
          </cell>
          <cell r="FY169">
            <v>227.88</v>
          </cell>
          <cell r="FZ169">
            <v>228.76</v>
          </cell>
          <cell r="GA169">
            <v>229.26</v>
          </cell>
          <cell r="GB169">
            <v>229.82</v>
          </cell>
          <cell r="GC169">
            <v>230.5</v>
          </cell>
          <cell r="GD169">
            <v>231.33</v>
          </cell>
          <cell r="GE169">
            <v>235.18</v>
          </cell>
          <cell r="GF169">
            <v>241.38</v>
          </cell>
          <cell r="GG169">
            <v>243.72</v>
          </cell>
          <cell r="GH169">
            <v>245.82</v>
          </cell>
          <cell r="GI169">
            <v>247.84</v>
          </cell>
          <cell r="GJ169">
            <v>246.3</v>
          </cell>
          <cell r="GK169">
            <v>247.28</v>
          </cell>
          <cell r="GL169">
            <v>247.99</v>
          </cell>
          <cell r="GM169">
            <v>243.4</v>
          </cell>
          <cell r="GN169">
            <v>243.71</v>
          </cell>
          <cell r="GO169">
            <v>244.01</v>
          </cell>
          <cell r="GP169">
            <v>245.57</v>
          </cell>
          <cell r="GQ169">
            <v>246.72</v>
          </cell>
          <cell r="GR169">
            <v>254.51</v>
          </cell>
          <cell r="GS169">
            <v>256.43</v>
          </cell>
          <cell r="GT169">
            <v>257.37</v>
          </cell>
          <cell r="GU169">
            <v>258.33</v>
          </cell>
          <cell r="GV169">
            <v>258.89999999999998</v>
          </cell>
          <cell r="GW169">
            <v>259.49</v>
          </cell>
          <cell r="GX169">
            <v>260.20999999999998</v>
          </cell>
          <cell r="GY169">
            <v>260.23</v>
          </cell>
          <cell r="GZ169">
            <v>261.79000000000002</v>
          </cell>
        </row>
        <row r="170">
          <cell r="A170">
            <v>73202</v>
          </cell>
          <cell r="B170" t="str">
            <v>Otros servicios de telefonía</v>
          </cell>
          <cell r="D170">
            <v>2.5014709999999997E-4</v>
          </cell>
          <cell r="DU170">
            <v>100</v>
          </cell>
          <cell r="DV170">
            <v>99.95</v>
          </cell>
          <cell r="DW170">
            <v>99.17</v>
          </cell>
          <cell r="DX170">
            <v>97.48</v>
          </cell>
          <cell r="DY170">
            <v>97.58</v>
          </cell>
          <cell r="DZ170">
            <v>97.72</v>
          </cell>
          <cell r="EA170">
            <v>97.87</v>
          </cell>
          <cell r="EB170">
            <v>98.777416880000004</v>
          </cell>
          <cell r="EC170">
            <v>99.2</v>
          </cell>
          <cell r="ED170">
            <v>99.24</v>
          </cell>
          <cell r="EE170">
            <v>99.65</v>
          </cell>
          <cell r="EF170">
            <v>99.76</v>
          </cell>
          <cell r="EG170">
            <v>99.09</v>
          </cell>
          <cell r="EH170">
            <v>103.22</v>
          </cell>
          <cell r="EI170">
            <v>102.84</v>
          </cell>
          <cell r="EJ170">
            <v>100.23</v>
          </cell>
          <cell r="EK170">
            <v>99.74</v>
          </cell>
          <cell r="EL170">
            <v>99.74</v>
          </cell>
          <cell r="EM170">
            <v>99.74</v>
          </cell>
          <cell r="EN170">
            <v>99.74</v>
          </cell>
          <cell r="EO170">
            <v>99.74</v>
          </cell>
          <cell r="EP170">
            <v>99.74</v>
          </cell>
          <cell r="EQ170">
            <v>100.9</v>
          </cell>
          <cell r="ER170">
            <v>100.42</v>
          </cell>
          <cell r="ES170">
            <v>100.42</v>
          </cell>
          <cell r="ET170">
            <v>100.42</v>
          </cell>
          <cell r="EU170">
            <v>100.59</v>
          </cell>
          <cell r="EV170">
            <v>100.94</v>
          </cell>
          <cell r="EW170">
            <v>100.2</v>
          </cell>
          <cell r="EX170">
            <v>100.24</v>
          </cell>
          <cell r="EY170">
            <v>100.24</v>
          </cell>
          <cell r="EZ170">
            <v>100.28</v>
          </cell>
          <cell r="FA170">
            <v>100.27</v>
          </cell>
          <cell r="FB170">
            <v>100.28</v>
          </cell>
          <cell r="FC170">
            <v>100.28</v>
          </cell>
          <cell r="FD170">
            <v>99.88</v>
          </cell>
          <cell r="FE170">
            <v>99.88</v>
          </cell>
          <cell r="FF170">
            <v>103.99</v>
          </cell>
          <cell r="FG170">
            <v>103.05</v>
          </cell>
          <cell r="FH170">
            <v>103.84</v>
          </cell>
          <cell r="FI170">
            <v>102.55</v>
          </cell>
          <cell r="FJ170">
            <v>102.55</v>
          </cell>
          <cell r="FK170">
            <v>102.56</v>
          </cell>
          <cell r="FL170">
            <v>102.56</v>
          </cell>
          <cell r="FM170">
            <v>102.15</v>
          </cell>
          <cell r="FN170">
            <v>102.15</v>
          </cell>
          <cell r="FO170">
            <v>102.15</v>
          </cell>
          <cell r="FP170">
            <v>102.37</v>
          </cell>
          <cell r="FQ170">
            <v>104.37</v>
          </cell>
          <cell r="FR170">
            <v>107.32</v>
          </cell>
          <cell r="FS170">
            <v>107.47</v>
          </cell>
          <cell r="FT170">
            <v>107.46</v>
          </cell>
          <cell r="FU170">
            <v>107.47</v>
          </cell>
          <cell r="FV170">
            <v>107.47</v>
          </cell>
          <cell r="FW170">
            <v>107.39</v>
          </cell>
          <cell r="FX170">
            <v>107.48</v>
          </cell>
          <cell r="FY170">
            <v>107.48</v>
          </cell>
          <cell r="FZ170">
            <v>107.48</v>
          </cell>
          <cell r="GA170">
            <v>107.47</v>
          </cell>
          <cell r="GB170">
            <v>107.47</v>
          </cell>
          <cell r="GC170">
            <v>105.29</v>
          </cell>
          <cell r="GD170">
            <v>105.25</v>
          </cell>
          <cell r="GE170">
            <v>105.28</v>
          </cell>
          <cell r="GF170">
            <v>107.51</v>
          </cell>
          <cell r="GG170">
            <v>107.43</v>
          </cell>
          <cell r="GH170">
            <v>107.37</v>
          </cell>
          <cell r="GI170">
            <v>107.39</v>
          </cell>
          <cell r="GJ170">
            <v>107.37</v>
          </cell>
          <cell r="GK170">
            <v>107.4</v>
          </cell>
          <cell r="GL170">
            <v>107.39</v>
          </cell>
          <cell r="GM170">
            <v>107.39</v>
          </cell>
          <cell r="GN170">
            <v>107.39</v>
          </cell>
          <cell r="GO170">
            <v>107.43</v>
          </cell>
          <cell r="GP170">
            <v>108.76</v>
          </cell>
          <cell r="GQ170">
            <v>108.63</v>
          </cell>
          <cell r="GR170">
            <v>108.63</v>
          </cell>
          <cell r="GS170">
            <v>108.6</v>
          </cell>
          <cell r="GT170">
            <v>108.55</v>
          </cell>
          <cell r="GU170">
            <v>108.17</v>
          </cell>
          <cell r="GV170">
            <v>108.17</v>
          </cell>
          <cell r="GW170">
            <v>108.17</v>
          </cell>
          <cell r="GX170">
            <v>108.18</v>
          </cell>
          <cell r="GY170">
            <v>108.91</v>
          </cell>
          <cell r="GZ170">
            <v>108.87</v>
          </cell>
        </row>
        <row r="171">
          <cell r="A171">
            <v>81101</v>
          </cell>
          <cell r="B171" t="str">
            <v>Cerveza</v>
          </cell>
          <cell r="C171">
            <v>0.67600000000000005</v>
          </cell>
          <cell r="D171">
            <v>5.2245760000000003E-4</v>
          </cell>
          <cell r="E171">
            <v>6.5085522376402594</v>
          </cell>
          <cell r="F171">
            <v>6.9517846450235607</v>
          </cell>
          <cell r="G171">
            <v>7.1216578584259711</v>
          </cell>
          <cell r="H171">
            <v>7.1730754211033299</v>
          </cell>
          <cell r="I171">
            <v>7.2257946942282159</v>
          </cell>
          <cell r="J171">
            <v>7.2550831792975972</v>
          </cell>
          <cell r="K171">
            <v>7.2726562703392252</v>
          </cell>
          <cell r="L171">
            <v>7.3657285673374817</v>
          </cell>
          <cell r="M171">
            <v>8.2580510791179602</v>
          </cell>
          <cell r="N171">
            <v>9.1256410923954068</v>
          </cell>
          <cell r="O171">
            <v>9.5434901460519104</v>
          </cell>
          <cell r="P171">
            <v>9.6886308609512906</v>
          </cell>
          <cell r="Q171">
            <v>9.7081565176642091</v>
          </cell>
          <cell r="R171">
            <v>10.180026554893129</v>
          </cell>
          <cell r="S171">
            <v>10.344042071281665</v>
          </cell>
          <cell r="T171">
            <v>10.418890422014528</v>
          </cell>
          <cell r="U171">
            <v>10.48072166827211</v>
          </cell>
          <cell r="V171">
            <v>11.03525031891906</v>
          </cell>
          <cell r="W171">
            <v>11.650959360599828</v>
          </cell>
          <cell r="X171">
            <v>11.825388560568587</v>
          </cell>
          <cell r="Y171">
            <v>12.223061102288407</v>
          </cell>
          <cell r="Z171">
            <v>12.556298976855587</v>
          </cell>
          <cell r="AA171">
            <v>12.724870479810471</v>
          </cell>
          <cell r="AB171">
            <v>12.789305146963109</v>
          </cell>
          <cell r="AC171">
            <v>13.330816693134778</v>
          </cell>
          <cell r="AD171">
            <v>13.660800291583138</v>
          </cell>
          <cell r="AE171">
            <v>13.852802582593526</v>
          </cell>
          <cell r="AF171">
            <v>13.955637707948243</v>
          </cell>
          <cell r="AG171">
            <v>14.384551300408734</v>
          </cell>
          <cell r="AH171">
            <v>14.732107989898727</v>
          </cell>
          <cell r="AI171">
            <v>14.807607195855352</v>
          </cell>
          <cell r="AJ171">
            <v>15.021738564473718</v>
          </cell>
          <cell r="AK171">
            <v>16.046184686678295</v>
          </cell>
          <cell r="AL171">
            <v>16.255760068730311</v>
          </cell>
          <cell r="AM171">
            <v>16.335815261253288</v>
          </cell>
          <cell r="AN171">
            <v>16.438650386608003</v>
          </cell>
          <cell r="AO171">
            <v>16.531722683606258</v>
          </cell>
          <cell r="AP171">
            <v>17.680482153549761</v>
          </cell>
          <cell r="AQ171">
            <v>18.639191898154174</v>
          </cell>
          <cell r="AR171">
            <v>18.901486553331079</v>
          </cell>
          <cell r="AS171">
            <v>19.030355887636354</v>
          </cell>
          <cell r="AT171">
            <v>19.16963890552185</v>
          </cell>
          <cell r="AU171">
            <v>20.238994038166148</v>
          </cell>
          <cell r="AV171">
            <v>21.017416885787927</v>
          </cell>
          <cell r="AW171">
            <v>21.209419176798313</v>
          </cell>
          <cell r="AX171">
            <v>21.28947436932129</v>
          </cell>
          <cell r="AY171">
            <v>21.383197521543309</v>
          </cell>
          <cell r="AZ171">
            <v>21.639634479706334</v>
          </cell>
          <cell r="BA171">
            <v>21.99174715576267</v>
          </cell>
          <cell r="BB171">
            <v>24.874384941813542</v>
          </cell>
          <cell r="BC171">
            <v>26.820442060867975</v>
          </cell>
          <cell r="BD171">
            <v>27.197287235427353</v>
          </cell>
          <cell r="BE171">
            <v>27.691286350264242</v>
          </cell>
          <cell r="BF171">
            <v>28.035588763635417</v>
          </cell>
          <cell r="BG171">
            <v>28.403972820285855</v>
          </cell>
          <cell r="BH171">
            <v>28.561479784436749</v>
          </cell>
          <cell r="BI171">
            <v>28.6636640545677</v>
          </cell>
          <cell r="BJ171">
            <v>28.95654890526151</v>
          </cell>
          <cell r="BK171">
            <v>28.992996797792298</v>
          </cell>
          <cell r="BL171">
            <v>29.041810939574596</v>
          </cell>
          <cell r="BM171">
            <v>29.257244018640492</v>
          </cell>
          <cell r="BN171">
            <v>32.919606362760668</v>
          </cell>
          <cell r="BO171">
            <v>35.092811954908747</v>
          </cell>
          <cell r="BP171">
            <v>35.731300929421259</v>
          </cell>
          <cell r="BQ171">
            <v>35.867329671187939</v>
          </cell>
          <cell r="BR171">
            <v>35.899221577152382</v>
          </cell>
          <cell r="BS171">
            <v>35.989039598031816</v>
          </cell>
          <cell r="BT171">
            <v>36.30665694722866</v>
          </cell>
          <cell r="BU171">
            <v>36.206425242768994</v>
          </cell>
          <cell r="BV171">
            <v>36.347660826325793</v>
          </cell>
          <cell r="BW171">
            <v>36.348962536773321</v>
          </cell>
          <cell r="BX171">
            <v>36.550076800916401</v>
          </cell>
          <cell r="BY171">
            <v>36.624925151649265</v>
          </cell>
          <cell r="BZ171">
            <v>36.845565072505273</v>
          </cell>
          <cell r="CA171">
            <v>39.970321001796364</v>
          </cell>
          <cell r="CB171">
            <v>43.065137590794301</v>
          </cell>
          <cell r="CC171">
            <v>43.53505506235193</v>
          </cell>
          <cell r="CD171">
            <v>43.456301580276481</v>
          </cell>
          <cell r="CE171">
            <v>43.688006039936475</v>
          </cell>
          <cell r="CF171">
            <v>43.865038660800295</v>
          </cell>
          <cell r="CG171">
            <v>43.963317799588658</v>
          </cell>
          <cell r="CH171">
            <v>44.038817005545283</v>
          </cell>
          <cell r="CI171">
            <v>44.13969956522871</v>
          </cell>
          <cell r="CJ171">
            <v>44.470984874124596</v>
          </cell>
          <cell r="CK171">
            <v>45.41667751425372</v>
          </cell>
          <cell r="CL171">
            <v>50.751737783447446</v>
          </cell>
          <cell r="CM171">
            <v>53.588164848611072</v>
          </cell>
          <cell r="CN171">
            <v>53.834838978417643</v>
          </cell>
          <cell r="CO171">
            <v>53.972820285855619</v>
          </cell>
          <cell r="CP171">
            <v>54.028142979875561</v>
          </cell>
          <cell r="CQ171">
            <v>54.282627372367287</v>
          </cell>
          <cell r="CR171">
            <v>54.03074640077061</v>
          </cell>
          <cell r="CS171">
            <v>54.159615735075882</v>
          </cell>
          <cell r="CT171">
            <v>55.954674442217076</v>
          </cell>
          <cell r="CU171">
            <v>60.018614459399643</v>
          </cell>
          <cell r="CV171">
            <v>62.276431230637051</v>
          </cell>
          <cell r="CW171">
            <v>63.554710890109604</v>
          </cell>
          <cell r="CX171">
            <v>64.329879461612563</v>
          </cell>
          <cell r="CY171">
            <v>64.738616542136356</v>
          </cell>
          <cell r="CZ171">
            <v>64.860326468980233</v>
          </cell>
          <cell r="DA171">
            <v>64.756189633177996</v>
          </cell>
          <cell r="DB171">
            <v>67.214469813334716</v>
          </cell>
          <cell r="DC171">
            <v>71.166462732029885</v>
          </cell>
          <cell r="DD171">
            <v>73.109916430189259</v>
          </cell>
          <cell r="DE171">
            <v>73.601312124131098</v>
          </cell>
          <cell r="DF171">
            <v>73.946265392726048</v>
          </cell>
          <cell r="DG171">
            <v>77.05214652052797</v>
          </cell>
          <cell r="DH171">
            <v>79.623024654395863</v>
          </cell>
          <cell r="DI171">
            <v>80.560256176616079</v>
          </cell>
          <cell r="DJ171">
            <v>81.215016531722668</v>
          </cell>
          <cell r="DK171">
            <v>81.491630001822386</v>
          </cell>
          <cell r="DL171">
            <v>81.70250709432193</v>
          </cell>
          <cell r="DM171">
            <v>81.850902085340124</v>
          </cell>
          <cell r="DN171">
            <v>85.980578480122873</v>
          </cell>
          <cell r="DO171">
            <v>89.846658509281198</v>
          </cell>
          <cell r="DP171">
            <v>91.616984717919351</v>
          </cell>
          <cell r="DQ171">
            <v>91.767332274608833</v>
          </cell>
          <cell r="DR171">
            <v>93.368436125068328</v>
          </cell>
          <cell r="DS171">
            <v>98.350082007758189</v>
          </cell>
          <cell r="DT171">
            <v>99.610137720965355</v>
          </cell>
          <cell r="DU171">
            <v>100</v>
          </cell>
          <cell r="DV171">
            <v>100.76</v>
          </cell>
          <cell r="DW171">
            <v>101.98</v>
          </cell>
          <cell r="DX171">
            <v>103.18</v>
          </cell>
          <cell r="DY171">
            <v>103.82</v>
          </cell>
          <cell r="DZ171">
            <v>104.7</v>
          </cell>
          <cell r="EA171">
            <v>105.26</v>
          </cell>
          <cell r="EB171">
            <v>105.70267213</v>
          </cell>
          <cell r="EC171">
            <v>106.01</v>
          </cell>
          <cell r="ED171">
            <v>107.21</v>
          </cell>
          <cell r="EE171">
            <v>109.61</v>
          </cell>
          <cell r="EF171">
            <v>113.99</v>
          </cell>
          <cell r="EG171">
            <v>115.78</v>
          </cell>
          <cell r="EH171">
            <v>116.11</v>
          </cell>
          <cell r="EI171">
            <v>116.08</v>
          </cell>
          <cell r="EJ171">
            <v>116.4</v>
          </cell>
          <cell r="EK171">
            <v>117.41</v>
          </cell>
          <cell r="EL171">
            <v>120.89</v>
          </cell>
          <cell r="EM171">
            <v>122.25</v>
          </cell>
          <cell r="EN171">
            <v>121.7</v>
          </cell>
          <cell r="EO171">
            <v>121.45</v>
          </cell>
          <cell r="EP171">
            <v>121.1</v>
          </cell>
          <cell r="EQ171">
            <v>121.01</v>
          </cell>
          <cell r="ER171">
            <v>121.15</v>
          </cell>
          <cell r="ES171">
            <v>121.63</v>
          </cell>
          <cell r="ET171">
            <v>122.85</v>
          </cell>
          <cell r="EU171">
            <v>124.8</v>
          </cell>
          <cell r="EV171">
            <v>126.68</v>
          </cell>
          <cell r="EW171">
            <v>128.37</v>
          </cell>
          <cell r="EX171">
            <v>129.94</v>
          </cell>
          <cell r="EY171">
            <v>130.22999999999999</v>
          </cell>
          <cell r="EZ171">
            <v>130.77000000000001</v>
          </cell>
          <cell r="FA171">
            <v>131.12</v>
          </cell>
          <cell r="FB171">
            <v>132.01</v>
          </cell>
          <cell r="FC171">
            <v>132.24</v>
          </cell>
          <cell r="FD171">
            <v>132.25</v>
          </cell>
          <cell r="FE171">
            <v>132.16999999999999</v>
          </cell>
          <cell r="FF171">
            <v>131.49</v>
          </cell>
          <cell r="FG171">
            <v>131.35</v>
          </cell>
          <cell r="FH171">
            <v>131.36000000000001</v>
          </cell>
          <cell r="FI171">
            <v>131.33000000000001</v>
          </cell>
          <cell r="FJ171">
            <v>132.25</v>
          </cell>
          <cell r="FK171">
            <v>132.35</v>
          </cell>
          <cell r="FL171">
            <v>132.13999999999999</v>
          </cell>
          <cell r="FM171">
            <v>132.38999999999999</v>
          </cell>
          <cell r="FN171">
            <v>133.4</v>
          </cell>
          <cell r="FO171">
            <v>137.29</v>
          </cell>
          <cell r="FP171">
            <v>141</v>
          </cell>
          <cell r="FQ171">
            <v>141.26</v>
          </cell>
          <cell r="FR171">
            <v>141.34</v>
          </cell>
          <cell r="FS171">
            <v>144.25</v>
          </cell>
          <cell r="FT171">
            <v>148.28</v>
          </cell>
          <cell r="FU171">
            <v>149.25</v>
          </cell>
          <cell r="FV171">
            <v>149.97999999999999</v>
          </cell>
          <cell r="FW171">
            <v>150.47</v>
          </cell>
          <cell r="FX171">
            <v>151.44999999999999</v>
          </cell>
          <cell r="FY171">
            <v>153.79</v>
          </cell>
          <cell r="FZ171">
            <v>156.82</v>
          </cell>
          <cell r="GA171">
            <v>158.21</v>
          </cell>
          <cell r="GB171">
            <v>159.58000000000001</v>
          </cell>
          <cell r="GC171">
            <v>164.58</v>
          </cell>
          <cell r="GD171">
            <v>168.52</v>
          </cell>
          <cell r="GE171">
            <v>168.59</v>
          </cell>
          <cell r="GF171">
            <v>168.96</v>
          </cell>
          <cell r="GG171">
            <v>169.6</v>
          </cell>
          <cell r="GH171">
            <v>169.85</v>
          </cell>
          <cell r="GI171">
            <v>169.94</v>
          </cell>
          <cell r="GJ171">
            <v>170.29</v>
          </cell>
          <cell r="GK171">
            <v>170.74</v>
          </cell>
          <cell r="GL171">
            <v>170.79</v>
          </cell>
          <cell r="GM171">
            <v>169.79</v>
          </cell>
          <cell r="GN171">
            <v>169.85</v>
          </cell>
          <cell r="GO171">
            <v>169.84</v>
          </cell>
          <cell r="GP171">
            <v>170.04</v>
          </cell>
          <cell r="GQ171">
            <v>170.22</v>
          </cell>
          <cell r="GR171">
            <v>171.1</v>
          </cell>
          <cell r="GS171">
            <v>172.18</v>
          </cell>
          <cell r="GT171">
            <v>172.34</v>
          </cell>
          <cell r="GU171">
            <v>172.68</v>
          </cell>
          <cell r="GV171">
            <v>172.69</v>
          </cell>
          <cell r="GW171">
            <v>169.42</v>
          </cell>
          <cell r="GX171">
            <v>165.7</v>
          </cell>
          <cell r="GY171">
            <v>164.79</v>
          </cell>
          <cell r="GZ171">
            <v>164.89</v>
          </cell>
        </row>
        <row r="172">
          <cell r="A172">
            <v>81102</v>
          </cell>
          <cell r="B172" t="str">
            <v>Aguardiente</v>
          </cell>
          <cell r="C172">
            <v>0.70199999999999996</v>
          </cell>
          <cell r="D172">
            <v>6.1416089999999997E-4</v>
          </cell>
          <cell r="E172">
            <v>8.2242252779788139</v>
          </cell>
          <cell r="F172">
            <v>8.31057964339759</v>
          </cell>
          <cell r="G172">
            <v>8.677380090795447</v>
          </cell>
          <cell r="H172">
            <v>8.9397328771629709</v>
          </cell>
          <cell r="I172">
            <v>9.1083294953615361</v>
          </cell>
          <cell r="J172">
            <v>9.3690374366734641</v>
          </cell>
          <cell r="K172">
            <v>9.4701954075926054</v>
          </cell>
          <cell r="L172">
            <v>9.5820448713731157</v>
          </cell>
          <cell r="M172">
            <v>9.7514639120994797</v>
          </cell>
          <cell r="N172">
            <v>10.588690045397723</v>
          </cell>
          <cell r="O172">
            <v>11.239226264885847</v>
          </cell>
          <cell r="P172">
            <v>11.452233699585499</v>
          </cell>
          <cell r="Q172">
            <v>11.536120797420883</v>
          </cell>
          <cell r="R172">
            <v>11.642213303506811</v>
          </cell>
          <cell r="S172">
            <v>12.097012961379038</v>
          </cell>
          <cell r="T172">
            <v>12.66283966050398</v>
          </cell>
          <cell r="U172">
            <v>13.2755444437134</v>
          </cell>
          <cell r="V172">
            <v>13.575728666359627</v>
          </cell>
          <cell r="W172">
            <v>13.640700046055661</v>
          </cell>
          <cell r="X172">
            <v>13.707316270807288</v>
          </cell>
          <cell r="Y172">
            <v>13.995986578064345</v>
          </cell>
          <cell r="Z172">
            <v>14.610336206329363</v>
          </cell>
          <cell r="AA172">
            <v>15.135864201592209</v>
          </cell>
          <cell r="AB172">
            <v>15.288012369234815</v>
          </cell>
          <cell r="AC172">
            <v>15.42288966379367</v>
          </cell>
          <cell r="AD172">
            <v>15.563523916047108</v>
          </cell>
          <cell r="AE172">
            <v>16.165537206395157</v>
          </cell>
          <cell r="AF172">
            <v>16.802914665438514</v>
          </cell>
          <cell r="AG172">
            <v>17.722383051516548</v>
          </cell>
          <cell r="AH172">
            <v>18.07437989341404</v>
          </cell>
          <cell r="AI172">
            <v>18.504506875452332</v>
          </cell>
          <cell r="AJ172">
            <v>18.694486479373644</v>
          </cell>
          <cell r="AK172">
            <v>19.071155997105073</v>
          </cell>
          <cell r="AL172">
            <v>20.051483650240147</v>
          </cell>
          <cell r="AM172">
            <v>20.484900322389631</v>
          </cell>
          <cell r="AN172">
            <v>20.780150009869068</v>
          </cell>
          <cell r="AO172">
            <v>21.251398118297253</v>
          </cell>
          <cell r="AP172">
            <v>21.560628988749261</v>
          </cell>
          <cell r="AQ172">
            <v>21.939765774064078</v>
          </cell>
          <cell r="AR172">
            <v>22.744917428778209</v>
          </cell>
          <cell r="AS172">
            <v>23.393808803210735</v>
          </cell>
          <cell r="AT172">
            <v>23.768011053358773</v>
          </cell>
          <cell r="AU172">
            <v>24.938318310415159</v>
          </cell>
          <cell r="AV172">
            <v>25.389005855648396</v>
          </cell>
          <cell r="AW172">
            <v>26.213895651029674</v>
          </cell>
          <cell r="AX172">
            <v>27.825843805513518</v>
          </cell>
          <cell r="AY172">
            <v>28.49694058819659</v>
          </cell>
          <cell r="AZ172">
            <v>28.735443121257976</v>
          </cell>
          <cell r="BA172">
            <v>28.88594644384499</v>
          </cell>
          <cell r="BB172">
            <v>29.835022040923743</v>
          </cell>
          <cell r="BC172">
            <v>31.372129745377979</v>
          </cell>
          <cell r="BD172">
            <v>32.243075202315943</v>
          </cell>
          <cell r="BE172">
            <v>32.805612211329688</v>
          </cell>
          <cell r="BF172">
            <v>33.743996315547079</v>
          </cell>
          <cell r="BG172">
            <v>34.787650503322588</v>
          </cell>
          <cell r="BH172">
            <v>35.012994275939207</v>
          </cell>
          <cell r="BI172">
            <v>35.614185143759457</v>
          </cell>
          <cell r="BJ172">
            <v>36.68909138759129</v>
          </cell>
          <cell r="BK172">
            <v>37.525495098361731</v>
          </cell>
          <cell r="BL172">
            <v>37.684222646226722</v>
          </cell>
          <cell r="BM172">
            <v>37.899697348509761</v>
          </cell>
          <cell r="BN172">
            <v>38.235245739851301</v>
          </cell>
          <cell r="BO172">
            <v>39.139088097901173</v>
          </cell>
          <cell r="BP172">
            <v>39.843904204223961</v>
          </cell>
          <cell r="BQ172">
            <v>40.183564708204486</v>
          </cell>
          <cell r="BR172">
            <v>41.578393315349693</v>
          </cell>
          <cell r="BS172">
            <v>42.525824067372852</v>
          </cell>
          <cell r="BT172">
            <v>43.212546878084076</v>
          </cell>
          <cell r="BU172">
            <v>43.64514112770577</v>
          </cell>
          <cell r="BV172">
            <v>44.477432725837218</v>
          </cell>
          <cell r="BW172">
            <v>46.883018619646023</v>
          </cell>
          <cell r="BX172">
            <v>47.360023685768802</v>
          </cell>
          <cell r="BY172">
            <v>48.299230212513976</v>
          </cell>
          <cell r="BZ172">
            <v>48.514704914797022</v>
          </cell>
          <cell r="CA172">
            <v>49.124942430423054</v>
          </cell>
          <cell r="CB172">
            <v>50.430949404566093</v>
          </cell>
          <cell r="CC172">
            <v>51.227054411474441</v>
          </cell>
          <cell r="CD172">
            <v>51.331502072504762</v>
          </cell>
          <cell r="CE172">
            <v>51.309296664254219</v>
          </cell>
          <cell r="CF172">
            <v>51.620994802289623</v>
          </cell>
          <cell r="CG172">
            <v>52.310184880584245</v>
          </cell>
          <cell r="CH172">
            <v>53.404829265083229</v>
          </cell>
          <cell r="CI172">
            <v>54.728929534837825</v>
          </cell>
          <cell r="CJ172">
            <v>55.18372919271004</v>
          </cell>
          <cell r="CK172">
            <v>55.360550036186581</v>
          </cell>
          <cell r="CL172">
            <v>57.59753931179683</v>
          </cell>
          <cell r="CM172">
            <v>59.007993946970196</v>
          </cell>
          <cell r="CN172">
            <v>60.269590104612149</v>
          </cell>
          <cell r="CO172">
            <v>61.406178038028813</v>
          </cell>
          <cell r="CP172">
            <v>61.661129021646154</v>
          </cell>
          <cell r="CQ172">
            <v>61.625764852950851</v>
          </cell>
          <cell r="CR172">
            <v>62.05095729982235</v>
          </cell>
          <cell r="CS172">
            <v>62.776333969340079</v>
          </cell>
          <cell r="CT172">
            <v>65.109546680702664</v>
          </cell>
          <cell r="CU172">
            <v>66.575926047766302</v>
          </cell>
          <cell r="CV172">
            <v>67.05951049411145</v>
          </cell>
          <cell r="CW172">
            <v>67.52171195473386</v>
          </cell>
          <cell r="CX172">
            <v>68.562898874925963</v>
          </cell>
          <cell r="CY172">
            <v>70.993979867096513</v>
          </cell>
          <cell r="CZ172">
            <v>76.088887426804391</v>
          </cell>
          <cell r="DA172">
            <v>76.040364497664314</v>
          </cell>
          <cell r="DB172">
            <v>76.0461214553589</v>
          </cell>
          <cell r="DC172">
            <v>76.491874465425354</v>
          </cell>
          <cell r="DD172">
            <v>77.718928876899795</v>
          </cell>
          <cell r="DE172">
            <v>79.489604579248635</v>
          </cell>
          <cell r="DF172">
            <v>82.132870583591028</v>
          </cell>
          <cell r="DG172">
            <v>82.078590696756365</v>
          </cell>
          <cell r="DH172">
            <v>82.18386078031449</v>
          </cell>
          <cell r="DI172">
            <v>83.710276991907364</v>
          </cell>
          <cell r="DJ172">
            <v>86.05418119613131</v>
          </cell>
          <cell r="DK172">
            <v>89.822521218501223</v>
          </cell>
          <cell r="DL172">
            <v>91.082472531087561</v>
          </cell>
          <cell r="DM172">
            <v>91.668859793407449</v>
          </cell>
          <cell r="DN172">
            <v>91.792223172577124</v>
          </cell>
          <cell r="DO172">
            <v>90.065958286729398</v>
          </cell>
          <cell r="DP172">
            <v>92.595729982235682</v>
          </cell>
          <cell r="DQ172">
            <v>95.793308770313828</v>
          </cell>
          <cell r="DR172">
            <v>98.200539509178228</v>
          </cell>
          <cell r="DS172">
            <v>98.877393249555894</v>
          </cell>
          <cell r="DT172">
            <v>99.009803276531343</v>
          </cell>
          <cell r="DU172">
            <v>100</v>
          </cell>
          <cell r="DV172">
            <v>104.04</v>
          </cell>
          <cell r="DW172">
            <v>108.23</v>
          </cell>
          <cell r="DX172">
            <v>109.45</v>
          </cell>
          <cell r="DY172">
            <v>109.85</v>
          </cell>
          <cell r="DZ172">
            <v>109.83</v>
          </cell>
          <cell r="EA172">
            <v>109.88</v>
          </cell>
          <cell r="EB172">
            <v>109.69561105</v>
          </cell>
          <cell r="EC172">
            <v>110.39</v>
          </cell>
          <cell r="ED172">
            <v>111.65</v>
          </cell>
          <cell r="EE172">
            <v>109.77</v>
          </cell>
          <cell r="EF172">
            <v>109.74</v>
          </cell>
          <cell r="EG172">
            <v>109.45</v>
          </cell>
          <cell r="EH172">
            <v>110.56</v>
          </cell>
          <cell r="EI172">
            <v>112.6</v>
          </cell>
          <cell r="EJ172">
            <v>114.22</v>
          </cell>
          <cell r="EK172">
            <v>114.85</v>
          </cell>
          <cell r="EL172">
            <v>114.4</v>
          </cell>
          <cell r="EM172">
            <v>114.08</v>
          </cell>
          <cell r="EN172">
            <v>114.71</v>
          </cell>
          <cell r="EO172">
            <v>115.88</v>
          </cell>
          <cell r="EP172">
            <v>117.98</v>
          </cell>
          <cell r="EQ172">
            <v>118.97</v>
          </cell>
          <cell r="ER172">
            <v>118.9</v>
          </cell>
          <cell r="ES172">
            <v>119.21</v>
          </cell>
          <cell r="ET172">
            <v>121.32</v>
          </cell>
          <cell r="EU172">
            <v>123.94</v>
          </cell>
          <cell r="EV172">
            <v>125.98</v>
          </cell>
          <cell r="EW172">
            <v>127.27</v>
          </cell>
          <cell r="EX172">
            <v>128.19</v>
          </cell>
          <cell r="EY172">
            <v>128.97</v>
          </cell>
          <cell r="EZ172">
            <v>129.28</v>
          </cell>
          <cell r="FA172">
            <v>129.5</v>
          </cell>
          <cell r="FB172">
            <v>129.63</v>
          </cell>
          <cell r="FC172">
            <v>129.52000000000001</v>
          </cell>
          <cell r="FD172">
            <v>129.61000000000001</v>
          </cell>
          <cell r="FE172">
            <v>130.03</v>
          </cell>
          <cell r="FF172">
            <v>130.19</v>
          </cell>
          <cell r="FG172">
            <v>130.93</v>
          </cell>
          <cell r="FH172">
            <v>131.21</v>
          </cell>
          <cell r="FI172">
            <v>131.47999999999999</v>
          </cell>
          <cell r="FJ172">
            <v>132.38999999999999</v>
          </cell>
          <cell r="FK172">
            <v>134.61000000000001</v>
          </cell>
          <cell r="FL172">
            <v>137.21</v>
          </cell>
          <cell r="FM172">
            <v>139.12</v>
          </cell>
          <cell r="FN172">
            <v>140.71</v>
          </cell>
          <cell r="FO172">
            <v>141.38</v>
          </cell>
          <cell r="FP172">
            <v>141.6</v>
          </cell>
          <cell r="FQ172">
            <v>141.62</v>
          </cell>
          <cell r="FR172">
            <v>142.51</v>
          </cell>
          <cell r="FS172">
            <v>145.02000000000001</v>
          </cell>
          <cell r="FT172">
            <v>146.97</v>
          </cell>
          <cell r="FU172">
            <v>147.46</v>
          </cell>
          <cell r="FV172">
            <v>147.84</v>
          </cell>
          <cell r="FW172">
            <v>148.1</v>
          </cell>
          <cell r="FX172">
            <v>148.22</v>
          </cell>
          <cell r="FY172">
            <v>149.02000000000001</v>
          </cell>
          <cell r="FZ172">
            <v>150.02000000000001</v>
          </cell>
          <cell r="GA172">
            <v>150.56</v>
          </cell>
          <cell r="GB172">
            <v>151.27000000000001</v>
          </cell>
          <cell r="GC172">
            <v>151.65</v>
          </cell>
          <cell r="GD172">
            <v>152.91</v>
          </cell>
          <cell r="GE172">
            <v>155.08000000000001</v>
          </cell>
          <cell r="GF172">
            <v>157.24</v>
          </cell>
          <cell r="GG172">
            <v>158.02000000000001</v>
          </cell>
          <cell r="GH172">
            <v>158.31</v>
          </cell>
          <cell r="GI172">
            <v>158.77000000000001</v>
          </cell>
          <cell r="GJ172">
            <v>158.86000000000001</v>
          </cell>
          <cell r="GK172">
            <v>159.32</v>
          </cell>
          <cell r="GL172">
            <v>158.93</v>
          </cell>
          <cell r="GM172">
            <v>158.94</v>
          </cell>
          <cell r="GN172">
            <v>158.91999999999999</v>
          </cell>
          <cell r="GO172">
            <v>158.81</v>
          </cell>
          <cell r="GP172">
            <v>161.53</v>
          </cell>
          <cell r="GQ172">
            <v>163.97</v>
          </cell>
          <cell r="GR172">
            <v>165.25</v>
          </cell>
          <cell r="GS172">
            <v>165.88</v>
          </cell>
          <cell r="GT172">
            <v>166.13</v>
          </cell>
          <cell r="GU172">
            <v>166.61</v>
          </cell>
          <cell r="GV172">
            <v>167.23</v>
          </cell>
          <cell r="GW172">
            <v>167.79</v>
          </cell>
          <cell r="GX172">
            <v>168.38</v>
          </cell>
          <cell r="GY172">
            <v>168.58</v>
          </cell>
          <cell r="GZ172">
            <v>168.83</v>
          </cell>
        </row>
        <row r="173">
          <cell r="A173">
            <v>81103</v>
          </cell>
          <cell r="B173" t="str">
            <v>Otras bebidas alcohólicas</v>
          </cell>
          <cell r="C173">
            <v>3.2000000000000001E-2</v>
          </cell>
          <cell r="D173">
            <v>8.3469730000000002E-4</v>
          </cell>
          <cell r="E173">
            <v>10.875254039137321</v>
          </cell>
          <cell r="F173">
            <v>11.051874961766686</v>
          </cell>
          <cell r="G173">
            <v>11.126132555752671</v>
          </cell>
          <cell r="H173">
            <v>11.24103641170993</v>
          </cell>
          <cell r="I173">
            <v>11.745546243619284</v>
          </cell>
          <cell r="J173">
            <v>12.099807643944184</v>
          </cell>
          <cell r="K173">
            <v>12.341578135301754</v>
          </cell>
          <cell r="L173">
            <v>12.784608796721111</v>
          </cell>
          <cell r="M173">
            <v>13.058563243000753</v>
          </cell>
          <cell r="N173">
            <v>13.532452437756163</v>
          </cell>
          <cell r="O173">
            <v>13.998253162319966</v>
          </cell>
          <cell r="P173">
            <v>14.693079939914222</v>
          </cell>
          <cell r="Q173">
            <v>15.004893864317612</v>
          </cell>
          <cell r="R173">
            <v>15.150146476077838</v>
          </cell>
          <cell r="S173">
            <v>15.445341652902671</v>
          </cell>
          <cell r="T173">
            <v>15.742100147495636</v>
          </cell>
          <cell r="U173">
            <v>16.249974511123348</v>
          </cell>
          <cell r="V173">
            <v>17.262358706660414</v>
          </cell>
          <cell r="W173">
            <v>17.727887549873238</v>
          </cell>
          <cell r="X173">
            <v>18.151682605710871</v>
          </cell>
          <cell r="Y173">
            <v>18.500030586651985</v>
          </cell>
          <cell r="Z173">
            <v>18.843433725522182</v>
          </cell>
          <cell r="AA173">
            <v>19.127294848528102</v>
          </cell>
          <cell r="AB173">
            <v>19.674388097034452</v>
          </cell>
          <cell r="AC173">
            <v>20.065149568728209</v>
          </cell>
          <cell r="AD173">
            <v>20.484390611936952</v>
          </cell>
          <cell r="AE173">
            <v>20.824514182010969</v>
          </cell>
          <cell r="AF173">
            <v>21.088884810668624</v>
          </cell>
          <cell r="AG173">
            <v>21.759072340830464</v>
          </cell>
          <cell r="AH173">
            <v>22.931084874560742</v>
          </cell>
          <cell r="AI173">
            <v>23.415373530991076</v>
          </cell>
          <cell r="AJ173">
            <v>23.834410663186585</v>
          </cell>
          <cell r="AK173">
            <v>24.307790080408914</v>
          </cell>
          <cell r="AL173">
            <v>24.781441378982212</v>
          </cell>
          <cell r="AM173">
            <v>25.055191914248624</v>
          </cell>
          <cell r="AN173">
            <v>25.372715347022563</v>
          </cell>
          <cell r="AO173">
            <v>26.014219394656173</v>
          </cell>
          <cell r="AP173">
            <v>26.124569237984542</v>
          </cell>
          <cell r="AQ173">
            <v>26.363179108636992</v>
          </cell>
          <cell r="AR173">
            <v>26.885769050386411</v>
          </cell>
          <cell r="AS173">
            <v>27.155169484037167</v>
          </cell>
          <cell r="AT173">
            <v>27.580086050447584</v>
          </cell>
          <cell r="AU173">
            <v>27.801533410819523</v>
          </cell>
          <cell r="AV173">
            <v>29.36532697130972</v>
          </cell>
          <cell r="AW173">
            <v>30.40938534423578</v>
          </cell>
          <cell r="AX173">
            <v>31.330247479999727</v>
          </cell>
          <cell r="AY173">
            <v>32.073265227054911</v>
          </cell>
          <cell r="AZ173">
            <v>32.70617102696383</v>
          </cell>
          <cell r="BA173">
            <v>32.876334767507458</v>
          </cell>
          <cell r="BB173">
            <v>33.502035711615449</v>
          </cell>
          <cell r="BC173">
            <v>35.038199329812478</v>
          </cell>
          <cell r="BD173">
            <v>36.278114230949612</v>
          </cell>
          <cell r="BE173">
            <v>36.543640355348927</v>
          </cell>
          <cell r="BF173">
            <v>37.789434690700979</v>
          </cell>
          <cell r="BG173">
            <v>38.526131196345915</v>
          </cell>
          <cell r="BH173">
            <v>39.567878577788662</v>
          </cell>
          <cell r="BI173">
            <v>40.870360174819716</v>
          </cell>
          <cell r="BJ173">
            <v>41.570420668420297</v>
          </cell>
          <cell r="BK173">
            <v>41.970018284020853</v>
          </cell>
          <cell r="BL173">
            <v>42.787259639893151</v>
          </cell>
          <cell r="BM173">
            <v>43.137544775459993</v>
          </cell>
          <cell r="BN173">
            <v>43.33166806005859</v>
          </cell>
          <cell r="BO173">
            <v>43.45428654934986</v>
          </cell>
          <cell r="BP173">
            <v>43.81571882030682</v>
          </cell>
          <cell r="BQ173">
            <v>44.26153626557371</v>
          </cell>
          <cell r="BR173">
            <v>44.347484757651763</v>
          </cell>
          <cell r="BS173">
            <v>44.789937671200285</v>
          </cell>
          <cell r="BT173">
            <v>46.316925293801788</v>
          </cell>
          <cell r="BU173">
            <v>48.184206412321664</v>
          </cell>
          <cell r="BV173">
            <v>49.344358122115509</v>
          </cell>
          <cell r="BW173">
            <v>50.499989804449342</v>
          </cell>
          <cell r="BX173">
            <v>51.647023239058484</v>
          </cell>
          <cell r="BY173">
            <v>51.997206419118704</v>
          </cell>
          <cell r="BZ173">
            <v>52.311263364667667</v>
          </cell>
          <cell r="CA173">
            <v>52.976387104667523</v>
          </cell>
          <cell r="CB173">
            <v>54.447129272785354</v>
          </cell>
          <cell r="CC173">
            <v>55.022192315273635</v>
          </cell>
          <cell r="CD173">
            <v>55.165065965212776</v>
          </cell>
          <cell r="CE173">
            <v>55.437491078893174</v>
          </cell>
          <cell r="CF173">
            <v>55.916783915499281</v>
          </cell>
          <cell r="CG173">
            <v>57.873004220957981</v>
          </cell>
          <cell r="CH173">
            <v>60.852483975992875</v>
          </cell>
          <cell r="CI173">
            <v>61.850968237461181</v>
          </cell>
          <cell r="CJ173">
            <v>62.469158459248398</v>
          </cell>
          <cell r="CK173">
            <v>62.837183852966575</v>
          </cell>
          <cell r="CL173">
            <v>63.525825329826056</v>
          </cell>
          <cell r="CM173">
            <v>64.403220434602332</v>
          </cell>
          <cell r="CN173">
            <v>66.359780591749768</v>
          </cell>
          <cell r="CO173">
            <v>68.087484621711084</v>
          </cell>
          <cell r="CP173">
            <v>68.247452811593021</v>
          </cell>
          <cell r="CQ173">
            <v>68.420335365646437</v>
          </cell>
          <cell r="CR173">
            <v>69.887679016877044</v>
          </cell>
          <cell r="CS173">
            <v>70.883682361017662</v>
          </cell>
          <cell r="CT173">
            <v>73.693440182704279</v>
          </cell>
          <cell r="CU173">
            <v>74.746776506732473</v>
          </cell>
          <cell r="CV173">
            <v>75.207547426303165</v>
          </cell>
          <cell r="CW173">
            <v>74.752316089258656</v>
          </cell>
          <cell r="CX173">
            <v>75.483846849234993</v>
          </cell>
          <cell r="CY173">
            <v>76.336024958708023</v>
          </cell>
          <cell r="CZ173">
            <v>77.5058284564616</v>
          </cell>
          <cell r="DA173">
            <v>78.076303501152097</v>
          </cell>
          <cell r="DB173">
            <v>78.993019446313639</v>
          </cell>
          <cell r="DC173">
            <v>79.383780918007389</v>
          </cell>
          <cell r="DD173">
            <v>79.79527334271323</v>
          </cell>
          <cell r="DE173">
            <v>81.596181426425517</v>
          </cell>
          <cell r="DF173">
            <v>83.014450493804517</v>
          </cell>
          <cell r="DG173">
            <v>83.969569679791761</v>
          </cell>
          <cell r="DH173">
            <v>84.657123631247345</v>
          </cell>
          <cell r="DI173">
            <v>84.817975435519955</v>
          </cell>
          <cell r="DJ173">
            <v>85.096551864766241</v>
          </cell>
          <cell r="DK173">
            <v>85.780231506970367</v>
          </cell>
          <cell r="DL173">
            <v>87.208934021193159</v>
          </cell>
          <cell r="DM173">
            <v>89.091372525030081</v>
          </cell>
          <cell r="DN173">
            <v>89.643971370893752</v>
          </cell>
          <cell r="DO173">
            <v>89.929616715265453</v>
          </cell>
          <cell r="DP173">
            <v>92.572711268802294</v>
          </cell>
          <cell r="DQ173">
            <v>94.362676128137693</v>
          </cell>
          <cell r="DR173">
            <v>97.01059657565439</v>
          </cell>
          <cell r="DS173">
            <v>98.228726983544391</v>
          </cell>
          <cell r="DT173">
            <v>99.661779599382825</v>
          </cell>
          <cell r="DU173">
            <v>100</v>
          </cell>
          <cell r="DV173">
            <v>99.81</v>
          </cell>
          <cell r="DW173">
            <v>100.76</v>
          </cell>
          <cell r="DX173">
            <v>102.47</v>
          </cell>
          <cell r="DY173">
            <v>103.61</v>
          </cell>
          <cell r="DZ173">
            <v>105.23</v>
          </cell>
          <cell r="EA173">
            <v>105.98</v>
          </cell>
          <cell r="EB173">
            <v>106.67476877999999</v>
          </cell>
          <cell r="EC173">
            <v>108.18</v>
          </cell>
          <cell r="ED173">
            <v>111.61</v>
          </cell>
          <cell r="EE173">
            <v>113.87</v>
          </cell>
          <cell r="EF173">
            <v>115.64</v>
          </cell>
          <cell r="EG173">
            <v>115.36</v>
          </cell>
          <cell r="EH173">
            <v>115.36</v>
          </cell>
          <cell r="EI173">
            <v>116.24</v>
          </cell>
          <cell r="EJ173">
            <v>118.07</v>
          </cell>
          <cell r="EK173">
            <v>118.2</v>
          </cell>
          <cell r="EL173">
            <v>118.41</v>
          </cell>
          <cell r="EM173">
            <v>119</v>
          </cell>
          <cell r="EN173">
            <v>118.22</v>
          </cell>
          <cell r="EO173">
            <v>117.71</v>
          </cell>
          <cell r="EP173">
            <v>119.94</v>
          </cell>
          <cell r="EQ173">
            <v>122.49</v>
          </cell>
          <cell r="ER173">
            <v>124.53</v>
          </cell>
          <cell r="ES173">
            <v>124.73</v>
          </cell>
          <cell r="ET173">
            <v>125.32</v>
          </cell>
          <cell r="EU173">
            <v>127.23</v>
          </cell>
          <cell r="EV173">
            <v>128.07</v>
          </cell>
          <cell r="EW173">
            <v>127.83</v>
          </cell>
          <cell r="EX173">
            <v>127.77</v>
          </cell>
          <cell r="EY173">
            <v>127.86</v>
          </cell>
          <cell r="EZ173">
            <v>129.36000000000001</v>
          </cell>
          <cell r="FA173">
            <v>132.6</v>
          </cell>
          <cell r="FB173">
            <v>135.63999999999999</v>
          </cell>
          <cell r="FC173">
            <v>136.01</v>
          </cell>
          <cell r="FD173">
            <v>137.27000000000001</v>
          </cell>
          <cell r="FE173">
            <v>136.34</v>
          </cell>
          <cell r="FF173">
            <v>135.68</v>
          </cell>
          <cell r="FG173">
            <v>136.96</v>
          </cell>
          <cell r="FH173">
            <v>138.59</v>
          </cell>
          <cell r="FI173">
            <v>139.51</v>
          </cell>
          <cell r="FJ173">
            <v>139.94</v>
          </cell>
          <cell r="FK173">
            <v>140.97999999999999</v>
          </cell>
          <cell r="FL173">
            <v>143.29</v>
          </cell>
          <cell r="FM173">
            <v>145.13</v>
          </cell>
          <cell r="FN173">
            <v>146.9</v>
          </cell>
          <cell r="FO173">
            <v>148.07</v>
          </cell>
          <cell r="FP173">
            <v>150.25</v>
          </cell>
          <cell r="FQ173">
            <v>149.82</v>
          </cell>
          <cell r="FR173">
            <v>148.21</v>
          </cell>
          <cell r="FS173">
            <v>150.41</v>
          </cell>
          <cell r="FT173">
            <v>149.91999999999999</v>
          </cell>
          <cell r="FU173">
            <v>150.88999999999999</v>
          </cell>
          <cell r="FV173">
            <v>151.54</v>
          </cell>
          <cell r="FW173">
            <v>151.24</v>
          </cell>
          <cell r="FX173">
            <v>152.91</v>
          </cell>
          <cell r="FY173">
            <v>154.93</v>
          </cell>
          <cell r="FZ173">
            <v>156.28</v>
          </cell>
          <cell r="GA173">
            <v>157.47999999999999</v>
          </cell>
          <cell r="GB173">
            <v>156.85</v>
          </cell>
          <cell r="GC173">
            <v>154.24</v>
          </cell>
          <cell r="GD173">
            <v>153.75</v>
          </cell>
          <cell r="GE173">
            <v>154.59</v>
          </cell>
          <cell r="GF173">
            <v>158.44</v>
          </cell>
          <cell r="GG173">
            <v>160.36000000000001</v>
          </cell>
          <cell r="GH173">
            <v>161.37</v>
          </cell>
          <cell r="GI173">
            <v>162.07</v>
          </cell>
          <cell r="GJ173">
            <v>162.71</v>
          </cell>
          <cell r="GK173">
            <v>163.62</v>
          </cell>
          <cell r="GL173">
            <v>164.43</v>
          </cell>
          <cell r="GM173">
            <v>164.48</v>
          </cell>
          <cell r="GN173">
            <v>164.29</v>
          </cell>
          <cell r="GO173">
            <v>163.16999999999999</v>
          </cell>
          <cell r="GP173">
            <v>162.19</v>
          </cell>
          <cell r="GQ173">
            <v>163.71</v>
          </cell>
          <cell r="GR173">
            <v>164.44</v>
          </cell>
          <cell r="GS173">
            <v>165.32</v>
          </cell>
          <cell r="GT173">
            <v>166.15</v>
          </cell>
          <cell r="GU173">
            <v>165.62</v>
          </cell>
          <cell r="GV173">
            <v>165.6</v>
          </cell>
          <cell r="GW173">
            <v>167.04</v>
          </cell>
          <cell r="GX173">
            <v>166.66</v>
          </cell>
          <cell r="GY173">
            <v>164.74</v>
          </cell>
          <cell r="GZ173">
            <v>163.44</v>
          </cell>
        </row>
        <row r="174">
          <cell r="A174">
            <v>81201</v>
          </cell>
          <cell r="B174" t="str">
            <v>Cigarrillos</v>
          </cell>
          <cell r="C174">
            <v>0.76200000000000001</v>
          </cell>
          <cell r="D174">
            <v>3.8917876000000001E-3</v>
          </cell>
          <cell r="E174">
            <v>10.495161730442264</v>
          </cell>
          <cell r="F174">
            <v>11.160554984152306</v>
          </cell>
          <cell r="G174">
            <v>11.389349509875945</v>
          </cell>
          <cell r="H174">
            <v>11.488004030142102</v>
          </cell>
          <cell r="I174">
            <v>11.77242291303709</v>
          </cell>
          <cell r="J174">
            <v>12.489242459226297</v>
          </cell>
          <cell r="K174">
            <v>12.905900379924853</v>
          </cell>
          <cell r="L174">
            <v>13.03394135303625</v>
          </cell>
          <cell r="M174">
            <v>13.178774584916352</v>
          </cell>
          <cell r="N174">
            <v>13.235448458260739</v>
          </cell>
          <cell r="O174">
            <v>13.585986860057512</v>
          </cell>
          <cell r="P174">
            <v>14.52845238345123</v>
          </cell>
          <cell r="Q174">
            <v>14.811821750173168</v>
          </cell>
          <cell r="R174">
            <v>14.969249176129804</v>
          </cell>
          <cell r="S174">
            <v>15.196994185680401</v>
          </cell>
          <cell r="T174">
            <v>17.120757330870468</v>
          </cell>
          <cell r="U174">
            <v>18.549148842383662</v>
          </cell>
          <cell r="V174">
            <v>19.250225645977199</v>
          </cell>
          <cell r="W174">
            <v>19.379316135261643</v>
          </cell>
          <cell r="X174">
            <v>19.449633718855605</v>
          </cell>
          <cell r="Y174">
            <v>19.560882433198294</v>
          </cell>
          <cell r="Z174">
            <v>20.696458932432147</v>
          </cell>
          <cell r="AA174">
            <v>21.75961881572595</v>
          </cell>
          <cell r="AB174">
            <v>22.175227220251461</v>
          </cell>
          <cell r="AC174">
            <v>22.342100291765494</v>
          </cell>
          <cell r="AD174">
            <v>22.60447933502655</v>
          </cell>
          <cell r="AE174">
            <v>23.134485002413889</v>
          </cell>
          <cell r="AF174">
            <v>24.426439411431332</v>
          </cell>
          <cell r="AG174">
            <v>25.202031863311014</v>
          </cell>
          <cell r="AH174">
            <v>25.541025587204295</v>
          </cell>
          <cell r="AI174">
            <v>25.72259188514095</v>
          </cell>
          <cell r="AJ174">
            <v>25.868474633194094</v>
          </cell>
          <cell r="AK174">
            <v>25.90730673159673</v>
          </cell>
          <cell r="AL174">
            <v>26.227409164375221</v>
          </cell>
          <cell r="AM174">
            <v>27.224449528767238</v>
          </cell>
          <cell r="AN174">
            <v>28.217291828467079</v>
          </cell>
          <cell r="AO174">
            <v>28.684326525471754</v>
          </cell>
          <cell r="AP174">
            <v>29.041162024306793</v>
          </cell>
          <cell r="AQ174">
            <v>29.745387376419469</v>
          </cell>
          <cell r="AR174">
            <v>31.607229067399928</v>
          </cell>
          <cell r="AS174">
            <v>32.635754916983267</v>
          </cell>
          <cell r="AT174">
            <v>33.159463487332339</v>
          </cell>
          <cell r="AU174">
            <v>33.449129951092544</v>
          </cell>
          <cell r="AV174">
            <v>33.641191410759639</v>
          </cell>
          <cell r="AW174">
            <v>34.162800948762616</v>
          </cell>
          <cell r="AX174">
            <v>35.222812283537294</v>
          </cell>
          <cell r="AY174">
            <v>36.048781511723092</v>
          </cell>
          <cell r="AZ174">
            <v>36.474885077979053</v>
          </cell>
          <cell r="BA174">
            <v>36.60502508343653</v>
          </cell>
          <cell r="BB174">
            <v>37.039524779076842</v>
          </cell>
          <cell r="BC174">
            <v>37.28091349887702</v>
          </cell>
          <cell r="BD174">
            <v>37.733254969459075</v>
          </cell>
          <cell r="BE174">
            <v>37.813018198610443</v>
          </cell>
          <cell r="BF174">
            <v>38.137318696081103</v>
          </cell>
          <cell r="BG174">
            <v>38.081694338909763</v>
          </cell>
          <cell r="BH174">
            <v>38.247517894250748</v>
          </cell>
          <cell r="BI174">
            <v>38.390252093784767</v>
          </cell>
          <cell r="BJ174">
            <v>38.458470645032641</v>
          </cell>
          <cell r="BK174">
            <v>38.578115488759678</v>
          </cell>
          <cell r="BL174">
            <v>38.71035452656325</v>
          </cell>
          <cell r="BM174">
            <v>38.788018723368523</v>
          </cell>
          <cell r="BN174">
            <v>39.431372137444633</v>
          </cell>
          <cell r="BO174">
            <v>39.937238932851947</v>
          </cell>
          <cell r="BP174">
            <v>42.608257593249512</v>
          </cell>
          <cell r="BQ174">
            <v>43.772171029155551</v>
          </cell>
          <cell r="BR174">
            <v>44.299028148023758</v>
          </cell>
          <cell r="BS174">
            <v>44.711488004030137</v>
          </cell>
          <cell r="BT174">
            <v>41.219747696311998</v>
          </cell>
          <cell r="BU174">
            <v>39.409332297810707</v>
          </cell>
          <cell r="BV174">
            <v>39.295984551121933</v>
          </cell>
          <cell r="BW174">
            <v>38.980080183035618</v>
          </cell>
          <cell r="BX174">
            <v>38.759681786696333</v>
          </cell>
          <cell r="BY174">
            <v>38.806910014483321</v>
          </cell>
          <cell r="BZ174">
            <v>40.028546839906795</v>
          </cell>
          <cell r="CA174">
            <v>42.654436304863459</v>
          </cell>
          <cell r="CB174">
            <v>43.24426439411431</v>
          </cell>
          <cell r="CC174">
            <v>43.188640036942964</v>
          </cell>
          <cell r="CD174">
            <v>43.571713440104112</v>
          </cell>
          <cell r="CE174">
            <v>50.200457589051439</v>
          </cell>
          <cell r="CF174">
            <v>59.592577821624225</v>
          </cell>
          <cell r="CG174">
            <v>61.315883377762844</v>
          </cell>
          <cell r="CH174">
            <v>62.555361978128076</v>
          </cell>
          <cell r="CI174">
            <v>63.200814424550288</v>
          </cell>
          <cell r="CJ174">
            <v>63.52931298671313</v>
          </cell>
          <cell r="CK174">
            <v>63.532461535232251</v>
          </cell>
          <cell r="CL174">
            <v>61.508994353602986</v>
          </cell>
          <cell r="CM174">
            <v>57.974223882790035</v>
          </cell>
          <cell r="CN174">
            <v>57.880816943389092</v>
          </cell>
          <cell r="CO174">
            <v>57.752775970277689</v>
          </cell>
          <cell r="CP174">
            <v>57.946936462290878</v>
          </cell>
          <cell r="CQ174">
            <v>58.146344535169284</v>
          </cell>
          <cell r="CR174">
            <v>58.686845364287052</v>
          </cell>
          <cell r="CS174">
            <v>59.905333641191405</v>
          </cell>
          <cell r="CT174">
            <v>61.164753048844474</v>
          </cell>
          <cell r="CU174">
            <v>61.886820175898904</v>
          </cell>
          <cell r="CV174">
            <v>62.334963581788791</v>
          </cell>
          <cell r="CW174">
            <v>62.730631179026474</v>
          </cell>
          <cell r="CX174">
            <v>63.254339749375546</v>
          </cell>
          <cell r="CY174">
            <v>63.718225897861082</v>
          </cell>
          <cell r="CZ174">
            <v>65.005982242186349</v>
          </cell>
          <cell r="DA174">
            <v>66.706198442518001</v>
          </cell>
          <cell r="DB174">
            <v>67.836527360886635</v>
          </cell>
          <cell r="DC174">
            <v>68.374929157658315</v>
          </cell>
          <cell r="DD174">
            <v>68.767448206376855</v>
          </cell>
          <cell r="DE174">
            <v>69.066560315694474</v>
          </cell>
          <cell r="DF174">
            <v>71.41117944627527</v>
          </cell>
          <cell r="DG174">
            <v>73.013790642513797</v>
          </cell>
          <cell r="DH174">
            <v>74.707709745807179</v>
          </cell>
          <cell r="DI174">
            <v>75.994416573959398</v>
          </cell>
          <cell r="DJ174">
            <v>79.113578640246843</v>
          </cell>
          <cell r="DK174">
            <v>83.394555110094245</v>
          </cell>
          <cell r="DL174">
            <v>85.274238576016444</v>
          </cell>
          <cell r="DM174">
            <v>85.850422955017734</v>
          </cell>
          <cell r="DN174">
            <v>86.823324447429727</v>
          </cell>
          <cell r="DO174">
            <v>87.20429881824478</v>
          </cell>
          <cell r="DP174">
            <v>89.951932159274577</v>
          </cell>
          <cell r="DQ174">
            <v>93.315631493881313</v>
          </cell>
          <cell r="DR174">
            <v>94.999055435444248</v>
          </cell>
          <cell r="DS174">
            <v>96.403308074977417</v>
          </cell>
          <cell r="DT174">
            <v>98.85497785520873</v>
          </cell>
          <cell r="DU174">
            <v>100</v>
          </cell>
          <cell r="DV174">
            <v>101.63</v>
          </cell>
          <cell r="DW174">
            <v>103.78</v>
          </cell>
          <cell r="DX174">
            <v>108.68</v>
          </cell>
          <cell r="DY174">
            <v>110.59</v>
          </cell>
          <cell r="DZ174">
            <v>110.98</v>
          </cell>
          <cell r="EA174">
            <v>111.15</v>
          </cell>
          <cell r="EB174">
            <v>112.07793432</v>
          </cell>
          <cell r="EC174">
            <v>113.46</v>
          </cell>
          <cell r="ED174">
            <v>118.02</v>
          </cell>
          <cell r="EE174">
            <v>121.2</v>
          </cell>
          <cell r="EF174">
            <v>122.9</v>
          </cell>
          <cell r="EG174">
            <v>123.47</v>
          </cell>
          <cell r="EH174">
            <v>125.39</v>
          </cell>
          <cell r="EI174">
            <v>130.78</v>
          </cell>
          <cell r="EJ174">
            <v>138.15</v>
          </cell>
          <cell r="EK174">
            <v>139.38</v>
          </cell>
          <cell r="EL174">
            <v>139.46</v>
          </cell>
          <cell r="EM174">
            <v>139.86000000000001</v>
          </cell>
          <cell r="EN174">
            <v>137.63</v>
          </cell>
          <cell r="EO174">
            <v>135.43</v>
          </cell>
          <cell r="EP174">
            <v>134.88</v>
          </cell>
          <cell r="EQ174">
            <v>134.72</v>
          </cell>
          <cell r="ER174">
            <v>135.19</v>
          </cell>
          <cell r="ES174">
            <v>138.61000000000001</v>
          </cell>
          <cell r="ET174">
            <v>146.83000000000001</v>
          </cell>
          <cell r="EU174">
            <v>153.55000000000001</v>
          </cell>
          <cell r="EV174">
            <v>158.96</v>
          </cell>
          <cell r="EW174">
            <v>159.72</v>
          </cell>
          <cell r="EX174">
            <v>158.69</v>
          </cell>
          <cell r="EY174">
            <v>159.30000000000001</v>
          </cell>
          <cell r="EZ174">
            <v>160.94</v>
          </cell>
          <cell r="FA174">
            <v>161.97</v>
          </cell>
          <cell r="FB174">
            <v>162.57</v>
          </cell>
          <cell r="FC174">
            <v>163.66999999999999</v>
          </cell>
          <cell r="FD174">
            <v>165.22</v>
          </cell>
          <cell r="FE174">
            <v>165.48</v>
          </cell>
          <cell r="FF174">
            <v>165.89</v>
          </cell>
          <cell r="FG174">
            <v>166.46</v>
          </cell>
          <cell r="FH174">
            <v>166.29</v>
          </cell>
          <cell r="FI174">
            <v>166.25</v>
          </cell>
          <cell r="FJ174">
            <v>165.94</v>
          </cell>
          <cell r="FK174">
            <v>166.39</v>
          </cell>
          <cell r="FL174">
            <v>170.17</v>
          </cell>
          <cell r="FM174">
            <v>172.57</v>
          </cell>
          <cell r="FN174">
            <v>171.59</v>
          </cell>
          <cell r="FO174">
            <v>171.9</v>
          </cell>
          <cell r="FP174">
            <v>172.3</v>
          </cell>
          <cell r="FQ174">
            <v>171.65</v>
          </cell>
          <cell r="FR174">
            <v>171.89</v>
          </cell>
          <cell r="FS174">
            <v>172.86</v>
          </cell>
          <cell r="FT174">
            <v>172.47</v>
          </cell>
          <cell r="FU174">
            <v>172.33</v>
          </cell>
          <cell r="FV174">
            <v>174.43</v>
          </cell>
          <cell r="FW174">
            <v>179.55</v>
          </cell>
          <cell r="FX174">
            <v>184.35</v>
          </cell>
          <cell r="FY174">
            <v>185.97</v>
          </cell>
          <cell r="FZ174">
            <v>186.8</v>
          </cell>
          <cell r="GA174">
            <v>186.77</v>
          </cell>
          <cell r="GB174">
            <v>186.82</v>
          </cell>
          <cell r="GC174">
            <v>186.27</v>
          </cell>
          <cell r="GD174">
            <v>187.07</v>
          </cell>
          <cell r="GE174">
            <v>188.21</v>
          </cell>
          <cell r="GF174">
            <v>188.5</v>
          </cell>
          <cell r="GG174">
            <v>188.7</v>
          </cell>
          <cell r="GH174">
            <v>187.77</v>
          </cell>
          <cell r="GI174">
            <v>188.86</v>
          </cell>
          <cell r="GJ174">
            <v>191.63</v>
          </cell>
          <cell r="GK174">
            <v>192.53</v>
          </cell>
          <cell r="GL174">
            <v>195.22</v>
          </cell>
          <cell r="GM174">
            <v>198.11</v>
          </cell>
          <cell r="GN174">
            <v>198.33</v>
          </cell>
          <cell r="GO174">
            <v>197.69</v>
          </cell>
          <cell r="GP174">
            <v>197.23</v>
          </cell>
          <cell r="GQ174">
            <v>197.99</v>
          </cell>
          <cell r="GR174">
            <v>198.24</v>
          </cell>
          <cell r="GS174">
            <v>198.61</v>
          </cell>
          <cell r="GT174">
            <v>199.31</v>
          </cell>
          <cell r="GU174">
            <v>200.36</v>
          </cell>
          <cell r="GV174">
            <v>200.62</v>
          </cell>
          <cell r="GW174">
            <v>199.79</v>
          </cell>
          <cell r="GX174">
            <v>199.63</v>
          </cell>
          <cell r="GY174">
            <v>199.11</v>
          </cell>
          <cell r="GZ174">
            <v>199.06</v>
          </cell>
        </row>
        <row r="175">
          <cell r="A175">
            <v>82101</v>
          </cell>
          <cell r="B175" t="str">
            <v>Higiene oral</v>
          </cell>
          <cell r="C175">
            <v>0.438</v>
          </cell>
          <cell r="D175">
            <v>4.6303852E-3</v>
          </cell>
          <cell r="E175">
            <v>10.151562833098154</v>
          </cell>
          <cell r="F175">
            <v>10.271351274528714</v>
          </cell>
          <cell r="G175">
            <v>10.439867217558142</v>
          </cell>
          <cell r="H175">
            <v>10.629701442537078</v>
          </cell>
          <cell r="I175">
            <v>10.906839107880657</v>
          </cell>
          <cell r="J175">
            <v>11.447917406884789</v>
          </cell>
          <cell r="K175">
            <v>12.119950866435888</v>
          </cell>
          <cell r="L175">
            <v>12.452922127361507</v>
          </cell>
          <cell r="M175">
            <v>12.697574791639171</v>
          </cell>
          <cell r="N175">
            <v>12.957454800166484</v>
          </cell>
          <cell r="O175">
            <v>13.491427005187449</v>
          </cell>
          <cell r="P175">
            <v>14.141127026505732</v>
          </cell>
          <cell r="Q175">
            <v>14.513689382480432</v>
          </cell>
          <cell r="R175">
            <v>14.727887358258803</v>
          </cell>
          <cell r="S175">
            <v>15.118722527333084</v>
          </cell>
          <cell r="T175">
            <v>15.729846609885589</v>
          </cell>
          <cell r="U175">
            <v>16.657699452830762</v>
          </cell>
          <cell r="V175">
            <v>17.328717756098548</v>
          </cell>
          <cell r="W175">
            <v>17.778431989604798</v>
          </cell>
          <cell r="X175">
            <v>18.1611459084126</v>
          </cell>
          <cell r="Y175">
            <v>18.37128325905773</v>
          </cell>
          <cell r="Z175">
            <v>18.949922340544326</v>
          </cell>
          <cell r="AA175">
            <v>19.525515953180992</v>
          </cell>
          <cell r="AB175">
            <v>20.108215659800827</v>
          </cell>
          <cell r="AC175">
            <v>20.546763174190666</v>
          </cell>
          <cell r="AD175">
            <v>20.861461622016709</v>
          </cell>
          <cell r="AE175">
            <v>21.464464454302739</v>
          </cell>
          <cell r="AF175">
            <v>22.429878079730372</v>
          </cell>
          <cell r="AG175">
            <v>24.006415787710516</v>
          </cell>
          <cell r="AH175">
            <v>24.997208320220899</v>
          </cell>
          <cell r="AI175">
            <v>25.5352411503751</v>
          </cell>
          <cell r="AJ175">
            <v>25.771772564386286</v>
          </cell>
          <cell r="AK175">
            <v>25.638787091272704</v>
          </cell>
          <cell r="AL175">
            <v>25.935212725999161</v>
          </cell>
          <cell r="AM175">
            <v>26.653943374582518</v>
          </cell>
          <cell r="AN175">
            <v>26.905702132843352</v>
          </cell>
          <cell r="AO175">
            <v>26.955444790725529</v>
          </cell>
          <cell r="AP175">
            <v>27.13208198402144</v>
          </cell>
          <cell r="AQ175">
            <v>28.333011867176953</v>
          </cell>
          <cell r="AR175">
            <v>29.888231293207589</v>
          </cell>
          <cell r="AS175">
            <v>31.205904148943723</v>
          </cell>
          <cell r="AT175">
            <v>32.072847614890307</v>
          </cell>
          <cell r="AU175">
            <v>32.693108103992607</v>
          </cell>
          <cell r="AV175">
            <v>32.290091059518609</v>
          </cell>
          <cell r="AW175">
            <v>31.923619641243771</v>
          </cell>
          <cell r="AX175">
            <v>32.163196524104883</v>
          </cell>
          <cell r="AY175">
            <v>32.56113778716233</v>
          </cell>
          <cell r="AZ175">
            <v>33.169216400864912</v>
          </cell>
          <cell r="BA175">
            <v>33.481884536124333</v>
          </cell>
          <cell r="BB175">
            <v>33.961038301846571</v>
          </cell>
          <cell r="BC175">
            <v>34.32344909498817</v>
          </cell>
          <cell r="BD175">
            <v>35.172119747835175</v>
          </cell>
          <cell r="BE175">
            <v>36.129412122996328</v>
          </cell>
          <cell r="BF175">
            <v>37.078583247891011</v>
          </cell>
          <cell r="BG175">
            <v>37.610525140345359</v>
          </cell>
          <cell r="BH175">
            <v>38.091709218634207</v>
          </cell>
          <cell r="BI175">
            <v>38.744454708802422</v>
          </cell>
          <cell r="BJ175">
            <v>39.054077375211911</v>
          </cell>
          <cell r="BK175">
            <v>39.423594262336685</v>
          </cell>
          <cell r="BL175">
            <v>39.938278497974764</v>
          </cell>
          <cell r="BM175">
            <v>40.702691179307052</v>
          </cell>
          <cell r="BN175">
            <v>40.891510248002675</v>
          </cell>
          <cell r="BO175">
            <v>41.635619803668774</v>
          </cell>
          <cell r="BP175">
            <v>42.425411392083809</v>
          </cell>
          <cell r="BQ175">
            <v>44.292283797090562</v>
          </cell>
          <cell r="BR175">
            <v>45.774411970722895</v>
          </cell>
          <cell r="BS175">
            <v>46.65353731206919</v>
          </cell>
          <cell r="BT175">
            <v>46.509385119839195</v>
          </cell>
          <cell r="BU175">
            <v>46.31142964459378</v>
          </cell>
          <cell r="BV175">
            <v>46.64237059295278</v>
          </cell>
          <cell r="BW175">
            <v>46.954023571928893</v>
          </cell>
          <cell r="BX175">
            <v>47.822997350442101</v>
          </cell>
          <cell r="BY175">
            <v>48.731562224004385</v>
          </cell>
          <cell r="BZ175">
            <v>49.542672094368925</v>
          </cell>
          <cell r="CA175">
            <v>51.95163795466312</v>
          </cell>
          <cell r="CB175">
            <v>53.844904423035921</v>
          </cell>
          <cell r="CC175">
            <v>55.328047752951562</v>
          </cell>
          <cell r="CD175">
            <v>55.924959647537733</v>
          </cell>
          <cell r="CE175">
            <v>56.734039205335662</v>
          </cell>
          <cell r="CF175">
            <v>57.607073608982105</v>
          </cell>
          <cell r="CG175">
            <v>58.669942237607486</v>
          </cell>
          <cell r="CH175">
            <v>58.845564274620067</v>
          </cell>
          <cell r="CI175">
            <v>58.828306617803804</v>
          </cell>
          <cell r="CJ175">
            <v>59.240460068827581</v>
          </cell>
          <cell r="CK175">
            <v>59.777477742698494</v>
          </cell>
          <cell r="CL175">
            <v>61.01190778320322</v>
          </cell>
          <cell r="CM175">
            <v>66.319144832346936</v>
          </cell>
          <cell r="CN175">
            <v>72.434446283005258</v>
          </cell>
          <cell r="CO175">
            <v>74.869806206665515</v>
          </cell>
          <cell r="CP175">
            <v>76.137736404519472</v>
          </cell>
          <cell r="CQ175">
            <v>77.377242226440757</v>
          </cell>
          <cell r="CR175">
            <v>78.429959292233036</v>
          </cell>
          <cell r="CS175">
            <v>78.584263047296133</v>
          </cell>
          <cell r="CT175">
            <v>78.074654593074598</v>
          </cell>
          <cell r="CU175">
            <v>76.543798917843404</v>
          </cell>
          <cell r="CV175">
            <v>76.332646410914947</v>
          </cell>
          <cell r="CW175">
            <v>75.989523587156242</v>
          </cell>
          <cell r="CX175">
            <v>75.196686529891281</v>
          </cell>
          <cell r="CY175">
            <v>74.982488554112905</v>
          </cell>
          <cell r="CZ175">
            <v>74.336849157927858</v>
          </cell>
          <cell r="DA175">
            <v>75.38753591115352</v>
          </cell>
          <cell r="DB175">
            <v>78.173124752555651</v>
          </cell>
          <cell r="DC175">
            <v>80.164861380409505</v>
          </cell>
          <cell r="DD175">
            <v>80.802379526328082</v>
          </cell>
          <cell r="DE175">
            <v>81.155653912919902</v>
          </cell>
          <cell r="DF175">
            <v>81.507913143228393</v>
          </cell>
          <cell r="DG175">
            <v>81.604352990142829</v>
          </cell>
          <cell r="DH175">
            <v>81.963718314434502</v>
          </cell>
          <cell r="DI175">
            <v>81.809414559371405</v>
          </cell>
          <cell r="DJ175">
            <v>82.268265199427447</v>
          </cell>
          <cell r="DK175">
            <v>84.584851837940448</v>
          </cell>
          <cell r="DL175">
            <v>86.529891276762044</v>
          </cell>
          <cell r="DM175">
            <v>88.004913356411208</v>
          </cell>
          <cell r="DN175">
            <v>88.909417604840272</v>
          </cell>
          <cell r="DO175">
            <v>89.879907011684452</v>
          </cell>
          <cell r="DP175">
            <v>90.545849533535687</v>
          </cell>
          <cell r="DQ175">
            <v>92.722344604951928</v>
          </cell>
          <cell r="DR175">
            <v>94.575004821992337</v>
          </cell>
          <cell r="DS175">
            <v>96.25305815830346</v>
          </cell>
          <cell r="DT175">
            <v>98.058006030028324</v>
          </cell>
          <cell r="DU175">
            <v>100</v>
          </cell>
          <cell r="DV175">
            <v>102.07</v>
          </cell>
          <cell r="DW175">
            <v>106.82</v>
          </cell>
          <cell r="DX175">
            <v>110.74</v>
          </cell>
          <cell r="DY175">
            <v>112.09</v>
          </cell>
          <cell r="DZ175">
            <v>113.23</v>
          </cell>
          <cell r="EA175">
            <v>113.59</v>
          </cell>
          <cell r="EB175">
            <v>113.43762445</v>
          </cell>
          <cell r="EC175">
            <v>112.53</v>
          </cell>
          <cell r="ED175">
            <v>112.42</v>
          </cell>
          <cell r="EE175">
            <v>113.28</v>
          </cell>
          <cell r="EF175">
            <v>116.38</v>
          </cell>
          <cell r="EG175">
            <v>118.49</v>
          </cell>
          <cell r="EH175">
            <v>118.95</v>
          </cell>
          <cell r="EI175">
            <v>119</v>
          </cell>
          <cell r="EJ175">
            <v>120.01</v>
          </cell>
          <cell r="EK175">
            <v>122.37</v>
          </cell>
          <cell r="EL175">
            <v>124.84</v>
          </cell>
          <cell r="EM175">
            <v>128.19</v>
          </cell>
          <cell r="EN175">
            <v>129.88999999999999</v>
          </cell>
          <cell r="EO175">
            <v>129.94</v>
          </cell>
          <cell r="EP175">
            <v>131.54</v>
          </cell>
          <cell r="EQ175">
            <v>135.94999999999999</v>
          </cell>
          <cell r="ER175">
            <v>138.25</v>
          </cell>
          <cell r="ES175">
            <v>139.11000000000001</v>
          </cell>
          <cell r="ET175">
            <v>140.21</v>
          </cell>
          <cell r="EU175">
            <v>140.99</v>
          </cell>
          <cell r="EV175">
            <v>143.24</v>
          </cell>
          <cell r="EW175">
            <v>145.41999999999999</v>
          </cell>
          <cell r="EX175">
            <v>146.69</v>
          </cell>
          <cell r="EY175">
            <v>147.44999999999999</v>
          </cell>
          <cell r="EZ175">
            <v>147.78</v>
          </cell>
          <cell r="FA175">
            <v>146.93</v>
          </cell>
          <cell r="FB175">
            <v>146.21</v>
          </cell>
          <cell r="FC175">
            <v>146.43</v>
          </cell>
          <cell r="FD175">
            <v>146.54</v>
          </cell>
          <cell r="FE175">
            <v>147.38999999999999</v>
          </cell>
          <cell r="FF175">
            <v>147.79</v>
          </cell>
          <cell r="FG175">
            <v>148.81</v>
          </cell>
          <cell r="FH175">
            <v>152.58000000000001</v>
          </cell>
          <cell r="FI175">
            <v>156</v>
          </cell>
          <cell r="FJ175">
            <v>157.13999999999999</v>
          </cell>
          <cell r="FK175">
            <v>157.75</v>
          </cell>
          <cell r="FL175">
            <v>157.16999999999999</v>
          </cell>
          <cell r="FM175">
            <v>156.82</v>
          </cell>
          <cell r="FN175">
            <v>157.58000000000001</v>
          </cell>
          <cell r="FO175">
            <v>160.22999999999999</v>
          </cell>
          <cell r="FP175">
            <v>161.80000000000001</v>
          </cell>
          <cell r="FQ175">
            <v>164.35</v>
          </cell>
          <cell r="FR175">
            <v>167.86</v>
          </cell>
          <cell r="FS175">
            <v>169.99</v>
          </cell>
          <cell r="FT175">
            <v>171.97</v>
          </cell>
          <cell r="FU175">
            <v>174.24</v>
          </cell>
          <cell r="FV175">
            <v>175.33</v>
          </cell>
          <cell r="FW175">
            <v>176.44</v>
          </cell>
          <cell r="FX175">
            <v>177.69</v>
          </cell>
          <cell r="FY175">
            <v>177.84</v>
          </cell>
          <cell r="FZ175">
            <v>177.52</v>
          </cell>
          <cell r="GA175">
            <v>177.06</v>
          </cell>
          <cell r="GB175">
            <v>178.08</v>
          </cell>
          <cell r="GC175">
            <v>180.08</v>
          </cell>
          <cell r="GD175">
            <v>181.61</v>
          </cell>
          <cell r="GE175">
            <v>182</v>
          </cell>
          <cell r="GF175">
            <v>182.57</v>
          </cell>
          <cell r="GG175">
            <v>182.96</v>
          </cell>
          <cell r="GH175">
            <v>182.64</v>
          </cell>
          <cell r="GI175">
            <v>181.29</v>
          </cell>
          <cell r="GJ175">
            <v>182.66</v>
          </cell>
          <cell r="GK175">
            <v>183.84</v>
          </cell>
          <cell r="GL175">
            <v>181.12</v>
          </cell>
          <cell r="GM175">
            <v>180.05</v>
          </cell>
          <cell r="GN175">
            <v>181.7</v>
          </cell>
          <cell r="GO175">
            <v>183.14</v>
          </cell>
          <cell r="GP175">
            <v>184.86</v>
          </cell>
          <cell r="GQ175">
            <v>185.86</v>
          </cell>
          <cell r="GR175">
            <v>186.27</v>
          </cell>
          <cell r="GS175">
            <v>185.37</v>
          </cell>
          <cell r="GT175">
            <v>186.15</v>
          </cell>
          <cell r="GU175">
            <v>187.27</v>
          </cell>
          <cell r="GV175">
            <v>187.28</v>
          </cell>
          <cell r="GW175">
            <v>188.46</v>
          </cell>
          <cell r="GX175">
            <v>188.74</v>
          </cell>
          <cell r="GY175">
            <v>189.64</v>
          </cell>
          <cell r="GZ175">
            <v>190.21</v>
          </cell>
        </row>
        <row r="176">
          <cell r="A176">
            <v>82102</v>
          </cell>
          <cell r="B176" t="str">
            <v>Higiene corporal</v>
          </cell>
          <cell r="C176">
            <v>2.157</v>
          </cell>
          <cell r="D176">
            <v>1.3819138900000002E-2</v>
          </cell>
          <cell r="E176">
            <v>13.361558246851313</v>
          </cell>
          <cell r="F176">
            <v>13.571536032904543</v>
          </cell>
          <cell r="G176">
            <v>13.869815940725527</v>
          </cell>
          <cell r="H176">
            <v>14.221122093750354</v>
          </cell>
          <cell r="I176">
            <v>14.703028961186792</v>
          </cell>
          <cell r="J176">
            <v>15.294529100993786</v>
          </cell>
          <cell r="K176">
            <v>15.787217513227928</v>
          </cell>
          <cell r="L176">
            <v>16.178607721542303</v>
          </cell>
          <cell r="M176">
            <v>16.446284271754223</v>
          </cell>
          <cell r="N176">
            <v>16.765029601984079</v>
          </cell>
          <cell r="O176">
            <v>17.216162762784201</v>
          </cell>
          <cell r="P176">
            <v>17.598659512973867</v>
          </cell>
          <cell r="Q176">
            <v>17.844278032234833</v>
          </cell>
          <cell r="R176">
            <v>18.041942990598088</v>
          </cell>
          <cell r="S176">
            <v>18.50055850012625</v>
          </cell>
          <cell r="T176">
            <v>19.233266213958235</v>
          </cell>
          <cell r="U176">
            <v>20.042204188310205</v>
          </cell>
          <cell r="V176">
            <v>20.592932682208556</v>
          </cell>
          <cell r="W176">
            <v>21.093029109049748</v>
          </cell>
          <cell r="X176">
            <v>21.415740784085109</v>
          </cell>
          <cell r="Y176">
            <v>21.786630261283136</v>
          </cell>
          <cell r="Z176">
            <v>22.200709721125815</v>
          </cell>
          <cell r="AA176">
            <v>22.906457688178978</v>
          </cell>
          <cell r="AB176">
            <v>23.592438973560508</v>
          </cell>
          <cell r="AC176">
            <v>24.146417107447871</v>
          </cell>
          <cell r="AD176">
            <v>24.669737372037449</v>
          </cell>
          <cell r="AE176">
            <v>25.216335366613123</v>
          </cell>
          <cell r="AF176">
            <v>25.790649457648655</v>
          </cell>
          <cell r="AG176">
            <v>26.36028483521925</v>
          </cell>
          <cell r="AH176">
            <v>27.206531724344028</v>
          </cell>
          <cell r="AI176">
            <v>27.859143803364887</v>
          </cell>
          <cell r="AJ176">
            <v>28.251366553834284</v>
          </cell>
          <cell r="AK176">
            <v>28.844244352683511</v>
          </cell>
          <cell r="AL176">
            <v>29.55069477717997</v>
          </cell>
          <cell r="AM176">
            <v>30.31182104491511</v>
          </cell>
          <cell r="AN176">
            <v>30.927690387384654</v>
          </cell>
          <cell r="AO176">
            <v>31.278793360478797</v>
          </cell>
          <cell r="AP176">
            <v>31.665473263326827</v>
          </cell>
          <cell r="AQ176">
            <v>32.325007087913299</v>
          </cell>
          <cell r="AR176">
            <v>33.021512226473121</v>
          </cell>
          <cell r="AS176">
            <v>33.88322123221355</v>
          </cell>
          <cell r="AT176">
            <v>34.641258297770811</v>
          </cell>
          <cell r="AU176">
            <v>35.336576568198922</v>
          </cell>
          <cell r="AV176">
            <v>35.665738586582648</v>
          </cell>
          <cell r="AW176">
            <v>35.876474580669928</v>
          </cell>
          <cell r="AX176">
            <v>36.260023158671508</v>
          </cell>
          <cell r="AY176">
            <v>36.60325910396152</v>
          </cell>
          <cell r="AZ176">
            <v>37.039443053580769</v>
          </cell>
          <cell r="BA176">
            <v>37.371141723843074</v>
          </cell>
          <cell r="BB176">
            <v>37.837546829799336</v>
          </cell>
          <cell r="BC176">
            <v>38.831847465491734</v>
          </cell>
          <cell r="BD176">
            <v>39.890614987058399</v>
          </cell>
          <cell r="BE176">
            <v>41.194962002472515</v>
          </cell>
          <cell r="BF176">
            <v>42.572278488299439</v>
          </cell>
          <cell r="BG176">
            <v>43.822143548640433</v>
          </cell>
          <cell r="BH176">
            <v>44.48966333562462</v>
          </cell>
          <cell r="BI176">
            <v>44.985241486812008</v>
          </cell>
          <cell r="BJ176">
            <v>45.667705529368988</v>
          </cell>
          <cell r="BK176">
            <v>46.263598196275119</v>
          </cell>
          <cell r="BL176">
            <v>46.616913228919529</v>
          </cell>
          <cell r="BM176">
            <v>47.124214490437083</v>
          </cell>
          <cell r="BN176">
            <v>47.616848390982511</v>
          </cell>
          <cell r="BO176">
            <v>48.182939889335195</v>
          </cell>
          <cell r="BP176">
            <v>48.822389253882839</v>
          </cell>
          <cell r="BQ176">
            <v>49.871729350555725</v>
          </cell>
          <cell r="BR176">
            <v>50.49223032821358</v>
          </cell>
          <cell r="BS176">
            <v>50.943159070180997</v>
          </cell>
          <cell r="BT176">
            <v>51.532888819006551</v>
          </cell>
          <cell r="BU176">
            <v>52.208266342029738</v>
          </cell>
          <cell r="BV176">
            <v>53.196204596416926</v>
          </cell>
          <cell r="BW176">
            <v>53.672682595217502</v>
          </cell>
          <cell r="BX176">
            <v>54.255827579825912</v>
          </cell>
          <cell r="BY176">
            <v>54.837202792903895</v>
          </cell>
          <cell r="BZ176">
            <v>55.476118810133478</v>
          </cell>
          <cell r="CA176">
            <v>56.867507983964657</v>
          </cell>
          <cell r="CB176">
            <v>58.968714917972875</v>
          </cell>
          <cell r="CC176">
            <v>60.773984707873133</v>
          </cell>
          <cell r="CD176">
            <v>61.927133643402009</v>
          </cell>
          <cell r="CE176">
            <v>62.842751612032977</v>
          </cell>
          <cell r="CF176">
            <v>63.375932917222066</v>
          </cell>
          <cell r="CG176">
            <v>64.076375905841019</v>
          </cell>
          <cell r="CH176">
            <v>64.460159255774713</v>
          </cell>
          <cell r="CI176">
            <v>64.932538347254038</v>
          </cell>
          <cell r="CJ176">
            <v>65.149959456621801</v>
          </cell>
          <cell r="CK176">
            <v>65.435163373110697</v>
          </cell>
          <cell r="CL176">
            <v>65.862128033374916</v>
          </cell>
          <cell r="CM176">
            <v>67.877101811982783</v>
          </cell>
          <cell r="CN176">
            <v>70.064483672996602</v>
          </cell>
          <cell r="CO176">
            <v>71.548734747466881</v>
          </cell>
          <cell r="CP176">
            <v>72.457128058989227</v>
          </cell>
          <cell r="CQ176">
            <v>73.235669572368877</v>
          </cell>
          <cell r="CR176">
            <v>73.773979312454856</v>
          </cell>
          <cell r="CS176">
            <v>74.302898794707531</v>
          </cell>
          <cell r="CT176">
            <v>74.450614940475674</v>
          </cell>
          <cell r="CU176">
            <v>74.357032618314037</v>
          </cell>
          <cell r="CV176">
            <v>74.563607140528248</v>
          </cell>
          <cell r="CW176">
            <v>75.156053182024749</v>
          </cell>
          <cell r="CX176">
            <v>75.938912268931517</v>
          </cell>
          <cell r="CY176">
            <v>77.124928655504448</v>
          </cell>
          <cell r="CZ176">
            <v>78.879809822593757</v>
          </cell>
          <cell r="DA176">
            <v>81.109450011935905</v>
          </cell>
          <cell r="DB176">
            <v>82.589707485756321</v>
          </cell>
          <cell r="DC176">
            <v>83.150950541067843</v>
          </cell>
          <cell r="DD176">
            <v>83.845718739000674</v>
          </cell>
          <cell r="DE176">
            <v>84.441913078547799</v>
          </cell>
          <cell r="DF176">
            <v>84.652820660564331</v>
          </cell>
          <cell r="DG176">
            <v>84.784774255977851</v>
          </cell>
          <cell r="DH176">
            <v>84.912819115529629</v>
          </cell>
          <cell r="DI176">
            <v>85.157389523684728</v>
          </cell>
          <cell r="DJ176">
            <v>85.612461153994985</v>
          </cell>
          <cell r="DK176">
            <v>87.366389605433667</v>
          </cell>
          <cell r="DL176">
            <v>90.103270969545576</v>
          </cell>
          <cell r="DM176">
            <v>92.644115292543759</v>
          </cell>
          <cell r="DN176">
            <v>94.047531727150144</v>
          </cell>
          <cell r="DO176">
            <v>95.088208801473357</v>
          </cell>
          <cell r="DP176">
            <v>96.114351696791246</v>
          </cell>
          <cell r="DQ176">
            <v>96.973814573175915</v>
          </cell>
          <cell r="DR176">
            <v>97.807168828467042</v>
          </cell>
          <cell r="DS176">
            <v>99.002291144860493</v>
          </cell>
          <cell r="DT176">
            <v>99.391050544743038</v>
          </cell>
          <cell r="DU176">
            <v>100</v>
          </cell>
          <cell r="DV176">
            <v>101.22</v>
          </cell>
          <cell r="DW176">
            <v>102.97</v>
          </cell>
          <cell r="DX176">
            <v>104.92</v>
          </cell>
          <cell r="DY176">
            <v>107.38</v>
          </cell>
          <cell r="DZ176">
            <v>108.81</v>
          </cell>
          <cell r="EA176">
            <v>109.39</v>
          </cell>
          <cell r="EB176">
            <v>110.54735651999999</v>
          </cell>
          <cell r="EC176">
            <v>111.8</v>
          </cell>
          <cell r="ED176">
            <v>112.86</v>
          </cell>
          <cell r="EE176">
            <v>113.25</v>
          </cell>
          <cell r="EF176">
            <v>114.28</v>
          </cell>
          <cell r="EG176">
            <v>115.08</v>
          </cell>
          <cell r="EH176">
            <v>115.78</v>
          </cell>
          <cell r="EI176">
            <v>118.49</v>
          </cell>
          <cell r="EJ176">
            <v>122.03</v>
          </cell>
          <cell r="EK176">
            <v>123.77</v>
          </cell>
          <cell r="EL176">
            <v>124.59</v>
          </cell>
          <cell r="EM176">
            <v>125.32</v>
          </cell>
          <cell r="EN176">
            <v>125.98</v>
          </cell>
          <cell r="EO176">
            <v>126.25</v>
          </cell>
          <cell r="EP176">
            <v>126.28</v>
          </cell>
          <cell r="EQ176">
            <v>126.56</v>
          </cell>
          <cell r="ER176">
            <v>127.12</v>
          </cell>
          <cell r="ES176">
            <v>128.09</v>
          </cell>
          <cell r="ET176">
            <v>129.44</v>
          </cell>
          <cell r="EU176">
            <v>132.24</v>
          </cell>
          <cell r="EV176">
            <v>134.74</v>
          </cell>
          <cell r="EW176">
            <v>136.18</v>
          </cell>
          <cell r="EX176">
            <v>137.62</v>
          </cell>
          <cell r="EY176">
            <v>138.4</v>
          </cell>
          <cell r="EZ176">
            <v>138.49</v>
          </cell>
          <cell r="FA176">
            <v>139.04</v>
          </cell>
          <cell r="FB176">
            <v>140.11000000000001</v>
          </cell>
          <cell r="FC176">
            <v>140.38999999999999</v>
          </cell>
          <cell r="FD176">
            <v>140.94</v>
          </cell>
          <cell r="FE176">
            <v>142.09</v>
          </cell>
          <cell r="FF176">
            <v>143.35</v>
          </cell>
          <cell r="FG176">
            <v>144.9</v>
          </cell>
          <cell r="FH176">
            <v>146.93</v>
          </cell>
          <cell r="FI176">
            <v>149.37</v>
          </cell>
          <cell r="FJ176">
            <v>150.94999999999999</v>
          </cell>
          <cell r="FK176">
            <v>152.02000000000001</v>
          </cell>
          <cell r="FL176">
            <v>152.27000000000001</v>
          </cell>
          <cell r="FM176">
            <v>152.29</v>
          </cell>
          <cell r="FN176">
            <v>153.38999999999999</v>
          </cell>
          <cell r="FO176">
            <v>155.65</v>
          </cell>
          <cell r="FP176">
            <v>157.47</v>
          </cell>
          <cell r="FQ176">
            <v>158.32</v>
          </cell>
          <cell r="FR176">
            <v>160.16999999999999</v>
          </cell>
          <cell r="FS176">
            <v>162.78</v>
          </cell>
          <cell r="FT176">
            <v>164.96</v>
          </cell>
          <cell r="FU176">
            <v>166.34</v>
          </cell>
          <cell r="FV176">
            <v>167.42</v>
          </cell>
          <cell r="FW176">
            <v>169.04</v>
          </cell>
          <cell r="FX176">
            <v>171.48</v>
          </cell>
          <cell r="FY176">
            <v>171.19</v>
          </cell>
          <cell r="FZ176">
            <v>171.14</v>
          </cell>
          <cell r="GA176">
            <v>170.89</v>
          </cell>
          <cell r="GB176">
            <v>169.96</v>
          </cell>
          <cell r="GC176">
            <v>170.75</v>
          </cell>
          <cell r="GD176">
            <v>171.94</v>
          </cell>
          <cell r="GE176">
            <v>172.82</v>
          </cell>
          <cell r="GF176">
            <v>172.64</v>
          </cell>
          <cell r="GG176">
            <v>173.64</v>
          </cell>
          <cell r="GH176">
            <v>174.79</v>
          </cell>
          <cell r="GI176">
            <v>174.24</v>
          </cell>
          <cell r="GJ176">
            <v>174.58</v>
          </cell>
          <cell r="GK176">
            <v>173.36</v>
          </cell>
          <cell r="GL176">
            <v>172.98</v>
          </cell>
          <cell r="GM176">
            <v>172.52</v>
          </cell>
          <cell r="GN176">
            <v>172.31</v>
          </cell>
          <cell r="GO176">
            <v>172.52</v>
          </cell>
          <cell r="GP176">
            <v>173.46</v>
          </cell>
          <cell r="GQ176">
            <v>173.25</v>
          </cell>
          <cell r="GR176">
            <v>173.41</v>
          </cell>
          <cell r="GS176">
            <v>173.41</v>
          </cell>
          <cell r="GT176">
            <v>173.3</v>
          </cell>
          <cell r="GU176">
            <v>173.76</v>
          </cell>
          <cell r="GV176">
            <v>174.15</v>
          </cell>
          <cell r="GW176">
            <v>172.78</v>
          </cell>
          <cell r="GX176">
            <v>172.94</v>
          </cell>
          <cell r="GY176">
            <v>173.63</v>
          </cell>
          <cell r="GZ176">
            <v>172.88</v>
          </cell>
        </row>
        <row r="177">
          <cell r="A177">
            <v>82103</v>
          </cell>
          <cell r="B177" t="str">
            <v>Higiene y cuidado facial</v>
          </cell>
          <cell r="C177">
            <v>0.55000000000000004</v>
          </cell>
          <cell r="D177">
            <v>5.6737808999999997E-3</v>
          </cell>
          <cell r="E177">
            <v>11.153765815532939</v>
          </cell>
          <cell r="F177">
            <v>11.38999243571882</v>
          </cell>
          <cell r="G177">
            <v>11.690931177209004</v>
          </cell>
          <cell r="H177">
            <v>12.023374237234517</v>
          </cell>
          <cell r="I177">
            <v>12.398891112882197</v>
          </cell>
          <cell r="J177">
            <v>12.723080386204211</v>
          </cell>
          <cell r="K177">
            <v>12.970835944328513</v>
          </cell>
          <cell r="L177">
            <v>13.253725864771745</v>
          </cell>
          <cell r="M177">
            <v>13.52890954701515</v>
          </cell>
          <cell r="N177">
            <v>14.045714216184319</v>
          </cell>
          <cell r="O177">
            <v>14.63264565297187</v>
          </cell>
          <cell r="P177">
            <v>15.074446316925128</v>
          </cell>
          <cell r="Q177">
            <v>15.389367824833149</v>
          </cell>
          <cell r="R177">
            <v>15.757066924622853</v>
          </cell>
          <cell r="S177">
            <v>16.12403595974099</v>
          </cell>
          <cell r="T177">
            <v>16.606669546366206</v>
          </cell>
          <cell r="U177">
            <v>17.519828353683888</v>
          </cell>
          <cell r="V177">
            <v>18.371195298383519</v>
          </cell>
          <cell r="W177">
            <v>19.08516812780999</v>
          </cell>
          <cell r="X177">
            <v>19.763043315142561</v>
          </cell>
          <cell r="Y177">
            <v>20.279777005801989</v>
          </cell>
          <cell r="Z177">
            <v>21.229773659672244</v>
          </cell>
          <cell r="AA177">
            <v>22.239402401507178</v>
          </cell>
          <cell r="AB177">
            <v>23.018340846915581</v>
          </cell>
          <cell r="AC177">
            <v>23.698984196127817</v>
          </cell>
          <cell r="AD177">
            <v>24.229447158527464</v>
          </cell>
          <cell r="AE177">
            <v>24.487930611408885</v>
          </cell>
          <cell r="AF177">
            <v>24.856227958637785</v>
          </cell>
          <cell r="AG177">
            <v>25.507455785458333</v>
          </cell>
          <cell r="AH177">
            <v>26.318608334499409</v>
          </cell>
          <cell r="AI177">
            <v>26.857852352532007</v>
          </cell>
          <cell r="AJ177">
            <v>27.117735096033925</v>
          </cell>
          <cell r="AK177">
            <v>27.555662361313065</v>
          </cell>
          <cell r="AL177">
            <v>28.262293984875498</v>
          </cell>
          <cell r="AM177">
            <v>29.173090221797711</v>
          </cell>
          <cell r="AN177">
            <v>29.815354476817411</v>
          </cell>
          <cell r="AO177">
            <v>30.299569870231014</v>
          </cell>
          <cell r="AP177">
            <v>30.600447772998557</v>
          </cell>
          <cell r="AQ177">
            <v>31.198370739007963</v>
          </cell>
          <cell r="AR177">
            <v>31.705025481284999</v>
          </cell>
          <cell r="AS177">
            <v>32.627066742106678</v>
          </cell>
          <cell r="AT177">
            <v>33.562178188506749</v>
          </cell>
          <cell r="AU177">
            <v>34.239536246696964</v>
          </cell>
          <cell r="AV177">
            <v>34.522000296081792</v>
          </cell>
          <cell r="AW177">
            <v>34.781457168525293</v>
          </cell>
          <cell r="AX177">
            <v>35.33625561997701</v>
          </cell>
          <cell r="AY177">
            <v>35.848943535581526</v>
          </cell>
          <cell r="AZ177">
            <v>36.326152336105558</v>
          </cell>
          <cell r="BA177">
            <v>36.757782793592469</v>
          </cell>
          <cell r="BB177">
            <v>37.030948658201979</v>
          </cell>
          <cell r="BC177">
            <v>37.881879592056094</v>
          </cell>
          <cell r="BD177">
            <v>39.051514174408396</v>
          </cell>
          <cell r="BE177">
            <v>40.051145086157774</v>
          </cell>
          <cell r="BF177">
            <v>40.871798615716273</v>
          </cell>
          <cell r="BG177">
            <v>41.776602238459404</v>
          </cell>
          <cell r="BH177">
            <v>42.271575945991444</v>
          </cell>
          <cell r="BI177">
            <v>42.68195340970621</v>
          </cell>
          <cell r="BJ177">
            <v>43.355407649860986</v>
          </cell>
          <cell r="BK177">
            <v>44.161297649394562</v>
          </cell>
          <cell r="BL177">
            <v>44.87158973610191</v>
          </cell>
          <cell r="BM177">
            <v>45.442469889902199</v>
          </cell>
          <cell r="BN177">
            <v>45.97066153999031</v>
          </cell>
          <cell r="BO177">
            <v>46.431545283275241</v>
          </cell>
          <cell r="BP177">
            <v>47.181159464375888</v>
          </cell>
          <cell r="BQ177">
            <v>48.457657263028104</v>
          </cell>
          <cell r="BR177">
            <v>49.316598628695189</v>
          </cell>
          <cell r="BS177">
            <v>49.925290048610144</v>
          </cell>
          <cell r="BT177">
            <v>50.44203387905668</v>
          </cell>
          <cell r="BU177">
            <v>51.104821063176963</v>
          </cell>
          <cell r="BV177">
            <v>51.593072091858375</v>
          </cell>
          <cell r="BW177">
            <v>52.385810787516704</v>
          </cell>
          <cell r="BX177">
            <v>53.23160084930857</v>
          </cell>
          <cell r="BY177">
            <v>53.748567755071427</v>
          </cell>
          <cell r="BZ177">
            <v>54.105467981594259</v>
          </cell>
          <cell r="CA177">
            <v>55.448736278333108</v>
          </cell>
          <cell r="CB177">
            <v>56.716179247100541</v>
          </cell>
          <cell r="CC177">
            <v>58.134887559900797</v>
          </cell>
          <cell r="CD177">
            <v>59.210414778131323</v>
          </cell>
          <cell r="CE177">
            <v>59.827420823472387</v>
          </cell>
          <cell r="CF177">
            <v>60.194207342422636</v>
          </cell>
          <cell r="CG177">
            <v>60.510670097970632</v>
          </cell>
          <cell r="CH177">
            <v>60.863494130077243</v>
          </cell>
          <cell r="CI177">
            <v>61.159809128647538</v>
          </cell>
          <cell r="CJ177">
            <v>61.47172925957247</v>
          </cell>
          <cell r="CK177">
            <v>61.778396980776996</v>
          </cell>
          <cell r="CL177">
            <v>62.255950534062599</v>
          </cell>
          <cell r="CM177">
            <v>64.62649283015655</v>
          </cell>
          <cell r="CN177">
            <v>67.074448344882555</v>
          </cell>
          <cell r="CO177">
            <v>68.755087638179958</v>
          </cell>
          <cell r="CP177">
            <v>69.799779763824077</v>
          </cell>
          <cell r="CQ177">
            <v>70.447681740474181</v>
          </cell>
          <cell r="CR177">
            <v>71.25480879403456</v>
          </cell>
          <cell r="CS177">
            <v>72.210209954431804</v>
          </cell>
          <cell r="CT177">
            <v>72.694983036136179</v>
          </cell>
          <cell r="CU177">
            <v>72.975814579797088</v>
          </cell>
          <cell r="CV177">
            <v>73.009853845108665</v>
          </cell>
          <cell r="CW177">
            <v>73.24602976635903</v>
          </cell>
          <cell r="CX177">
            <v>73.496350690620901</v>
          </cell>
          <cell r="CY177">
            <v>75.268146669992547</v>
          </cell>
          <cell r="CZ177">
            <v>77.143398897196761</v>
          </cell>
          <cell r="DA177">
            <v>79.113214778942506</v>
          </cell>
          <cell r="DB177">
            <v>81.002591729584054</v>
          </cell>
          <cell r="DC177">
            <v>82.592540767014071</v>
          </cell>
          <cell r="DD177">
            <v>83.563060349984895</v>
          </cell>
          <cell r="DE177">
            <v>83.972525232860207</v>
          </cell>
          <cell r="DF177">
            <v>84.518948220163182</v>
          </cell>
          <cell r="DG177">
            <v>85.179484371546138</v>
          </cell>
          <cell r="DH177">
            <v>85.731423403034228</v>
          </cell>
          <cell r="DI177">
            <v>85.832162187922705</v>
          </cell>
          <cell r="DJ177">
            <v>86.384030240901069</v>
          </cell>
          <cell r="DK177">
            <v>88.123297783239749</v>
          </cell>
          <cell r="DL177">
            <v>91.166034957930023</v>
          </cell>
          <cell r="DM177">
            <v>93.606215283903907</v>
          </cell>
          <cell r="DN177">
            <v>94.94129063266189</v>
          </cell>
          <cell r="DO177">
            <v>95.747596363466755</v>
          </cell>
          <cell r="DP177">
            <v>96.596043049480159</v>
          </cell>
          <cell r="DQ177">
            <v>97.263656772262422</v>
          </cell>
          <cell r="DR177">
            <v>97.997757079092366</v>
          </cell>
          <cell r="DS177">
            <v>98.447558035071509</v>
          </cell>
          <cell r="DT177">
            <v>99.25443159395428</v>
          </cell>
          <cell r="DU177">
            <v>100</v>
          </cell>
          <cell r="DV177">
            <v>101.44</v>
          </cell>
          <cell r="DW177">
            <v>103.04</v>
          </cell>
          <cell r="DX177">
            <v>105.91</v>
          </cell>
          <cell r="DY177">
            <v>109.2</v>
          </cell>
          <cell r="DZ177">
            <v>111.38</v>
          </cell>
          <cell r="EA177">
            <v>112.23</v>
          </cell>
          <cell r="EB177">
            <v>112.75724821999999</v>
          </cell>
          <cell r="EC177">
            <v>113.12</v>
          </cell>
          <cell r="ED177">
            <v>112.91</v>
          </cell>
          <cell r="EE177">
            <v>112.94</v>
          </cell>
          <cell r="EF177">
            <v>114.09</v>
          </cell>
          <cell r="EG177">
            <v>114.3</v>
          </cell>
          <cell r="EH177">
            <v>114.78</v>
          </cell>
          <cell r="EI177">
            <v>116.29</v>
          </cell>
          <cell r="EJ177">
            <v>118.98</v>
          </cell>
          <cell r="EK177">
            <v>122.44</v>
          </cell>
          <cell r="EL177">
            <v>124.59</v>
          </cell>
          <cell r="EM177">
            <v>125.41</v>
          </cell>
          <cell r="EN177">
            <v>125.77</v>
          </cell>
          <cell r="EO177">
            <v>126.19</v>
          </cell>
          <cell r="EP177">
            <v>126.75</v>
          </cell>
          <cell r="EQ177">
            <v>127.29</v>
          </cell>
          <cell r="ER177">
            <v>126.5</v>
          </cell>
          <cell r="ES177">
            <v>126.93</v>
          </cell>
          <cell r="ET177">
            <v>128.44</v>
          </cell>
          <cell r="EU177">
            <v>131.31</v>
          </cell>
          <cell r="EV177">
            <v>136.63</v>
          </cell>
          <cell r="EW177">
            <v>139.81</v>
          </cell>
          <cell r="EX177">
            <v>139.71</v>
          </cell>
          <cell r="EY177">
            <v>140.24</v>
          </cell>
          <cell r="EZ177">
            <v>140.91</v>
          </cell>
          <cell r="FA177">
            <v>140.9</v>
          </cell>
          <cell r="FB177">
            <v>140.93</v>
          </cell>
          <cell r="FC177">
            <v>141.03</v>
          </cell>
          <cell r="FD177">
            <v>140.57</v>
          </cell>
          <cell r="FE177">
            <v>140.06</v>
          </cell>
          <cell r="FF177">
            <v>141.01</v>
          </cell>
          <cell r="FG177">
            <v>143.47</v>
          </cell>
          <cell r="FH177">
            <v>144.5</v>
          </cell>
          <cell r="FI177">
            <v>146.68</v>
          </cell>
          <cell r="FJ177">
            <v>149.34</v>
          </cell>
          <cell r="FK177">
            <v>150.61000000000001</v>
          </cell>
          <cell r="FL177">
            <v>151.33000000000001</v>
          </cell>
          <cell r="FM177">
            <v>150</v>
          </cell>
          <cell r="FN177">
            <v>151</v>
          </cell>
          <cell r="FO177">
            <v>151.56</v>
          </cell>
          <cell r="FP177">
            <v>151.27000000000001</v>
          </cell>
          <cell r="FQ177">
            <v>151.74</v>
          </cell>
          <cell r="FR177">
            <v>152.85</v>
          </cell>
          <cell r="FS177">
            <v>155.15</v>
          </cell>
          <cell r="FT177">
            <v>161.74</v>
          </cell>
          <cell r="FU177">
            <v>164.93</v>
          </cell>
          <cell r="FV177">
            <v>166.03</v>
          </cell>
          <cell r="FW177">
            <v>167.71</v>
          </cell>
          <cell r="FX177">
            <v>167.83</v>
          </cell>
          <cell r="FY177">
            <v>168.26</v>
          </cell>
          <cell r="FZ177">
            <v>168.29</v>
          </cell>
          <cell r="GA177">
            <v>168.58</v>
          </cell>
          <cell r="GB177">
            <v>168.09</v>
          </cell>
          <cell r="GC177">
            <v>167.33</v>
          </cell>
          <cell r="GD177">
            <v>167.88</v>
          </cell>
          <cell r="GE177">
            <v>169.63</v>
          </cell>
          <cell r="GF177">
            <v>172.58</v>
          </cell>
          <cell r="GG177">
            <v>174.67</v>
          </cell>
          <cell r="GH177">
            <v>175.16</v>
          </cell>
          <cell r="GI177">
            <v>174.41</v>
          </cell>
          <cell r="GJ177">
            <v>173.87</v>
          </cell>
          <cell r="GK177">
            <v>174.75</v>
          </cell>
          <cell r="GL177">
            <v>175.19</v>
          </cell>
          <cell r="GM177">
            <v>174.48</v>
          </cell>
          <cell r="GN177">
            <v>174.37</v>
          </cell>
          <cell r="GO177">
            <v>174.82</v>
          </cell>
          <cell r="GP177">
            <v>175.77</v>
          </cell>
          <cell r="GQ177">
            <v>176.88</v>
          </cell>
          <cell r="GR177">
            <v>176.79</v>
          </cell>
          <cell r="GS177">
            <v>175.93</v>
          </cell>
          <cell r="GT177">
            <v>176.65</v>
          </cell>
          <cell r="GU177">
            <v>178.8</v>
          </cell>
          <cell r="GV177">
            <v>179.65</v>
          </cell>
          <cell r="GW177">
            <v>179.76</v>
          </cell>
          <cell r="GX177">
            <v>178.7</v>
          </cell>
          <cell r="GY177">
            <v>178.69</v>
          </cell>
          <cell r="GZ177">
            <v>179.1</v>
          </cell>
        </row>
        <row r="178">
          <cell r="A178">
            <v>82104</v>
          </cell>
          <cell r="B178" t="str">
            <v>Cuidado del cabello</v>
          </cell>
          <cell r="C178">
            <v>0.46700000000000003</v>
          </cell>
          <cell r="D178">
            <v>5.1916587999999994E-3</v>
          </cell>
          <cell r="E178">
            <v>17.759465795268877</v>
          </cell>
          <cell r="F178">
            <v>17.938836399801094</v>
          </cell>
          <cell r="G178">
            <v>18.187468920934858</v>
          </cell>
          <cell r="H178">
            <v>18.333096540456062</v>
          </cell>
          <cell r="I178">
            <v>18.613696100021311</v>
          </cell>
          <cell r="J178">
            <v>19.059458691482558</v>
          </cell>
          <cell r="K178">
            <v>19.594018611920152</v>
          </cell>
          <cell r="L178">
            <v>19.871066278326346</v>
          </cell>
          <cell r="M178">
            <v>20.112595013142005</v>
          </cell>
          <cell r="N178">
            <v>20.286637777935638</v>
          </cell>
          <cell r="O178">
            <v>20.529942459330822</v>
          </cell>
          <cell r="P178">
            <v>20.688001704908714</v>
          </cell>
          <cell r="Q178">
            <v>20.881579882077144</v>
          </cell>
          <cell r="R178">
            <v>21.092917525040843</v>
          </cell>
          <cell r="S178">
            <v>21.256304610357319</v>
          </cell>
          <cell r="T178">
            <v>21.554663635717837</v>
          </cell>
          <cell r="U178">
            <v>22.044824891667254</v>
          </cell>
          <cell r="V178">
            <v>22.600696171059173</v>
          </cell>
          <cell r="W178">
            <v>23.078425800951905</v>
          </cell>
          <cell r="X178">
            <v>23.341265894721886</v>
          </cell>
          <cell r="Y178">
            <v>23.588122469276122</v>
          </cell>
          <cell r="Z178">
            <v>24.02145343468068</v>
          </cell>
          <cell r="AA178">
            <v>24.769126944661501</v>
          </cell>
          <cell r="AB178">
            <v>25.349861476166797</v>
          </cell>
          <cell r="AC178">
            <v>25.628685089152516</v>
          </cell>
          <cell r="AD178">
            <v>25.923492221353978</v>
          </cell>
          <cell r="AE178">
            <v>26.360375079917596</v>
          </cell>
          <cell r="AF178">
            <v>26.655182212119062</v>
          </cell>
          <cell r="AG178">
            <v>27.111600483057469</v>
          </cell>
          <cell r="AH178">
            <v>27.814875328550116</v>
          </cell>
          <cell r="AI178">
            <v>28.699296725154504</v>
          </cell>
          <cell r="AJ178">
            <v>29.020743056048872</v>
          </cell>
          <cell r="AK178">
            <v>29.384812104851889</v>
          </cell>
          <cell r="AL178">
            <v>30.079207217446896</v>
          </cell>
          <cell r="AM178">
            <v>30.954748881153655</v>
          </cell>
          <cell r="AN178">
            <v>31.48042906869361</v>
          </cell>
          <cell r="AO178">
            <v>31.723733750088794</v>
          </cell>
          <cell r="AP178">
            <v>31.936847339632024</v>
          </cell>
          <cell r="AQ178">
            <v>32.062939546778431</v>
          </cell>
          <cell r="AR178">
            <v>32.597499467216025</v>
          </cell>
          <cell r="AS178">
            <v>33.416210840377921</v>
          </cell>
          <cell r="AT178">
            <v>34.249129786176027</v>
          </cell>
          <cell r="AU178">
            <v>35.275626909142574</v>
          </cell>
          <cell r="AV178">
            <v>35.613056759252679</v>
          </cell>
          <cell r="AW178">
            <v>35.902536051715558</v>
          </cell>
          <cell r="AX178">
            <v>36.618242523264897</v>
          </cell>
          <cell r="AY178">
            <v>37.809902678127436</v>
          </cell>
          <cell r="AZ178">
            <v>38.944732542445124</v>
          </cell>
          <cell r="BA178">
            <v>39.957022092775446</v>
          </cell>
          <cell r="BB178">
            <v>40.464942814520136</v>
          </cell>
          <cell r="BC178">
            <v>41.356467997442635</v>
          </cell>
          <cell r="BD178">
            <v>41.83774952049442</v>
          </cell>
          <cell r="BE178">
            <v>42.745258222632657</v>
          </cell>
          <cell r="BF178">
            <v>43.983092988562902</v>
          </cell>
          <cell r="BG178">
            <v>45.329260495844281</v>
          </cell>
          <cell r="BH178">
            <v>45.972153157633016</v>
          </cell>
          <cell r="BI178">
            <v>46.425019535412375</v>
          </cell>
          <cell r="BJ178">
            <v>47.204660083824677</v>
          </cell>
          <cell r="BK178">
            <v>48.630745187184765</v>
          </cell>
          <cell r="BL178">
            <v>49.215031611849113</v>
          </cell>
          <cell r="BM178">
            <v>49.612843645663133</v>
          </cell>
          <cell r="BN178">
            <v>50.538111813596643</v>
          </cell>
          <cell r="BO178">
            <v>51.049584428500381</v>
          </cell>
          <cell r="BP178">
            <v>51.793706045322153</v>
          </cell>
          <cell r="BQ178">
            <v>52.759820984584785</v>
          </cell>
          <cell r="BR178">
            <v>54.363500745897561</v>
          </cell>
          <cell r="BS178">
            <v>55.356254883853083</v>
          </cell>
          <cell r="BT178">
            <v>55.679477161326986</v>
          </cell>
          <cell r="BU178">
            <v>56.077289195140999</v>
          </cell>
          <cell r="BV178">
            <v>56.846274064076141</v>
          </cell>
          <cell r="BW178">
            <v>57.924273637848977</v>
          </cell>
          <cell r="BX178">
            <v>58.838886126305312</v>
          </cell>
          <cell r="BY178">
            <v>59.575903956808972</v>
          </cell>
          <cell r="BZ178">
            <v>60.192157419904802</v>
          </cell>
          <cell r="CA178">
            <v>60.684094622433747</v>
          </cell>
          <cell r="CB178">
            <v>61.277260779995736</v>
          </cell>
          <cell r="CC178">
            <v>62.094196206578104</v>
          </cell>
          <cell r="CD178">
            <v>63.800880869503438</v>
          </cell>
          <cell r="CE178">
            <v>65.489806066633506</v>
          </cell>
          <cell r="CF178">
            <v>66.205512538182859</v>
          </cell>
          <cell r="CG178">
            <v>66.791574909426714</v>
          </cell>
          <cell r="CH178">
            <v>67.015344178447108</v>
          </cell>
          <cell r="CI178">
            <v>67.645805214179148</v>
          </cell>
          <cell r="CJ178">
            <v>68.546210129999281</v>
          </cell>
          <cell r="CK178">
            <v>69.103857355970732</v>
          </cell>
          <cell r="CL178">
            <v>69.602898344817788</v>
          </cell>
          <cell r="CM178">
            <v>70.69155359806777</v>
          </cell>
          <cell r="CN178">
            <v>71.819279676067339</v>
          </cell>
          <cell r="CO178">
            <v>72.904383036158265</v>
          </cell>
          <cell r="CP178">
            <v>73.318178589188037</v>
          </cell>
          <cell r="CQ178">
            <v>73.769269020387867</v>
          </cell>
          <cell r="CR178">
            <v>73.680471691411526</v>
          </cell>
          <cell r="CS178">
            <v>74.458336293244287</v>
          </cell>
          <cell r="CT178">
            <v>75.063934076862964</v>
          </cell>
          <cell r="CU178">
            <v>74.939617816296092</v>
          </cell>
          <cell r="CV178">
            <v>75.015983519215737</v>
          </cell>
          <cell r="CW178">
            <v>76.221851246714493</v>
          </cell>
          <cell r="CX178">
            <v>76.905590679832343</v>
          </cell>
          <cell r="CY178">
            <v>77.425943027633721</v>
          </cell>
          <cell r="CZ178">
            <v>78.992327910776439</v>
          </cell>
          <cell r="DA178">
            <v>80.734531505292324</v>
          </cell>
          <cell r="DB178">
            <v>82.046956027562686</v>
          </cell>
          <cell r="DC178">
            <v>83.345172977196853</v>
          </cell>
          <cell r="DD178">
            <v>83.235064289266177</v>
          </cell>
          <cell r="DE178">
            <v>83.240392129004746</v>
          </cell>
          <cell r="DF178">
            <v>83.691482560204577</v>
          </cell>
          <cell r="DG178">
            <v>83.384243801946425</v>
          </cell>
          <cell r="DH178">
            <v>83.851317752361993</v>
          </cell>
          <cell r="DI178">
            <v>84.941748952191517</v>
          </cell>
          <cell r="DJ178">
            <v>85.705405981388068</v>
          </cell>
          <cell r="DK178">
            <v>86.8562193649215</v>
          </cell>
          <cell r="DL178">
            <v>88.490090218086223</v>
          </cell>
          <cell r="DM178">
            <v>90.544860410598844</v>
          </cell>
          <cell r="DN178">
            <v>91.7507281380976</v>
          </cell>
          <cell r="DO178">
            <v>93.652766924770901</v>
          </cell>
          <cell r="DP178">
            <v>94.208638204162824</v>
          </cell>
          <cell r="DQ178">
            <v>95.265326418981303</v>
          </cell>
          <cell r="DR178">
            <v>96.069830219506997</v>
          </cell>
          <cell r="DS178">
            <v>97.257938481210473</v>
          </cell>
          <cell r="DT178">
            <v>98.451374582652548</v>
          </cell>
          <cell r="DU178">
            <v>100</v>
          </cell>
          <cell r="DV178">
            <v>101.11</v>
          </cell>
          <cell r="DW178">
            <v>101.72</v>
          </cell>
          <cell r="DX178">
            <v>102.27</v>
          </cell>
          <cell r="DY178">
            <v>104.53</v>
          </cell>
          <cell r="DZ178">
            <v>106.15</v>
          </cell>
          <cell r="EA178">
            <v>107.18</v>
          </cell>
          <cell r="EB178">
            <v>108.99211667</v>
          </cell>
          <cell r="EC178">
            <v>110.74</v>
          </cell>
          <cell r="ED178">
            <v>113.04</v>
          </cell>
          <cell r="EE178">
            <v>114.03</v>
          </cell>
          <cell r="EF178">
            <v>111.95</v>
          </cell>
          <cell r="EG178">
            <v>110.37</v>
          </cell>
          <cell r="EH178">
            <v>110.19</v>
          </cell>
          <cell r="EI178">
            <v>110.34</v>
          </cell>
          <cell r="EJ178">
            <v>112.62</v>
          </cell>
          <cell r="EK178">
            <v>115.05</v>
          </cell>
          <cell r="EL178">
            <v>116.15</v>
          </cell>
          <cell r="EM178">
            <v>118.25</v>
          </cell>
          <cell r="EN178">
            <v>119.91</v>
          </cell>
          <cell r="EO178">
            <v>119.85</v>
          </cell>
          <cell r="EP178">
            <v>120.73</v>
          </cell>
          <cell r="EQ178">
            <v>120.59</v>
          </cell>
          <cell r="ER178">
            <v>121.31</v>
          </cell>
          <cell r="ES178">
            <v>123.16</v>
          </cell>
          <cell r="ET178">
            <v>124.35</v>
          </cell>
          <cell r="EU178">
            <v>126.16</v>
          </cell>
          <cell r="EV178">
            <v>127.79</v>
          </cell>
          <cell r="EW178">
            <v>128.66999999999999</v>
          </cell>
          <cell r="EX178">
            <v>128.51</v>
          </cell>
          <cell r="EY178">
            <v>129.13999999999999</v>
          </cell>
          <cell r="EZ178">
            <v>129.91</v>
          </cell>
          <cell r="FA178">
            <v>131.13</v>
          </cell>
          <cell r="FB178">
            <v>132.04</v>
          </cell>
          <cell r="FC178">
            <v>132.1</v>
          </cell>
          <cell r="FD178">
            <v>131.85</v>
          </cell>
          <cell r="FE178">
            <v>132.55000000000001</v>
          </cell>
          <cell r="FF178">
            <v>134.49</v>
          </cell>
          <cell r="FG178">
            <v>137.19</v>
          </cell>
          <cell r="FH178">
            <v>139.07</v>
          </cell>
          <cell r="FI178">
            <v>141.56</v>
          </cell>
          <cell r="FJ178">
            <v>143.11000000000001</v>
          </cell>
          <cell r="FK178">
            <v>143.94</v>
          </cell>
          <cell r="FL178">
            <v>144.83000000000001</v>
          </cell>
          <cell r="FM178">
            <v>144.59</v>
          </cell>
          <cell r="FN178">
            <v>144</v>
          </cell>
          <cell r="FO178">
            <v>145.22</v>
          </cell>
          <cell r="FP178">
            <v>147.85</v>
          </cell>
          <cell r="FQ178">
            <v>148.41</v>
          </cell>
          <cell r="FR178">
            <v>148.15</v>
          </cell>
          <cell r="FS178">
            <v>149.91999999999999</v>
          </cell>
          <cell r="FT178">
            <v>151.63999999999999</v>
          </cell>
          <cell r="FU178">
            <v>151.57</v>
          </cell>
          <cell r="FV178">
            <v>152.22</v>
          </cell>
          <cell r="FW178">
            <v>149.47999999999999</v>
          </cell>
          <cell r="FX178">
            <v>142.9</v>
          </cell>
          <cell r="FY178">
            <v>140.29</v>
          </cell>
          <cell r="FZ178">
            <v>139.12</v>
          </cell>
          <cell r="GA178">
            <v>137.33000000000001</v>
          </cell>
          <cell r="GB178">
            <v>137.03</v>
          </cell>
          <cell r="GC178">
            <v>137.44</v>
          </cell>
          <cell r="GD178">
            <v>137.63999999999999</v>
          </cell>
          <cell r="GE178">
            <v>138.56</v>
          </cell>
          <cell r="GF178">
            <v>137.51</v>
          </cell>
          <cell r="GG178">
            <v>137.26</v>
          </cell>
          <cell r="GH178">
            <v>137.63999999999999</v>
          </cell>
          <cell r="GI178">
            <v>137.34</v>
          </cell>
          <cell r="GJ178">
            <v>137.26</v>
          </cell>
          <cell r="GK178">
            <v>136.21</v>
          </cell>
          <cell r="GL178">
            <v>136.08000000000001</v>
          </cell>
          <cell r="GM178">
            <v>135.57</v>
          </cell>
          <cell r="GN178">
            <v>135.13999999999999</v>
          </cell>
          <cell r="GO178">
            <v>135.36000000000001</v>
          </cell>
          <cell r="GP178">
            <v>135.63999999999999</v>
          </cell>
          <cell r="GQ178">
            <v>136.61000000000001</v>
          </cell>
          <cell r="GR178">
            <v>136.54</v>
          </cell>
          <cell r="GS178">
            <v>136.35</v>
          </cell>
          <cell r="GT178">
            <v>137.38999999999999</v>
          </cell>
          <cell r="GU178">
            <v>137.61000000000001</v>
          </cell>
          <cell r="GV178">
            <v>137.22</v>
          </cell>
          <cell r="GW178">
            <v>136.86000000000001</v>
          </cell>
          <cell r="GX178">
            <v>137.43</v>
          </cell>
          <cell r="GY178">
            <v>138.72999999999999</v>
          </cell>
          <cell r="GZ178">
            <v>139.41999999999999</v>
          </cell>
        </row>
        <row r="179">
          <cell r="A179">
            <v>82105</v>
          </cell>
          <cell r="B179" t="str">
            <v>Otros productos relacionados con el cuidado personal</v>
          </cell>
          <cell r="D179">
            <v>2.9172362000000002E-3</v>
          </cell>
          <cell r="DU179">
            <v>100</v>
          </cell>
          <cell r="DV179">
            <v>100.92</v>
          </cell>
          <cell r="DW179">
            <v>101.94</v>
          </cell>
          <cell r="DX179">
            <v>102.73</v>
          </cell>
          <cell r="DY179">
            <v>103.54</v>
          </cell>
          <cell r="DZ179">
            <v>104.41</v>
          </cell>
          <cell r="EA179">
            <v>106.45</v>
          </cell>
          <cell r="EB179">
            <v>107.48343059</v>
          </cell>
          <cell r="EC179">
            <v>109.21</v>
          </cell>
          <cell r="ED179">
            <v>110.87</v>
          </cell>
          <cell r="EE179">
            <v>113.1</v>
          </cell>
          <cell r="EF179">
            <v>114.66</v>
          </cell>
          <cell r="EG179">
            <v>115.68</v>
          </cell>
          <cell r="EH179">
            <v>117.81</v>
          </cell>
          <cell r="EI179">
            <v>118.79</v>
          </cell>
          <cell r="EJ179">
            <v>120.13</v>
          </cell>
          <cell r="EK179">
            <v>121.32</v>
          </cell>
          <cell r="EL179">
            <v>122.92</v>
          </cell>
          <cell r="EM179">
            <v>123.9</v>
          </cell>
          <cell r="EN179">
            <v>125.47</v>
          </cell>
          <cell r="EO179">
            <v>127.02</v>
          </cell>
          <cell r="EP179">
            <v>129.46</v>
          </cell>
          <cell r="EQ179">
            <v>131.41999999999999</v>
          </cell>
          <cell r="ER179">
            <v>132.35</v>
          </cell>
          <cell r="ES179">
            <v>134.62</v>
          </cell>
          <cell r="ET179">
            <v>135.54</v>
          </cell>
          <cell r="EU179">
            <v>137.68</v>
          </cell>
          <cell r="EV179">
            <v>139.62</v>
          </cell>
          <cell r="EW179">
            <v>142.22999999999999</v>
          </cell>
          <cell r="EX179">
            <v>144.66</v>
          </cell>
          <cell r="EY179">
            <v>145.11000000000001</v>
          </cell>
          <cell r="EZ179">
            <v>145.79</v>
          </cell>
          <cell r="FA179">
            <v>146.19</v>
          </cell>
          <cell r="FB179">
            <v>146.31</v>
          </cell>
          <cell r="FC179">
            <v>146.38</v>
          </cell>
          <cell r="FD179">
            <v>146.24</v>
          </cell>
          <cell r="FE179">
            <v>146.85</v>
          </cell>
          <cell r="FF179">
            <v>147.62</v>
          </cell>
          <cell r="FG179">
            <v>149.04</v>
          </cell>
          <cell r="FH179">
            <v>150.41999999999999</v>
          </cell>
          <cell r="FI179">
            <v>151.91</v>
          </cell>
          <cell r="FJ179">
            <v>152.84</v>
          </cell>
          <cell r="FK179">
            <v>154.19</v>
          </cell>
          <cell r="FL179">
            <v>154.80000000000001</v>
          </cell>
          <cell r="FM179">
            <v>155.13999999999999</v>
          </cell>
          <cell r="FN179">
            <v>159.35</v>
          </cell>
          <cell r="FO179">
            <v>161.91</v>
          </cell>
          <cell r="FP179">
            <v>163.6</v>
          </cell>
          <cell r="FQ179">
            <v>165.67</v>
          </cell>
          <cell r="FR179">
            <v>168.01</v>
          </cell>
          <cell r="FS179">
            <v>169.79</v>
          </cell>
          <cell r="FT179">
            <v>171.83</v>
          </cell>
          <cell r="FU179">
            <v>172.57</v>
          </cell>
          <cell r="FV179">
            <v>173.7</v>
          </cell>
          <cell r="FW179">
            <v>173.86</v>
          </cell>
          <cell r="FX179">
            <v>174.21</v>
          </cell>
          <cell r="FY179">
            <v>175.72</v>
          </cell>
          <cell r="FZ179">
            <v>178.53</v>
          </cell>
          <cell r="GA179">
            <v>178.18</v>
          </cell>
          <cell r="GB179">
            <v>177.54</v>
          </cell>
          <cell r="GC179">
            <v>177.57</v>
          </cell>
          <cell r="GD179">
            <v>177.9</v>
          </cell>
          <cell r="GE179">
            <v>180.19</v>
          </cell>
          <cell r="GF179">
            <v>181.98</v>
          </cell>
          <cell r="GG179">
            <v>182.77</v>
          </cell>
          <cell r="GH179">
            <v>182.93</v>
          </cell>
          <cell r="GI179">
            <v>183.84</v>
          </cell>
          <cell r="GJ179">
            <v>183.84</v>
          </cell>
          <cell r="GK179">
            <v>182.94</v>
          </cell>
          <cell r="GL179">
            <v>183.82</v>
          </cell>
          <cell r="GM179">
            <v>184.58</v>
          </cell>
          <cell r="GN179">
            <v>183.76</v>
          </cell>
          <cell r="GO179">
            <v>183.48</v>
          </cell>
          <cell r="GP179">
            <v>183.5</v>
          </cell>
          <cell r="GQ179">
            <v>182.5</v>
          </cell>
          <cell r="GR179">
            <v>181.63</v>
          </cell>
          <cell r="GS179">
            <v>181.36</v>
          </cell>
          <cell r="GT179">
            <v>179.04</v>
          </cell>
          <cell r="GU179">
            <v>178.23</v>
          </cell>
          <cell r="GV179">
            <v>177.7</v>
          </cell>
          <cell r="GW179">
            <v>176.3</v>
          </cell>
          <cell r="GX179">
            <v>175.54</v>
          </cell>
          <cell r="GY179">
            <v>175.02</v>
          </cell>
          <cell r="GZ179">
            <v>175.35</v>
          </cell>
        </row>
        <row r="180">
          <cell r="A180">
            <v>83101</v>
          </cell>
          <cell r="B180" t="str">
            <v>Argollas</v>
          </cell>
          <cell r="C180">
            <v>0.51500000000000001</v>
          </cell>
          <cell r="D180">
            <v>2.9653637999999998E-3</v>
          </cell>
          <cell r="E180">
            <v>23.159406192825216</v>
          </cell>
          <cell r="F180">
            <v>23.536904513768263</v>
          </cell>
          <cell r="G180">
            <v>23.960721647096968</v>
          </cell>
          <cell r="H180">
            <v>24.196947590263783</v>
          </cell>
          <cell r="I180">
            <v>24.599921258018941</v>
          </cell>
          <cell r="J180">
            <v>25.130271659834641</v>
          </cell>
          <cell r="K180">
            <v>25.264596215753027</v>
          </cell>
          <cell r="L180">
            <v>25.521665624493391</v>
          </cell>
          <cell r="M180">
            <v>25.811158201903702</v>
          </cell>
          <cell r="N180">
            <v>26.355404247435093</v>
          </cell>
          <cell r="O180">
            <v>26.925125639778596</v>
          </cell>
          <cell r="P180">
            <v>27.541165844507749</v>
          </cell>
          <cell r="Q180">
            <v>28.212788624099677</v>
          </cell>
          <cell r="R180">
            <v>29.129901109335556</v>
          </cell>
          <cell r="S180">
            <v>29.868686166886683</v>
          </cell>
          <cell r="T180">
            <v>31.167928854304179</v>
          </cell>
          <cell r="U180">
            <v>31.804812524606866</v>
          </cell>
          <cell r="V180">
            <v>32.897936496908223</v>
          </cell>
          <cell r="W180">
            <v>33.395863730053961</v>
          </cell>
          <cell r="X180">
            <v>34.30834433405127</v>
          </cell>
          <cell r="Y180">
            <v>34.722897704902842</v>
          </cell>
          <cell r="Z180">
            <v>35.514949396697467</v>
          </cell>
          <cell r="AA180">
            <v>36.483012575557559</v>
          </cell>
          <cell r="AB180">
            <v>37.140739711433795</v>
          </cell>
          <cell r="AC180">
            <v>37.891104472081338</v>
          </cell>
          <cell r="AD180">
            <v>39.248245674980893</v>
          </cell>
          <cell r="AE180">
            <v>40.03334954491767</v>
          </cell>
          <cell r="AF180">
            <v>41.126473517219019</v>
          </cell>
          <cell r="AG180">
            <v>41.527131244354891</v>
          </cell>
          <cell r="AH180">
            <v>41.981055605734269</v>
          </cell>
          <cell r="AI180">
            <v>42.425716204636508</v>
          </cell>
          <cell r="AJ180">
            <v>42.828689872391671</v>
          </cell>
          <cell r="AK180">
            <v>43.041756409365661</v>
          </cell>
          <cell r="AL180">
            <v>43.470205423932931</v>
          </cell>
          <cell r="AM180">
            <v>44.030663053799302</v>
          </cell>
          <cell r="AN180">
            <v>44.618911971097056</v>
          </cell>
          <cell r="AO180">
            <v>45.142314551054909</v>
          </cell>
          <cell r="AP180">
            <v>45.684244655967014</v>
          </cell>
          <cell r="AQ180">
            <v>45.941314064707377</v>
          </cell>
          <cell r="AR180">
            <v>46.133537136107826</v>
          </cell>
          <cell r="AS180">
            <v>46.721786053405587</v>
          </cell>
          <cell r="AT180">
            <v>47.120127839922183</v>
          </cell>
          <cell r="AU180">
            <v>47.277611802033391</v>
          </cell>
          <cell r="AV180">
            <v>48.139141712406499</v>
          </cell>
          <cell r="AW180">
            <v>48.521271914588105</v>
          </cell>
          <cell r="AX180">
            <v>48.949720929155376</v>
          </cell>
          <cell r="AY180">
            <v>49.206790337895733</v>
          </cell>
          <cell r="AZ180">
            <v>49.579656777600221</v>
          </cell>
          <cell r="BA180">
            <v>49.998842029690351</v>
          </cell>
          <cell r="BB180">
            <v>50.638041640612329</v>
          </cell>
          <cell r="BC180">
            <v>51.173023923666591</v>
          </cell>
          <cell r="BD180">
            <v>51.71495402857871</v>
          </cell>
          <cell r="BE180">
            <v>52.198985618008756</v>
          </cell>
          <cell r="BF180">
            <v>53.079043053336108</v>
          </cell>
          <cell r="BG180">
            <v>54.440816137474236</v>
          </cell>
          <cell r="BH180">
            <v>55.707635656221768</v>
          </cell>
          <cell r="BI180">
            <v>56.316728039093064</v>
          </cell>
          <cell r="BJ180">
            <v>57.54417656731281</v>
          </cell>
          <cell r="BK180">
            <v>58.338544199726719</v>
          </cell>
          <cell r="BL180">
            <v>59.061117672942864</v>
          </cell>
          <cell r="BM180">
            <v>59.809166492971123</v>
          </cell>
          <cell r="BN180">
            <v>61.238101855068436</v>
          </cell>
          <cell r="BO180">
            <v>61.967623150142423</v>
          </cell>
          <cell r="BP180">
            <v>62.887051575997589</v>
          </cell>
          <cell r="BQ180">
            <v>63.630468514787275</v>
          </cell>
          <cell r="BR180">
            <v>65.29331387943212</v>
          </cell>
          <cell r="BS180">
            <v>65.582806456842448</v>
          </cell>
          <cell r="BT180">
            <v>65.909354084161279</v>
          </cell>
          <cell r="BU180">
            <v>66.594872507468907</v>
          </cell>
          <cell r="BV180">
            <v>66.733828944625856</v>
          </cell>
          <cell r="BW180">
            <v>67.648625489242448</v>
          </cell>
          <cell r="BX180">
            <v>68.285509159545157</v>
          </cell>
          <cell r="BY180">
            <v>68.9826072859492</v>
          </cell>
          <cell r="BZ180">
            <v>69.983093633479228</v>
          </cell>
          <cell r="CA180">
            <v>70.476388985386407</v>
          </cell>
          <cell r="CB180">
            <v>71.469927511058614</v>
          </cell>
          <cell r="CC180">
            <v>72.083651775168477</v>
          </cell>
          <cell r="CD180">
            <v>72.403251580629473</v>
          </cell>
          <cell r="CE180">
            <v>73.00308020102365</v>
          </cell>
          <cell r="CF180">
            <v>73.39679010630168</v>
          </cell>
          <cell r="CG180">
            <v>74.105467935802125</v>
          </cell>
          <cell r="CH180">
            <v>75.305125176590465</v>
          </cell>
          <cell r="CI180">
            <v>77.502952824289579</v>
          </cell>
          <cell r="CJ180">
            <v>78.100465504064474</v>
          </cell>
          <cell r="CK180">
            <v>79.867528196577041</v>
          </cell>
          <cell r="CL180">
            <v>81.247828805669414</v>
          </cell>
          <cell r="CM180">
            <v>82.352532481067172</v>
          </cell>
          <cell r="CN180">
            <v>83.728201208920993</v>
          </cell>
          <cell r="CO180">
            <v>84.677736862826833</v>
          </cell>
          <cell r="CP180">
            <v>85.113133699251946</v>
          </cell>
          <cell r="CQ180">
            <v>85.657379744783341</v>
          </cell>
          <cell r="CR180">
            <v>85.92834479723939</v>
          </cell>
          <cell r="CS180">
            <v>86.620811042404867</v>
          </cell>
          <cell r="CT180">
            <v>87.498552537112957</v>
          </cell>
          <cell r="CU180">
            <v>88.10532897936497</v>
          </cell>
          <cell r="CV180">
            <v>88.487459181546583</v>
          </cell>
          <cell r="CW180">
            <v>88.855693740012512</v>
          </cell>
          <cell r="CX180">
            <v>89.140554436184246</v>
          </cell>
          <cell r="CY180">
            <v>89.404571666782459</v>
          </cell>
          <cell r="CZ180">
            <v>89.254035526529094</v>
          </cell>
          <cell r="DA180">
            <v>89.944185831075288</v>
          </cell>
          <cell r="DB180">
            <v>90.358739201926866</v>
          </cell>
          <cell r="DC180">
            <v>90.34715949883045</v>
          </cell>
          <cell r="DD180">
            <v>90.381898608119684</v>
          </cell>
          <cell r="DE180">
            <v>90.488431876606683</v>
          </cell>
          <cell r="DF180">
            <v>90.66212742305288</v>
          </cell>
          <cell r="DG180">
            <v>91.180898121772145</v>
          </cell>
          <cell r="DH180">
            <v>91.630190601912958</v>
          </cell>
          <cell r="DI180">
            <v>92.982699923573946</v>
          </cell>
          <cell r="DJ180">
            <v>93.015123092243911</v>
          </cell>
          <cell r="DK180">
            <v>93.557053197156023</v>
          </cell>
          <cell r="DL180">
            <v>94.161513698788752</v>
          </cell>
          <cell r="DM180">
            <v>94.4070034044327</v>
          </cell>
          <cell r="DN180">
            <v>95.192107274369476</v>
          </cell>
          <cell r="DO180">
            <v>95.669191041941673</v>
          </cell>
          <cell r="DP180">
            <v>97.040227888556927</v>
          </cell>
          <cell r="DQ180">
            <v>97.380671159591472</v>
          </cell>
          <cell r="DR180">
            <v>97.906389680168587</v>
          </cell>
          <cell r="DS180">
            <v>98.434424141365014</v>
          </cell>
          <cell r="DT180">
            <v>99.69892771949327</v>
          </cell>
          <cell r="DU180">
            <v>100</v>
          </cell>
          <cell r="DV180">
            <v>101.02</v>
          </cell>
          <cell r="DW180">
            <v>101.72</v>
          </cell>
          <cell r="DX180">
            <v>102.87</v>
          </cell>
          <cell r="DY180">
            <v>103.51</v>
          </cell>
          <cell r="DZ180">
            <v>103.69</v>
          </cell>
          <cell r="EA180">
            <v>104.02</v>
          </cell>
          <cell r="EB180">
            <v>105.77256911000001</v>
          </cell>
          <cell r="EC180">
            <v>105.69</v>
          </cell>
          <cell r="ED180">
            <v>106.28</v>
          </cell>
          <cell r="EE180">
            <v>111.21</v>
          </cell>
          <cell r="EF180">
            <v>117.92</v>
          </cell>
          <cell r="EG180">
            <v>120.26</v>
          </cell>
          <cell r="EH180">
            <v>121.46</v>
          </cell>
          <cell r="EI180">
            <v>123.59</v>
          </cell>
          <cell r="EJ180">
            <v>124.45</v>
          </cell>
          <cell r="EK180">
            <v>125.36</v>
          </cell>
          <cell r="EL180">
            <v>127.06</v>
          </cell>
          <cell r="EM180">
            <v>127.33</v>
          </cell>
          <cell r="EN180">
            <v>128.38999999999999</v>
          </cell>
          <cell r="EO180">
            <v>129.69999999999999</v>
          </cell>
          <cell r="EP180">
            <v>129.97</v>
          </cell>
          <cell r="EQ180">
            <v>130.88999999999999</v>
          </cell>
          <cell r="ER180">
            <v>130.91</v>
          </cell>
          <cell r="ES180">
            <v>131.97999999999999</v>
          </cell>
          <cell r="ET180">
            <v>133.4</v>
          </cell>
          <cell r="EU180">
            <v>132.69999999999999</v>
          </cell>
          <cell r="EV180">
            <v>134.01</v>
          </cell>
          <cell r="EW180">
            <v>134.34</v>
          </cell>
          <cell r="EX180">
            <v>135.37</v>
          </cell>
          <cell r="EY180">
            <v>137.35</v>
          </cell>
          <cell r="EZ180">
            <v>137.79</v>
          </cell>
          <cell r="FA180">
            <v>137.87</v>
          </cell>
          <cell r="FB180">
            <v>138.44999999999999</v>
          </cell>
          <cell r="FC180">
            <v>139.58000000000001</v>
          </cell>
          <cell r="FD180">
            <v>140.41999999999999</v>
          </cell>
          <cell r="FE180">
            <v>140.11000000000001</v>
          </cell>
          <cell r="FF180">
            <v>139.47</v>
          </cell>
          <cell r="FG180">
            <v>140.76</v>
          </cell>
          <cell r="FH180">
            <v>141.97999999999999</v>
          </cell>
          <cell r="FI180">
            <v>142.26</v>
          </cell>
          <cell r="FJ180">
            <v>141.69</v>
          </cell>
          <cell r="FK180">
            <v>143.29</v>
          </cell>
          <cell r="FL180">
            <v>146.33000000000001</v>
          </cell>
          <cell r="FM180">
            <v>150.25</v>
          </cell>
          <cell r="FN180">
            <v>155.19999999999999</v>
          </cell>
          <cell r="FO180">
            <v>160.91</v>
          </cell>
          <cell r="FP180">
            <v>165.63</v>
          </cell>
          <cell r="FQ180">
            <v>166.98</v>
          </cell>
          <cell r="FR180">
            <v>170.56</v>
          </cell>
          <cell r="FS180">
            <v>176.61</v>
          </cell>
          <cell r="FT180">
            <v>181.38</v>
          </cell>
          <cell r="FU180">
            <v>182.55</v>
          </cell>
          <cell r="FV180">
            <v>185.01</v>
          </cell>
          <cell r="FW180">
            <v>186.19</v>
          </cell>
          <cell r="FX180">
            <v>187.12</v>
          </cell>
          <cell r="FY180">
            <v>186.93</v>
          </cell>
          <cell r="FZ180">
            <v>187.84</v>
          </cell>
          <cell r="GA180">
            <v>190.44</v>
          </cell>
          <cell r="GB180">
            <v>191.87</v>
          </cell>
          <cell r="GC180">
            <v>193.23</v>
          </cell>
          <cell r="GD180">
            <v>195.68</v>
          </cell>
          <cell r="GE180">
            <v>198.7</v>
          </cell>
          <cell r="GF180">
            <v>201.7</v>
          </cell>
          <cell r="GG180">
            <v>202.93</v>
          </cell>
          <cell r="GH180">
            <v>202.43</v>
          </cell>
          <cell r="GI180">
            <v>203.18</v>
          </cell>
          <cell r="GJ180">
            <v>204.33</v>
          </cell>
          <cell r="GK180">
            <v>204.44</v>
          </cell>
          <cell r="GL180">
            <v>203.32</v>
          </cell>
          <cell r="GM180">
            <v>205.32</v>
          </cell>
          <cell r="GN180">
            <v>206.53</v>
          </cell>
          <cell r="GO180">
            <v>207.63</v>
          </cell>
          <cell r="GP180">
            <v>208.5</v>
          </cell>
          <cell r="GQ180">
            <v>209.07</v>
          </cell>
          <cell r="GR180">
            <v>206.9</v>
          </cell>
          <cell r="GS180">
            <v>207.26</v>
          </cell>
          <cell r="GT180">
            <v>208.06</v>
          </cell>
          <cell r="GU180">
            <v>208.24</v>
          </cell>
          <cell r="GV180">
            <v>206.89</v>
          </cell>
          <cell r="GW180">
            <v>206.85</v>
          </cell>
          <cell r="GX180">
            <v>207.01</v>
          </cell>
          <cell r="GY180">
            <v>206.38</v>
          </cell>
          <cell r="GZ180">
            <v>206.89</v>
          </cell>
        </row>
        <row r="181">
          <cell r="A181">
            <v>83102</v>
          </cell>
          <cell r="B181" t="str">
            <v>Relojes</v>
          </cell>
          <cell r="C181">
            <v>0.191</v>
          </cell>
          <cell r="D181">
            <v>6.0135519999999999E-4</v>
          </cell>
          <cell r="E181">
            <v>18.627177051317872</v>
          </cell>
          <cell r="F181">
            <v>19.174816056626618</v>
          </cell>
          <cell r="G181">
            <v>19.430008382229673</v>
          </cell>
          <cell r="H181">
            <v>19.849119865884322</v>
          </cell>
          <cell r="I181">
            <v>20.085685014436059</v>
          </cell>
          <cell r="J181">
            <v>20.689205550898759</v>
          </cell>
          <cell r="K181">
            <v>21.188413895874078</v>
          </cell>
          <cell r="L181">
            <v>21.924187389401137</v>
          </cell>
          <cell r="M181">
            <v>22.285554624196703</v>
          </cell>
          <cell r="N181">
            <v>22.849958088851636</v>
          </cell>
          <cell r="O181">
            <v>23.133091180031666</v>
          </cell>
          <cell r="P181">
            <v>23.814845860109898</v>
          </cell>
          <cell r="Q181">
            <v>24.349445841482723</v>
          </cell>
          <cell r="R181">
            <v>25.101983794355963</v>
          </cell>
          <cell r="S181">
            <v>25.772562168203411</v>
          </cell>
          <cell r="T181">
            <v>26.540001862717705</v>
          </cell>
          <cell r="U181">
            <v>27.06901369097513</v>
          </cell>
          <cell r="V181">
            <v>27.720964887771256</v>
          </cell>
          <cell r="W181">
            <v>28.125174629784855</v>
          </cell>
          <cell r="X181">
            <v>28.577815032131877</v>
          </cell>
          <cell r="Y181">
            <v>28.946633137747973</v>
          </cell>
          <cell r="Z181">
            <v>30.133184315916921</v>
          </cell>
          <cell r="AA181">
            <v>30.747881158610408</v>
          </cell>
          <cell r="AB181">
            <v>31.09993480488032</v>
          </cell>
          <cell r="AC181">
            <v>31.586104125919711</v>
          </cell>
          <cell r="AD181">
            <v>32.195212815497811</v>
          </cell>
          <cell r="AE181">
            <v>32.487659495203502</v>
          </cell>
          <cell r="AF181">
            <v>33.210393964794633</v>
          </cell>
          <cell r="AG181">
            <v>33.921952128154977</v>
          </cell>
          <cell r="AH181">
            <v>34.914780664990218</v>
          </cell>
          <cell r="AI181">
            <v>35.630064263760822</v>
          </cell>
          <cell r="AJ181">
            <v>35.989568780851258</v>
          </cell>
          <cell r="AK181">
            <v>36.479463537300923</v>
          </cell>
          <cell r="AL181">
            <v>36.799850982583585</v>
          </cell>
          <cell r="AM181">
            <v>37.550526217751703</v>
          </cell>
          <cell r="AN181">
            <v>38.323554065381394</v>
          </cell>
          <cell r="AO181">
            <v>38.817174257241312</v>
          </cell>
          <cell r="AP181">
            <v>39.351774238614134</v>
          </cell>
          <cell r="AQ181">
            <v>39.830492688833004</v>
          </cell>
          <cell r="AR181">
            <v>40.219800689205549</v>
          </cell>
          <cell r="AS181">
            <v>40.715283598770604</v>
          </cell>
          <cell r="AT181">
            <v>41.480860575579769</v>
          </cell>
          <cell r="AU181">
            <v>42.004284250721803</v>
          </cell>
          <cell r="AV181">
            <v>42.555648691440808</v>
          </cell>
          <cell r="AW181">
            <v>42.976622892800592</v>
          </cell>
          <cell r="AX181">
            <v>43.321225668249973</v>
          </cell>
          <cell r="AY181">
            <v>43.818571295520165</v>
          </cell>
          <cell r="AZ181">
            <v>44.371798453944308</v>
          </cell>
          <cell r="BA181">
            <v>45.169041631740711</v>
          </cell>
          <cell r="BB181">
            <v>45.943932197075533</v>
          </cell>
          <cell r="BC181">
            <v>46.558629039769016</v>
          </cell>
          <cell r="BD181">
            <v>47.422930054950172</v>
          </cell>
          <cell r="BE181">
            <v>48.352426189810927</v>
          </cell>
          <cell r="BF181">
            <v>49.382509080748818</v>
          </cell>
          <cell r="BG181">
            <v>50.965819130110837</v>
          </cell>
          <cell r="BH181">
            <v>51.550712489522212</v>
          </cell>
          <cell r="BI181">
            <v>51.928844183663955</v>
          </cell>
          <cell r="BJ181">
            <v>53.687249697308381</v>
          </cell>
          <cell r="BK181">
            <v>54.11194933407841</v>
          </cell>
          <cell r="BL181">
            <v>55.093601564682871</v>
          </cell>
          <cell r="BM181">
            <v>55.337617584055131</v>
          </cell>
          <cell r="BN181">
            <v>56.179565986774705</v>
          </cell>
          <cell r="BO181">
            <v>57.690230045636582</v>
          </cell>
          <cell r="BP181">
            <v>57.991990313867923</v>
          </cell>
          <cell r="BQ181">
            <v>58.891682965446591</v>
          </cell>
          <cell r="BR181">
            <v>59.254912917947287</v>
          </cell>
          <cell r="BS181">
            <v>59.711278755704569</v>
          </cell>
          <cell r="BT181">
            <v>60.094998602961724</v>
          </cell>
          <cell r="BU181">
            <v>60.221663406910686</v>
          </cell>
          <cell r="BV181">
            <v>60.525286392847164</v>
          </cell>
          <cell r="BW181">
            <v>61.762130949054672</v>
          </cell>
          <cell r="BX181">
            <v>62.293005495017226</v>
          </cell>
          <cell r="BY181">
            <v>62.442022911427777</v>
          </cell>
          <cell r="BZ181">
            <v>62.512806184222782</v>
          </cell>
          <cell r="CA181">
            <v>63.442302319083531</v>
          </cell>
          <cell r="CB181">
            <v>64.155723200149012</v>
          </cell>
          <cell r="CC181">
            <v>65.023749650740427</v>
          </cell>
          <cell r="CD181">
            <v>65.906677842972897</v>
          </cell>
          <cell r="CE181">
            <v>66.655490360435863</v>
          </cell>
          <cell r="CF181">
            <v>67.158424140821467</v>
          </cell>
          <cell r="CG181">
            <v>67.652044332681385</v>
          </cell>
          <cell r="CH181">
            <v>68.827419204619531</v>
          </cell>
          <cell r="CI181">
            <v>70.205830306417056</v>
          </cell>
          <cell r="CJ181">
            <v>70.881996833379887</v>
          </cell>
          <cell r="CK181">
            <v>71.8953152649716</v>
          </cell>
          <cell r="CL181">
            <v>73.21225668249977</v>
          </cell>
          <cell r="CM181">
            <v>74.294495669181345</v>
          </cell>
          <cell r="CN181">
            <v>75.317127689298673</v>
          </cell>
          <cell r="CO181">
            <v>76.835242618981098</v>
          </cell>
          <cell r="CP181">
            <v>77.891403557790824</v>
          </cell>
          <cell r="CQ181">
            <v>78.394337338176399</v>
          </cell>
          <cell r="CR181">
            <v>78.979230697587781</v>
          </cell>
          <cell r="CS181">
            <v>79.361087827139798</v>
          </cell>
          <cell r="CT181">
            <v>80.599795101052436</v>
          </cell>
          <cell r="CU181">
            <v>81.12135605848934</v>
          </cell>
          <cell r="CV181">
            <v>82.127223619260491</v>
          </cell>
          <cell r="CW181">
            <v>82.516531619633042</v>
          </cell>
          <cell r="CX181">
            <v>82.978485610505729</v>
          </cell>
          <cell r="CY181">
            <v>83.609946912545411</v>
          </cell>
          <cell r="CZ181">
            <v>84.21905560212349</v>
          </cell>
          <cell r="DA181">
            <v>84.520815870354852</v>
          </cell>
          <cell r="DB181">
            <v>85.180217937971506</v>
          </cell>
          <cell r="DC181">
            <v>85.554624196702989</v>
          </cell>
          <cell r="DD181">
            <v>85.757660426562339</v>
          </cell>
          <cell r="DE181">
            <v>85.757660426562339</v>
          </cell>
          <cell r="DF181">
            <v>86.186085498742656</v>
          </cell>
          <cell r="DG181">
            <v>87.033622054577634</v>
          </cell>
          <cell r="DH181">
            <v>87.251560026078039</v>
          </cell>
          <cell r="DI181">
            <v>88.039489615348785</v>
          </cell>
          <cell r="DJ181">
            <v>87.849492409425352</v>
          </cell>
          <cell r="DK181">
            <v>88.931731396106912</v>
          </cell>
          <cell r="DL181">
            <v>91.036602402905842</v>
          </cell>
          <cell r="DM181">
            <v>92.055508987612924</v>
          </cell>
          <cell r="DN181">
            <v>93.780385582564946</v>
          </cell>
          <cell r="DO181">
            <v>94.706156282015456</v>
          </cell>
          <cell r="DP181">
            <v>95.79212070410729</v>
          </cell>
          <cell r="DQ181">
            <v>96.553972245506188</v>
          </cell>
          <cell r="DR181">
            <v>96.712303250442403</v>
          </cell>
          <cell r="DS181">
            <v>97.772189624662374</v>
          </cell>
          <cell r="DT181">
            <v>99.728043215050761</v>
          </cell>
          <cell r="DU181">
            <v>100</v>
          </cell>
          <cell r="DV181">
            <v>101.23</v>
          </cell>
          <cell r="DW181">
            <v>101.53</v>
          </cell>
          <cell r="DX181">
            <v>102.09</v>
          </cell>
          <cell r="DY181">
            <v>103.4</v>
          </cell>
          <cell r="DZ181">
            <v>103.63</v>
          </cell>
          <cell r="EA181">
            <v>104.27</v>
          </cell>
          <cell r="EB181">
            <v>104.69469141</v>
          </cell>
          <cell r="EC181">
            <v>103.65</v>
          </cell>
          <cell r="ED181">
            <v>104.49</v>
          </cell>
          <cell r="EE181">
            <v>106.21</v>
          </cell>
          <cell r="EF181">
            <v>109.11</v>
          </cell>
          <cell r="EG181">
            <v>111.57</v>
          </cell>
          <cell r="EH181">
            <v>112.46</v>
          </cell>
          <cell r="EI181">
            <v>112.7</v>
          </cell>
          <cell r="EJ181">
            <v>113.27</v>
          </cell>
          <cell r="EK181">
            <v>113.63</v>
          </cell>
          <cell r="EL181">
            <v>114.07</v>
          </cell>
          <cell r="EM181">
            <v>114.2</v>
          </cell>
          <cell r="EN181">
            <v>115.34</v>
          </cell>
          <cell r="EO181">
            <v>116.63</v>
          </cell>
          <cell r="EP181">
            <v>117.09</v>
          </cell>
          <cell r="EQ181">
            <v>118.08</v>
          </cell>
          <cell r="ER181">
            <v>118.27</v>
          </cell>
          <cell r="ES181">
            <v>118.12</v>
          </cell>
          <cell r="ET181">
            <v>119.32</v>
          </cell>
          <cell r="EU181">
            <v>119.55</v>
          </cell>
          <cell r="EV181">
            <v>119.83</v>
          </cell>
          <cell r="EW181">
            <v>120.22</v>
          </cell>
          <cell r="EX181">
            <v>121.37</v>
          </cell>
          <cell r="EY181">
            <v>122.36</v>
          </cell>
          <cell r="EZ181">
            <v>122.72</v>
          </cell>
          <cell r="FA181">
            <v>122.03</v>
          </cell>
          <cell r="FB181">
            <v>122.38</v>
          </cell>
          <cell r="FC181">
            <v>123.23</v>
          </cell>
          <cell r="FD181">
            <v>123.31</v>
          </cell>
          <cell r="FE181">
            <v>123.23</v>
          </cell>
          <cell r="FF181">
            <v>123.37</v>
          </cell>
          <cell r="FG181">
            <v>123.53</v>
          </cell>
          <cell r="FH181">
            <v>123.33</v>
          </cell>
          <cell r="FI181">
            <v>123.93</v>
          </cell>
          <cell r="FJ181">
            <v>124.35</v>
          </cell>
          <cell r="FK181">
            <v>124.67</v>
          </cell>
          <cell r="FL181">
            <v>126.03</v>
          </cell>
          <cell r="FM181">
            <v>130.07</v>
          </cell>
          <cell r="FN181">
            <v>131.01</v>
          </cell>
          <cell r="FO181">
            <v>133.91999999999999</v>
          </cell>
          <cell r="FP181">
            <v>134.72</v>
          </cell>
          <cell r="FQ181">
            <v>135.68</v>
          </cell>
          <cell r="FR181">
            <v>136.96</v>
          </cell>
          <cell r="FS181">
            <v>139.15</v>
          </cell>
          <cell r="FT181">
            <v>140.21</v>
          </cell>
          <cell r="FU181">
            <v>140.75</v>
          </cell>
          <cell r="FV181">
            <v>141.99</v>
          </cell>
          <cell r="FW181">
            <v>143.72999999999999</v>
          </cell>
          <cell r="FX181">
            <v>145.06</v>
          </cell>
          <cell r="FY181">
            <v>145.22</v>
          </cell>
          <cell r="FZ181">
            <v>144.87</v>
          </cell>
          <cell r="GA181">
            <v>145.16999999999999</v>
          </cell>
          <cell r="GB181">
            <v>145.94999999999999</v>
          </cell>
          <cell r="GC181">
            <v>146.36000000000001</v>
          </cell>
          <cell r="GD181">
            <v>146.49</v>
          </cell>
          <cell r="GE181">
            <v>147.72</v>
          </cell>
          <cell r="GF181">
            <v>148.99</v>
          </cell>
          <cell r="GG181">
            <v>151.56</v>
          </cell>
          <cell r="GH181">
            <v>151.65</v>
          </cell>
          <cell r="GI181">
            <v>151.07</v>
          </cell>
          <cell r="GJ181">
            <v>151.87</v>
          </cell>
          <cell r="GK181">
            <v>152.04</v>
          </cell>
          <cell r="GL181">
            <v>152.41</v>
          </cell>
          <cell r="GM181">
            <v>152.93</v>
          </cell>
          <cell r="GN181">
            <v>152.74</v>
          </cell>
          <cell r="GO181">
            <v>153.47</v>
          </cell>
          <cell r="GP181">
            <v>153.54</v>
          </cell>
          <cell r="GQ181">
            <v>153.72999999999999</v>
          </cell>
          <cell r="GR181">
            <v>154.32</v>
          </cell>
          <cell r="GS181">
            <v>153.86000000000001</v>
          </cell>
          <cell r="GT181">
            <v>153.44999999999999</v>
          </cell>
          <cell r="GU181">
            <v>153.35</v>
          </cell>
          <cell r="GV181">
            <v>152.62</v>
          </cell>
          <cell r="GW181">
            <v>152.75</v>
          </cell>
          <cell r="GX181">
            <v>153.15</v>
          </cell>
          <cell r="GY181">
            <v>153</v>
          </cell>
          <cell r="GZ181">
            <v>153.24</v>
          </cell>
        </row>
        <row r="182">
          <cell r="A182">
            <v>83201</v>
          </cell>
          <cell r="B182" t="str">
            <v>Otros artículos personales</v>
          </cell>
          <cell r="D182">
            <v>1.3504610999999999E-3</v>
          </cell>
          <cell r="DU182">
            <v>100</v>
          </cell>
          <cell r="DV182">
            <v>108.45</v>
          </cell>
          <cell r="DW182">
            <v>108.93</v>
          </cell>
          <cell r="DX182">
            <v>109.47</v>
          </cell>
          <cell r="DY182">
            <v>109.91</v>
          </cell>
          <cell r="DZ182">
            <v>110.18</v>
          </cell>
          <cell r="EA182">
            <v>111.48</v>
          </cell>
          <cell r="EB182">
            <v>111.48276562</v>
          </cell>
          <cell r="EC182">
            <v>111.12</v>
          </cell>
          <cell r="ED182">
            <v>111.07</v>
          </cell>
          <cell r="EE182">
            <v>110.73</v>
          </cell>
          <cell r="EF182">
            <v>110.08</v>
          </cell>
          <cell r="EG182">
            <v>110.04</v>
          </cell>
          <cell r="EH182">
            <v>110.11</v>
          </cell>
          <cell r="EI182">
            <v>107.02</v>
          </cell>
          <cell r="EJ182">
            <v>107.48</v>
          </cell>
          <cell r="EK182">
            <v>107.34</v>
          </cell>
          <cell r="EL182">
            <v>107.42</v>
          </cell>
          <cell r="EM182">
            <v>108.18</v>
          </cell>
          <cell r="EN182">
            <v>108.63</v>
          </cell>
          <cell r="EO182">
            <v>111.33</v>
          </cell>
          <cell r="EP182">
            <v>111.78</v>
          </cell>
          <cell r="EQ182">
            <v>111.55</v>
          </cell>
          <cell r="ER182">
            <v>111.85</v>
          </cell>
          <cell r="ES182">
            <v>113.75</v>
          </cell>
          <cell r="ET182">
            <v>114.48</v>
          </cell>
          <cell r="EU182">
            <v>115.06</v>
          </cell>
          <cell r="EV182">
            <v>115.5</v>
          </cell>
          <cell r="EW182">
            <v>116.05</v>
          </cell>
          <cell r="EX182">
            <v>117.08</v>
          </cell>
          <cell r="EY182">
            <v>117.94</v>
          </cell>
          <cell r="EZ182">
            <v>118.16</v>
          </cell>
          <cell r="FA182">
            <v>118.38</v>
          </cell>
          <cell r="FB182">
            <v>119.11</v>
          </cell>
          <cell r="FC182">
            <v>119.25</v>
          </cell>
          <cell r="FD182">
            <v>118.67</v>
          </cell>
          <cell r="FE182">
            <v>118.12</v>
          </cell>
          <cell r="FF182">
            <v>118.44</v>
          </cell>
          <cell r="FG182">
            <v>118.9</v>
          </cell>
          <cell r="FH182">
            <v>118.95</v>
          </cell>
          <cell r="FI182">
            <v>119.36</v>
          </cell>
          <cell r="FJ182">
            <v>119.27</v>
          </cell>
          <cell r="FK182">
            <v>119.56</v>
          </cell>
          <cell r="FL182">
            <v>119.7</v>
          </cell>
          <cell r="FM182">
            <v>120.4</v>
          </cell>
          <cell r="FN182">
            <v>120.59</v>
          </cell>
          <cell r="FO182">
            <v>120.58</v>
          </cell>
          <cell r="FP182">
            <v>120.14</v>
          </cell>
          <cell r="FQ182">
            <v>120.5</v>
          </cell>
          <cell r="FR182">
            <v>120.68</v>
          </cell>
          <cell r="FS182">
            <v>118.4</v>
          </cell>
          <cell r="FT182">
            <v>118.36</v>
          </cell>
          <cell r="FU182">
            <v>116.1</v>
          </cell>
          <cell r="FV182">
            <v>115.6</v>
          </cell>
          <cell r="FW182">
            <v>113.6</v>
          </cell>
          <cell r="FX182">
            <v>113.6</v>
          </cell>
          <cell r="FY182">
            <v>115.54</v>
          </cell>
          <cell r="FZ182">
            <v>115.69</v>
          </cell>
          <cell r="GA182">
            <v>115.01</v>
          </cell>
          <cell r="GB182">
            <v>114.85</v>
          </cell>
          <cell r="GC182">
            <v>114.93</v>
          </cell>
          <cell r="GD182">
            <v>114.6</v>
          </cell>
          <cell r="GE182">
            <v>115.51</v>
          </cell>
          <cell r="GF182">
            <v>115.4</v>
          </cell>
          <cell r="GG182">
            <v>119</v>
          </cell>
          <cell r="GH182">
            <v>119.17</v>
          </cell>
          <cell r="GI182">
            <v>121.44</v>
          </cell>
          <cell r="GJ182">
            <v>121.54</v>
          </cell>
          <cell r="GK182">
            <v>122.75</v>
          </cell>
          <cell r="GL182">
            <v>122.49</v>
          </cell>
          <cell r="GM182">
            <v>120.53</v>
          </cell>
          <cell r="GN182">
            <v>120.45</v>
          </cell>
          <cell r="GO182">
            <v>120.81</v>
          </cell>
          <cell r="GP182">
            <v>121.33</v>
          </cell>
          <cell r="GQ182">
            <v>120.88</v>
          </cell>
          <cell r="GR182">
            <v>121</v>
          </cell>
          <cell r="GS182">
            <v>122.42</v>
          </cell>
          <cell r="GT182">
            <v>122.85</v>
          </cell>
          <cell r="GU182">
            <v>122.46</v>
          </cell>
          <cell r="GV182">
            <v>122.28</v>
          </cell>
          <cell r="GW182">
            <v>122.53</v>
          </cell>
          <cell r="GX182">
            <v>122.53</v>
          </cell>
          <cell r="GY182">
            <v>115.39</v>
          </cell>
          <cell r="GZ182">
            <v>115.35</v>
          </cell>
        </row>
        <row r="185">
          <cell r="EH185">
            <v>0.1682893593097019</v>
          </cell>
          <cell r="EI185">
            <v>0.19222254289017848</v>
          </cell>
          <cell r="EJ185">
            <v>0.21891091734970969</v>
          </cell>
          <cell r="EK185">
            <v>0.22452399296319792</v>
          </cell>
          <cell r="EL185">
            <v>0.213524588778639</v>
          </cell>
          <cell r="EM185">
            <v>0.2052112952985341</v>
          </cell>
          <cell r="EN185">
            <v>0.20391585986340832</v>
          </cell>
          <cell r="EO185">
            <v>0.20828953406088435</v>
          </cell>
          <cell r="EP185">
            <v>0.20249247519034741</v>
          </cell>
          <cell r="EQ185">
            <v>0.19604290329716845</v>
          </cell>
          <cell r="ER185">
            <v>0.20334811210831161</v>
          </cell>
          <cell r="ES185">
            <v>0.19453347843510582</v>
          </cell>
          <cell r="ET185">
            <v>0.19270016526722489</v>
          </cell>
          <cell r="EU185">
            <v>0.18470805328619599</v>
          </cell>
          <cell r="EV185">
            <v>0.20091865591319413</v>
          </cell>
          <cell r="EW185">
            <v>0.17688452945075661</v>
          </cell>
          <cell r="EX185">
            <v>0.16733099643452976</v>
          </cell>
          <cell r="EY185">
            <v>0.16612668512811135</v>
          </cell>
          <cell r="EZ185">
            <v>0.15299708706715553</v>
          </cell>
          <cell r="FA185">
            <v>0.14228905432624694</v>
          </cell>
          <cell r="FB185">
            <v>0.14221361896831675</v>
          </cell>
          <cell r="FC185">
            <v>0.14502119132953251</v>
          </cell>
          <cell r="FD185">
            <v>0.13261768323723522</v>
          </cell>
          <cell r="FE185">
            <v>0.1333714412929059</v>
          </cell>
          <cell r="FF185">
            <v>0.12468084329816853</v>
          </cell>
          <cell r="FG185">
            <v>0.11896558199619722</v>
          </cell>
          <cell r="FH185">
            <v>8.3035780914277213E-2</v>
          </cell>
          <cell r="FI185">
            <v>8.436964316569795E-2</v>
          </cell>
          <cell r="FJ185">
            <v>7.7881878897489987E-2</v>
          </cell>
          <cell r="FK185">
            <v>7.6692562195243008E-2</v>
          </cell>
          <cell r="FL185">
            <v>7.5447860836558966E-2</v>
          </cell>
          <cell r="FM185">
            <v>7.4109783672344776E-2</v>
          </cell>
          <cell r="FN185">
            <v>7.0193732639556083E-2</v>
          </cell>
          <cell r="FO185">
            <v>6.5874291491903936E-2</v>
          </cell>
          <cell r="FP185">
            <v>7.1180487076891508E-2</v>
          </cell>
          <cell r="FQ185">
            <v>7.4234103015298647E-2</v>
          </cell>
          <cell r="FR185">
            <v>0.10028178889319683</v>
          </cell>
          <cell r="FS185">
            <v>0.10902727940854229</v>
          </cell>
          <cell r="FT185">
            <v>0.11832248464761697</v>
          </cell>
          <cell r="FU185">
            <v>0.12130042196764101</v>
          </cell>
          <cell r="FV185">
            <v>0.12954710647338685</v>
          </cell>
          <cell r="FW185">
            <v>0.12799808176432981</v>
          </cell>
          <cell r="FX185">
            <v>0.12711158427272595</v>
          </cell>
          <cell r="FY185">
            <v>0.13777992052989108</v>
          </cell>
          <cell r="FZ185">
            <v>0.14806528669789776</v>
          </cell>
          <cell r="GA185">
            <v>0.15105381110662819</v>
          </cell>
          <cell r="GB185">
            <v>0.1476979393043043</v>
          </cell>
          <cell r="GC185">
            <v>0.14814286806657129</v>
          </cell>
          <cell r="GD185">
            <v>0.1308741946812233</v>
          </cell>
          <cell r="GE185">
            <v>0.12027576095482151</v>
          </cell>
          <cell r="GF185">
            <v>0.1168760544250691</v>
          </cell>
          <cell r="GG185">
            <v>0.10537651261132219</v>
          </cell>
          <cell r="GH185">
            <v>0.10638362907155519</v>
          </cell>
        </row>
        <row r="187">
          <cell r="A187" t="str">
            <v>REGULADOS</v>
          </cell>
          <cell r="C187">
            <v>7.6940000000000008</v>
          </cell>
          <cell r="D187">
            <v>9.0408644700000013E-2</v>
          </cell>
          <cell r="E187">
            <v>8.5583149667743381</v>
          </cell>
          <cell r="F187">
            <v>9.3955053785757912</v>
          </cell>
          <cell r="G187">
            <v>9.5526148775012434</v>
          </cell>
          <cell r="H187">
            <v>9.7361193993900734</v>
          </cell>
          <cell r="I187">
            <v>10.133245457270107</v>
          </cell>
          <cell r="J187">
            <v>10.214813795879842</v>
          </cell>
          <cell r="K187">
            <v>10.338719002562163</v>
          </cell>
          <cell r="L187">
            <v>10.613789259235885</v>
          </cell>
          <cell r="M187">
            <v>10.689617072531227</v>
          </cell>
          <cell r="N187">
            <v>10.814429073995347</v>
          </cell>
          <cell r="O187">
            <v>10.893739780827207</v>
          </cell>
          <cell r="P187">
            <v>10.966513456589926</v>
          </cell>
          <cell r="Q187">
            <v>11.138415912520378</v>
          </cell>
          <cell r="R187">
            <v>13.148644665999852</v>
          </cell>
          <cell r="S187">
            <v>13.543658810219256</v>
          </cell>
          <cell r="T187">
            <v>13.651116311341292</v>
          </cell>
          <cell r="U187">
            <v>13.747833775013902</v>
          </cell>
          <cell r="V187">
            <v>13.825743966706773</v>
          </cell>
          <cell r="W187">
            <v>13.913397400515818</v>
          </cell>
          <cell r="X187">
            <v>14.014769008731937</v>
          </cell>
          <cell r="Y187">
            <v>14.191960654588879</v>
          </cell>
          <cell r="Z187">
            <v>14.807232137227079</v>
          </cell>
          <cell r="AA187">
            <v>14.912258009122809</v>
          </cell>
          <cell r="AB187">
            <v>15.373071588739997</v>
          </cell>
          <cell r="AC187">
            <v>16.226383480570743</v>
          </cell>
          <cell r="AD187">
            <v>17.852200768923758</v>
          </cell>
          <cell r="AE187">
            <v>18.315913723481216</v>
          </cell>
          <cell r="AF187">
            <v>18.599131682271061</v>
          </cell>
          <cell r="AG187">
            <v>18.937917604819155</v>
          </cell>
          <cell r="AH187">
            <v>19.065493823739892</v>
          </cell>
          <cell r="AI187">
            <v>19.238898067353809</v>
          </cell>
          <cell r="AJ187">
            <v>20.027149322471491</v>
          </cell>
          <cell r="AK187">
            <v>20.356282998150341</v>
          </cell>
          <cell r="AL187">
            <v>20.840125691099438</v>
          </cell>
          <cell r="AM187">
            <v>21.025753423705737</v>
          </cell>
          <cell r="AN187">
            <v>21.17756183725901</v>
          </cell>
          <cell r="AO187">
            <v>21.332633441171417</v>
          </cell>
          <cell r="AP187">
            <v>24.602404522919223</v>
          </cell>
          <cell r="AQ187">
            <v>25.474649309744535</v>
          </cell>
          <cell r="AR187">
            <v>25.711596096069396</v>
          </cell>
          <cell r="AS187">
            <v>26.019239127673256</v>
          </cell>
          <cell r="AT187">
            <v>26.112517479284268</v>
          </cell>
          <cell r="AU187">
            <v>26.258372083421293</v>
          </cell>
          <cell r="AV187">
            <v>26.41171722388917</v>
          </cell>
          <cell r="AW187">
            <v>26.613307669803731</v>
          </cell>
          <cell r="AX187">
            <v>26.768173518335111</v>
          </cell>
          <cell r="AY187">
            <v>27.104426822151794</v>
          </cell>
          <cell r="AZ187">
            <v>27.32322721573134</v>
          </cell>
          <cell r="BA187">
            <v>27.536377491062737</v>
          </cell>
          <cell r="BB187">
            <v>31.015092345520344</v>
          </cell>
          <cell r="BC187">
            <v>32.191511575121744</v>
          </cell>
          <cell r="BD187">
            <v>32.402755562036702</v>
          </cell>
          <cell r="BE187">
            <v>32.895249826277094</v>
          </cell>
          <cell r="BF187">
            <v>33.302382180088806</v>
          </cell>
          <cell r="BG187">
            <v>33.70591229855836</v>
          </cell>
          <cell r="BH187">
            <v>34.086814046423761</v>
          </cell>
          <cell r="BI187">
            <v>34.825849582234085</v>
          </cell>
          <cell r="BJ187">
            <v>35.04390571465018</v>
          </cell>
          <cell r="BK187">
            <v>35.34575213593881</v>
          </cell>
          <cell r="BL187">
            <v>35.619818066727248</v>
          </cell>
          <cell r="BM187">
            <v>36.080765091282672</v>
          </cell>
          <cell r="BN187">
            <v>39.726713596706624</v>
          </cell>
          <cell r="BO187">
            <v>40.888280533639083</v>
          </cell>
          <cell r="BP187">
            <v>41.287703001962733</v>
          </cell>
          <cell r="BQ187">
            <v>41.516133790734195</v>
          </cell>
          <cell r="BR187">
            <v>41.842721418566896</v>
          </cell>
          <cell r="BS187">
            <v>42.110590736284379</v>
          </cell>
          <cell r="BT187">
            <v>42.505198421229046</v>
          </cell>
          <cell r="BU187">
            <v>42.779485680088811</v>
          </cell>
          <cell r="BV187">
            <v>43.104021381916766</v>
          </cell>
          <cell r="BW187">
            <v>43.399880638732263</v>
          </cell>
          <cell r="BX187">
            <v>43.697980096105091</v>
          </cell>
          <cell r="BY187">
            <v>44.140042290872366</v>
          </cell>
          <cell r="BZ187">
            <v>45.232927923838993</v>
          </cell>
          <cell r="CA187">
            <v>46.494986965596063</v>
          </cell>
          <cell r="CB187">
            <v>48.254748734722156</v>
          </cell>
          <cell r="CC187">
            <v>49.017821962784673</v>
          </cell>
          <cell r="CD187">
            <v>49.455142599714193</v>
          </cell>
          <cell r="CE187">
            <v>49.873509728747287</v>
          </cell>
          <cell r="CF187">
            <v>50.322985828446491</v>
          </cell>
          <cell r="CG187">
            <v>50.872600630248414</v>
          </cell>
          <cell r="CH187">
            <v>51.146158333607346</v>
          </cell>
          <cell r="CI187">
            <v>51.400217495392312</v>
          </cell>
          <cell r="CJ187">
            <v>51.740244639932484</v>
          </cell>
          <cell r="CK187">
            <v>52.063703857739107</v>
          </cell>
          <cell r="CL187">
            <v>54.455608659118766</v>
          </cell>
          <cell r="CM187">
            <v>56.436608822370431</v>
          </cell>
          <cell r="CN187">
            <v>57.618358270793699</v>
          </cell>
          <cell r="CO187">
            <v>58.803151990220769</v>
          </cell>
          <cell r="CP187">
            <v>59.923550787845741</v>
          </cell>
          <cell r="CQ187">
            <v>61.085925575726897</v>
          </cell>
          <cell r="CR187">
            <v>62.600527399860106</v>
          </cell>
          <cell r="CS187">
            <v>63.355637865080951</v>
          </cell>
          <cell r="CT187">
            <v>64.285263994429556</v>
          </cell>
          <cell r="CU187">
            <v>64.800300587533954</v>
          </cell>
          <cell r="CV187">
            <v>65.088159254681472</v>
          </cell>
          <cell r="CW187">
            <v>65.533768408108415</v>
          </cell>
          <cell r="CX187">
            <v>69.21520925585034</v>
          </cell>
          <cell r="CY187">
            <v>70.382196535621873</v>
          </cell>
          <cell r="CZ187">
            <v>71.937969892054369</v>
          </cell>
          <cell r="DA187">
            <v>73.263801081500731</v>
          </cell>
          <cell r="DB187">
            <v>73.901807161834896</v>
          </cell>
          <cell r="DC187">
            <v>75.31130049385699</v>
          </cell>
          <cell r="DD187">
            <v>76.272287140164607</v>
          </cell>
          <cell r="DE187">
            <v>77.465324855825301</v>
          </cell>
          <cell r="DF187">
            <v>78.048908698445572</v>
          </cell>
          <cell r="DG187">
            <v>78.49904964680826</v>
          </cell>
          <cell r="DH187">
            <v>79.459241653403026</v>
          </cell>
          <cell r="DI187">
            <v>80.769377858525857</v>
          </cell>
          <cell r="DJ187">
            <v>83.537788094696197</v>
          </cell>
          <cell r="DK187">
            <v>85.820606290111101</v>
          </cell>
          <cell r="DL187">
            <v>88.648073124565443</v>
          </cell>
          <cell r="DM187">
            <v>90.080309511983899</v>
          </cell>
          <cell r="DN187">
            <v>90.989066206400665</v>
          </cell>
          <cell r="DO187">
            <v>91.461607722676192</v>
          </cell>
          <cell r="DP187">
            <v>92.368374188275553</v>
          </cell>
          <cell r="DQ187">
            <v>93.111693919320246</v>
          </cell>
          <cell r="DR187">
            <v>95.113043547244942</v>
          </cell>
          <cell r="DS187">
            <v>96.823645548454309</v>
          </cell>
          <cell r="DT187">
            <v>97.750367403481846</v>
          </cell>
          <cell r="DU187">
            <v>100</v>
          </cell>
          <cell r="DV187">
            <v>103.83488388116494</v>
          </cell>
          <cell r="DW187">
            <v>104.43559967250563</v>
          </cell>
          <cell r="DX187">
            <v>105.04712750828349</v>
          </cell>
          <cell r="DY187">
            <v>108.00624832326459</v>
          </cell>
          <cell r="DZ187">
            <v>110.4753451807026</v>
          </cell>
          <cell r="EA187">
            <v>112.18964441305245</v>
          </cell>
          <cell r="EB187">
            <v>113.93347955392808</v>
          </cell>
          <cell r="EC187">
            <v>115.16083945708127</v>
          </cell>
          <cell r="ED187">
            <v>116.5032357741007</v>
          </cell>
          <cell r="EE187">
            <v>117.50200889585948</v>
          </cell>
          <cell r="EF187">
            <v>118.41956188232736</v>
          </cell>
          <cell r="EG187">
            <v>119.62640625071772</v>
          </cell>
          <cell r="EH187">
            <v>121.30918996352348</v>
          </cell>
          <cell r="EI187">
            <v>124.51047620981535</v>
          </cell>
          <cell r="EJ187">
            <v>128.04309055607376</v>
          </cell>
          <cell r="EK187">
            <v>132.25624246177864</v>
          </cell>
          <cell r="EL187">
            <v>134.06454783059033</v>
          </cell>
          <cell r="EM187">
            <v>135.21222666213689</v>
          </cell>
          <cell r="EN187">
            <v>137.16632300439738</v>
          </cell>
          <cell r="EO187">
            <v>139.14763704965702</v>
          </cell>
          <cell r="EP187">
            <v>140.09426435368297</v>
          </cell>
          <cell r="EQ187">
            <v>140.53744386305348</v>
          </cell>
          <cell r="ER187">
            <v>142.49995622779201</v>
          </cell>
          <cell r="ES187">
            <v>142.89774717136092</v>
          </cell>
          <cell r="ET187">
            <v>144.68549091792764</v>
          </cell>
          <cell r="EU187">
            <v>147.50856388426757</v>
          </cell>
          <cell r="EV187">
            <v>153.76933620957152</v>
          </cell>
          <cell r="EW187">
            <v>155.65032567655552</v>
          </cell>
          <cell r="EX187">
            <v>156.49770220562769</v>
          </cell>
          <cell r="EY187">
            <v>157.67458566630853</v>
          </cell>
          <cell r="EZ187">
            <v>158.15237086778276</v>
          </cell>
          <cell r="FA187">
            <v>158.94682273718456</v>
          </cell>
          <cell r="FB187">
            <v>160.01757668412429</v>
          </cell>
          <cell r="FC187">
            <v>160.91835139848081</v>
          </cell>
          <cell r="FD187">
            <v>161.39797028412923</v>
          </cell>
          <cell r="FE187">
            <v>161.95622566911459</v>
          </cell>
          <cell r="FF187">
            <v>162.72499993858438</v>
          </cell>
          <cell r="FG187">
            <v>165.05700603618271</v>
          </cell>
          <cell r="FH187">
            <v>166.53769312240334</v>
          </cell>
          <cell r="FI187">
            <v>168.7824881125112</v>
          </cell>
          <cell r="FJ187">
            <v>168.68603729654183</v>
          </cell>
          <cell r="FK187">
            <v>169.76705363413106</v>
          </cell>
          <cell r="FL187">
            <v>170.0846289359871</v>
          </cell>
          <cell r="FM187">
            <v>170.72633738564383</v>
          </cell>
          <cell r="FN187">
            <v>171.24980767951939</v>
          </cell>
          <cell r="FO187">
            <v>171.51873378490095</v>
          </cell>
          <cell r="FP187">
            <v>172.8863564221752</v>
          </cell>
          <cell r="FQ187">
            <v>173.97890080940459</v>
          </cell>
          <cell r="FR187">
            <v>179.04335403007096</v>
          </cell>
          <cell r="FS187">
            <v>183.05272235162704</v>
          </cell>
          <cell r="FT187">
            <v>186.24284676012846</v>
          </cell>
          <cell r="FU187">
            <v>189.25587514130717</v>
          </cell>
          <cell r="FV187">
            <v>190.53882533077063</v>
          </cell>
          <cell r="FW187">
            <v>191.49691084608193</v>
          </cell>
          <cell r="FX187">
            <v>191.70435558047913</v>
          </cell>
          <cell r="FY187">
            <v>194.24899858299722</v>
          </cell>
          <cell r="FZ187">
            <v>196.60595955054728</v>
          </cell>
          <cell r="GA187">
            <v>197.42729219929342</v>
          </cell>
          <cell r="GB187">
            <v>198.42131499955997</v>
          </cell>
          <cell r="GC187">
            <v>199.75263415837932</v>
          </cell>
          <cell r="GD187">
            <v>202.47550880178164</v>
          </cell>
          <cell r="GE187">
            <v>205.06952782732066</v>
          </cell>
          <cell r="GF187">
            <v>208.01017585434502</v>
          </cell>
          <cell r="GG187">
            <v>209.19899925490196</v>
          </cell>
          <cell r="GH187">
            <v>210.80903704848919</v>
          </cell>
          <cell r="GI187">
            <v>214.03785806190717</v>
          </cell>
          <cell r="GJ187">
            <v>214.87941258978961</v>
          </cell>
          <cell r="GK187">
            <v>213.68425963780649</v>
          </cell>
          <cell r="GL187">
            <v>214.46486152606818</v>
          </cell>
          <cell r="GM187">
            <v>215.18473465660745</v>
          </cell>
          <cell r="GN187">
            <v>217.41909054451293</v>
          </cell>
          <cell r="GO187">
            <v>220.21189205514108</v>
          </cell>
          <cell r="GP187">
            <v>223.94113055178889</v>
          </cell>
          <cell r="GQ187">
            <v>225.9636548369804</v>
          </cell>
          <cell r="GR187">
            <v>227.82571730511734</v>
          </cell>
          <cell r="GS187">
            <v>228.80912572972127</v>
          </cell>
          <cell r="GT187">
            <v>229.87373027485501</v>
          </cell>
          <cell r="GU187">
            <v>231.0008780147547</v>
          </cell>
          <cell r="GV187">
            <v>231.60393057684001</v>
          </cell>
          <cell r="GW187">
            <v>232.42277081432673</v>
          </cell>
          <cell r="GX187">
            <v>233.43082885469906</v>
          </cell>
          <cell r="GY187">
            <v>233.74702928492192</v>
          </cell>
          <cell r="GZ187">
            <v>234.39491730335607</v>
          </cell>
        </row>
      </sheetData>
      <sheetData sheetId="1"/>
      <sheetData sheetId="2"/>
      <sheetData sheetId="3" refreshError="1"/>
      <sheetData sheetId="4"/>
      <sheetData sheetId="5"/>
      <sheetData sheetId="6"/>
      <sheetData sheetId="7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cing"/>
      <sheetName val="comparativo bonos"/>
      <sheetName val="financ noticias"/>
      <sheetName val="EMBI"/>
      <sheetName val="peru_12"/>
      <sheetName val="grafs"/>
      <sheetName val="spreads bonos Col"/>
      <sheetName val="perfil sep"/>
      <sheetName val="emision bonos"/>
      <sheetName val="calendario"/>
      <sheetName val="2003"/>
      <sheetName val="2002"/>
      <sheetName val="perfil"/>
      <sheetName val="perfil (2)"/>
      <sheetName val="propuestas bancos"/>
      <sheetName val="Hoja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ME"/>
      <sheetName val="INFORMACION"/>
      <sheetName val="SALDOS"/>
      <sheetName val="OEC - FIN"/>
      <sheetName val="VALIDACION BR"/>
      <sheetName val="Hoja4"/>
    </sheetNames>
    <sheetDataSet>
      <sheetData sheetId="0" refreshError="1"/>
      <sheetData sheetId="1" refreshError="1">
        <row r="11">
          <cell r="B11" t="str">
            <v>BUCARAMANGA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a2castigo"/>
      <sheetName val="Hoja1"/>
      <sheetName val="CUA1-3"/>
      <sheetName val="TOTAL FUN"/>
      <sheetName val="NACION FUN"/>
      <sheetName val="PROPIOS FUN"/>
      <sheetName val="OCP"/>
      <sheetName val="TRANST"/>
      <sheetName val="notas"/>
      <sheetName val="TRANSN"/>
      <sheetName val="TRANSP"/>
      <sheetName val="GGT"/>
      <sheetName val="GGN"/>
      <sheetName val="GGP"/>
      <sheetName val="GPT"/>
      <sheetName val="GPN"/>
      <sheetName val="GPP"/>
      <sheetName val="ppry89aFEB"/>
      <sheetName val="CUA1_3"/>
      <sheetName val="proyecINGRESOS99"/>
      <sheetName val="proyecINGRESOS99 (det)"/>
      <sheetName val="LOTERIAS"/>
      <sheetName val="SUPUESTOS"/>
      <sheetName val="DATOS"/>
    </sheetNames>
    <sheetDataSet>
      <sheetData sheetId="0" refreshError="1"/>
      <sheetData sheetId="1" refreshError="1"/>
      <sheetData sheetId="2" refreshError="1">
        <row r="3">
          <cell r="Y3" t="str">
            <v>CUADRO No. 2</v>
          </cell>
        </row>
        <row r="4">
          <cell r="Y4" t="str">
            <v>APROPIACIONES 1998 - 2000</v>
          </cell>
        </row>
        <row r="5">
          <cell r="Y5" t="str">
            <v>RECURSOS NACION</v>
          </cell>
        </row>
        <row r="6">
          <cell r="Y6" t="str">
            <v>Miles de millones de pesos</v>
          </cell>
        </row>
        <row r="9">
          <cell r="Y9" t="str">
            <v>CONCEPTO</v>
          </cell>
          <cell r="Z9" t="str">
            <v>1998</v>
          </cell>
          <cell r="AA9" t="str">
            <v>1999   1/</v>
          </cell>
          <cell r="AB9" t="str">
            <v>2000</v>
          </cell>
          <cell r="AC9" t="str">
            <v>VARIACION  %</v>
          </cell>
        </row>
        <row r="10">
          <cell r="AC10" t="str">
            <v>99/98</v>
          </cell>
          <cell r="AD10" t="str">
            <v>2000/99</v>
          </cell>
        </row>
        <row r="11">
          <cell r="Z11" t="str">
            <v>(1)</v>
          </cell>
          <cell r="AA11" t="str">
            <v>(2)</v>
          </cell>
          <cell r="AB11" t="str">
            <v>(3)</v>
          </cell>
          <cell r="AC11" t="str">
            <v>(4)=(2/1)</v>
          </cell>
          <cell r="AD11" t="str">
            <v>(5)=(3/2)</v>
          </cell>
        </row>
        <row r="13">
          <cell r="Y13" t="str">
            <v>FUNCIONAMIENTO</v>
          </cell>
          <cell r="Z13">
            <v>17507.617041843005</v>
          </cell>
          <cell r="AA13">
            <v>22543.902873841002</v>
          </cell>
          <cell r="AB13">
            <v>22748.7873545</v>
          </cell>
          <cell r="AC13">
            <v>28.766255395930429</v>
          </cell>
          <cell r="AD13">
            <v>0.90882435843324672</v>
          </cell>
        </row>
        <row r="14">
          <cell r="Y14" t="str">
            <v>Gastos de Personal</v>
          </cell>
          <cell r="Z14">
            <v>4484.8324892346527</v>
          </cell>
          <cell r="AA14">
            <v>5167.0622997669998</v>
          </cell>
          <cell r="AB14">
            <v>5376.3</v>
          </cell>
          <cell r="AC14">
            <v>15.211935165247858</v>
          </cell>
          <cell r="AD14">
            <v>4.0494518566659421</v>
          </cell>
        </row>
        <row r="15">
          <cell r="Y15" t="str">
            <v>Gastos Generales</v>
          </cell>
          <cell r="Z15">
            <v>1321.8889146321796</v>
          </cell>
          <cell r="AA15">
            <v>1280.69206044</v>
          </cell>
          <cell r="AB15">
            <v>1051.7</v>
          </cell>
          <cell r="AC15">
            <v>-3.116514083457822</v>
          </cell>
          <cell r="AD15">
            <v>-17.880337320224072</v>
          </cell>
        </row>
        <row r="16">
          <cell r="Y16" t="str">
            <v>Transferencias</v>
          </cell>
          <cell r="Z16">
            <v>11700.795637976174</v>
          </cell>
          <cell r="AA16">
            <v>16093.200213634</v>
          </cell>
          <cell r="AB16">
            <v>16317.5</v>
          </cell>
          <cell r="AC16">
            <v>37.539366651288319</v>
          </cell>
          <cell r="AD16">
            <v>1.3937550231679641</v>
          </cell>
        </row>
        <row r="17">
          <cell r="Y17" t="str">
            <v>Operación Comercial</v>
          </cell>
          <cell r="Z17">
            <v>0.1</v>
          </cell>
          <cell r="AA17">
            <v>2.9483000000000001</v>
          </cell>
          <cell r="AB17">
            <v>3.2873545000000002</v>
          </cell>
        </row>
        <row r="19">
          <cell r="Y19" t="str">
            <v>SERVICIO DE LA DEUDA</v>
          </cell>
          <cell r="Z19">
            <v>11289.569079999999</v>
          </cell>
          <cell r="AA19">
            <v>13645.599999999999</v>
          </cell>
          <cell r="AB19">
            <v>14930.3</v>
          </cell>
          <cell r="AC19">
            <v>20.869095209079489</v>
          </cell>
          <cell r="AD19">
            <v>9.4147564049950283</v>
          </cell>
        </row>
        <row r="20">
          <cell r="Y20" t="str">
            <v>Externa</v>
          </cell>
          <cell r="Z20">
            <v>2576.1146520000002</v>
          </cell>
          <cell r="AA20">
            <v>3947.7</v>
          </cell>
          <cell r="AB20">
            <v>4191.3</v>
          </cell>
          <cell r="AC20">
            <v>53.242403125775148</v>
          </cell>
          <cell r="AD20">
            <v>6.1706816627403294</v>
          </cell>
        </row>
        <row r="21">
          <cell r="Y21" t="str">
            <v>Interna   2/</v>
          </cell>
          <cell r="Z21">
            <v>8713.4544279999991</v>
          </cell>
          <cell r="AA21">
            <v>9697.9</v>
          </cell>
          <cell r="AB21">
            <v>10739</v>
          </cell>
          <cell r="AC21">
            <v>11.297994155298063</v>
          </cell>
          <cell r="AD21">
            <v>10.735313830829352</v>
          </cell>
        </row>
        <row r="26">
          <cell r="Y26" t="str">
            <v>INVERSION</v>
          </cell>
          <cell r="Z26">
            <v>5073.7929515019996</v>
          </cell>
          <cell r="AA26">
            <v>5147.2</v>
          </cell>
          <cell r="AB26">
            <v>3166.3</v>
          </cell>
          <cell r="AC26">
            <v>1.4467884125281438</v>
          </cell>
          <cell r="AD26">
            <v>-38.485001554243084</v>
          </cell>
        </row>
        <row r="28">
          <cell r="Y28" t="str">
            <v>TOTAL CON DEUDA</v>
          </cell>
          <cell r="Z28">
            <v>33870.979073345006</v>
          </cell>
          <cell r="AA28">
            <v>41336.702873841001</v>
          </cell>
          <cell r="AB28">
            <v>40845.387354500002</v>
          </cell>
          <cell r="AC28">
            <v>22.041653370366255</v>
          </cell>
          <cell r="AD28">
            <v>-1.1885696854935124</v>
          </cell>
        </row>
        <row r="29">
          <cell r="Y29" t="str">
            <v>TOTAL SIN DEUDA</v>
          </cell>
          <cell r="Z29">
            <v>22581.409993345005</v>
          </cell>
          <cell r="AA29">
            <v>27691.102873841002</v>
          </cell>
          <cell r="AB29">
            <v>25915.087354500003</v>
          </cell>
          <cell r="AC29">
            <v>22.627873467608438</v>
          </cell>
          <cell r="AD29">
            <v>-6.4136684170089548</v>
          </cell>
        </row>
        <row r="31">
          <cell r="Y31" t="str">
            <v xml:space="preserve">  1/  Incluye adición por $1.3 mil milllones, traslados por $1.1 mil millones y reducción participación municipios por $223.8 mil millones</v>
          </cell>
        </row>
        <row r="32">
          <cell r="Y32" t="str">
            <v xml:space="preserve">   2/ Icluye el valor del déficit fiscal por $1.046.6 mil millones</v>
          </cell>
        </row>
        <row r="34">
          <cell r="Y34" t="str">
            <v>CUADRO No. 3</v>
          </cell>
        </row>
        <row r="35">
          <cell r="Y35" t="str">
            <v>APROPIACIONES 1998 - 2000</v>
          </cell>
        </row>
        <row r="36">
          <cell r="Y36" t="str">
            <v>RECURSOS PROPIOS</v>
          </cell>
        </row>
        <row r="37">
          <cell r="Y37" t="str">
            <v>Miles de millones de pesos</v>
          </cell>
        </row>
        <row r="40">
          <cell r="Z40" t="str">
            <v>1998</v>
          </cell>
          <cell r="AA40" t="str">
            <v>1999</v>
          </cell>
          <cell r="AB40" t="str">
            <v>2000</v>
          </cell>
          <cell r="AC40" t="str">
            <v>VARIACION  %</v>
          </cell>
        </row>
        <row r="41">
          <cell r="Y41" t="str">
            <v>CONCEPTO</v>
          </cell>
          <cell r="AC41" t="str">
            <v>99/98</v>
          </cell>
          <cell r="AD41" t="str">
            <v>2000/99</v>
          </cell>
        </row>
        <row r="42">
          <cell r="Z42" t="str">
            <v>(1)</v>
          </cell>
          <cell r="AA42" t="str">
            <v>(2)</v>
          </cell>
          <cell r="AB42" t="str">
            <v>(3)</v>
          </cell>
          <cell r="AC42" t="str">
            <v>(4)=(2/1)</v>
          </cell>
          <cell r="AD42" t="str">
            <v>(5)=(3/2)</v>
          </cell>
        </row>
        <row r="45">
          <cell r="Y45" t="str">
            <v>FUNCIONAMIENTO</v>
          </cell>
          <cell r="Z45">
            <v>1659.373423821</v>
          </cell>
          <cell r="AA45">
            <v>1602.6133874049999</v>
          </cell>
          <cell r="AB45">
            <v>1410.701027604</v>
          </cell>
          <cell r="AC45">
            <v>-3.4205704153860705</v>
          </cell>
          <cell r="AD45">
            <v>-11.974962976675874</v>
          </cell>
        </row>
        <row r="46">
          <cell r="Y46" t="str">
            <v>Gastos de Personal</v>
          </cell>
          <cell r="Z46">
            <v>398.89649835734997</v>
          </cell>
          <cell r="AA46">
            <v>380.27551839099999</v>
          </cell>
          <cell r="AB46">
            <v>388.1</v>
          </cell>
          <cell r="AC46">
            <v>-4.668123195623652</v>
          </cell>
          <cell r="AD46">
            <v>2.0575822609108618</v>
          </cell>
        </row>
        <row r="47">
          <cell r="Y47" t="str">
            <v>Gastos Generales</v>
          </cell>
          <cell r="Z47">
            <v>272.74812604427001</v>
          </cell>
          <cell r="AA47">
            <v>243.24939164</v>
          </cell>
          <cell r="AB47">
            <v>197.762</v>
          </cell>
          <cell r="AC47">
            <v>-10.815375647890624</v>
          </cell>
          <cell r="AD47">
            <v>-18.699899446128786</v>
          </cell>
        </row>
        <row r="48">
          <cell r="Y48" t="str">
            <v>Transferencias</v>
          </cell>
          <cell r="Z48">
            <v>690.42139540237997</v>
          </cell>
          <cell r="AA48">
            <v>773.034085688</v>
          </cell>
          <cell r="AB48">
            <v>543.59169398799997</v>
          </cell>
          <cell r="AC48">
            <v>11.965546090510859</v>
          </cell>
          <cell r="AD48">
            <v>-29.680760001131958</v>
          </cell>
        </row>
        <row r="49">
          <cell r="Y49" t="str">
            <v>Operación Comercial</v>
          </cell>
          <cell r="Z49">
            <v>297.30740401700001</v>
          </cell>
          <cell r="AA49">
            <v>206.054391686</v>
          </cell>
          <cell r="AB49">
            <v>281.24733361599999</v>
          </cell>
          <cell r="AC49">
            <v>-30.693151632975201</v>
          </cell>
          <cell r="AD49">
            <v>36.491792926493027</v>
          </cell>
        </row>
        <row r="51">
          <cell r="Y51" t="str">
            <v>SERVICIO DE LA DEUDA</v>
          </cell>
          <cell r="Z51">
            <v>31.026147289999997</v>
          </cell>
          <cell r="AA51">
            <v>18.399635302</v>
          </cell>
          <cell r="AB51">
            <v>13.870000000000001</v>
          </cell>
          <cell r="AC51">
            <v>-40.696358042719773</v>
          </cell>
          <cell r="AD51">
            <v>-24.618071106592186</v>
          </cell>
        </row>
        <row r="52">
          <cell r="Y52" t="str">
            <v>Externa</v>
          </cell>
          <cell r="Z52">
            <v>9.5051620000000003</v>
          </cell>
          <cell r="AA52">
            <v>3.1066911350000002</v>
          </cell>
          <cell r="AB52">
            <v>3.8170000000000002</v>
          </cell>
          <cell r="AC52">
            <v>-67.315747643227965</v>
          </cell>
          <cell r="AD52">
            <v>22.863839182391075</v>
          </cell>
        </row>
        <row r="53">
          <cell r="Y53" t="str">
            <v>Interna</v>
          </cell>
          <cell r="Z53">
            <v>21.520985289999999</v>
          </cell>
          <cell r="AA53">
            <v>15.292944167</v>
          </cell>
          <cell r="AB53">
            <v>10.053000000000001</v>
          </cell>
          <cell r="AC53">
            <v>-28.939386552594026</v>
          </cell>
          <cell r="AD53">
            <v>-34.263802376961884</v>
          </cell>
        </row>
        <row r="55">
          <cell r="Y55" t="str">
            <v>INVERSION</v>
          </cell>
          <cell r="Z55">
            <v>2235.8472710000001</v>
          </cell>
          <cell r="AA55">
            <v>2660.3020459999998</v>
          </cell>
          <cell r="AB55">
            <v>2333.1673000000001</v>
          </cell>
          <cell r="AC55">
            <v>18.984068388989694</v>
          </cell>
          <cell r="AD55">
            <v>-12.296902394668896</v>
          </cell>
        </row>
        <row r="57">
          <cell r="Y57" t="str">
            <v>TOTAL CON DEUDA</v>
          </cell>
          <cell r="Z57">
            <v>3926.2468421109998</v>
          </cell>
          <cell r="AA57">
            <v>4281.3150687069992</v>
          </cell>
          <cell r="AB57">
            <v>3757.738327604</v>
          </cell>
          <cell r="AC57">
            <v>9.0434514403860522</v>
          </cell>
          <cell r="AD57">
            <v>-12.229343851143494</v>
          </cell>
        </row>
        <row r="58">
          <cell r="Y58" t="str">
            <v>TOTAL SIN DEUDA</v>
          </cell>
          <cell r="Z58">
            <v>3895.2206948209996</v>
          </cell>
          <cell r="AA58">
            <v>4262.915433404999</v>
          </cell>
          <cell r="AB58">
            <v>3743.8683276040001</v>
          </cell>
          <cell r="AC58">
            <v>9.439638146122963</v>
          </cell>
          <cell r="AD58">
            <v>-12.175871511164615</v>
          </cell>
        </row>
        <row r="63">
          <cell r="Y63" t="str">
            <v>CUADRO No. 1</v>
          </cell>
        </row>
        <row r="64">
          <cell r="Y64" t="str">
            <v>APROPIACIONES 1998 - 2000</v>
          </cell>
        </row>
        <row r="65">
          <cell r="Y65" t="str">
            <v>TOTAL</v>
          </cell>
        </row>
        <row r="66">
          <cell r="Y66" t="str">
            <v>Miles de millones de pesos</v>
          </cell>
        </row>
        <row r="69">
          <cell r="Z69" t="str">
            <v>1998</v>
          </cell>
          <cell r="AA69" t="str">
            <v>1999</v>
          </cell>
          <cell r="AB69" t="str">
            <v>2000</v>
          </cell>
          <cell r="AC69" t="str">
            <v>VARIACION  %</v>
          </cell>
        </row>
        <row r="70">
          <cell r="Y70" t="str">
            <v>CONCEPTO</v>
          </cell>
          <cell r="AC70" t="str">
            <v>99/98</v>
          </cell>
          <cell r="AD70" t="str">
            <v>2000/99</v>
          </cell>
        </row>
        <row r="71">
          <cell r="Z71" t="str">
            <v>(1)</v>
          </cell>
          <cell r="AA71" t="str">
            <v>(2)</v>
          </cell>
          <cell r="AB71" t="str">
            <v>(3)</v>
          </cell>
          <cell r="AC71" t="str">
            <v>(4)=(2/1)</v>
          </cell>
          <cell r="AD71" t="str">
            <v>(5)=(3/2)</v>
          </cell>
        </row>
        <row r="73">
          <cell r="Y73" t="str">
            <v>FUNCIONAMIENTO</v>
          </cell>
          <cell r="Z73">
            <v>19166.990465664006</v>
          </cell>
          <cell r="AA73">
            <v>24146.516261246001</v>
          </cell>
          <cell r="AB73">
            <v>24159.488382104002</v>
          </cell>
          <cell r="AC73">
            <v>25.979695688284398</v>
          </cell>
          <cell r="AD73">
            <v>5.3722535862532617E-2</v>
          </cell>
        </row>
        <row r="75">
          <cell r="Y75" t="str">
            <v>Gastos de Personal</v>
          </cell>
          <cell r="Z75">
            <v>4883.7289875920023</v>
          </cell>
          <cell r="AA75">
            <v>5547.3378181580001</v>
          </cell>
          <cell r="AB75">
            <v>5764.4000000000005</v>
          </cell>
          <cell r="AC75">
            <v>13.588158398060513</v>
          </cell>
          <cell r="AD75">
            <v>3.9129072170707602</v>
          </cell>
        </row>
        <row r="76">
          <cell r="Y76" t="str">
            <v>Gastos Generales</v>
          </cell>
          <cell r="Z76">
            <v>1594.6370406764497</v>
          </cell>
          <cell r="AA76">
            <v>1523.9414520800001</v>
          </cell>
          <cell r="AB76">
            <v>1249.462</v>
          </cell>
          <cell r="AC76">
            <v>-4.433334156496227</v>
          </cell>
          <cell r="AD76">
            <v>-18.011154674306418</v>
          </cell>
        </row>
        <row r="77">
          <cell r="Y77" t="str">
            <v>Transferencias</v>
          </cell>
          <cell r="Z77">
            <v>12391.217033378554</v>
          </cell>
          <cell r="AA77">
            <v>16866.234299322001</v>
          </cell>
          <cell r="AB77">
            <v>16861.091693988001</v>
          </cell>
          <cell r="AC77">
            <v>36.114428904674753</v>
          </cell>
          <cell r="AD77">
            <v>-3.0490536552119085E-2</v>
          </cell>
        </row>
        <row r="78">
          <cell r="Y78" t="str">
            <v>Operación Comercial</v>
          </cell>
          <cell r="Z78">
            <v>297.40740401700003</v>
          </cell>
          <cell r="AA78">
            <v>209.00269168599999</v>
          </cell>
          <cell r="AB78">
            <v>284.53468811599998</v>
          </cell>
          <cell r="AC78">
            <v>-29.72512154604825</v>
          </cell>
          <cell r="AD78">
            <v>36.139245777502829</v>
          </cell>
        </row>
        <row r="80">
          <cell r="Y80" t="str">
            <v>SERVICIO DE LA DEUDA</v>
          </cell>
          <cell r="Z80">
            <v>11320.595227289999</v>
          </cell>
          <cell r="AA80">
            <v>13663.999635302</v>
          </cell>
          <cell r="AB80">
            <v>14944.17</v>
          </cell>
          <cell r="AC80">
            <v>20.700363902799658</v>
          </cell>
          <cell r="AD80">
            <v>9.3689285631315613</v>
          </cell>
        </row>
        <row r="81">
          <cell r="Y81" t="str">
            <v>Externa</v>
          </cell>
          <cell r="Z81">
            <v>2585.6198140000001</v>
          </cell>
          <cell r="AA81">
            <v>3950.8066911349997</v>
          </cell>
          <cell r="AB81">
            <v>4195.1170000000002</v>
          </cell>
          <cell r="AC81">
            <v>52.799211614294947</v>
          </cell>
          <cell r="AD81">
            <v>6.1838082185391441</v>
          </cell>
        </row>
        <row r="82">
          <cell r="Y82" t="str">
            <v>Interna   2/</v>
          </cell>
          <cell r="Z82">
            <v>8734.9754132899998</v>
          </cell>
          <cell r="AA82">
            <v>9713.192944167</v>
          </cell>
          <cell r="AB82">
            <v>10749.053</v>
          </cell>
          <cell r="AC82">
            <v>11.198858435121316</v>
          </cell>
          <cell r="AD82">
            <v>10.664464937403073</v>
          </cell>
        </row>
        <row r="87">
          <cell r="Y87" t="str">
            <v xml:space="preserve">INVERSION </v>
          </cell>
          <cell r="Z87">
            <v>7309.6402225019992</v>
          </cell>
          <cell r="AA87">
            <v>7807.5020459999996</v>
          </cell>
          <cell r="AB87">
            <v>5499.4673000000003</v>
          </cell>
          <cell r="AC87">
            <v>6.8110304795218513</v>
          </cell>
          <cell r="AD87">
            <v>-29.561756531110607</v>
          </cell>
        </row>
        <row r="89">
          <cell r="Y89" t="str">
            <v>TOTAL CON DEUDA</v>
          </cell>
          <cell r="Z89">
            <v>37797.225915456002</v>
          </cell>
          <cell r="AA89">
            <v>45618.017942548002</v>
          </cell>
          <cell r="AB89">
            <v>44603.125682104001</v>
          </cell>
          <cell r="AC89">
            <v>20.691444511259572</v>
          </cell>
          <cell r="AD89">
            <v>-2.2247618511662903</v>
          </cell>
        </row>
        <row r="90">
          <cell r="Y90" t="str">
            <v>TOTAL SIN DEUDA</v>
          </cell>
          <cell r="Z90">
            <v>26476.630688166002</v>
          </cell>
          <cell r="AA90">
            <v>31954.018307246002</v>
          </cell>
          <cell r="AB90">
            <v>29658.955682104002</v>
          </cell>
          <cell r="AC90">
            <v>20.687630853000382</v>
          </cell>
          <cell r="AD90">
            <v>-7.182391281980216</v>
          </cell>
        </row>
        <row r="92">
          <cell r="Y92" t="str">
            <v xml:space="preserve">  1/  Incluye adición por $1.3 mil milllones, traslados por $1.1 mil millones y reducción participación municipios por $223.8 millones</v>
          </cell>
        </row>
        <row r="93">
          <cell r="Y93" t="str">
            <v xml:space="preserve">   2/ Icluye el valor del déficit fiscal por $1.046.6 mil millones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94-03 Mil Corr "/>
      <sheetName val="edu_sal_agua_milcte"/>
      <sheetName val="Educación"/>
      <sheetName val="Salud"/>
      <sheetName val="Hoja2"/>
      <sheetName val="Hoja3"/>
      <sheetName val="Agua"/>
      <sheetName val="94_03 Mil Corr "/>
      <sheetName val="BCol"/>
      <sheetName val="CUA1-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gregado"/>
      <sheetName val="Precios"/>
      <sheetName val="1-AUTORIZACION"/>
      <sheetName val="EPS"/>
      <sheetName val="011999"/>
      <sheetName val="021999"/>
      <sheetName val="031999"/>
      <sheetName val="041999"/>
      <sheetName val="011998"/>
      <sheetName val="021998"/>
      <sheetName val="031998"/>
      <sheetName val="041998"/>
      <sheetName val="TASAS"/>
    </sheetNames>
    <sheetDataSet>
      <sheetData sheetId="0" refreshError="1"/>
      <sheetData sheetId="1" refreshError="1"/>
      <sheetData sheetId="2" refreshError="1"/>
      <sheetData sheetId="3" refreshError="1">
        <row r="7">
          <cell r="A7" t="str">
            <v>EPS001</v>
          </cell>
          <cell r="B7" t="str">
            <v>Salud  Colmena  E.P.S.  S.A.</v>
          </cell>
        </row>
        <row r="8">
          <cell r="A8" t="str">
            <v>EPS002</v>
          </cell>
          <cell r="B8" t="str">
            <v>Salud  Total  S.A.  E.P.S.</v>
          </cell>
        </row>
        <row r="9">
          <cell r="A9" t="str">
            <v>EPS003</v>
          </cell>
          <cell r="B9" t="str">
            <v>Cafesalud  E.P.S.  S.A.</v>
          </cell>
        </row>
        <row r="10">
          <cell r="A10" t="str">
            <v>EPS004</v>
          </cell>
          <cell r="B10" t="str">
            <v>Bonsalud  S.A.  E.P.S.</v>
          </cell>
        </row>
        <row r="11">
          <cell r="A11" t="str">
            <v>EPS005</v>
          </cell>
          <cell r="B11" t="str">
            <v>E.P.S.  Sánitas  S.A.</v>
          </cell>
        </row>
        <row r="12">
          <cell r="A12" t="str">
            <v>EPS006</v>
          </cell>
          <cell r="B12" t="str">
            <v>Instituto de Seguros Sociales  E.P.S.  -  I.S.S.</v>
          </cell>
        </row>
        <row r="13">
          <cell r="A13" t="str">
            <v>EPS007</v>
          </cell>
          <cell r="B13" t="str">
            <v>Unimec  E.P.S.  S.A.</v>
          </cell>
        </row>
        <row r="14">
          <cell r="A14" t="str">
            <v>EPS008</v>
          </cell>
          <cell r="B14" t="str">
            <v>Compensar  E.P.S.</v>
          </cell>
        </row>
        <row r="15">
          <cell r="A15" t="str">
            <v>EPS009</v>
          </cell>
          <cell r="B15" t="str">
            <v>E.P.S.  Comfenalco  Antioquia</v>
          </cell>
        </row>
        <row r="16">
          <cell r="A16" t="str">
            <v>EPS010</v>
          </cell>
          <cell r="B16" t="str">
            <v>SuSalud  E.P.S.</v>
          </cell>
        </row>
        <row r="17">
          <cell r="A17" t="str">
            <v>EPS011</v>
          </cell>
          <cell r="B17" t="str">
            <v>Colseguros  E.P.S.</v>
          </cell>
        </row>
        <row r="18">
          <cell r="A18" t="str">
            <v>EPS012</v>
          </cell>
          <cell r="B18" t="str">
            <v>Comfenalco  Valle  E.P.S.</v>
          </cell>
        </row>
        <row r="19">
          <cell r="A19" t="str">
            <v>EPS013</v>
          </cell>
          <cell r="B19" t="str">
            <v>E.P.S.  Saludcoop</v>
          </cell>
        </row>
        <row r="20">
          <cell r="A20" t="str">
            <v>EPS014</v>
          </cell>
          <cell r="B20" t="str">
            <v>Humana  Vivir  S.A.  E.P.S.</v>
          </cell>
        </row>
        <row r="21">
          <cell r="A21" t="str">
            <v>EPS015</v>
          </cell>
          <cell r="B21" t="str">
            <v>Servicios  Médicos  Colpatria  S.A.  E.P.S.</v>
          </cell>
        </row>
        <row r="22">
          <cell r="A22" t="str">
            <v>EPS016</v>
          </cell>
          <cell r="B22" t="str">
            <v>Coomeva  E.P.S.  S.A.</v>
          </cell>
        </row>
        <row r="23">
          <cell r="A23" t="str">
            <v>EPS017</v>
          </cell>
          <cell r="B23" t="str">
            <v>E.P.S.  Famisanar  Ltda.</v>
          </cell>
        </row>
        <row r="24">
          <cell r="A24" t="str">
            <v>EPS018</v>
          </cell>
          <cell r="B24" t="str">
            <v>E.P.S.  -  S.O.S.  -  S.A.  ( E.P.S.  Servicio Occidental de Salud  S.A. )</v>
          </cell>
        </row>
        <row r="25">
          <cell r="A25" t="str">
            <v>EPS019</v>
          </cell>
          <cell r="B25" t="str">
            <v>E.P.S.  Risaralda  Ltda.</v>
          </cell>
        </row>
        <row r="26">
          <cell r="A26" t="str">
            <v>EPS020</v>
          </cell>
          <cell r="B26" t="str">
            <v>Caprecom  E.P.S.</v>
          </cell>
        </row>
        <row r="27">
          <cell r="A27" t="str">
            <v>EPS021</v>
          </cell>
          <cell r="B27" t="str">
            <v>Corporanónimas  E.P.S.</v>
          </cell>
        </row>
        <row r="28">
          <cell r="A28" t="str">
            <v>EPS022</v>
          </cell>
          <cell r="B28" t="str">
            <v>E.P.S. Convida</v>
          </cell>
        </row>
        <row r="29">
          <cell r="A29" t="str">
            <v>EPS023</v>
          </cell>
          <cell r="B29" t="str">
            <v>Cruz  Blanca  E.P.S.  S.A.</v>
          </cell>
        </row>
        <row r="30">
          <cell r="A30" t="str">
            <v>EPS024</v>
          </cell>
          <cell r="B30" t="str">
            <v>Cajanal  E.P.S.</v>
          </cell>
        </row>
        <row r="31">
          <cell r="A31" t="str">
            <v>EPS025</v>
          </cell>
          <cell r="B31" t="str">
            <v>Capresoca  E.P.S.</v>
          </cell>
        </row>
        <row r="32">
          <cell r="A32" t="str">
            <v>EPS026</v>
          </cell>
          <cell r="B32" t="str">
            <v>Solsalud  E.P.S.  S.A.</v>
          </cell>
        </row>
        <row r="33">
          <cell r="A33" t="str">
            <v>EPS027</v>
          </cell>
          <cell r="B33" t="str">
            <v>Barranquilla  Sana  E.P.S.</v>
          </cell>
        </row>
        <row r="34">
          <cell r="A34" t="str">
            <v>EPS028</v>
          </cell>
          <cell r="B34" t="str">
            <v>Calisalud  E.P.S.</v>
          </cell>
        </row>
        <row r="35">
          <cell r="A35" t="str">
            <v>EPS029</v>
          </cell>
          <cell r="B35" t="str">
            <v>E.P.S.  de  Caldas  S.A.</v>
          </cell>
        </row>
        <row r="36">
          <cell r="A36" t="str">
            <v>EPS030</v>
          </cell>
          <cell r="B36" t="str">
            <v>E.P.S.  Condor  S.A.</v>
          </cell>
        </row>
        <row r="37">
          <cell r="A37" t="str">
            <v>EPS031</v>
          </cell>
          <cell r="B37" t="str">
            <v>Selvasalud S.A. E.P.S.</v>
          </cell>
        </row>
        <row r="38">
          <cell r="A38" t="str">
            <v>EPS032</v>
          </cell>
          <cell r="B38" t="str">
            <v>Metropolitana de Salud S.A. E.P.S.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ráfico 1"/>
      <sheetName val="Cálculos mes a mes"/>
      <sheetName val="OBLIGACIONES"/>
      <sheetName val="VIGENTE"/>
      <sheetName val="BASE 2013"/>
      <sheetName val="Código-Sect-Ent"/>
      <sheetName val="BASE EJECUCIÓN MENSUALIZADA 201"/>
      <sheetName val="BASE%20EJECUCIÓN%20MENSUALIZADA"/>
    </sheetNames>
    <sheetDataSet>
      <sheetData sheetId="0"/>
      <sheetData sheetId="1">
        <row r="55">
          <cell r="I55">
            <v>2.7498790839964629E-6</v>
          </cell>
        </row>
      </sheetData>
      <sheetData sheetId="2"/>
      <sheetData sheetId="3"/>
      <sheetData sheetId="4"/>
      <sheetData sheetId="5"/>
      <sheetData sheetId="6" refreshError="1"/>
      <sheetData sheetId="7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DSOCIAL"/>
      <sheetName val="PRES NETO"/>
      <sheetName val="RESUMEN"/>
      <sheetName val="SUPUESTOS"/>
      <sheetName val="TRANSFERENCIAS"/>
      <sheetName val="ICBF"/>
      <sheetName val="SENA"/>
      <sheetName val="SENA2%YPORTAF"/>
      <sheetName val="REZAGOS"/>
      <sheetName val="ICBF3%"/>
      <sheetName val="SENA2%"/>
      <sheetName val="Listas"/>
      <sheetName val="sena 20.02"/>
      <sheetName val="diana 20.02"/>
      <sheetName val="MODESTS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D"/>
      <sheetName val="GT BM"/>
      <sheetName val="GASTOS"/>
    </sheetNames>
    <sheetDataSet>
      <sheetData sheetId="0" refreshError="1">
        <row r="6">
          <cell r="B6" t="str">
            <v>Bonos</v>
          </cell>
          <cell r="C6" t="str">
            <v>Fecha Vencimiento</v>
          </cell>
          <cell r="D6" t="str">
            <v>Cupon</v>
          </cell>
          <cell r="E6" t="str">
            <v>Estructura</v>
          </cell>
          <cell r="F6" t="str">
            <v>Emitido USD millones</v>
          </cell>
          <cell r="G6" t="str">
            <v>Vigente USD millones</v>
          </cell>
          <cell r="H6" t="str">
            <v>Vida Media</v>
          </cell>
          <cell r="I6" t="str">
            <v>Precio Limpio</v>
          </cell>
          <cell r="J6" t="str">
            <v>Cambio Diario Precio</v>
          </cell>
          <cell r="K6" t="str">
            <v>Rendimiento</v>
          </cell>
          <cell r="L6" t="str">
            <v>Spread</v>
          </cell>
          <cell r="M6" t="str">
            <v>Cambio Diario Spread</v>
          </cell>
          <cell r="N6" t="str">
            <v>Duracion Modificada</v>
          </cell>
          <cell r="O6" t="str">
            <v>DVO1</v>
          </cell>
        </row>
        <row r="7">
          <cell r="B7" t="str">
            <v>10,5% 06</v>
          </cell>
          <cell r="C7">
            <v>38881</v>
          </cell>
          <cell r="D7">
            <v>0.105</v>
          </cell>
          <cell r="E7" t="str">
            <v>Bullet</v>
          </cell>
          <cell r="F7">
            <v>667</v>
          </cell>
          <cell r="G7">
            <v>667</v>
          </cell>
          <cell r="H7">
            <v>0.76712328195571899</v>
          </cell>
          <cell r="I7">
            <v>104.15650177002</v>
          </cell>
          <cell r="J7">
            <v>-0.34783172607421903</v>
          </cell>
          <cell r="K7">
            <v>4.9052952265952001</v>
          </cell>
          <cell r="L7">
            <v>129.99938726425199</v>
          </cell>
          <cell r="M7">
            <v>33.182036876678502</v>
          </cell>
          <cell r="N7">
            <v>0.72640018402606399</v>
          </cell>
          <cell r="O7">
            <v>77.467807295761304</v>
          </cell>
        </row>
        <row r="8">
          <cell r="B8" t="str">
            <v>7,625% 07</v>
          </cell>
          <cell r="C8">
            <v>39128</v>
          </cell>
          <cell r="D8">
            <v>7.6200000000000004E-2</v>
          </cell>
          <cell r="E8" t="str">
            <v>Bullet</v>
          </cell>
          <cell r="F8">
            <v>1063</v>
          </cell>
          <cell r="G8">
            <v>813</v>
          </cell>
          <cell r="H8">
            <v>1.44383561611176</v>
          </cell>
          <cell r="I8">
            <v>103.52500152587901</v>
          </cell>
          <cell r="J8">
            <v>-0.208328247070312</v>
          </cell>
          <cell r="K8">
            <v>5.0480251732116797</v>
          </cell>
          <cell r="L8">
            <v>134.18936729431201</v>
          </cell>
          <cell r="M8">
            <v>9.4633460044860804</v>
          </cell>
          <cell r="N8">
            <v>1.32653811543054</v>
          </cell>
          <cell r="O8">
            <v>140.64612087665299</v>
          </cell>
        </row>
        <row r="9">
          <cell r="B9" t="str">
            <v>8,625% 08</v>
          </cell>
          <cell r="C9">
            <v>39539</v>
          </cell>
          <cell r="D9">
            <v>8.6199999999999999E-2</v>
          </cell>
          <cell r="E9" t="str">
            <v>Bullet</v>
          </cell>
          <cell r="F9">
            <v>500</v>
          </cell>
          <cell r="G9">
            <v>500</v>
          </cell>
          <cell r="H9">
            <v>2.56986308097839</v>
          </cell>
          <cell r="I9">
            <v>108.22499847412099</v>
          </cell>
          <cell r="J9">
            <v>-0.12933349609375</v>
          </cell>
          <cell r="K9">
            <v>5.15969583763711</v>
          </cell>
          <cell r="L9">
            <v>135.18903255462601</v>
          </cell>
          <cell r="M9">
            <v>0.52287578582763705</v>
          </cell>
          <cell r="N9">
            <v>2.25194837611375</v>
          </cell>
          <cell r="O9">
            <v>250.084666442518</v>
          </cell>
        </row>
        <row r="10">
          <cell r="B10" t="str">
            <v>9,75% 09</v>
          </cell>
          <cell r="C10">
            <v>39926</v>
          </cell>
          <cell r="D10">
            <v>9.7500000000000003E-2</v>
          </cell>
          <cell r="E10" t="str">
            <v>Bullet</v>
          </cell>
          <cell r="F10">
            <v>765.30200000000002</v>
          </cell>
          <cell r="G10">
            <v>765.30201599999998</v>
          </cell>
          <cell r="H10">
            <v>3.63013696670532</v>
          </cell>
          <cell r="I10">
            <v>114.050003051758</v>
          </cell>
          <cell r="J10">
            <v>0.153999328613281</v>
          </cell>
          <cell r="K10">
            <v>5.4299504401833403</v>
          </cell>
          <cell r="L10">
            <v>158.71559381485</v>
          </cell>
          <cell r="M10">
            <v>-8.9479207992553693</v>
          </cell>
          <cell r="N10">
            <v>3.01542301590159</v>
          </cell>
          <cell r="O10">
            <v>353.16681228238201</v>
          </cell>
        </row>
        <row r="11">
          <cell r="B11" t="str">
            <v>10,5% 10</v>
          </cell>
          <cell r="C11">
            <v>40368</v>
          </cell>
          <cell r="D11">
            <v>0.105</v>
          </cell>
          <cell r="E11" t="str">
            <v>Bullet</v>
          </cell>
          <cell r="F11">
            <v>507.05799999999999</v>
          </cell>
          <cell r="G11">
            <v>507.05798399999998</v>
          </cell>
          <cell r="H11">
            <v>4.8410959243774396</v>
          </cell>
          <cell r="I11">
            <v>119.050003051758</v>
          </cell>
          <cell r="J11">
            <v>8.3335876464843806E-2</v>
          </cell>
          <cell r="K11">
            <v>5.9123056595026098</v>
          </cell>
          <cell r="L11">
            <v>202.95495986938499</v>
          </cell>
          <cell r="M11">
            <v>-6.3478946685790998</v>
          </cell>
          <cell r="N11">
            <v>3.7809035015650898</v>
          </cell>
          <cell r="O11">
            <v>463.13084720495101</v>
          </cell>
        </row>
        <row r="12">
          <cell r="B12" t="str">
            <v>9.75% 11 Gtia BM</v>
          </cell>
          <cell r="C12">
            <v>40790</v>
          </cell>
          <cell r="D12">
            <v>9.7500000000000003E-2</v>
          </cell>
          <cell r="E12" t="str">
            <v>Amortizable</v>
          </cell>
          <cell r="F12">
            <v>1000</v>
          </cell>
          <cell r="G12">
            <v>1000</v>
          </cell>
          <cell r="H12">
            <v>3.1237363466344235</v>
          </cell>
          <cell r="I12">
            <v>112.06025719398789</v>
          </cell>
          <cell r="J12">
            <v>0.28150177001953097</v>
          </cell>
          <cell r="K12">
            <v>5.3985983085278573</v>
          </cell>
          <cell r="L12">
            <v>539.85983085278576</v>
          </cell>
          <cell r="M12">
            <v>-7.6176881790161097</v>
          </cell>
          <cell r="N12">
            <v>2.6701666623910736</v>
          </cell>
          <cell r="O12">
            <v>99153.383442797043</v>
          </cell>
        </row>
        <row r="13">
          <cell r="B13" t="str">
            <v>10% 12</v>
          </cell>
          <cell r="C13">
            <v>40931</v>
          </cell>
          <cell r="D13">
            <v>0.1</v>
          </cell>
          <cell r="E13" t="str">
            <v>Bullet</v>
          </cell>
          <cell r="F13">
            <v>900</v>
          </cell>
          <cell r="G13">
            <v>900</v>
          </cell>
          <cell r="H13">
            <v>6.3835616111755398</v>
          </cell>
          <cell r="I13">
            <v>118.5</v>
          </cell>
          <cell r="J13">
            <v>0.33333587646484403</v>
          </cell>
          <cell r="K13">
            <v>6.4168685777791996</v>
          </cell>
          <cell r="L13">
            <v>247.490978240967</v>
          </cell>
          <cell r="M13">
            <v>-10.2155208587646</v>
          </cell>
          <cell r="N13">
            <v>4.7018518771707001</v>
          </cell>
          <cell r="O13">
            <v>574.64486159617002</v>
          </cell>
        </row>
        <row r="14">
          <cell r="B14" t="str">
            <v>10,75% 13</v>
          </cell>
          <cell r="C14">
            <v>41289</v>
          </cell>
          <cell r="D14">
            <v>0.1075</v>
          </cell>
          <cell r="E14" t="str">
            <v>Bullet</v>
          </cell>
          <cell r="F14">
            <v>750</v>
          </cell>
          <cell r="G14">
            <v>750</v>
          </cell>
          <cell r="H14">
            <v>7.3643836975097603</v>
          </cell>
          <cell r="I14">
            <v>122.5</v>
          </cell>
          <cell r="J14">
            <v>-0.166664123535156</v>
          </cell>
          <cell r="K14">
            <v>6.8077911819899901</v>
          </cell>
          <cell r="L14">
            <v>282.75802135467501</v>
          </cell>
          <cell r="M14">
            <v>-1.9411802291870099</v>
          </cell>
          <cell r="N14">
            <v>5.1368319183948401</v>
          </cell>
          <cell r="O14">
            <v>650.28054609129504</v>
          </cell>
        </row>
        <row r="15">
          <cell r="B15" t="str">
            <v>8,5% 14</v>
          </cell>
          <cell r="C15">
            <v>41995</v>
          </cell>
          <cell r="D15">
            <v>8.2500000000000004E-2</v>
          </cell>
          <cell r="E15" t="str">
            <v>Bullet</v>
          </cell>
          <cell r="F15">
            <v>1000</v>
          </cell>
          <cell r="G15">
            <v>1000</v>
          </cell>
          <cell r="H15">
            <v>9.2986297607421893</v>
          </cell>
          <cell r="I15">
            <v>108.949996948242</v>
          </cell>
          <cell r="J15">
            <v>0.42899322509765597</v>
          </cell>
          <cell r="K15">
            <v>6.9252152151976603</v>
          </cell>
          <cell r="L15">
            <v>286.95685863494901</v>
          </cell>
          <cell r="M15">
            <v>-10.477089881896999</v>
          </cell>
          <cell r="N15">
            <v>6.3478927813199002</v>
          </cell>
          <cell r="O15">
            <v>715.03536243710596</v>
          </cell>
        </row>
        <row r="16">
          <cell r="B16" t="str">
            <v>8,7% 16</v>
          </cell>
          <cell r="C16">
            <v>42415</v>
          </cell>
          <cell r="D16">
            <v>8.6999999999999994E-2</v>
          </cell>
          <cell r="E16" t="str">
            <v>Bullet</v>
          </cell>
          <cell r="F16">
            <v>400</v>
          </cell>
          <cell r="G16">
            <v>200</v>
          </cell>
          <cell r="H16">
            <v>10.449315071106</v>
          </cell>
          <cell r="I16">
            <v>109.875</v>
          </cell>
          <cell r="J16">
            <v>0.875</v>
          </cell>
          <cell r="K16">
            <v>7.32900263670754</v>
          </cell>
          <cell r="L16">
            <v>323.99368286132801</v>
          </cell>
          <cell r="M16">
            <v>-16.078996658325199</v>
          </cell>
          <cell r="N16">
            <v>6.7343409656777098</v>
          </cell>
          <cell r="O16">
            <v>766.625156824432</v>
          </cell>
        </row>
        <row r="17">
          <cell r="B17" t="str">
            <v>11,75% 20</v>
          </cell>
          <cell r="C17">
            <v>43886</v>
          </cell>
          <cell r="D17">
            <v>0.11749999999999999</v>
          </cell>
          <cell r="E17" t="str">
            <v>Bullet</v>
          </cell>
          <cell r="F17">
            <v>1075</v>
          </cell>
          <cell r="G17">
            <v>1075.0000640000001</v>
          </cell>
          <cell r="H17">
            <v>14.4794521331787</v>
          </cell>
          <cell r="I17">
            <v>134.5</v>
          </cell>
          <cell r="J17">
            <v>8.33282470703125E-2</v>
          </cell>
          <cell r="K17">
            <v>7.7431030835650896</v>
          </cell>
          <cell r="L17">
            <v>359.963059425354</v>
          </cell>
          <cell r="M17">
            <v>-5.6668996810913104</v>
          </cell>
          <cell r="N17">
            <v>7.6365191160157204</v>
          </cell>
          <cell r="O17">
            <v>1066.1717774323199</v>
          </cell>
        </row>
        <row r="18">
          <cell r="B18" t="str">
            <v>8,125% 24</v>
          </cell>
          <cell r="C18">
            <v>45433</v>
          </cell>
          <cell r="D18">
            <v>8.1199999999999994E-2</v>
          </cell>
          <cell r="E18" t="str">
            <v>Bullet</v>
          </cell>
          <cell r="F18">
            <v>500</v>
          </cell>
          <cell r="G18">
            <v>500</v>
          </cell>
          <cell r="H18">
            <v>18.717807769775401</v>
          </cell>
          <cell r="I18">
            <v>103.375</v>
          </cell>
          <cell r="J18">
            <v>-0.166664123535156</v>
          </cell>
          <cell r="K18">
            <v>7.7728341888800596</v>
          </cell>
          <cell r="L18">
            <v>357.21437931060802</v>
          </cell>
          <cell r="M18">
            <v>-3.3109903335571298</v>
          </cell>
          <cell r="N18">
            <v>9.3321162774523003</v>
          </cell>
          <cell r="O18">
            <v>1001.4396987277501</v>
          </cell>
        </row>
        <row r="19">
          <cell r="B19" t="str">
            <v>8,375% 27</v>
          </cell>
          <cell r="C19">
            <v>46433</v>
          </cell>
          <cell r="D19">
            <v>8.3699999999999997E-2</v>
          </cell>
          <cell r="E19" t="str">
            <v>Bullet</v>
          </cell>
          <cell r="F19">
            <v>1063</v>
          </cell>
          <cell r="G19">
            <v>250</v>
          </cell>
          <cell r="H19">
            <v>21.457534790039102</v>
          </cell>
          <cell r="I19">
            <v>104.4375</v>
          </cell>
          <cell r="J19">
            <v>-0.41583251953125</v>
          </cell>
          <cell r="K19">
            <v>7.9352252281947999</v>
          </cell>
          <cell r="L19">
            <v>369.75483894348099</v>
          </cell>
          <cell r="M19">
            <v>-1.2174129486084</v>
          </cell>
          <cell r="N19">
            <v>9.7389158488435399</v>
          </cell>
          <cell r="O19">
            <v>1056.6164165037201</v>
          </cell>
        </row>
        <row r="20">
          <cell r="B20" t="str">
            <v>10.375% 33</v>
          </cell>
          <cell r="C20">
            <v>48607</v>
          </cell>
          <cell r="D20">
            <v>0.1038</v>
          </cell>
          <cell r="E20" t="str">
            <v>Bullet</v>
          </cell>
          <cell r="F20">
            <v>635</v>
          </cell>
          <cell r="G20">
            <v>635</v>
          </cell>
          <cell r="H20">
            <v>27.413698196411101</v>
          </cell>
          <cell r="I20">
            <v>124.78150177002</v>
          </cell>
          <cell r="J20">
            <v>0.28150177001953097</v>
          </cell>
          <cell r="K20">
            <v>8.1114763323485608</v>
          </cell>
          <cell r="L20">
            <v>379.33914661407499</v>
          </cell>
          <cell r="M20">
            <v>-7.6176881790161097</v>
          </cell>
          <cell r="N20">
            <v>10.133653054359501</v>
          </cell>
          <cell r="O20">
            <v>1314.5839192301901</v>
          </cell>
        </row>
        <row r="27">
          <cell r="B27" t="str">
            <v>Indicadores</v>
          </cell>
          <cell r="C27" t="str">
            <v>Cierre</v>
          </cell>
          <cell r="D27" t="str">
            <v>Cambio</v>
          </cell>
          <cell r="E27" t="str">
            <v>%</v>
          </cell>
          <cell r="F27" t="str">
            <v>Un mes atrás</v>
          </cell>
          <cell r="G27" t="str">
            <v>Un año atrás</v>
          </cell>
        </row>
        <row r="28">
          <cell r="B28" t="str">
            <v>Tesoros US</v>
          </cell>
        </row>
        <row r="29">
          <cell r="B29" t="str">
            <v>2 yr</v>
          </cell>
          <cell r="C29">
            <v>3.7890000000000001</v>
          </cell>
          <cell r="D29">
            <v>4.8999999999999898E-2</v>
          </cell>
          <cell r="E29">
            <v>1.29321720770652E-2</v>
          </cell>
          <cell r="F29">
            <v>4.1029999999999998</v>
          </cell>
          <cell r="G29">
            <v>2.5659999999999998</v>
          </cell>
        </row>
        <row r="30">
          <cell r="B30" t="str">
            <v>5 yr</v>
          </cell>
          <cell r="C30">
            <v>3.8879999999999999</v>
          </cell>
          <cell r="D30">
            <v>4.5999999999999798E-2</v>
          </cell>
          <cell r="E30">
            <v>1.18312757201646E-2</v>
          </cell>
          <cell r="F30">
            <v>4.234</v>
          </cell>
          <cell r="G30">
            <v>3.456</v>
          </cell>
        </row>
        <row r="31">
          <cell r="B31" t="str">
            <v>10 yr</v>
          </cell>
          <cell r="C31">
            <v>4.0830000000000002</v>
          </cell>
          <cell r="D31">
            <v>5.2000000000000497E-2</v>
          </cell>
          <cell r="E31">
            <v>1.2735733529267801E-2</v>
          </cell>
          <cell r="F31">
            <v>4.3929999999999998</v>
          </cell>
          <cell r="G31">
            <v>4.2430000000000003</v>
          </cell>
        </row>
        <row r="32">
          <cell r="B32" t="str">
            <v>30 yr</v>
          </cell>
          <cell r="C32">
            <v>4.3529999999999998</v>
          </cell>
          <cell r="D32">
            <v>5.4999999999999702E-2</v>
          </cell>
          <cell r="E32">
            <v>1.2634964392373001E-2</v>
          </cell>
          <cell r="F32">
            <v>4.5810000000000004</v>
          </cell>
          <cell r="G32">
            <v>5.0129999999999999</v>
          </cell>
        </row>
        <row r="33">
          <cell r="B33" t="str">
            <v>Tasas de Interés</v>
          </cell>
        </row>
        <row r="34">
          <cell r="B34" t="str">
            <v>Libor 3M</v>
          </cell>
          <cell r="C34">
            <v>3.79</v>
          </cell>
          <cell r="D34">
            <v>1.3749999999999899E-2</v>
          </cell>
          <cell r="E34">
            <v>3.6279683377308499E-3</v>
          </cell>
          <cell r="F34">
            <v>3.75</v>
          </cell>
          <cell r="G34">
            <v>1.86</v>
          </cell>
        </row>
        <row r="35">
          <cell r="B35" t="str">
            <v>Libor 6M</v>
          </cell>
          <cell r="C35">
            <v>3.91</v>
          </cell>
          <cell r="D35">
            <v>3.8749999999999798E-2</v>
          </cell>
          <cell r="E35">
            <v>9.9104859335038004E-3</v>
          </cell>
          <cell r="F35">
            <v>3.9787499999999998</v>
          </cell>
          <cell r="G35">
            <v>2.08</v>
          </cell>
        </row>
        <row r="36">
          <cell r="B36" t="str">
            <v>Deuda Emergente</v>
          </cell>
        </row>
        <row r="37">
          <cell r="B37" t="str">
            <v>EMBI G*</v>
          </cell>
          <cell r="C37">
            <v>289</v>
          </cell>
          <cell r="D37">
            <v>-2</v>
          </cell>
          <cell r="E37">
            <v>-6.9204152249135002E-3</v>
          </cell>
          <cell r="F37">
            <v>280</v>
          </cell>
          <cell r="G37">
            <v>442</v>
          </cell>
        </row>
        <row r="38">
          <cell r="B38" t="str">
            <v>EMBI + **</v>
          </cell>
          <cell r="C38">
            <v>284</v>
          </cell>
          <cell r="D38">
            <v>-3</v>
          </cell>
          <cell r="E38">
            <v>-1.0563380281690101E-2</v>
          </cell>
          <cell r="F38">
            <v>276</v>
          </cell>
          <cell r="G38">
            <v>431</v>
          </cell>
        </row>
        <row r="39">
          <cell r="B39" t="str">
            <v>EMBI Colombia</v>
          </cell>
          <cell r="C39">
            <v>301</v>
          </cell>
          <cell r="D39">
            <v>0</v>
          </cell>
          <cell r="E39">
            <v>0</v>
          </cell>
          <cell r="F39">
            <v>296</v>
          </cell>
          <cell r="G39">
            <v>395</v>
          </cell>
        </row>
        <row r="40">
          <cell r="B40" t="str">
            <v>Brasil C-Bond</v>
          </cell>
          <cell r="C40">
            <v>100.6906</v>
          </cell>
          <cell r="D40">
            <v>3.95000000000039E-2</v>
          </cell>
          <cell r="E40">
            <v>3.9229083946270898E-4</v>
          </cell>
          <cell r="F40">
            <v>101.02370000000001</v>
          </cell>
          <cell r="G40">
            <v>98.326193750000002</v>
          </cell>
        </row>
        <row r="41">
          <cell r="B41" t="str">
            <v>Tasas de Cambio</v>
          </cell>
        </row>
        <row r="42">
          <cell r="B42" t="str">
            <v>YEN (por USD)</v>
          </cell>
          <cell r="C42">
            <v>109.68</v>
          </cell>
          <cell r="D42">
            <v>0.52000000000001001</v>
          </cell>
          <cell r="E42">
            <v>4.7410649161197102E-3</v>
          </cell>
          <cell r="F42">
            <v>112.185</v>
          </cell>
          <cell r="G42">
            <v>109.35</v>
          </cell>
        </row>
        <row r="43">
          <cell r="B43" t="str">
            <v>EUR (en USD)</v>
          </cell>
          <cell r="C43">
            <v>1.2464999999999999</v>
          </cell>
          <cell r="D43">
            <v>-7.7000000000000401E-3</v>
          </cell>
          <cell r="E43">
            <v>-6.1772964300040398E-3</v>
          </cell>
          <cell r="F43">
            <v>1.2351000000000001</v>
          </cell>
          <cell r="G43">
            <v>1.21085</v>
          </cell>
        </row>
        <row r="44">
          <cell r="B44" t="str">
            <v>GBP (en USD)</v>
          </cell>
          <cell r="C44">
            <v>1.8426</v>
          </cell>
          <cell r="D44">
            <v>-1.8000000000000199E-3</v>
          </cell>
          <cell r="E44">
            <v>-9.7688049495279691E-4</v>
          </cell>
          <cell r="F44">
            <v>1.7846500000000001</v>
          </cell>
          <cell r="G44">
            <v>1.77315</v>
          </cell>
        </row>
        <row r="45">
          <cell r="B45" t="str">
            <v>COP (por USD)</v>
          </cell>
          <cell r="C45">
            <v>2285.3000000000002</v>
          </cell>
          <cell r="D45">
            <v>-9.1999999999998199</v>
          </cell>
          <cell r="E45">
            <v>-4.0257296635014296E-3</v>
          </cell>
          <cell r="F45">
            <v>2308.9499999999998</v>
          </cell>
          <cell r="G45">
            <v>2543</v>
          </cell>
        </row>
        <row r="46">
          <cell r="B46" t="str">
            <v>BRL (por USD)</v>
          </cell>
          <cell r="C46">
            <v>2.3239999999999998</v>
          </cell>
          <cell r="D46">
            <v>-1.00000000000002E-2</v>
          </cell>
          <cell r="E46">
            <v>-4.3029259896730796E-3</v>
          </cell>
          <cell r="F46">
            <v>2.3288500000000001</v>
          </cell>
          <cell r="G46">
            <v>2.9</v>
          </cell>
        </row>
        <row r="47">
          <cell r="B47" t="str">
            <v>MXN (por USD)</v>
          </cell>
          <cell r="C47">
            <v>10.681699999999999</v>
          </cell>
          <cell r="D47">
            <v>1.0699999999999901E-2</v>
          </cell>
          <cell r="E47">
            <v>1.0017132104440201E-3</v>
          </cell>
          <cell r="F47">
            <v>10.65375</v>
          </cell>
          <cell r="G47">
            <v>11.592549999999999</v>
          </cell>
        </row>
        <row r="48">
          <cell r="B48" t="str">
            <v>Indices Bursátiles</v>
          </cell>
        </row>
        <row r="49">
          <cell r="B49" t="str">
            <v>Dow Jones</v>
          </cell>
          <cell r="C49">
            <v>10589.24</v>
          </cell>
          <cell r="D49">
            <v>141.86999999999901</v>
          </cell>
          <cell r="E49">
            <v>1.3397562053556199E-2</v>
          </cell>
          <cell r="F49">
            <v>10558.03</v>
          </cell>
          <cell r="G49">
            <v>10342.790000000001</v>
          </cell>
        </row>
        <row r="50">
          <cell r="B50" t="str">
            <v>S&amp;P 500</v>
          </cell>
          <cell r="C50">
            <v>1233.3900000000001</v>
          </cell>
          <cell r="D50">
            <v>15.3700000000001</v>
          </cell>
          <cell r="E50">
            <v>1.2461589602640001E-2</v>
          </cell>
          <cell r="F50">
            <v>1226.42</v>
          </cell>
          <cell r="G50">
            <v>1121.3</v>
          </cell>
        </row>
        <row r="51">
          <cell r="B51" t="str">
            <v>Nasdaq</v>
          </cell>
          <cell r="C51">
            <v>2166.86</v>
          </cell>
          <cell r="D51">
            <v>25.79</v>
          </cell>
          <cell r="E51">
            <v>1.1902014897132201E-2</v>
          </cell>
          <cell r="F51">
            <v>2177.91</v>
          </cell>
          <cell r="G51">
            <v>1858.56</v>
          </cell>
        </row>
        <row r="52">
          <cell r="B52" t="str">
            <v>Commodities</v>
          </cell>
        </row>
        <row r="53">
          <cell r="B53" t="str">
            <v>Petroleo WTI</v>
          </cell>
          <cell r="C53">
            <v>65.959999999999994</v>
          </cell>
          <cell r="D53">
            <v>-1.61</v>
          </cell>
          <cell r="E53">
            <v>-2.4408732565191001E-2</v>
          </cell>
          <cell r="F53">
            <v>62.31</v>
          </cell>
          <cell r="G53">
            <v>43.31</v>
          </cell>
        </row>
        <row r="54">
          <cell r="B54" t="str">
            <v>Oro</v>
          </cell>
          <cell r="C54">
            <v>444</v>
          </cell>
          <cell r="D54">
            <v>-1.3500000000000201</v>
          </cell>
          <cell r="E54">
            <v>-3.0405405405405901E-3</v>
          </cell>
          <cell r="F54">
            <v>437.3</v>
          </cell>
          <cell r="G54">
            <v>397.75</v>
          </cell>
        </row>
        <row r="66">
          <cell r="B66" t="str">
            <v>a</v>
          </cell>
          <cell r="C66" t="str">
            <v>BMK</v>
          </cell>
          <cell r="D66" t="str">
            <v>COL</v>
          </cell>
          <cell r="E66" t="str">
            <v>MES1</v>
          </cell>
          <cell r="F66" t="str">
            <v>MES3</v>
          </cell>
          <cell r="I66" t="str">
            <v>ANNO</v>
          </cell>
          <cell r="J66" t="str">
            <v>MES</v>
          </cell>
          <cell r="K66" t="str">
            <v>DIA</v>
          </cell>
        </row>
        <row r="67">
          <cell r="B67">
            <v>1</v>
          </cell>
          <cell r="C67">
            <v>3.6400001049041801</v>
          </cell>
          <cell r="D67">
            <v>4.9544129371643102</v>
          </cell>
          <cell r="E67">
            <v>35.889816284179702</v>
          </cell>
          <cell r="F67">
            <v>124.063348770142</v>
          </cell>
          <cell r="I67">
            <v>2005</v>
          </cell>
          <cell r="J67">
            <v>9</v>
          </cell>
          <cell r="K67">
            <v>6</v>
          </cell>
        </row>
        <row r="68">
          <cell r="B68">
            <v>2</v>
          </cell>
          <cell r="C68">
            <v>3.7890000343322798</v>
          </cell>
          <cell r="D68">
            <v>5.1031813621520996</v>
          </cell>
          <cell r="E68">
            <v>11.602210998535201</v>
          </cell>
          <cell r="F68">
            <v>46.447896957397496</v>
          </cell>
          <cell r="I68">
            <v>2006</v>
          </cell>
          <cell r="J68">
            <v>6</v>
          </cell>
          <cell r="K68">
            <v>13</v>
          </cell>
        </row>
        <row r="69">
          <cell r="B69">
            <v>3</v>
          </cell>
          <cell r="C69">
            <v>3.82200002670288</v>
          </cell>
          <cell r="D69">
            <v>5.2693338394165004</v>
          </cell>
          <cell r="E69">
            <v>5.9949398040771502</v>
          </cell>
          <cell r="F69">
            <v>-24.270248413085898</v>
          </cell>
          <cell r="I69">
            <v>2007</v>
          </cell>
          <cell r="J69">
            <v>2</v>
          </cell>
          <cell r="K69">
            <v>15</v>
          </cell>
        </row>
        <row r="70">
          <cell r="B70">
            <v>4</v>
          </cell>
          <cell r="C70">
            <v>3.8550000190734899</v>
          </cell>
          <cell r="D70">
            <v>5.5772762298584002</v>
          </cell>
          <cell r="E70">
            <v>-10.093879699706999</v>
          </cell>
          <cell r="F70">
            <v>-39.8379802703857</v>
          </cell>
          <cell r="I70">
            <v>2008</v>
          </cell>
          <cell r="J70">
            <v>4</v>
          </cell>
          <cell r="K70">
            <v>1</v>
          </cell>
        </row>
        <row r="71">
          <cell r="B71">
            <v>5</v>
          </cell>
          <cell r="C71">
            <v>3.88800001144409</v>
          </cell>
          <cell r="D71">
            <v>5.9642853736877397</v>
          </cell>
          <cell r="E71">
            <v>-18.904066085815401</v>
          </cell>
          <cell r="F71">
            <v>-50.921726226806598</v>
          </cell>
          <cell r="I71">
            <v>2009</v>
          </cell>
          <cell r="J71">
            <v>4</v>
          </cell>
          <cell r="K71">
            <v>23</v>
          </cell>
        </row>
        <row r="72">
          <cell r="B72">
            <v>6</v>
          </cell>
          <cell r="C72">
            <v>3.9270000457763699</v>
          </cell>
          <cell r="D72">
            <v>6.2913999557495099</v>
          </cell>
          <cell r="E72">
            <v>-41.101837158203097</v>
          </cell>
          <cell r="F72">
            <v>-64.514303207397504</v>
          </cell>
          <cell r="I72">
            <v>2010</v>
          </cell>
          <cell r="J72">
            <v>7</v>
          </cell>
          <cell r="K72">
            <v>9</v>
          </cell>
        </row>
        <row r="73">
          <cell r="B73">
            <v>7</v>
          </cell>
          <cell r="C73">
            <v>3.9660000801086399</v>
          </cell>
          <cell r="D73">
            <v>6.6625599861145002</v>
          </cell>
          <cell r="E73">
            <v>-42.954587936401403</v>
          </cell>
          <cell r="F73">
            <v>-65.894556045532198</v>
          </cell>
          <cell r="I73">
            <v>2011</v>
          </cell>
          <cell r="J73">
            <v>4</v>
          </cell>
          <cell r="K73">
            <v>9</v>
          </cell>
        </row>
        <row r="74">
          <cell r="B74">
            <v>8</v>
          </cell>
          <cell r="C74">
            <v>4.0050001144409197</v>
          </cell>
          <cell r="D74">
            <v>6.8463783264160201</v>
          </cell>
          <cell r="E74">
            <v>-42.005109786987298</v>
          </cell>
          <cell r="F74">
            <v>-65.388059616088896</v>
          </cell>
          <cell r="I74">
            <v>2012</v>
          </cell>
          <cell r="J74">
            <v>1</v>
          </cell>
          <cell r="K74">
            <v>23</v>
          </cell>
        </row>
        <row r="75">
          <cell r="B75">
            <v>9</v>
          </cell>
          <cell r="C75">
            <v>4.0440001487731898</v>
          </cell>
          <cell r="D75">
            <v>6.9070858955383301</v>
          </cell>
          <cell r="E75">
            <v>-47.319173812866197</v>
          </cell>
          <cell r="F75">
            <v>-65.484428405761705</v>
          </cell>
          <cell r="I75">
            <v>2013</v>
          </cell>
          <cell r="J75">
            <v>1</v>
          </cell>
          <cell r="K75">
            <v>15</v>
          </cell>
        </row>
        <row r="76">
          <cell r="B76">
            <v>10</v>
          </cell>
          <cell r="C76">
            <v>4.0830001831054696</v>
          </cell>
          <cell r="D76">
            <v>7.1713333129882804</v>
          </cell>
          <cell r="E76">
            <v>-49.021816253662102</v>
          </cell>
          <cell r="F76">
            <v>-67.200088500976605</v>
          </cell>
          <cell r="I76">
            <v>2014</v>
          </cell>
          <cell r="J76">
            <v>12</v>
          </cell>
          <cell r="K76">
            <v>22</v>
          </cell>
        </row>
        <row r="77">
          <cell r="B77">
            <v>11</v>
          </cell>
          <cell r="C77">
            <v>4.0964999198913601</v>
          </cell>
          <cell r="D77">
            <v>7.3855862617492702</v>
          </cell>
          <cell r="E77">
            <v>-51.519298553466797</v>
          </cell>
          <cell r="F77">
            <v>-87.409543991088896</v>
          </cell>
          <cell r="I77">
            <v>2016</v>
          </cell>
          <cell r="J77">
            <v>2</v>
          </cell>
          <cell r="K77">
            <v>15</v>
          </cell>
        </row>
        <row r="78">
          <cell r="B78">
            <v>12</v>
          </cell>
          <cell r="C78">
            <v>4.1100001335143999</v>
          </cell>
          <cell r="D78">
            <v>7.4883370399475098</v>
          </cell>
          <cell r="E78">
            <v>-48.068094253540004</v>
          </cell>
          <cell r="F78">
            <v>-79.867315292358398</v>
          </cell>
          <cell r="I78">
            <v>2020</v>
          </cell>
          <cell r="J78">
            <v>2</v>
          </cell>
          <cell r="K78">
            <v>25</v>
          </cell>
        </row>
        <row r="79">
          <cell r="B79">
            <v>13</v>
          </cell>
          <cell r="C79">
            <v>4.1234998703002903</v>
          </cell>
          <cell r="D79">
            <v>7.5910878181457502</v>
          </cell>
          <cell r="E79">
            <v>-44.616842269897496</v>
          </cell>
          <cell r="F79">
            <v>-72.325086593627901</v>
          </cell>
          <cell r="I79">
            <v>2024</v>
          </cell>
          <cell r="J79">
            <v>5</v>
          </cell>
          <cell r="K79">
            <v>21</v>
          </cell>
        </row>
        <row r="80">
          <cell r="B80">
            <v>14</v>
          </cell>
          <cell r="C80">
            <v>4.1370000839233398</v>
          </cell>
          <cell r="D80">
            <v>7.6938390731811497</v>
          </cell>
          <cell r="E80">
            <v>-41.165637969970703</v>
          </cell>
          <cell r="F80">
            <v>-64.78271484375</v>
          </cell>
          <cell r="I80">
            <v>2027</v>
          </cell>
          <cell r="J80">
            <v>2</v>
          </cell>
          <cell r="K80">
            <v>15</v>
          </cell>
        </row>
        <row r="81">
          <cell r="B81">
            <v>15</v>
          </cell>
          <cell r="C81">
            <v>4.1504998207092303</v>
          </cell>
          <cell r="D81">
            <v>7.7467546463012704</v>
          </cell>
          <cell r="E81">
            <v>-39.734935760497997</v>
          </cell>
          <cell r="F81">
            <v>-61.112308502197301</v>
          </cell>
          <cell r="I81">
            <v>2033</v>
          </cell>
          <cell r="J81">
            <v>1</v>
          </cell>
          <cell r="K81">
            <v>28</v>
          </cell>
        </row>
        <row r="82">
          <cell r="B82">
            <v>16</v>
          </cell>
          <cell r="C82">
            <v>4.1640000343322798</v>
          </cell>
          <cell r="D82">
            <v>7.7537693977356001</v>
          </cell>
          <cell r="E82">
            <v>-39.012384414672802</v>
          </cell>
          <cell r="F82">
            <v>-58.732843399047802</v>
          </cell>
        </row>
        <row r="83">
          <cell r="B83">
            <v>17</v>
          </cell>
          <cell r="C83">
            <v>4.1774997711181596</v>
          </cell>
          <cell r="D83">
            <v>7.7607841491699201</v>
          </cell>
          <cell r="E83">
            <v>-38.289928436279297</v>
          </cell>
          <cell r="F83">
            <v>-56.353378295898402</v>
          </cell>
        </row>
        <row r="84">
          <cell r="B84">
            <v>18</v>
          </cell>
          <cell r="C84">
            <v>4.19099998474121</v>
          </cell>
          <cell r="D84">
            <v>7.7677989006042498</v>
          </cell>
          <cell r="E84">
            <v>-37.567377090454102</v>
          </cell>
          <cell r="F84">
            <v>-53.973913192749002</v>
          </cell>
        </row>
        <row r="85">
          <cell r="B85">
            <v>19</v>
          </cell>
          <cell r="C85">
            <v>4.2045001983642596</v>
          </cell>
          <cell r="D85">
            <v>7.7895603179931596</v>
          </cell>
          <cell r="E85">
            <v>-36.200141906738303</v>
          </cell>
          <cell r="F85">
            <v>-50.211524963378899</v>
          </cell>
        </row>
        <row r="86">
          <cell r="B86">
            <v>20</v>
          </cell>
          <cell r="C86">
            <v>4.21799993515015</v>
          </cell>
          <cell r="D86">
            <v>7.84883308410644</v>
          </cell>
          <cell r="E86">
            <v>-34.518146514892599</v>
          </cell>
          <cell r="F86">
            <v>-49.300384521484403</v>
          </cell>
        </row>
        <row r="87">
          <cell r="B87">
            <v>21</v>
          </cell>
          <cell r="C87">
            <v>4.2315001487731898</v>
          </cell>
          <cell r="D87">
            <v>7.9081058502197301</v>
          </cell>
          <cell r="E87">
            <v>-32.836151123046903</v>
          </cell>
          <cell r="F87">
            <v>-48.389244079589801</v>
          </cell>
        </row>
        <row r="88">
          <cell r="B88">
            <v>22</v>
          </cell>
          <cell r="C88">
            <v>4.2449998855590803</v>
          </cell>
          <cell r="D88">
            <v>7.9512777328491202</v>
          </cell>
          <cell r="E88">
            <v>-33.105659484863303</v>
          </cell>
          <cell r="F88">
            <v>-49.431800842285199</v>
          </cell>
        </row>
        <row r="89">
          <cell r="B89">
            <v>23</v>
          </cell>
          <cell r="C89">
            <v>4.2585000991821298</v>
          </cell>
          <cell r="D89">
            <v>7.9808688163757298</v>
          </cell>
          <cell r="E89">
            <v>-35.142564773559599</v>
          </cell>
          <cell r="F89">
            <v>-52.7431964874268</v>
          </cell>
        </row>
        <row r="90">
          <cell r="B90">
            <v>24</v>
          </cell>
          <cell r="C90">
            <v>4.2719998359680202</v>
          </cell>
          <cell r="D90">
            <v>8.0104598999023402</v>
          </cell>
          <cell r="E90">
            <v>-37.179470062255902</v>
          </cell>
          <cell r="F90">
            <v>-56.054592132568402</v>
          </cell>
        </row>
        <row r="91">
          <cell r="B91">
            <v>25</v>
          </cell>
          <cell r="C91">
            <v>4.28550004959106</v>
          </cell>
          <cell r="D91">
            <v>8.0400514602661097</v>
          </cell>
          <cell r="E91">
            <v>-39.2163276672363</v>
          </cell>
          <cell r="F91">
            <v>-59.365940093994098</v>
          </cell>
        </row>
        <row r="92">
          <cell r="B92">
            <v>26</v>
          </cell>
          <cell r="C92">
            <v>4.2989997863769496</v>
          </cell>
          <cell r="D92">
            <v>8.0696430206298793</v>
          </cell>
          <cell r="E92">
            <v>-41.253185272216797</v>
          </cell>
          <cell r="F92">
            <v>-62.677192687988303</v>
          </cell>
        </row>
        <row r="93">
          <cell r="B93">
            <v>27</v>
          </cell>
          <cell r="C93">
            <v>4.3125</v>
          </cell>
          <cell r="D93">
            <v>8.0992345809936506</v>
          </cell>
          <cell r="E93">
            <v>-43.290042877197301</v>
          </cell>
          <cell r="F93">
            <v>-65.988540649414105</v>
          </cell>
        </row>
        <row r="94">
          <cell r="B94">
            <v>28</v>
          </cell>
          <cell r="C94">
            <v>4.3260002136230504</v>
          </cell>
          <cell r="D94">
            <v>8.2849578857421893</v>
          </cell>
          <cell r="E94">
            <v>-42.737674713134801</v>
          </cell>
          <cell r="F94">
            <v>-61.799049377441399</v>
          </cell>
        </row>
        <row r="95">
          <cell r="B95">
            <v>29</v>
          </cell>
          <cell r="C95">
            <v>4.33949995040894</v>
          </cell>
          <cell r="D95">
            <v>8.5808496475219709</v>
          </cell>
          <cell r="E95">
            <v>-44.2639350891113</v>
          </cell>
          <cell r="F95">
            <v>-64.006042480468807</v>
          </cell>
        </row>
        <row r="96">
          <cell r="B96">
            <v>30</v>
          </cell>
          <cell r="C96">
            <v>4.3530001640319798</v>
          </cell>
          <cell r="D96">
            <v>8.8767404556274396</v>
          </cell>
          <cell r="E96">
            <v>-45.7903861999512</v>
          </cell>
          <cell r="F96">
            <v>-66.213226318359403</v>
          </cell>
        </row>
        <row r="97">
          <cell r="B97">
            <v>31</v>
          </cell>
          <cell r="C97">
            <v>4.4980998039245597</v>
          </cell>
          <cell r="D97">
            <v>9.1726322174072301</v>
          </cell>
          <cell r="E97">
            <v>-47.316646575927699</v>
          </cell>
          <cell r="F97">
            <v>-68.420314788818402</v>
          </cell>
        </row>
      </sheetData>
      <sheetData sheetId="1"/>
      <sheetData sheetId="2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yecINGRESOS99"/>
      <sheetName val="proyecINGRESOS99 (det)"/>
      <sheetName val="proyecINGRESOS99 _det_"/>
    </sheetNames>
    <sheetDataSet>
      <sheetData sheetId="0" refreshError="1">
        <row r="1">
          <cell r="A1" t="str">
            <v>DETALLE DE LA COMPOSICION DEL PRESUPUESTO DE RENTAS DE LA NACION</v>
          </cell>
        </row>
        <row r="3">
          <cell r="A3" t="str">
            <v>Millones de pesos</v>
          </cell>
        </row>
        <row r="5">
          <cell r="E5" t="str">
            <v>1998</v>
          </cell>
          <cell r="F5" t="str">
            <v>1999</v>
          </cell>
          <cell r="H5">
            <v>1998</v>
          </cell>
          <cell r="I5">
            <v>1999</v>
          </cell>
        </row>
        <row r="6">
          <cell r="E6" t="str">
            <v>APROPIACION</v>
          </cell>
          <cell r="F6" t="str">
            <v>PROYECTO</v>
          </cell>
          <cell r="G6" t="str">
            <v>Variación</v>
          </cell>
          <cell r="H6" t="str">
            <v>PARTICIPACION %</v>
          </cell>
        </row>
        <row r="7">
          <cell r="D7" t="str">
            <v xml:space="preserve"> </v>
          </cell>
          <cell r="E7" t="str">
            <v>VIGENTE</v>
          </cell>
          <cell r="F7" t="str">
            <v>PRESUPUESTO</v>
          </cell>
          <cell r="G7" t="str">
            <v>%</v>
          </cell>
        </row>
        <row r="8">
          <cell r="A8" t="str">
            <v>CONCEPTOS</v>
          </cell>
        </row>
        <row r="10">
          <cell r="A10" t="str">
            <v>I.</v>
          </cell>
          <cell r="B10" t="str">
            <v>INGRESOS DEL PRESUPUESTO NACIONAL</v>
          </cell>
          <cell r="E10">
            <v>34366401.332317002</v>
          </cell>
          <cell r="F10">
            <v>39798591.996973999</v>
          </cell>
          <cell r="G10">
            <v>15.806690412908452</v>
          </cell>
          <cell r="H10">
            <v>100</v>
          </cell>
          <cell r="I10">
            <v>100</v>
          </cell>
        </row>
        <row r="12">
          <cell r="A12" t="str">
            <v>1.</v>
          </cell>
          <cell r="B12" t="str">
            <v>INGRESOS CORRIENTES</v>
          </cell>
          <cell r="E12">
            <v>14973958.125847001</v>
          </cell>
          <cell r="F12">
            <v>17813984</v>
          </cell>
          <cell r="G12">
            <v>18.966433926716707</v>
          </cell>
          <cell r="H12">
            <v>43.571504566484812</v>
          </cell>
          <cell r="I12">
            <v>44.760337253525066</v>
          </cell>
        </row>
        <row r="14">
          <cell r="B14" t="str">
            <v>1.1.  INGRESOS TRIBUTARIOS</v>
          </cell>
          <cell r="E14">
            <v>14609453</v>
          </cell>
          <cell r="F14">
            <v>17369627.000000462</v>
          </cell>
          <cell r="G14">
            <v>18.893068754870313</v>
          </cell>
          <cell r="H14">
            <v>42.510860705865539</v>
          </cell>
          <cell r="I14">
            <v>43.643822880269546</v>
          </cell>
        </row>
        <row r="15">
          <cell r="H15">
            <v>0</v>
          </cell>
          <cell r="I15">
            <v>0</v>
          </cell>
        </row>
        <row r="16">
          <cell r="B16" t="str">
            <v xml:space="preserve">        1.1.1. IMPUESTOS DIRECTOS</v>
          </cell>
          <cell r="E16">
            <v>5845082</v>
          </cell>
          <cell r="F16">
            <v>6285366</v>
          </cell>
          <cell r="G16">
            <v>7.5325547186506636</v>
          </cell>
          <cell r="H16">
            <v>17.008129374615326</v>
          </cell>
          <cell r="I16">
            <v>15.792935590479921</v>
          </cell>
        </row>
        <row r="17">
          <cell r="B17" t="str">
            <v>NUMERAL 0001</v>
          </cell>
          <cell r="D17" t="str">
            <v>IMPUESTO SOBRE LA RENTA Y COMPLEMENTARIOS</v>
          </cell>
          <cell r="E17">
            <v>5845082</v>
          </cell>
          <cell r="F17">
            <v>6285366</v>
          </cell>
          <cell r="G17">
            <v>7.5325547186506636</v>
          </cell>
          <cell r="H17">
            <v>17.008129374615326</v>
          </cell>
          <cell r="I17">
            <v>15.792935590479921</v>
          </cell>
        </row>
        <row r="18">
          <cell r="H18">
            <v>0</v>
          </cell>
          <cell r="I18">
            <v>0</v>
          </cell>
        </row>
        <row r="19">
          <cell r="B19" t="str">
            <v xml:space="preserve">        1.1.2. IMPUESTOS INDIRECTOS</v>
          </cell>
          <cell r="E19">
            <v>8764371</v>
          </cell>
          <cell r="F19">
            <v>11084261.000000462</v>
          </cell>
          <cell r="G19">
            <v>26.469554974343978</v>
          </cell>
          <cell r="H19">
            <v>25.502731331250217</v>
          </cell>
          <cell r="I19">
            <v>27.850887289789622</v>
          </cell>
        </row>
        <row r="20">
          <cell r="B20" t="str">
            <v xml:space="preserve">NUMERAL </v>
          </cell>
          <cell r="C20" t="str">
            <v>0001</v>
          </cell>
          <cell r="D20" t="str">
            <v>IMPUESTOS SOBRE ADUANAS Y RECARGOS</v>
          </cell>
          <cell r="E20">
            <v>1216470</v>
          </cell>
          <cell r="F20">
            <v>1646430.000000464</v>
          </cell>
          <cell r="G20">
            <v>35.344891366039775</v>
          </cell>
          <cell r="H20">
            <v>3.5397072513847201</v>
          </cell>
          <cell r="I20">
            <v>4.1369051451007284</v>
          </cell>
        </row>
        <row r="21">
          <cell r="B21" t="str">
            <v xml:space="preserve">NUMERAL </v>
          </cell>
          <cell r="C21" t="str">
            <v>0002</v>
          </cell>
          <cell r="D21" t="str">
            <v>IMPUESTO A LAS VENTAS</v>
          </cell>
          <cell r="E21">
            <v>6695019</v>
          </cell>
          <cell r="F21">
            <v>8117919</v>
          </cell>
          <cell r="G21">
            <v>21.253113695420424</v>
          </cell>
          <cell r="H21">
            <v>19.481292019086766</v>
          </cell>
          <cell r="I21">
            <v>20.397503008692439</v>
          </cell>
        </row>
        <row r="22">
          <cell r="D22" t="str">
            <v>INTERNAS</v>
          </cell>
          <cell r="E22">
            <v>4687973</v>
          </cell>
          <cell r="F22">
            <v>5452433</v>
          </cell>
          <cell r="G22">
            <v>16.306834531683535</v>
          </cell>
          <cell r="H22">
            <v>13.641151875833996</v>
          </cell>
          <cell r="I22">
            <v>13.700065068670177</v>
          </cell>
        </row>
        <row r="23">
          <cell r="D23" t="str">
            <v>EXTERNAS</v>
          </cell>
          <cell r="E23">
            <v>2007046</v>
          </cell>
          <cell r="F23">
            <v>2665486</v>
          </cell>
          <cell r="G23">
            <v>32.806422971870106</v>
          </cell>
          <cell r="H23">
            <v>5.8401401432527695</v>
          </cell>
          <cell r="I23">
            <v>6.6974379400222617</v>
          </cell>
        </row>
        <row r="24">
          <cell r="B24" t="str">
            <v xml:space="preserve">NUMERAL </v>
          </cell>
          <cell r="C24" t="str">
            <v>0003</v>
          </cell>
          <cell r="D24" t="str">
            <v>IMPUESTO A LA GASOLINA Y ACPM</v>
          </cell>
          <cell r="E24">
            <v>690540</v>
          </cell>
          <cell r="F24">
            <v>917324</v>
          </cell>
          <cell r="G24">
            <v>32.841544298664815</v>
          </cell>
          <cell r="H24">
            <v>2.0093462603855454</v>
          </cell>
          <cell r="I24">
            <v>2.3049157117662524</v>
          </cell>
        </row>
        <row r="25">
          <cell r="B25" t="str">
            <v xml:space="preserve">NUMERAL </v>
          </cell>
          <cell r="C25" t="str">
            <v>0005</v>
          </cell>
          <cell r="D25" t="str">
            <v>IMPUESTO DE TIMBRE NACIONAL</v>
          </cell>
          <cell r="E25">
            <v>138600</v>
          </cell>
          <cell r="F25">
            <v>371608</v>
          </cell>
          <cell r="G25">
            <v>168.11544011544009</v>
          </cell>
          <cell r="H25">
            <v>0.40330088291690069</v>
          </cell>
          <cell r="I25">
            <v>0.93372147443872999</v>
          </cell>
        </row>
        <row r="26">
          <cell r="D26" t="str">
            <v>OTROS IMPUESTOS INDIRECTOS</v>
          </cell>
          <cell r="E26">
            <v>23742</v>
          </cell>
          <cell r="F26">
            <v>30980</v>
          </cell>
          <cell r="G26">
            <v>30.486058461797661</v>
          </cell>
          <cell r="H26">
            <v>6.9084917476284674E-2</v>
          </cell>
          <cell r="I26">
            <v>7.7841949791478793E-2</v>
          </cell>
        </row>
        <row r="27">
          <cell r="B27" t="str">
            <v xml:space="preserve">NUMERAL </v>
          </cell>
          <cell r="C27" t="str">
            <v>0004</v>
          </cell>
          <cell r="D27" t="str">
            <v>IMPUESTO 5% PASAJES INTERNACIONALES</v>
          </cell>
          <cell r="E27">
            <v>8559.2999999999993</v>
          </cell>
          <cell r="H27">
            <v>2.4906011884203664E-2</v>
          </cell>
          <cell r="I27">
            <v>0</v>
          </cell>
        </row>
        <row r="28">
          <cell r="B28" t="str">
            <v xml:space="preserve">NUMERAL </v>
          </cell>
          <cell r="C28" t="str">
            <v>0006</v>
          </cell>
          <cell r="D28" t="str">
            <v>IMPUESTO DE TIMBRE NACIONAL SOBRE SALIDAS AL EXT.</v>
          </cell>
          <cell r="E28">
            <v>13405.7</v>
          </cell>
          <cell r="F28">
            <v>27666</v>
          </cell>
          <cell r="G28">
            <v>106.37490022900704</v>
          </cell>
          <cell r="H28">
            <v>3.9008157619906898E-2</v>
          </cell>
          <cell r="I28">
            <v>6.9515022044256053E-2</v>
          </cell>
        </row>
        <row r="29">
          <cell r="B29" t="str">
            <v xml:space="preserve">NUMERAL </v>
          </cell>
          <cell r="C29" t="str">
            <v>0007</v>
          </cell>
          <cell r="D29" t="str">
            <v>IMPUESTO AL ORO Y AL PLATINO</v>
          </cell>
          <cell r="E29">
            <v>1777</v>
          </cell>
          <cell r="F29">
            <v>3314</v>
          </cell>
          <cell r="G29">
            <v>86.494091164884651</v>
          </cell>
          <cell r="H29">
            <v>5.1707479721741162E-3</v>
          </cell>
          <cell r="I29">
            <v>8.3269277472227485E-3</v>
          </cell>
        </row>
        <row r="30">
          <cell r="B30" t="str">
            <v xml:space="preserve">NUMERAL </v>
          </cell>
          <cell r="C30" t="str">
            <v>0008</v>
          </cell>
          <cell r="D30" t="str">
            <v>OTROS</v>
          </cell>
          <cell r="E30">
            <v>0</v>
          </cell>
          <cell r="G30" t="e">
            <v>#DIV/0!</v>
          </cell>
          <cell r="H30">
            <v>0</v>
          </cell>
          <cell r="I30">
            <v>0</v>
          </cell>
        </row>
        <row r="31">
          <cell r="H31">
            <v>0</v>
          </cell>
          <cell r="I31">
            <v>0</v>
          </cell>
        </row>
        <row r="32">
          <cell r="B32" t="str">
            <v>1.2</v>
          </cell>
          <cell r="C32" t="str">
            <v>INGRESOS NO TRIBUTARIOS</v>
          </cell>
          <cell r="E32">
            <v>364505.12584699999</v>
          </cell>
          <cell r="F32">
            <v>444356.99999953806</v>
          </cell>
          <cell r="G32">
            <v>21.906927637021955</v>
          </cell>
          <cell r="H32">
            <v>1.0606438606192721</v>
          </cell>
          <cell r="I32">
            <v>1.1165143732555256</v>
          </cell>
        </row>
        <row r="33">
          <cell r="C33" t="str">
            <v>1.2.1.</v>
          </cell>
          <cell r="D33" t="str">
            <v>TASAS Y MULTAS</v>
          </cell>
          <cell r="E33">
            <v>364505.12584699999</v>
          </cell>
          <cell r="F33">
            <v>444356.99999953806</v>
          </cell>
          <cell r="G33">
            <v>21.906927637021955</v>
          </cell>
          <cell r="H33">
            <v>1.0606438606192721</v>
          </cell>
          <cell r="I33">
            <v>1.1165143732555256</v>
          </cell>
        </row>
        <row r="34">
          <cell r="B34" t="str">
            <v xml:space="preserve">NUMERAL </v>
          </cell>
          <cell r="C34" t="str">
            <v>0002</v>
          </cell>
          <cell r="D34" t="str">
            <v>OTRAS TASAS, MULTAS Y CONTRIBUCIONES NO ESPECIFICADAS</v>
          </cell>
          <cell r="E34">
            <v>11595.076499999999</v>
          </cell>
          <cell r="F34">
            <v>60326</v>
          </cell>
          <cell r="G34">
            <v>420.27254843898618</v>
          </cell>
          <cell r="H34">
            <v>3.3739571355981289E-2</v>
          </cell>
          <cell r="I34">
            <v>0.15157822669853938</v>
          </cell>
        </row>
        <row r="35">
          <cell r="B35" t="str">
            <v xml:space="preserve">NUMERAL </v>
          </cell>
          <cell r="C35" t="str">
            <v>0003</v>
          </cell>
          <cell r="D35" t="str">
            <v>CONTRIBUCION ESPECIAL POR EXPLOTACION O EXPORTACION</v>
          </cell>
          <cell r="H35">
            <v>0</v>
          </cell>
          <cell r="I35">
            <v>0</v>
          </cell>
        </row>
        <row r="36">
          <cell r="D36" t="str">
            <v>DE PETROLEO CRUDO, GAS LIBRE, CARBON Y FERRONIQUEL</v>
          </cell>
          <cell r="E36">
            <v>164620</v>
          </cell>
          <cell r="F36">
            <v>34844.999999538064</v>
          </cell>
          <cell r="G36">
            <v>-78.833070101118906</v>
          </cell>
          <cell r="H36">
            <v>0.47901436757417171</v>
          </cell>
          <cell r="I36">
            <v>8.7553348626472599E-2</v>
          </cell>
        </row>
        <row r="37">
          <cell r="B37" t="str">
            <v xml:space="preserve">NUMERAL </v>
          </cell>
          <cell r="C37" t="str">
            <v>0004</v>
          </cell>
          <cell r="D37" t="str">
            <v>CONTRIBUCION ESPECIAL DEL 5% SOBRE LOS CONTRATOS DE</v>
          </cell>
          <cell r="E37">
            <v>0</v>
          </cell>
          <cell r="H37">
            <v>0</v>
          </cell>
          <cell r="I37">
            <v>0</v>
          </cell>
        </row>
        <row r="38">
          <cell r="D38" t="str">
            <v>OBRAS PUBLICAS DEL ORDEN NACIONAL, LEY 104 DE 1993</v>
          </cell>
          <cell r="E38">
            <v>28326.2441</v>
          </cell>
          <cell r="H38">
            <v>8.2424237050863283E-2</v>
          </cell>
          <cell r="I38">
            <v>0</v>
          </cell>
        </row>
        <row r="39">
          <cell r="B39" t="str">
            <v xml:space="preserve">NUMERAL </v>
          </cell>
          <cell r="C39" t="str">
            <v>0005</v>
          </cell>
          <cell r="D39" t="str">
            <v>FONDO DE RECURSOS DEL SUPERAVIT DE LA NACION</v>
          </cell>
          <cell r="E39">
            <v>138439.12584699999</v>
          </cell>
          <cell r="F39">
            <v>151520</v>
          </cell>
          <cell r="G39">
            <v>9.4488274705351039</v>
          </cell>
          <cell r="H39">
            <v>0.40283276828527437</v>
          </cell>
          <cell r="I39">
            <v>0.38071698619770394</v>
          </cell>
        </row>
        <row r="40">
          <cell r="B40" t="str">
            <v xml:space="preserve">NUMERAL </v>
          </cell>
          <cell r="C40" t="str">
            <v>0006</v>
          </cell>
          <cell r="D40" t="str">
            <v>CONCESION SOCIEDADES PORTUARIAS</v>
          </cell>
          <cell r="E40">
            <v>21524.679400000001</v>
          </cell>
          <cell r="F40">
            <v>17764</v>
          </cell>
          <cell r="G40">
            <v>-17.47147695031407</v>
          </cell>
          <cell r="H40">
            <v>6.2632916352981433E-2</v>
          </cell>
          <cell r="I40">
            <v>4.4634744870749817E-2</v>
          </cell>
        </row>
        <row r="41">
          <cell r="B41" t="str">
            <v xml:space="preserve">NUMERAL </v>
          </cell>
          <cell r="C41" t="str">
            <v>0007</v>
          </cell>
          <cell r="D41" t="str">
            <v xml:space="preserve"> CONCESION LARGA DISTANCIA</v>
          </cell>
          <cell r="F41">
            <v>179902</v>
          </cell>
          <cell r="H41">
            <v>0</v>
          </cell>
          <cell r="I41">
            <v>0.45203106686206002</v>
          </cell>
        </row>
        <row r="42">
          <cell r="H42">
            <v>0</v>
          </cell>
          <cell r="I42">
            <v>0</v>
          </cell>
        </row>
        <row r="43">
          <cell r="A43" t="str">
            <v>2.</v>
          </cell>
          <cell r="B43" t="str">
            <v>RECURSOS DE CAPITAL</v>
          </cell>
          <cell r="E43">
            <v>16847606.002560999</v>
          </cell>
          <cell r="F43">
            <v>19182007.865153998</v>
          </cell>
          <cell r="G43">
            <v>13.855985605540312</v>
          </cell>
          <cell r="H43">
            <v>49.023480345374651</v>
          </cell>
          <cell r="I43">
            <v>48.197704749485766</v>
          </cell>
        </row>
        <row r="44">
          <cell r="H44">
            <v>0</v>
          </cell>
          <cell r="I44">
            <v>0</v>
          </cell>
        </row>
        <row r="45">
          <cell r="B45" t="str">
            <v>2.5. RECURSOS DEL CREDITO EXTERNO</v>
          </cell>
          <cell r="E45">
            <v>3352906.6945369998</v>
          </cell>
          <cell r="F45">
            <v>5299805.9730000002</v>
          </cell>
          <cell r="G45">
            <v>58.066014232819143</v>
          </cell>
          <cell r="H45">
            <v>9.7563508675668036</v>
          </cell>
          <cell r="I45">
            <v>13.316566509194494</v>
          </cell>
        </row>
        <row r="46">
          <cell r="B46" t="str">
            <v>2.6. RECURSOS DEL CREDITO INTERNO</v>
          </cell>
          <cell r="E46">
            <v>10983664.808024</v>
          </cell>
          <cell r="F46">
            <v>9735498.8921539988</v>
          </cell>
          <cell r="G46">
            <v>-11.363838369850532</v>
          </cell>
          <cell r="H46">
            <v>31.960474132318691</v>
          </cell>
          <cell r="I46">
            <v>24.461917881150715</v>
          </cell>
        </row>
        <row r="47">
          <cell r="B47" t="str">
            <v>2.7. OTROS RECURSOS DE CAPITAL</v>
          </cell>
          <cell r="E47">
            <v>2511034.5</v>
          </cell>
          <cell r="F47">
            <v>4146703</v>
          </cell>
          <cell r="G47">
            <v>65.13922847336427</v>
          </cell>
          <cell r="H47">
            <v>7.3066553454891654</v>
          </cell>
          <cell r="I47">
            <v>10.419220359140558</v>
          </cell>
        </row>
        <row r="48">
          <cell r="B48" t="str">
            <v>NUMERAL 0001</v>
          </cell>
          <cell r="D48" t="str">
            <v>RECUPERACION DE CARTERA</v>
          </cell>
          <cell r="E48">
            <v>141600</v>
          </cell>
          <cell r="F48">
            <v>214023</v>
          </cell>
          <cell r="G48">
            <v>51.146186440677965</v>
          </cell>
          <cell r="H48">
            <v>0.41203033925709337</v>
          </cell>
          <cell r="I48">
            <v>0.53776525565596089</v>
          </cell>
        </row>
        <row r="49">
          <cell r="B49" t="str">
            <v>NUMERAL 0002</v>
          </cell>
          <cell r="D49" t="str">
            <v>RENDIMIENTOS FINANCIEROS</v>
          </cell>
          <cell r="E49">
            <v>320600</v>
          </cell>
          <cell r="F49">
            <v>179500</v>
          </cell>
          <cell r="G49">
            <v>-44.011228945726764</v>
          </cell>
          <cell r="H49">
            <v>0.93288790088858853</v>
          </cell>
          <cell r="I49">
            <v>0.45102098087703174</v>
          </cell>
        </row>
        <row r="50">
          <cell r="B50" t="str">
            <v>NUMERAL 0003</v>
          </cell>
          <cell r="D50" t="str">
            <v>DONACIONES</v>
          </cell>
          <cell r="E50">
            <v>13171.37456</v>
          </cell>
          <cell r="F50">
            <v>2270</v>
          </cell>
          <cell r="G50">
            <v>-82.765656009102216</v>
          </cell>
          <cell r="H50">
            <v>3.832631305394809E-2</v>
          </cell>
          <cell r="I50">
            <v>5.7037193681942176E-3</v>
          </cell>
        </row>
        <row r="51">
          <cell r="B51" t="str">
            <v>NUMERAL 0004</v>
          </cell>
          <cell r="D51" t="str">
            <v>DIFERENCIAL CAMBIARIO</v>
          </cell>
          <cell r="F51">
            <v>0</v>
          </cell>
          <cell r="H51">
            <v>0</v>
          </cell>
          <cell r="I51">
            <v>0</v>
          </cell>
        </row>
        <row r="52">
          <cell r="B52" t="str">
            <v>NUMERAL 0005</v>
          </cell>
          <cell r="D52" t="str">
            <v>ENAJENACION DE ACTIVOS</v>
          </cell>
          <cell r="E52">
            <v>995800</v>
          </cell>
          <cell r="F52">
            <v>2162600</v>
          </cell>
          <cell r="G52">
            <v>117.17212291624826</v>
          </cell>
          <cell r="H52">
            <v>2.8975975411879489</v>
          </cell>
          <cell r="I52">
            <v>5.4338605751792137</v>
          </cell>
        </row>
        <row r="53">
          <cell r="B53" t="str">
            <v>NUMERAL 0006</v>
          </cell>
          <cell r="C53" t="str">
            <v>0009</v>
          </cell>
          <cell r="D53" t="str">
            <v>REINTEGROS Y OTROS RECURSOS NO APROPIADOS</v>
          </cell>
          <cell r="E53">
            <v>234963.12544</v>
          </cell>
          <cell r="F53">
            <v>190000</v>
          </cell>
          <cell r="G53">
            <v>-19.136247594511058</v>
          </cell>
          <cell r="H53">
            <v>0.68370011502789674</v>
          </cell>
          <cell r="I53">
            <v>0.47740382376956003</v>
          </cell>
        </row>
        <row r="54">
          <cell r="B54" t="str">
            <v>NUMERAL 0010</v>
          </cell>
          <cell r="D54" t="str">
            <v>SUPERAVIT DE LA NACION</v>
          </cell>
          <cell r="F54">
            <v>335010</v>
          </cell>
          <cell r="H54">
            <v>0</v>
          </cell>
          <cell r="I54">
            <v>0.84176344737389652</v>
          </cell>
        </row>
        <row r="55">
          <cell r="B55" t="str">
            <v>NUMERAL 0011</v>
          </cell>
          <cell r="D55" t="str">
            <v xml:space="preserve">EXCEDENTES FINANCIEROS ENTIDADES DESCENTRALIZADAS </v>
          </cell>
          <cell r="E55">
            <v>804900</v>
          </cell>
          <cell r="F55">
            <v>1063300</v>
          </cell>
          <cell r="G55">
            <v>32.103366877873029</v>
          </cell>
          <cell r="H55">
            <v>2.3421131360736895</v>
          </cell>
          <cell r="I55">
            <v>2.6717025569167014</v>
          </cell>
        </row>
        <row r="56">
          <cell r="D56" t="str">
            <v>DEL ORDEN NACIONAL</v>
          </cell>
          <cell r="F56">
            <v>0</v>
          </cell>
          <cell r="H56">
            <v>0</v>
          </cell>
          <cell r="I56">
            <v>0</v>
          </cell>
        </row>
        <row r="57">
          <cell r="H57">
            <v>0</v>
          </cell>
          <cell r="I57">
            <v>0</v>
          </cell>
        </row>
        <row r="58">
          <cell r="A58">
            <v>3</v>
          </cell>
          <cell r="B58" t="str">
            <v>RENTAS PARAFISCALES</v>
          </cell>
          <cell r="E58">
            <v>742831.93553000002</v>
          </cell>
          <cell r="F58">
            <v>495721.437148</v>
          </cell>
          <cell r="G58">
            <v>-33.266003595509154</v>
          </cell>
          <cell r="H58">
            <v>2.1615063164366468</v>
          </cell>
          <cell r="I58">
            <v>1.2455753137841938</v>
          </cell>
        </row>
        <row r="59">
          <cell r="B59" t="str">
            <v xml:space="preserve">NUMERAL </v>
          </cell>
          <cell r="C59" t="str">
            <v>0001</v>
          </cell>
          <cell r="D59" t="str">
            <v>FONDO DE PRESTACIONES SOCIALES DEL MAGISTERIO</v>
          </cell>
          <cell r="E59">
            <v>742831.93553000002</v>
          </cell>
          <cell r="F59">
            <v>495721.437148</v>
          </cell>
          <cell r="G59">
            <v>-33.266003595509154</v>
          </cell>
          <cell r="H59">
            <v>2.1615063164366468</v>
          </cell>
          <cell r="I59">
            <v>1.2455753137841938</v>
          </cell>
        </row>
        <row r="60">
          <cell r="H60">
            <v>0</v>
          </cell>
          <cell r="I60">
            <v>0</v>
          </cell>
        </row>
        <row r="61">
          <cell r="A61">
            <v>4</v>
          </cell>
          <cell r="B61" t="str">
            <v>FONDOS ESPECIALES</v>
          </cell>
          <cell r="E61">
            <v>1802005.268379</v>
          </cell>
          <cell r="F61">
            <v>2306878.6946720001</v>
          </cell>
          <cell r="G61">
            <v>28.017311333787642</v>
          </cell>
          <cell r="H61">
            <v>5.2435087717038771</v>
          </cell>
          <cell r="I61">
            <v>5.7963826832049703</v>
          </cell>
        </row>
        <row r="62">
          <cell r="B62" t="str">
            <v xml:space="preserve">NUMERAL </v>
          </cell>
          <cell r="C62" t="str">
            <v>0002</v>
          </cell>
          <cell r="D62" t="str">
            <v>CONTRIB. ENTIDADES FISCALIZADAS POR LA CONTRALORIA</v>
          </cell>
          <cell r="E62">
            <v>105196.789244</v>
          </cell>
          <cell r="F62">
            <v>121624.162707</v>
          </cell>
          <cell r="G62">
            <v>15.615850617738269</v>
          </cell>
          <cell r="H62">
            <v>0.30610359294464884</v>
          </cell>
          <cell r="I62">
            <v>0.30559915967943652</v>
          </cell>
        </row>
        <row r="63">
          <cell r="B63" t="str">
            <v xml:space="preserve">NUMERAL </v>
          </cell>
          <cell r="C63" t="str">
            <v>0003</v>
          </cell>
          <cell r="D63" t="str">
            <v>CONTRIB. SUPERINTENDENCIA DEL SUBSIDIO FAMILIAR</v>
          </cell>
          <cell r="E63">
            <v>3085.2217500000002</v>
          </cell>
          <cell r="F63">
            <v>4062.721</v>
          </cell>
          <cell r="G63">
            <v>31.683273657720058</v>
          </cell>
          <cell r="H63">
            <v>8.9774361888125959E-3</v>
          </cell>
          <cell r="I63">
            <v>1.0208202843731005E-2</v>
          </cell>
        </row>
        <row r="64">
          <cell r="B64" t="str">
            <v xml:space="preserve">NUMERAL </v>
          </cell>
          <cell r="C64" t="str">
            <v>0004</v>
          </cell>
          <cell r="D64" t="str">
            <v>CONTRIBUCIONES SUPERBANCARIA</v>
          </cell>
          <cell r="E64">
            <v>47355.664632</v>
          </cell>
          <cell r="F64">
            <v>53962.781024000004</v>
          </cell>
          <cell r="G64">
            <v>13.952114162780283</v>
          </cell>
          <cell r="H64">
            <v>0.1377964022886165</v>
          </cell>
          <cell r="I64">
            <v>0.13558967369524769</v>
          </cell>
        </row>
        <row r="65">
          <cell r="B65" t="str">
            <v xml:space="preserve">NUMERAL </v>
          </cell>
          <cell r="C65" t="str">
            <v>0005</v>
          </cell>
          <cell r="D65" t="str">
            <v>SUPERINTENDENCIA INDUSTRIA Y COMERCIO</v>
          </cell>
          <cell r="E65">
            <v>9864.1455929999993</v>
          </cell>
          <cell r="F65">
            <v>11383.514219000001</v>
          </cell>
          <cell r="G65">
            <v>15.402942015355169</v>
          </cell>
          <cell r="H65">
            <v>2.8702876095799093E-2</v>
          </cell>
          <cell r="I65">
            <v>2.8602806400451358E-2</v>
          </cell>
        </row>
        <row r="66">
          <cell r="B66" t="str">
            <v xml:space="preserve">NUMERAL </v>
          </cell>
          <cell r="C66" t="str">
            <v>0006</v>
          </cell>
          <cell r="D66" t="str">
            <v>SUPERINTENDENCIA NACIONAL DE VALORES</v>
          </cell>
          <cell r="E66">
            <v>1659.725173</v>
          </cell>
          <cell r="F66">
            <v>1892.087</v>
          </cell>
          <cell r="G66">
            <v>14.000018242779277</v>
          </cell>
          <cell r="H66">
            <v>4.8294994781407346E-3</v>
          </cell>
          <cell r="I66">
            <v>4.7541556247614513E-3</v>
          </cell>
        </row>
        <row r="67">
          <cell r="B67" t="str">
            <v xml:space="preserve">NUMERAL </v>
          </cell>
          <cell r="C67" t="str">
            <v>0007</v>
          </cell>
          <cell r="D67" t="str">
            <v>CONTRIB. ENTIDADES CONTROLADAS POR SUPERPUERTOS</v>
          </cell>
          <cell r="E67">
            <v>13025.01237</v>
          </cell>
          <cell r="F67">
            <v>19847.386159999998</v>
          </cell>
          <cell r="G67">
            <v>52.379019660002044</v>
          </cell>
          <cell r="H67">
            <v>3.7900425604794757E-2</v>
          </cell>
          <cell r="I67">
            <v>4.9869568655868661E-2</v>
          </cell>
        </row>
        <row r="68">
          <cell r="B68" t="str">
            <v xml:space="preserve">NUMERAL </v>
          </cell>
          <cell r="C68" t="str">
            <v>0008</v>
          </cell>
          <cell r="D68" t="str">
            <v>CONTRIBUCION PARA LA DESCENTRALIZACIÓN</v>
          </cell>
          <cell r="E68">
            <v>154000</v>
          </cell>
          <cell r="F68">
            <v>206597.15109500001</v>
          </cell>
          <cell r="G68">
            <v>34.153994217532471</v>
          </cell>
          <cell r="H68">
            <v>0.44811209212988967</v>
          </cell>
          <cell r="I68">
            <v>0.51910668375079239</v>
          </cell>
        </row>
        <row r="69">
          <cell r="B69" t="str">
            <v xml:space="preserve">NUMERAL </v>
          </cell>
          <cell r="C69" t="str">
            <v>0009</v>
          </cell>
          <cell r="D69" t="str">
            <v>FINANCIACION SECTOR JUSTICIA</v>
          </cell>
          <cell r="E69">
            <v>70045.265759999995</v>
          </cell>
          <cell r="F69">
            <v>101174.95696700001</v>
          </cell>
          <cell r="G69">
            <v>44.442248693382666</v>
          </cell>
          <cell r="H69">
            <v>0.20381902976303717</v>
          </cell>
          <cell r="I69">
            <v>0.25421742803034997</v>
          </cell>
        </row>
        <row r="70">
          <cell r="B70" t="str">
            <v xml:space="preserve">NUMERAL </v>
          </cell>
          <cell r="C70" t="str">
            <v>0010</v>
          </cell>
          <cell r="D70" t="str">
            <v>FONDO DE DEFENSA NACIONAL</v>
          </cell>
          <cell r="F70">
            <v>20970</v>
          </cell>
          <cell r="H70">
            <v>0</v>
          </cell>
          <cell r="I70">
            <v>5.2690306233935134E-2</v>
          </cell>
        </row>
        <row r="71">
          <cell r="B71" t="str">
            <v xml:space="preserve">NUMERAL </v>
          </cell>
          <cell r="C71" t="str">
            <v>0011</v>
          </cell>
          <cell r="D71" t="str">
            <v>PRODUCTO ELECTRONICO DE IDIOMAS</v>
          </cell>
          <cell r="F71">
            <v>0</v>
          </cell>
          <cell r="H71">
            <v>0</v>
          </cell>
          <cell r="I71">
            <v>0</v>
          </cell>
        </row>
        <row r="72">
          <cell r="B72" t="str">
            <v xml:space="preserve">NUMERAL </v>
          </cell>
          <cell r="C72" t="str">
            <v>0012</v>
          </cell>
          <cell r="D72" t="str">
            <v>FONDOS DOCENTES Y ADMINISTRATIVOS  U. NUEVA GRANADA</v>
          </cell>
          <cell r="E72">
            <v>20355.799862</v>
          </cell>
          <cell r="F72">
            <v>0</v>
          </cell>
          <cell r="H72">
            <v>5.9231688721676237E-2</v>
          </cell>
          <cell r="I72">
            <v>0</v>
          </cell>
        </row>
        <row r="73">
          <cell r="B73" t="str">
            <v xml:space="preserve">NUMERAL </v>
          </cell>
          <cell r="C73" t="str">
            <v>0013</v>
          </cell>
          <cell r="D73" t="str">
            <v>FONDO DE ESTUPEFACIENTES-MIN SALUD</v>
          </cell>
          <cell r="E73">
            <v>2112.1638280000002</v>
          </cell>
          <cell r="F73">
            <v>3135.5578780000001</v>
          </cell>
          <cell r="G73">
            <v>48.452399214176857</v>
          </cell>
          <cell r="H73">
            <v>6.1460139732867312E-3</v>
          </cell>
          <cell r="I73">
            <v>7.8785648453050944E-3</v>
          </cell>
        </row>
        <row r="74">
          <cell r="B74" t="str">
            <v xml:space="preserve">NUMERAL </v>
          </cell>
          <cell r="C74" t="str">
            <v>0014</v>
          </cell>
          <cell r="D74" t="str">
            <v xml:space="preserve">FONDOS INTERNOS DEL MINISTERIO DE DEFENSA </v>
          </cell>
          <cell r="E74">
            <v>86435.684122000006</v>
          </cell>
          <cell r="F74">
            <v>95972.661884999994</v>
          </cell>
          <cell r="G74">
            <v>11.033611707797641</v>
          </cell>
          <cell r="H74">
            <v>0.25151217692589423</v>
          </cell>
          <cell r="I74">
            <v>0.24114587242759009</v>
          </cell>
        </row>
        <row r="75">
          <cell r="B75" t="str">
            <v xml:space="preserve">NUMERAL </v>
          </cell>
          <cell r="C75" t="str">
            <v>0015</v>
          </cell>
          <cell r="D75" t="str">
            <v xml:space="preserve">FONDOS INTERNOS DE LA POLICIA </v>
          </cell>
          <cell r="E75">
            <v>35492.475507000003</v>
          </cell>
          <cell r="F75">
            <v>39214.421839000002</v>
          </cell>
          <cell r="G75">
            <v>10.486578574283833</v>
          </cell>
          <cell r="H75">
            <v>0.10327667178123791</v>
          </cell>
          <cell r="I75">
            <v>9.8532183857111294E-2</v>
          </cell>
        </row>
        <row r="76">
          <cell r="B76" t="str">
            <v xml:space="preserve">NUMERAL </v>
          </cell>
          <cell r="C76" t="str">
            <v>0016</v>
          </cell>
          <cell r="D76" t="str">
            <v>FONDO DE PUBLICACIONES DE LA CONTRALORIA</v>
          </cell>
          <cell r="F76">
            <v>0</v>
          </cell>
          <cell r="H76">
            <v>0</v>
          </cell>
          <cell r="I76">
            <v>0</v>
          </cell>
        </row>
        <row r="77">
          <cell r="B77" t="str">
            <v xml:space="preserve">NUMERAL </v>
          </cell>
          <cell r="C77" t="str">
            <v>0017</v>
          </cell>
          <cell r="D77" t="str">
            <v>FONDO ROTATORIO MINISTERIO DE MINAS Y ENERGIA</v>
          </cell>
          <cell r="E77">
            <v>800.4</v>
          </cell>
          <cell r="F77">
            <v>912.5</v>
          </cell>
          <cell r="G77">
            <v>14.005497251374322</v>
          </cell>
          <cell r="H77">
            <v>2.3290189515634005E-3</v>
          </cell>
          <cell r="I77">
            <v>2.2927946799459137E-3</v>
          </cell>
        </row>
        <row r="78">
          <cell r="B78" t="str">
            <v xml:space="preserve">NUMERAL </v>
          </cell>
          <cell r="C78" t="str">
            <v>0018</v>
          </cell>
          <cell r="D78" t="str">
            <v>FONDO NACIONAL DE REGALIAS</v>
          </cell>
          <cell r="E78">
            <v>104644.93087500001</v>
          </cell>
          <cell r="F78">
            <v>523853.985201</v>
          </cell>
          <cell r="G78">
            <v>400.60139637987027</v>
          </cell>
          <cell r="H78">
            <v>0.30449778509859698</v>
          </cell>
          <cell r="I78">
            <v>1.3162626085888418</v>
          </cell>
        </row>
        <row r="79">
          <cell r="B79" t="str">
            <v xml:space="preserve">NUMERAL </v>
          </cell>
          <cell r="C79" t="str">
            <v>0019</v>
          </cell>
          <cell r="D79" t="str">
            <v>ESCUELAS INDUSTRIALES E INSTITUTOS TECNICOS</v>
          </cell>
          <cell r="E79">
            <v>33567.681960000002</v>
          </cell>
          <cell r="F79">
            <v>44205.705342000001</v>
          </cell>
          <cell r="G79">
            <v>31.691266006024811</v>
          </cell>
          <cell r="H79">
            <v>9.7675871370430892E-2</v>
          </cell>
          <cell r="I79">
            <v>0.11107354085632248</v>
          </cell>
        </row>
        <row r="80">
          <cell r="B80" t="str">
            <v xml:space="preserve">NUMERAL </v>
          </cell>
          <cell r="C80" t="str">
            <v>0020</v>
          </cell>
          <cell r="D80" t="str">
            <v>JUNTA CENTRAL DE CONTADORES</v>
          </cell>
          <cell r="E80">
            <v>674.00200600000005</v>
          </cell>
          <cell r="H80">
            <v>1.9612236948597563E-3</v>
          </cell>
          <cell r="I80">
            <v>0</v>
          </cell>
        </row>
        <row r="81">
          <cell r="B81" t="str">
            <v xml:space="preserve">NUMERAL </v>
          </cell>
          <cell r="C81" t="str">
            <v>0021</v>
          </cell>
          <cell r="D81" t="str">
            <v>FONDO DE SOLIDARIDAD Y GARANTIA DEL SECTOR SALUD</v>
          </cell>
          <cell r="E81">
            <v>768191.34397799999</v>
          </cell>
          <cell r="F81">
            <v>565166.85100000002</v>
          </cell>
          <cell r="G81">
            <v>-26.42889620789769</v>
          </cell>
          <cell r="H81">
            <v>2.2352975993899564</v>
          </cell>
          <cell r="I81">
            <v>1.4200674512379012</v>
          </cell>
        </row>
        <row r="82">
          <cell r="B82" t="str">
            <v xml:space="preserve">NUMERAL </v>
          </cell>
          <cell r="C82" t="str">
            <v>0022</v>
          </cell>
          <cell r="D82" t="str">
            <v>FONDO DE SOLIDARIDAD PENSIONAL</v>
          </cell>
          <cell r="E82">
            <v>60000</v>
          </cell>
          <cell r="F82">
            <v>150339.9</v>
          </cell>
          <cell r="G82">
            <v>150.56649999999999</v>
          </cell>
          <cell r="H82">
            <v>0.17458912680385313</v>
          </cell>
          <cell r="I82">
            <v>0.37775180592175417</v>
          </cell>
        </row>
        <row r="83">
          <cell r="B83" t="str">
            <v xml:space="preserve">NUMERAL </v>
          </cell>
          <cell r="C83" t="str">
            <v>0023</v>
          </cell>
          <cell r="D83" t="str">
            <v>COMISION DE REGULACION DE TELECOMUNICACIONES</v>
          </cell>
          <cell r="E83">
            <v>4270.1380630000003</v>
          </cell>
          <cell r="F83">
            <v>4888.6301080000003</v>
          </cell>
          <cell r="G83">
            <v>14.484122898955555</v>
          </cell>
          <cell r="H83">
            <v>1.2425327929184446E-2</v>
          </cell>
          <cell r="I83">
            <v>1.2283424771337884E-2</v>
          </cell>
        </row>
        <row r="84">
          <cell r="B84" t="str">
            <v xml:space="preserve">NUMERAL </v>
          </cell>
          <cell r="C84" t="str">
            <v>0024</v>
          </cell>
          <cell r="D84" t="str">
            <v>COMISION DE REGULACION DE ENERGIA Y GAS</v>
          </cell>
          <cell r="E84">
            <v>3730.4304050000001</v>
          </cell>
          <cell r="F84">
            <v>4228.8485199999996</v>
          </cell>
          <cell r="G84">
            <v>13.360874239389521</v>
          </cell>
          <cell r="H84">
            <v>1.0854876450191569E-2</v>
          </cell>
          <cell r="I84">
            <v>1.0625623439948658E-2</v>
          </cell>
        </row>
        <row r="85">
          <cell r="B85" t="str">
            <v xml:space="preserve">NUMERAL </v>
          </cell>
          <cell r="C85" t="str">
            <v>0025</v>
          </cell>
          <cell r="D85" t="str">
            <v>COMISION DE REGULACION DE AGUA POTABLE</v>
          </cell>
          <cell r="E85">
            <v>2670.214555</v>
          </cell>
          <cell r="F85">
            <v>3189.125642</v>
          </cell>
          <cell r="G85">
            <v>19.433310556574355</v>
          </cell>
          <cell r="H85">
            <v>7.7698404589398211E-3</v>
          </cell>
          <cell r="I85">
            <v>8.0131619788018586E-3</v>
          </cell>
        </row>
        <row r="86">
          <cell r="B86" t="str">
            <v xml:space="preserve">NUMERAL </v>
          </cell>
          <cell r="C86" t="str">
            <v>0026</v>
          </cell>
          <cell r="D86" t="str">
            <v>UNIDAD ADMINISTRATIVA ESPECIAL MINERO-ENERGETICA</v>
          </cell>
          <cell r="F86">
            <v>0</v>
          </cell>
          <cell r="H86">
            <v>0</v>
          </cell>
          <cell r="I86">
            <v>0</v>
          </cell>
        </row>
        <row r="87">
          <cell r="B87" t="str">
            <v xml:space="preserve">NUMERAL </v>
          </cell>
          <cell r="C87" t="str">
            <v>0029</v>
          </cell>
          <cell r="D87" t="str">
            <v>FONDO DE RIESGOS PROFESIONALES ( ART. 87 DTO 1295 DE 1994 )</v>
          </cell>
          <cell r="E87">
            <v>5800</v>
          </cell>
          <cell r="F87">
            <v>7032</v>
          </cell>
          <cell r="G87">
            <v>21.241379310344822</v>
          </cell>
          <cell r="H87">
            <v>1.687694892437247E-2</v>
          </cell>
          <cell r="I87">
            <v>1.7668966782881823E-2</v>
          </cell>
        </row>
        <row r="88">
          <cell r="B88" t="str">
            <v xml:space="preserve">NUMERAL </v>
          </cell>
          <cell r="C88" t="str">
            <v>0030</v>
          </cell>
          <cell r="D88" t="str">
            <v>FONDO BIENESTAR SOCIAL DIAN</v>
          </cell>
          <cell r="E88">
            <v>836.12800000000004</v>
          </cell>
          <cell r="F88">
            <v>0</v>
          </cell>
          <cell r="H88">
            <v>2.4329809569375352E-3</v>
          </cell>
          <cell r="I88">
            <v>0</v>
          </cell>
        </row>
        <row r="89">
          <cell r="B89" t="str">
            <v xml:space="preserve">NUMERAL </v>
          </cell>
          <cell r="C89" t="str">
            <v>0031</v>
          </cell>
          <cell r="D89" t="str">
            <v>INSTITUTO DE ESTUDIOS DEL MINISTERIO PUBLICO</v>
          </cell>
          <cell r="E89">
            <v>756.41933700000004</v>
          </cell>
          <cell r="F89">
            <v>862.31804399999999</v>
          </cell>
          <cell r="G89">
            <v>13.99999997620367</v>
          </cell>
          <cell r="H89">
            <v>2.201043192406325E-3</v>
          </cell>
          <cell r="I89">
            <v>2.1667049026899356E-3</v>
          </cell>
        </row>
        <row r="90">
          <cell r="B90" t="str">
            <v xml:space="preserve">NUMERAL </v>
          </cell>
          <cell r="C90" t="str">
            <v>0032</v>
          </cell>
          <cell r="D90" t="str">
            <v>FONDO BIENESTAR DE LA CONTRALORIA</v>
          </cell>
          <cell r="E90">
            <v>6832.423331</v>
          </cell>
          <cell r="F90">
            <v>2432.4832540000002</v>
          </cell>
          <cell r="G90">
            <v>-64.397942923656927</v>
          </cell>
          <cell r="H90">
            <v>1.9881113721892725E-2</v>
          </cell>
          <cell r="I90">
            <v>6.1119831932369591E-3</v>
          </cell>
        </row>
        <row r="91">
          <cell r="B91" t="str">
            <v xml:space="preserve">NUMERAL </v>
          </cell>
          <cell r="C91" t="str">
            <v>0033</v>
          </cell>
          <cell r="D91" t="str">
            <v>Fondo Salud Fuerzas Militares</v>
          </cell>
          <cell r="E91">
            <v>103410.2988</v>
          </cell>
          <cell r="F91">
            <v>124086.99589999999</v>
          </cell>
          <cell r="G91">
            <v>19.994814191562881</v>
          </cell>
          <cell r="H91">
            <v>0.30090522950029236</v>
          </cell>
          <cell r="I91">
            <v>0.31178740169861957</v>
          </cell>
        </row>
        <row r="92">
          <cell r="B92" t="str">
            <v xml:space="preserve">NUMERAL </v>
          </cell>
          <cell r="C92" t="str">
            <v>0034</v>
          </cell>
          <cell r="D92" t="str">
            <v>Fondo de Salud Policia</v>
          </cell>
          <cell r="E92">
            <v>129391.606918</v>
          </cell>
          <cell r="F92">
            <v>139621.84988699999</v>
          </cell>
          <cell r="G92">
            <v>7.9064192899955588</v>
          </cell>
          <cell r="H92">
            <v>0.37650612779268372</v>
          </cell>
          <cell r="I92">
            <v>0.350821079041228</v>
          </cell>
        </row>
        <row r="93">
          <cell r="B93" t="str">
            <v xml:space="preserve">NUMERAL </v>
          </cell>
          <cell r="C93" t="str">
            <v>0035</v>
          </cell>
          <cell r="D93" t="str">
            <v>FONDO DE COMPENSACIÓN AMBIENTAL</v>
          </cell>
          <cell r="E93">
            <v>14128.4</v>
          </cell>
          <cell r="F93">
            <v>18425.099999999999</v>
          </cell>
          <cell r="G93">
            <v>30.411794683049731</v>
          </cell>
          <cell r="H93">
            <v>4.1111083652259309E-2</v>
          </cell>
          <cell r="I93">
            <v>4.6295858912297483E-2</v>
          </cell>
        </row>
        <row r="94">
          <cell r="B94" t="str">
            <v xml:space="preserve">NUMERAL </v>
          </cell>
          <cell r="C94" t="str">
            <v>0036</v>
          </cell>
          <cell r="D94" t="str">
            <v>PENSIONES EPSA-CVC</v>
          </cell>
          <cell r="E94">
            <v>9215</v>
          </cell>
          <cell r="F94">
            <v>10965</v>
          </cell>
          <cell r="G94">
            <v>18.990775908844281</v>
          </cell>
          <cell r="H94">
            <v>2.6813980058291775E-2</v>
          </cell>
          <cell r="I94">
            <v>2.7551225934911716E-2</v>
          </cell>
        </row>
        <row r="95">
          <cell r="B95" t="str">
            <v xml:space="preserve">NUMERAL </v>
          </cell>
          <cell r="C95" t="str">
            <v>0037</v>
          </cell>
          <cell r="D95" t="str">
            <v xml:space="preserve">DISTRIBUCIÓN  REGALÍAS </v>
          </cell>
          <cell r="E95">
            <v>389.39275300000003</v>
          </cell>
          <cell r="F95">
            <v>0</v>
          </cell>
          <cell r="H95">
            <v>1.1330623455003078E-3</v>
          </cell>
          <cell r="I95">
            <v>0</v>
          </cell>
        </row>
        <row r="96">
          <cell r="B96" t="str">
            <v xml:space="preserve">NUMERAL </v>
          </cell>
          <cell r="C96" t="str">
            <v>0038</v>
          </cell>
          <cell r="D96" t="str">
            <v>FONDO PRESTACIONES SALUD</v>
          </cell>
          <cell r="E96">
            <v>4068.5095569999999</v>
          </cell>
          <cell r="F96">
            <v>0</v>
          </cell>
          <cell r="H96">
            <v>1.1838625515829355E-2</v>
          </cell>
          <cell r="I96">
            <v>0</v>
          </cell>
        </row>
        <row r="97">
          <cell r="B97" t="str">
            <v xml:space="preserve">NUMERAL </v>
          </cell>
          <cell r="C97" t="str">
            <v>0039</v>
          </cell>
          <cell r="D97" t="str">
            <v>FONDO DE SEGURIDAD Y CONVIVENCIA CIUDADANA</v>
          </cell>
          <cell r="F97">
            <v>26830</v>
          </cell>
          <cell r="G97" t="str">
            <v>N.C.</v>
          </cell>
          <cell r="H97">
            <v>0</v>
          </cell>
          <cell r="I97">
            <v>6.7414445219669994E-2</v>
          </cell>
        </row>
      </sheetData>
      <sheetData sheetId="1" refreshError="1">
        <row r="1">
          <cell r="A1" t="str">
            <v>DETALLE DE LA COMPOSICION DEL PRESUPUESTO DE RENTAS DE LA NACION</v>
          </cell>
        </row>
        <row r="98">
          <cell r="V98" t="str">
            <v>COMPOSICION DEL PRESUPUESTO DE RENTAS DE LA NACION</v>
          </cell>
        </row>
        <row r="100">
          <cell r="V100" t="str">
            <v>(Millones de pesos)</v>
          </cell>
        </row>
        <row r="101">
          <cell r="Y101">
            <v>1996</v>
          </cell>
          <cell r="Z101">
            <v>1997</v>
          </cell>
          <cell r="AA101" t="str">
            <v>1998</v>
          </cell>
          <cell r="AC101" t="str">
            <v>1999</v>
          </cell>
        </row>
        <row r="102">
          <cell r="X102" t="str">
            <v>CONCEPTOS</v>
          </cell>
          <cell r="Y102" t="str">
            <v>APROPIACION</v>
          </cell>
          <cell r="Z102" t="str">
            <v>APROPIACION</v>
          </cell>
          <cell r="AA102" t="str">
            <v>APROPIACION</v>
          </cell>
          <cell r="AB102" t="str">
            <v>REESTIMACION</v>
          </cell>
          <cell r="AC102" t="str">
            <v>PROYECTO</v>
          </cell>
          <cell r="AD102" t="str">
            <v>Variación</v>
          </cell>
          <cell r="AH102" t="str">
            <v xml:space="preserve">OBSERVACIONES </v>
          </cell>
        </row>
        <row r="103">
          <cell r="Y103" t="str">
            <v>DEFINITIVA</v>
          </cell>
          <cell r="Z103" t="str">
            <v>DEFINITIVA</v>
          </cell>
          <cell r="AA103" t="str">
            <v>VIGENTE</v>
          </cell>
          <cell r="AB103" t="str">
            <v xml:space="preserve">BASE </v>
          </cell>
          <cell r="AC103" t="str">
            <v>PRESUPUESTO</v>
          </cell>
          <cell r="AE103" t="str">
            <v>%</v>
          </cell>
        </row>
        <row r="104">
          <cell r="Y104" t="str">
            <v>(A)</v>
          </cell>
          <cell r="Z104" t="str">
            <v>(B)</v>
          </cell>
          <cell r="AA104" t="str">
            <v>(1)</v>
          </cell>
          <cell r="AB104" t="str">
            <v>(2)</v>
          </cell>
          <cell r="AC104" t="str">
            <v>(3)</v>
          </cell>
          <cell r="AD104" t="str">
            <v>(F)=(B/A)</v>
          </cell>
          <cell r="AE104" t="str">
            <v>(G)=(D/B)</v>
          </cell>
          <cell r="AF104" t="str">
            <v>(4)=(3/1)</v>
          </cell>
          <cell r="AG104" t="str">
            <v>(5)=(3/2)</v>
          </cell>
        </row>
        <row r="106">
          <cell r="V106" t="str">
            <v>I.</v>
          </cell>
          <cell r="W106" t="str">
            <v>INGRESOS DEL PRESUPUESTO NACIONAL</v>
          </cell>
          <cell r="Y106">
            <v>21505448</v>
          </cell>
          <cell r="Z106">
            <v>26829919.328486998</v>
          </cell>
          <cell r="AA106">
            <v>33672848.488659002</v>
          </cell>
          <cell r="AB106">
            <v>34023067.362811998</v>
          </cell>
          <cell r="AC106">
            <v>39798591.996973999</v>
          </cell>
          <cell r="AD106">
            <v>24.758709181445539</v>
          </cell>
          <cell r="AE106">
            <v>26.810173919112714</v>
          </cell>
          <cell r="AF106">
            <v>18.191937371672438</v>
          </cell>
          <cell r="AG106">
            <v>16.975320221935021</v>
          </cell>
        </row>
        <row r="108">
          <cell r="V108" t="str">
            <v>1.</v>
          </cell>
          <cell r="W108" t="str">
            <v>INGRESOS CORRIENTES</v>
          </cell>
          <cell r="Y108">
            <v>10850547</v>
          </cell>
          <cell r="Z108">
            <v>12987467.563204</v>
          </cell>
          <cell r="AA108">
            <v>14973958.125847001</v>
          </cell>
          <cell r="AB108">
            <v>15324177</v>
          </cell>
          <cell r="AC108">
            <v>17813984</v>
          </cell>
          <cell r="AD108">
            <v>19.69412752374604</v>
          </cell>
          <cell r="AE108">
            <v>17.992032899595834</v>
          </cell>
          <cell r="AF108">
            <v>18.966433926716707</v>
          </cell>
          <cell r="AG108">
            <v>16.24757401327328</v>
          </cell>
        </row>
        <row r="110">
          <cell r="W110" t="str">
            <v>1.1.  INGRESOS TRIBUTARIOS</v>
          </cell>
          <cell r="Y110">
            <v>10489179</v>
          </cell>
          <cell r="Z110">
            <v>12300834.563204</v>
          </cell>
          <cell r="AA110">
            <v>14609453</v>
          </cell>
          <cell r="AB110">
            <v>14749077</v>
          </cell>
          <cell r="AC110">
            <v>17369627.000000462</v>
          </cell>
          <cell r="AD110">
            <v>17.271662188279933</v>
          </cell>
          <cell r="AE110">
            <v>19.903059619381679</v>
          </cell>
          <cell r="AF110">
            <v>18.893068754870313</v>
          </cell>
          <cell r="AG110">
            <v>17.767552505153116</v>
          </cell>
        </row>
        <row r="112">
          <cell r="W112" t="str">
            <v xml:space="preserve">        1.1.1. IMPUESTOS DIRECTOS</v>
          </cell>
          <cell r="Y112">
            <v>4232697</v>
          </cell>
          <cell r="Z112">
            <v>4707023.763204</v>
          </cell>
          <cell r="AA112">
            <v>5845082</v>
          </cell>
          <cell r="AB112">
            <v>5393900</v>
          </cell>
          <cell r="AC112">
            <v>6285366</v>
          </cell>
          <cell r="AD112">
            <v>11.206253677123602</v>
          </cell>
          <cell r="AE112">
            <v>14.59258060614621</v>
          </cell>
          <cell r="AF112">
            <v>7.5325547186506636</v>
          </cell>
          <cell r="AG112">
            <v>16.527299356680693</v>
          </cell>
        </row>
        <row r="113">
          <cell r="X113" t="str">
            <v>IMPUESTO SOBRE LA RENTA Y COMPLEMENTARIOS</v>
          </cell>
          <cell r="Y113">
            <v>4232697</v>
          </cell>
          <cell r="Z113">
            <v>4707023.763204</v>
          </cell>
          <cell r="AA113">
            <v>5845082</v>
          </cell>
          <cell r="AB113">
            <v>5393900</v>
          </cell>
          <cell r="AC113">
            <v>6285366</v>
          </cell>
          <cell r="AD113">
            <v>11.206253677123602</v>
          </cell>
          <cell r="AE113">
            <v>14.59258060614621</v>
          </cell>
          <cell r="AF113">
            <v>7.5325547186506636</v>
          </cell>
          <cell r="AG113">
            <v>16.527299356680693</v>
          </cell>
          <cell r="AH113" t="str">
            <v>Base 1996 para evitar efectos 1997 Reforma Tributaria Ley 223/95 (aplicable año gravable 1996)</v>
          </cell>
        </row>
        <row r="115">
          <cell r="W115" t="str">
            <v xml:space="preserve">        1.1.2. IMPUESTOS INDIRECTOS</v>
          </cell>
          <cell r="Y115">
            <v>6256482</v>
          </cell>
          <cell r="Z115">
            <v>7593810.7999999998</v>
          </cell>
          <cell r="AA115">
            <v>8764371</v>
          </cell>
          <cell r="AB115">
            <v>9355177</v>
          </cell>
          <cell r="AC115">
            <v>11084261.000000462</v>
          </cell>
          <cell r="AD115">
            <v>21.375092264310823</v>
          </cell>
          <cell r="AE115">
            <v>23.194760132817649</v>
          </cell>
          <cell r="AF115">
            <v>26.469554974343978</v>
          </cell>
          <cell r="AG115">
            <v>18.482643353519258</v>
          </cell>
        </row>
        <row r="116">
          <cell r="X116" t="str">
            <v>IMPUESTOS SOBRE ADUANAS Y RECARGOS</v>
          </cell>
          <cell r="Y116">
            <v>1103959</v>
          </cell>
          <cell r="Z116">
            <v>1054257.8</v>
          </cell>
          <cell r="AA116">
            <v>1216470</v>
          </cell>
          <cell r="AB116">
            <v>1444000</v>
          </cell>
          <cell r="AC116">
            <v>1646430.000000464</v>
          </cell>
          <cell r="AD116">
            <v>-4.5020874869447063</v>
          </cell>
          <cell r="AE116">
            <v>36.968396155096016</v>
          </cell>
          <cell r="AF116">
            <v>35.344891366039775</v>
          </cell>
          <cell r="AG116">
            <v>14.018698060973955</v>
          </cell>
          <cell r="AH116" t="str">
            <v>Recaudo 1997 por tasas de devaluación y de importaciones.</v>
          </cell>
        </row>
        <row r="117">
          <cell r="X117" t="str">
            <v>IMPUESTO A LAS VENTAS</v>
          </cell>
          <cell r="Y117">
            <v>4514989</v>
          </cell>
          <cell r="Z117">
            <v>5721246</v>
          </cell>
          <cell r="AA117">
            <v>6695019</v>
          </cell>
          <cell r="AB117">
            <v>6887200</v>
          </cell>
          <cell r="AC117">
            <v>8117919</v>
          </cell>
          <cell r="AD117">
            <v>26.716720683040428</v>
          </cell>
          <cell r="AE117">
            <v>20.379371906049837</v>
          </cell>
          <cell r="AF117">
            <v>21.253113695420424</v>
          </cell>
          <cell r="AG117">
            <v>17.86965675455918</v>
          </cell>
          <cell r="AH117" t="str">
            <v>Interno = recaudo enero-junio/98 por estacionalidad promedio 1994-1997 y 1999 por PIB nominal. Externo = recaudo 1997 por tasas de devaluación y de importaciones.</v>
          </cell>
        </row>
        <row r="118">
          <cell r="X118" t="str">
            <v>INTERNAS</v>
          </cell>
          <cell r="Y118">
            <v>3955534</v>
          </cell>
          <cell r="Z118">
            <v>3955534</v>
          </cell>
          <cell r="AA118">
            <v>4687973</v>
          </cell>
          <cell r="AB118">
            <v>4549400</v>
          </cell>
          <cell r="AC118">
            <v>5452433</v>
          </cell>
          <cell r="AD118">
            <v>0</v>
          </cell>
          <cell r="AE118">
            <v>15.013548107537433</v>
          </cell>
          <cell r="AF118">
            <v>16.306834531683535</v>
          </cell>
          <cell r="AG118">
            <v>19.849496636919149</v>
          </cell>
        </row>
        <row r="119">
          <cell r="X119" t="str">
            <v>EXTERNAS</v>
          </cell>
          <cell r="Y119">
            <v>1765712</v>
          </cell>
          <cell r="Z119">
            <v>1765712</v>
          </cell>
          <cell r="AA119">
            <v>2007046</v>
          </cell>
          <cell r="AB119">
            <v>2337800</v>
          </cell>
          <cell r="AC119">
            <v>2665486</v>
          </cell>
          <cell r="AD119">
            <v>0</v>
          </cell>
          <cell r="AE119">
            <v>32.399847766793229</v>
          </cell>
          <cell r="AF119">
            <v>32.806422971870106</v>
          </cell>
          <cell r="AG119">
            <v>14.016853451963375</v>
          </cell>
        </row>
        <row r="120">
          <cell r="X120" t="str">
            <v>IMPUESTO A LA GASOLINA Y ACPM</v>
          </cell>
          <cell r="Y120">
            <v>606677</v>
          </cell>
          <cell r="Z120">
            <v>798000</v>
          </cell>
          <cell r="AA120">
            <v>690540</v>
          </cell>
          <cell r="AB120">
            <v>691000</v>
          </cell>
          <cell r="AC120">
            <v>917324</v>
          </cell>
          <cell r="AD120">
            <v>31.536221086344128</v>
          </cell>
          <cell r="AE120">
            <v>-13.408521303258148</v>
          </cell>
          <cell r="AF120">
            <v>32.841544298664815</v>
          </cell>
          <cell r="AG120">
            <v>32.753111432706227</v>
          </cell>
          <cell r="AH120" t="str">
            <v xml:space="preserve">Incluye ajuste precio Ley 383/97 ($50 por año a precios 1997 hasta 2001) </v>
          </cell>
        </row>
        <row r="121">
          <cell r="X121" t="str">
            <v>IMPUESTO 5% PASAJES INTERNACIONALES</v>
          </cell>
          <cell r="AA121">
            <v>8559.2999999999993</v>
          </cell>
          <cell r="AB121">
            <v>0</v>
          </cell>
          <cell r="AC121">
            <v>0</v>
          </cell>
          <cell r="AD121" t="e">
            <v>#DIV/0!</v>
          </cell>
        </row>
        <row r="122">
          <cell r="X122" t="str">
            <v>IMPUESTO DE TIMBRE NACIONAL</v>
          </cell>
          <cell r="AA122">
            <v>138600</v>
          </cell>
          <cell r="AB122">
            <v>310100</v>
          </cell>
          <cell r="AC122">
            <v>371608</v>
          </cell>
          <cell r="AD122" t="e">
            <v>#DIV/0!</v>
          </cell>
          <cell r="AE122" t="e">
            <v>#DIV/0!</v>
          </cell>
          <cell r="AF122">
            <v>168.11544011544009</v>
          </cell>
          <cell r="AG122">
            <v>19.834891970332148</v>
          </cell>
        </row>
        <row r="123">
          <cell r="X123" t="str">
            <v>IMPUESTO DE TIMBRE NACIONAL SOBRE SALIDAS AL EXT.</v>
          </cell>
          <cell r="Y123">
            <v>18855</v>
          </cell>
          <cell r="Z123">
            <v>18855</v>
          </cell>
          <cell r="AA123">
            <v>13405.7</v>
          </cell>
          <cell r="AB123">
            <v>21100</v>
          </cell>
          <cell r="AC123">
            <v>27666</v>
          </cell>
          <cell r="AD123">
            <v>0</v>
          </cell>
          <cell r="AE123">
            <v>11.906656059400689</v>
          </cell>
          <cell r="AF123">
            <v>106.37490022900704</v>
          </cell>
          <cell r="AG123">
            <v>31.118483412322284</v>
          </cell>
        </row>
        <row r="124">
          <cell r="X124" t="str">
            <v>IMPUESTO AL ORO Y AL PLATINO</v>
          </cell>
          <cell r="Y124">
            <v>1452</v>
          </cell>
          <cell r="Z124">
            <v>1452</v>
          </cell>
          <cell r="AA124">
            <v>1777</v>
          </cell>
          <cell r="AB124">
            <v>1777</v>
          </cell>
          <cell r="AC124">
            <v>3314</v>
          </cell>
          <cell r="AD124">
            <v>0</v>
          </cell>
          <cell r="AE124">
            <v>22.382920110192828</v>
          </cell>
          <cell r="AF124">
            <v>86.494091164884651</v>
          </cell>
          <cell r="AG124">
            <v>86.494091164884651</v>
          </cell>
        </row>
        <row r="125">
          <cell r="X125" t="str">
            <v>OTROS IMPUESTOS TRIBUTARIOS</v>
          </cell>
          <cell r="Y125">
            <v>30857</v>
          </cell>
          <cell r="Z125">
            <v>20307</v>
          </cell>
          <cell r="AA125">
            <v>162342</v>
          </cell>
          <cell r="AB125">
            <v>332977</v>
          </cell>
          <cell r="AC125">
            <v>402588</v>
          </cell>
          <cell r="AD125">
            <v>-34.189973101727325</v>
          </cell>
          <cell r="AE125">
            <v>1539.7153690845521</v>
          </cell>
          <cell r="AF125">
            <v>147.98758177181503</v>
          </cell>
          <cell r="AG125">
            <v>20.90564813785938</v>
          </cell>
          <cell r="AH125" t="str">
            <v>1996/97 5% pasajes  internacionales, Timbre Nacional (Reforma Ley 383/97 del 0.5% al 1%), Oro y Platino. 1998 por estacionalidad recaudo 1997 y crece PIB nominal.</v>
          </cell>
        </row>
        <row r="127">
          <cell r="W127" t="str">
            <v>1.2</v>
          </cell>
          <cell r="X127" t="str">
            <v>INGRESOS NO TRIBUTARIOS</v>
          </cell>
          <cell r="Y127">
            <v>361368</v>
          </cell>
          <cell r="Z127">
            <v>686633</v>
          </cell>
          <cell r="AA127">
            <v>364505.12584699999</v>
          </cell>
          <cell r="AB127">
            <v>575100</v>
          </cell>
          <cell r="AC127">
            <v>444356.99999953806</v>
          </cell>
          <cell r="AD127">
            <v>90.009353346173441</v>
          </cell>
          <cell r="AE127">
            <v>-16.243466305872278</v>
          </cell>
          <cell r="AF127">
            <v>21.906927637021955</v>
          </cell>
          <cell r="AG127">
            <v>-22.733959311504425</v>
          </cell>
        </row>
        <row r="128">
          <cell r="X128" t="str">
            <v>CONTRIBUCION ESPECIAL POR EXPLOTACION O EXPORTACION</v>
          </cell>
        </row>
        <row r="129">
          <cell r="X129" t="str">
            <v>DE PETROLEO CRUDO, GAS LIBRE, CARBON Y FERRONIQUEL</v>
          </cell>
          <cell r="Y129">
            <v>213938</v>
          </cell>
          <cell r="Z129">
            <v>336228</v>
          </cell>
          <cell r="AA129">
            <v>164620</v>
          </cell>
          <cell r="AB129">
            <v>75600</v>
          </cell>
          <cell r="AC129">
            <v>34844.999999538064</v>
          </cell>
          <cell r="AD129">
            <v>57.161420598491141</v>
          </cell>
          <cell r="AE129">
            <v>-77.515257503836679</v>
          </cell>
          <cell r="AF129">
            <v>-78.833070101118906</v>
          </cell>
          <cell r="AG129">
            <v>-53.908730159341189</v>
          </cell>
          <cell r="AH129" t="str">
            <v>Considera la reducción establecida Art 52  Ley 223/95</v>
          </cell>
        </row>
        <row r="130">
          <cell r="X130" t="str">
            <v>OTROS NO TRIBUTARIOS</v>
          </cell>
          <cell r="Y130">
            <v>147430</v>
          </cell>
          <cell r="Z130">
            <v>350405</v>
          </cell>
          <cell r="AA130">
            <v>199885.12584699999</v>
          </cell>
          <cell r="AB130">
            <v>499500</v>
          </cell>
          <cell r="AC130">
            <v>409512</v>
          </cell>
          <cell r="AD130">
            <v>137.6755070202808</v>
          </cell>
          <cell r="AE130">
            <v>42.549335768610597</v>
          </cell>
          <cell r="AF130">
            <v>104.87367344854701</v>
          </cell>
          <cell r="AG130">
            <v>-18.015615615615623</v>
          </cell>
        </row>
        <row r="131">
          <cell r="X131" t="str">
            <v xml:space="preserve">      Extensión Comncesión Telefonia Celular</v>
          </cell>
          <cell r="Z131">
            <v>141241.1</v>
          </cell>
        </row>
        <row r="132">
          <cell r="X132" t="str">
            <v xml:space="preserve">      Fondo de Superávit de la Nación </v>
          </cell>
          <cell r="Y132">
            <v>91322</v>
          </cell>
          <cell r="Z132">
            <v>96904.9</v>
          </cell>
          <cell r="AA132">
            <v>138439.12584699999</v>
          </cell>
          <cell r="AB132">
            <v>138439.12584699999</v>
          </cell>
          <cell r="AC132">
            <v>151520</v>
          </cell>
          <cell r="AD132">
            <v>6.1134228334902785</v>
          </cell>
          <cell r="AE132">
            <v>42.860810802136925</v>
          </cell>
          <cell r="AF132">
            <v>9.4488274705351039</v>
          </cell>
          <cell r="AG132">
            <v>9.4488274705351039</v>
          </cell>
          <cell r="AH132" t="str">
            <v>Octavas Concesión Telefonía Móvil Celular (1995 - 2002)</v>
          </cell>
        </row>
        <row r="133">
          <cell r="X133" t="str">
            <v xml:space="preserve">      Concesión Larga Distancia</v>
          </cell>
          <cell r="AB133">
            <v>300000</v>
          </cell>
          <cell r="AC133">
            <v>179902</v>
          </cell>
          <cell r="AG133">
            <v>-40.032666666666671</v>
          </cell>
          <cell r="AH133" t="str">
            <v>Para 1998 US$225 millones, en 1999 y 2000 restantes US$225 millones por parte iguales</v>
          </cell>
        </row>
        <row r="134">
          <cell r="X134" t="str">
            <v xml:space="preserve">      Resto</v>
          </cell>
          <cell r="Y134">
            <v>56108</v>
          </cell>
          <cell r="Z134">
            <v>112259</v>
          </cell>
          <cell r="AA134">
            <v>61446</v>
          </cell>
          <cell r="AB134">
            <v>61060.874153000012</v>
          </cell>
          <cell r="AC134">
            <v>78090</v>
          </cell>
          <cell r="AD134">
            <v>100.07663791259715</v>
          </cell>
          <cell r="AE134">
            <v>-45.607145838640996</v>
          </cell>
          <cell r="AF134">
            <v>27.087198515769948</v>
          </cell>
          <cell r="AG134">
            <v>27.888768517021511</v>
          </cell>
          <cell r="AH134" t="str">
            <v>Hasta 1998 5% contratos Obras Públicas Ley 104/93(en 1999 pasa a Fondo de Seguridad y Convivencia Ciudadana Ley 418/97), Concesión Sociedades Portuarias (por variación PIB).</v>
          </cell>
        </row>
        <row r="136">
          <cell r="V136" t="str">
            <v>2.</v>
          </cell>
          <cell r="W136" t="str">
            <v>RECURSOS DE CAPITAL</v>
          </cell>
          <cell r="Y136">
            <v>9454718</v>
          </cell>
          <cell r="Z136">
            <v>12013036.820606999</v>
          </cell>
          <cell r="AA136">
            <v>16207486.153754</v>
          </cell>
          <cell r="AB136">
            <v>16207486.153754</v>
          </cell>
          <cell r="AC136">
            <v>19182007.865153998</v>
          </cell>
          <cell r="AD136">
            <v>71.422205863294906</v>
          </cell>
          <cell r="AE136">
            <v>34.915811844944145</v>
          </cell>
          <cell r="AF136">
            <v>18.352764168248491</v>
          </cell>
          <cell r="AG136">
            <v>18.352764168248491</v>
          </cell>
        </row>
        <row r="138">
          <cell r="W138" t="str">
            <v>2.5. RECURSOS DEL CREDITO EXTERNO</v>
          </cell>
          <cell r="Y138">
            <v>2041518</v>
          </cell>
          <cell r="Z138">
            <v>1797729.030367</v>
          </cell>
          <cell r="AA138">
            <v>3352906.6945369998</v>
          </cell>
          <cell r="AB138">
            <v>3352906.6945369998</v>
          </cell>
          <cell r="AC138">
            <v>5299805.9730000002</v>
          </cell>
          <cell r="AD138">
            <v>-11.941553767000823</v>
          </cell>
          <cell r="AE138">
            <v>86.507901797220015</v>
          </cell>
          <cell r="AF138">
            <v>58.066014232819143</v>
          </cell>
          <cell r="AG138">
            <v>58.066014232819143</v>
          </cell>
        </row>
        <row r="139">
          <cell r="W139" t="str">
            <v>2.6. RECURSOS DEL CREDITO INTERNO</v>
          </cell>
          <cell r="Y139">
            <v>3928505</v>
          </cell>
          <cell r="Z139">
            <v>7590793.914806</v>
          </cell>
          <cell r="AA139">
            <v>10343544.959217001</v>
          </cell>
          <cell r="AB139">
            <v>10343544.959217001</v>
          </cell>
          <cell r="AC139">
            <v>9735498.8921539988</v>
          </cell>
          <cell r="AD139">
            <v>93.223475973837381</v>
          </cell>
          <cell r="AE139">
            <v>36.264336448941179</v>
          </cell>
          <cell r="AF139">
            <v>-5.8785075084067717</v>
          </cell>
          <cell r="AG139">
            <v>-5.8785075084067717</v>
          </cell>
        </row>
        <row r="140">
          <cell r="W140" t="str">
            <v>2.7. OTROS RECURSOS DE CAPITAL</v>
          </cell>
          <cell r="Y140">
            <v>3484695</v>
          </cell>
          <cell r="Z140">
            <v>2624513.875434</v>
          </cell>
          <cell r="AA140">
            <v>2511034.5</v>
          </cell>
          <cell r="AB140">
            <v>2511034.5</v>
          </cell>
          <cell r="AC140">
            <v>4146703</v>
          </cell>
          <cell r="AD140">
            <v>-24.684545550356628</v>
          </cell>
          <cell r="AE140">
            <v>-4.3238245564708455</v>
          </cell>
          <cell r="AF140">
            <v>65.13922847336427</v>
          </cell>
          <cell r="AG140">
            <v>65.13922847336427</v>
          </cell>
          <cell r="AH140" t="str">
            <v>Donaciones en cada año, Enajenación activos (plan), excedentes Financieros Entidades Descentralizadas, Rendimientos Financieros, Recuperación de Cartera, Recursos no apropiados (según Plan Financiero). En 1999 superávit Nación 1997 (Contaduría)</v>
          </cell>
        </row>
        <row r="142">
          <cell r="V142">
            <v>3</v>
          </cell>
          <cell r="W142" t="str">
            <v>RENTAS PARAFISCALES</v>
          </cell>
          <cell r="Y142">
            <v>122554</v>
          </cell>
          <cell r="Z142">
            <v>336368.21808000002</v>
          </cell>
          <cell r="AA142">
            <v>742831.93553000002</v>
          </cell>
          <cell r="AB142">
            <v>742831.93553000002</v>
          </cell>
          <cell r="AC142">
            <v>495721.437148</v>
          </cell>
          <cell r="AD142">
            <v>174.46531168301323</v>
          </cell>
          <cell r="AE142">
            <v>120.83891866184837</v>
          </cell>
          <cell r="AF142">
            <v>-33.266003595509154</v>
          </cell>
          <cell r="AG142">
            <v>-33.266003595509154</v>
          </cell>
          <cell r="AH142" t="str">
            <v xml:space="preserve">Fondo de Prestaciones Sociales del Magisterio </v>
          </cell>
        </row>
        <row r="144">
          <cell r="V144">
            <v>4</v>
          </cell>
          <cell r="W144" t="str">
            <v>FONDOS ESPECIALES</v>
          </cell>
          <cell r="Y144">
            <v>1077629</v>
          </cell>
          <cell r="Z144">
            <v>1493046.7265959999</v>
          </cell>
          <cell r="AA144">
            <v>1748572.2735279996</v>
          </cell>
          <cell r="AB144">
            <v>1748572.2735279996</v>
          </cell>
          <cell r="AC144">
            <v>2306878.6946720001</v>
          </cell>
          <cell r="AD144">
            <v>38.549234160921799</v>
          </cell>
          <cell r="AE144">
            <v>17.114370393120449</v>
          </cell>
          <cell r="AF144">
            <v>31.929273361834554</v>
          </cell>
          <cell r="AG144">
            <v>31.929273361834554</v>
          </cell>
          <cell r="AH144" t="str">
            <v>Estimación ingresos definidos por la Ley para prestación servicio público específico que corresponde.</v>
          </cell>
        </row>
      </sheetData>
      <sheetData sheetId="2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PC"/>
      <sheetName val="EMPALMES"/>
      <sheetName val="IPM"/>
      <sheetName val="WPI"/>
      <sheetName val="Indicadores inflación"/>
      <sheetName val="SurveysConsumo-Empleo "/>
    </sheetNames>
    <sheetDataSet>
      <sheetData sheetId="0">
        <row r="1">
          <cell r="A1" t="str">
            <v>CODIGO SERIE</v>
          </cell>
        </row>
      </sheetData>
      <sheetData sheetId="1">
        <row r="1">
          <cell r="A1" t="str">
            <v>CODIGO SERIE</v>
          </cell>
        </row>
      </sheetData>
      <sheetData sheetId="2" refreshError="1">
        <row r="1">
          <cell r="A1" t="str">
            <v>CODIGO SERIE</v>
          </cell>
          <cell r="B1" t="str">
            <v>63...</v>
          </cell>
          <cell r="C1" t="str">
            <v>63...</v>
          </cell>
          <cell r="D1" t="str">
            <v>63...</v>
          </cell>
          <cell r="E1" t="str">
            <v>63...</v>
          </cell>
          <cell r="F1" t="str">
            <v>63...</v>
          </cell>
          <cell r="G1" t="str">
            <v>64...</v>
          </cell>
          <cell r="H1" t="str">
            <v>63...</v>
          </cell>
          <cell r="I1" t="str">
            <v>63A..</v>
          </cell>
          <cell r="J1" t="str">
            <v>63...</v>
          </cell>
          <cell r="K1" t="str">
            <v>63...</v>
          </cell>
          <cell r="L1" t="str">
            <v>63...</v>
          </cell>
          <cell r="M1" t="str">
            <v>63...</v>
          </cell>
          <cell r="O1" t="str">
            <v>63...</v>
          </cell>
          <cell r="P1" t="str">
            <v>63...</v>
          </cell>
          <cell r="Q1" t="str">
            <v>64...</v>
          </cell>
          <cell r="R1" t="str">
            <v>63...</v>
          </cell>
          <cell r="S1" t="str">
            <v>63...</v>
          </cell>
          <cell r="T1" t="str">
            <v>64...</v>
          </cell>
          <cell r="U1" t="str">
            <v>64...</v>
          </cell>
          <cell r="V1" t="str">
            <v>63...</v>
          </cell>
        </row>
        <row r="2">
          <cell r="A2" t="str">
            <v>CODIGO PAÍS</v>
          </cell>
          <cell r="B2" t="str">
            <v>111</v>
          </cell>
          <cell r="C2" t="str">
            <v>134</v>
          </cell>
          <cell r="D2" t="str">
            <v>158</v>
          </cell>
          <cell r="E2" t="str">
            <v>138</v>
          </cell>
          <cell r="F2" t="str">
            <v>184</v>
          </cell>
          <cell r="G2" t="str">
            <v>132</v>
          </cell>
          <cell r="H2" t="str">
            <v>112</v>
          </cell>
          <cell r="I2" t="str">
            <v>136</v>
          </cell>
          <cell r="J2" t="str">
            <v>124</v>
          </cell>
          <cell r="K2" t="str">
            <v>146</v>
          </cell>
          <cell r="L2" t="str">
            <v>156</v>
          </cell>
          <cell r="M2" t="str">
            <v>144</v>
          </cell>
          <cell r="O2" t="str">
            <v>273</v>
          </cell>
          <cell r="P2" t="str">
            <v>299</v>
          </cell>
          <cell r="Q2" t="str">
            <v>248</v>
          </cell>
          <cell r="R2" t="str">
            <v>223</v>
          </cell>
          <cell r="S2" t="str">
            <v>228</v>
          </cell>
          <cell r="T2" t="str">
            <v>293</v>
          </cell>
          <cell r="U2" t="str">
            <v>283</v>
          </cell>
          <cell r="V2" t="str">
            <v>213</v>
          </cell>
        </row>
        <row r="3">
          <cell r="A3" t="str">
            <v>CODIGO</v>
          </cell>
        </row>
        <row r="4">
          <cell r="A4" t="str">
            <v>PAIS</v>
          </cell>
          <cell r="B4" t="str">
            <v>USA</v>
          </cell>
          <cell r="C4" t="str">
            <v>ALEMANIA</v>
          </cell>
          <cell r="D4" t="str">
            <v>JAPON</v>
          </cell>
          <cell r="E4" t="str">
            <v>HOLANDA</v>
          </cell>
          <cell r="F4" t="str">
            <v>ESPANA</v>
          </cell>
          <cell r="G4" t="str">
            <v>FRANCIA</v>
          </cell>
          <cell r="H4" t="str">
            <v>REINO U.</v>
          </cell>
          <cell r="I4" t="str">
            <v>ITALIA</v>
          </cell>
          <cell r="J4" t="str">
            <v>BELGICA</v>
          </cell>
          <cell r="K4" t="str">
            <v>SUIZA</v>
          </cell>
          <cell r="L4" t="str">
            <v>CANADA</v>
          </cell>
          <cell r="M4" t="str">
            <v>SUECIA</v>
          </cell>
          <cell r="N4" t="str">
            <v xml:space="preserve">  </v>
          </cell>
          <cell r="O4" t="str">
            <v>MEXICO</v>
          </cell>
          <cell r="P4" t="str">
            <v>VENEZUELA</v>
          </cell>
          <cell r="Q4" t="str">
            <v>ECUADOR</v>
          </cell>
          <cell r="R4" t="str">
            <v>BRASIL</v>
          </cell>
          <cell r="S4" t="str">
            <v>CHILE</v>
          </cell>
          <cell r="T4" t="str">
            <v>PERU</v>
          </cell>
          <cell r="U4" t="str">
            <v>PANAMA</v>
          </cell>
          <cell r="V4" t="str">
            <v>ARGENTINA</v>
          </cell>
        </row>
        <row r="5">
          <cell r="A5">
            <v>31747</v>
          </cell>
          <cell r="B5">
            <v>82.797888020980565</v>
          </cell>
          <cell r="C5">
            <v>90.36436276816832</v>
          </cell>
          <cell r="D5">
            <v>104.59886540271191</v>
          </cell>
          <cell r="E5">
            <v>91.224949774120432</v>
          </cell>
          <cell r="F5">
            <v>81.920707257246221</v>
          </cell>
          <cell r="G5">
            <v>81.222316558271274</v>
          </cell>
          <cell r="H5">
            <v>73.053255085399655</v>
          </cell>
          <cell r="I5">
            <v>69.082385398020335</v>
          </cell>
          <cell r="J5">
            <v>98.936102584903892</v>
          </cell>
          <cell r="K5">
            <v>91.596271035341502</v>
          </cell>
          <cell r="L5">
            <v>83.921329448517852</v>
          </cell>
          <cell r="M5">
            <v>73.384926231846507</v>
          </cell>
          <cell r="O5">
            <v>12.304143436029321</v>
          </cell>
          <cell r="P5">
            <v>7.1000870707738404</v>
          </cell>
          <cell r="Q5">
            <v>4.909975179795004</v>
          </cell>
          <cell r="R5">
            <v>5.180377402216365E-7</v>
          </cell>
          <cell r="S5">
            <v>38.020257220917756</v>
          </cell>
          <cell r="T5">
            <v>5.5878856302097007E-4</v>
          </cell>
          <cell r="U5">
            <v>93.533529213964911</v>
          </cell>
          <cell r="V5">
            <v>8.1812244706614811E-3</v>
          </cell>
        </row>
        <row r="6">
          <cell r="A6">
            <v>31778</v>
          </cell>
          <cell r="B6">
            <v>83.462264856103062</v>
          </cell>
          <cell r="C6">
            <v>89.985873482186378</v>
          </cell>
          <cell r="D6">
            <v>103.76871542988557</v>
          </cell>
          <cell r="E6">
            <v>91.319483495813614</v>
          </cell>
          <cell r="F6">
            <v>82.101348643512324</v>
          </cell>
          <cell r="G6">
            <v>81.966564575593111</v>
          </cell>
          <cell r="H6">
            <v>73.744066567444349</v>
          </cell>
          <cell r="I6">
            <v>69.845061355348875</v>
          </cell>
          <cell r="J6">
            <v>98.096366887009907</v>
          </cell>
          <cell r="K6">
            <v>90.791912957984678</v>
          </cell>
          <cell r="L6">
            <v>84.376433871857245</v>
          </cell>
          <cell r="M6">
            <v>74.043087552939767</v>
          </cell>
          <cell r="O6">
            <v>13.221579310596368</v>
          </cell>
          <cell r="P6">
            <v>7.473523875294938</v>
          </cell>
          <cell r="Q6">
            <v>4.998369144934304</v>
          </cell>
          <cell r="R6">
            <v>5.7117097030218014E-7</v>
          </cell>
          <cell r="S6">
            <v>37.702774869548563</v>
          </cell>
          <cell r="T6">
            <v>5.9550721555452421E-4</v>
          </cell>
          <cell r="U6">
            <v>93.64787324300606</v>
          </cell>
          <cell r="V6">
            <v>8.6158002796441081E-3</v>
          </cell>
        </row>
        <row r="7">
          <cell r="A7">
            <v>31809</v>
          </cell>
          <cell r="B7">
            <v>83.877499654040221</v>
          </cell>
          <cell r="C7">
            <v>89.796628349997761</v>
          </cell>
          <cell r="D7">
            <v>103.65012211593394</v>
          </cell>
          <cell r="E7">
            <v>91.035883285523695</v>
          </cell>
          <cell r="F7">
            <v>82.191668881956844</v>
          </cell>
          <cell r="G7">
            <v>82.115414726129714</v>
          </cell>
          <cell r="H7">
            <v>74.003120657368669</v>
          </cell>
          <cell r="I7">
            <v>69.965483874927074</v>
          </cell>
          <cell r="J7">
            <v>97.714669128907531</v>
          </cell>
          <cell r="K7">
            <v>90.590823193588591</v>
          </cell>
          <cell r="L7">
            <v>84.103371767119611</v>
          </cell>
          <cell r="M7">
            <v>74.207627214562876</v>
          </cell>
          <cell r="O7">
            <v>14.007250658543047</v>
          </cell>
          <cell r="P7">
            <v>8.067192590930695</v>
          </cell>
          <cell r="Q7">
            <v>5.1250372165191971</v>
          </cell>
          <cell r="R7">
            <v>6.2910517444354728E-7</v>
          </cell>
          <cell r="S7">
            <v>38.034688007768061</v>
          </cell>
          <cell r="T7">
            <v>6.2855494820827495E-4</v>
          </cell>
          <cell r="U7">
            <v>93.590700751769972</v>
          </cell>
          <cell r="V7">
            <v>9.2101006993550501E-3</v>
          </cell>
        </row>
        <row r="8">
          <cell r="A8">
            <v>31837</v>
          </cell>
          <cell r="B8">
            <v>84.043593380144586</v>
          </cell>
          <cell r="C8">
            <v>89.891250916092076</v>
          </cell>
          <cell r="D8">
            <v>103.76871542988557</v>
          </cell>
          <cell r="E8">
            <v>91.035883285523695</v>
          </cell>
          <cell r="F8">
            <v>82.281989120401349</v>
          </cell>
          <cell r="G8">
            <v>82.214647248033714</v>
          </cell>
          <cell r="H8">
            <v>74.175823096194975</v>
          </cell>
          <cell r="I8">
            <v>70.045765554645854</v>
          </cell>
          <cell r="J8">
            <v>98.172706018584549</v>
          </cell>
          <cell r="K8">
            <v>90.691368075786642</v>
          </cell>
          <cell r="L8">
            <v>84.103371767119611</v>
          </cell>
          <cell r="M8">
            <v>74.043087552939767</v>
          </cell>
          <cell r="O8">
            <v>15.031264605415668</v>
          </cell>
          <cell r="P8">
            <v>8.5603206392531543</v>
          </cell>
          <cell r="Q8">
            <v>5.3893082452922236</v>
          </cell>
          <cell r="R8">
            <v>7.1492160276700436E-7</v>
          </cell>
          <cell r="S8">
            <v>39.10258135667808</v>
          </cell>
          <cell r="T8">
            <v>6.6225067427181609E-4</v>
          </cell>
          <cell r="U8">
            <v>93.81938976328334</v>
          </cell>
          <cell r="V8">
            <v>9.9330104832606597E-3</v>
          </cell>
        </row>
      </sheetData>
      <sheetData sheetId="3"/>
      <sheetData sheetId="4" refreshError="1"/>
      <sheetData sheetId="5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ANSFERENCIAS"/>
      <sheetName val="RESUOPE"/>
      <sheetName val="APRyPAGO-TRANSFE"/>
      <sheetName val="FINANCIAMIENTO"/>
      <sheetName val="DETALLE-INV"/>
      <sheetName val="EMBI"/>
      <sheetName val="RESUMEN"/>
      <sheetName val="Educa 94-01 miles corrientes"/>
    </sheetNames>
    <sheetDataSet>
      <sheetData sheetId="0" refreshError="1"/>
      <sheetData sheetId="1" refreshError="1">
        <row r="9">
          <cell r="B9" t="str">
            <v>Cuadro 2b</v>
          </cell>
        </row>
        <row r="10">
          <cell r="B10" t="str">
            <v xml:space="preserve">SECTOR PUBLICO NO FINANCIERO </v>
          </cell>
        </row>
        <row r="12">
          <cell r="B12" t="str">
            <v>(MILLONES DE PESOS)</v>
          </cell>
        </row>
        <row r="13">
          <cell r="C13" t="str">
            <v>ESCENARIO CON AJUSTES</v>
          </cell>
          <cell r="H13" t="str">
            <v xml:space="preserve">  </v>
          </cell>
        </row>
        <row r="14">
          <cell r="B14" t="str">
            <v>GOBIERNO NACIONAL</v>
          </cell>
        </row>
        <row r="15">
          <cell r="Y15">
            <v>36504.734179629631</v>
          </cell>
        </row>
        <row r="17">
          <cell r="W17" t="str">
            <v>PORCENTAJE DEL PIB</v>
          </cell>
        </row>
        <row r="18">
          <cell r="E18" t="str">
            <v>CONCEPTOS</v>
          </cell>
          <cell r="H18" t="str">
            <v xml:space="preserve">        1993</v>
          </cell>
          <cell r="I18" t="str">
            <v xml:space="preserve">        1994</v>
          </cell>
          <cell r="J18" t="str">
            <v xml:space="preserve">        1995</v>
          </cell>
          <cell r="K18" t="str">
            <v xml:space="preserve">        1996</v>
          </cell>
          <cell r="L18" t="str">
            <v xml:space="preserve">        1997</v>
          </cell>
          <cell r="M18" t="str">
            <v xml:space="preserve">        1998</v>
          </cell>
          <cell r="N18" t="str">
            <v xml:space="preserve">        1999</v>
          </cell>
          <cell r="O18" t="str">
            <v xml:space="preserve">        2000</v>
          </cell>
          <cell r="P18">
            <v>2001</v>
          </cell>
          <cell r="Q18">
            <v>2002</v>
          </cell>
          <cell r="R18">
            <v>2003</v>
          </cell>
          <cell r="S18">
            <v>2004</v>
          </cell>
          <cell r="T18">
            <v>2005</v>
          </cell>
          <cell r="U18" t="str">
            <v xml:space="preserve">        1993</v>
          </cell>
          <cell r="V18" t="str">
            <v xml:space="preserve">        1994</v>
          </cell>
          <cell r="W18" t="str">
            <v xml:space="preserve">        1995</v>
          </cell>
          <cell r="X18" t="str">
            <v xml:space="preserve">        1996</v>
          </cell>
          <cell r="Y18" t="str">
            <v xml:space="preserve">        1997</v>
          </cell>
          <cell r="Z18" t="str">
            <v xml:space="preserve">        1998</v>
          </cell>
          <cell r="AA18" t="str">
            <v xml:space="preserve">        1999</v>
          </cell>
          <cell r="AB18" t="str">
            <v xml:space="preserve">        2000</v>
          </cell>
        </row>
        <row r="21">
          <cell r="C21" t="str">
            <v xml:space="preserve"> 1.</v>
          </cell>
          <cell r="D21" t="str">
            <v xml:space="preserve"> INGRESOS TOTALES</v>
          </cell>
          <cell r="H21">
            <v>5907600.3079954172</v>
          </cell>
          <cell r="I21">
            <v>7700800</v>
          </cell>
          <cell r="J21">
            <v>9523699.209999999</v>
          </cell>
          <cell r="K21">
            <v>12048768</v>
          </cell>
          <cell r="L21">
            <v>15287795.690864535</v>
          </cell>
          <cell r="M21">
            <v>16883418</v>
          </cell>
          <cell r="N21">
            <v>20104461</v>
          </cell>
          <cell r="O21">
            <v>22954281.374545835</v>
          </cell>
          <cell r="P21">
            <v>26884218.527028114</v>
          </cell>
          <cell r="Q21">
            <v>30400205.534018699</v>
          </cell>
          <cell r="R21">
            <v>33447283.291050017</v>
          </cell>
          <cell r="S21">
            <v>36346372.138895892</v>
          </cell>
          <cell r="T21">
            <v>40860117.549001813</v>
          </cell>
          <cell r="U21">
            <v>13.45751052104413</v>
          </cell>
          <cell r="V21">
            <v>13.281296754577992</v>
          </cell>
          <cell r="W21">
            <v>12.955499297505174</v>
          </cell>
          <cell r="X21">
            <v>13.458728036460998</v>
          </cell>
          <cell r="Y21">
            <v>12.314731967955858</v>
          </cell>
          <cell r="Z21">
            <v>11.844430210932694</v>
          </cell>
          <cell r="AA21">
            <v>13.100613585202014</v>
          </cell>
          <cell r="AB21">
            <v>13.025585863029439</v>
          </cell>
        </row>
        <row r="22">
          <cell r="D22" t="str">
            <v xml:space="preserve"> 1.1.</v>
          </cell>
          <cell r="E22" t="str">
            <v>INGRESOS CORRIENTES</v>
          </cell>
          <cell r="H22">
            <v>5263700.6850998439</v>
          </cell>
          <cell r="I22">
            <v>6861486</v>
          </cell>
          <cell r="J22">
            <v>8461545.209999999</v>
          </cell>
          <cell r="K22">
            <v>10503503</v>
          </cell>
          <cell r="L22">
            <v>13687699.342834629</v>
          </cell>
          <cell r="M22">
            <v>15006976</v>
          </cell>
          <cell r="N22">
            <v>16400237</v>
          </cell>
          <cell r="O22">
            <v>20121494.774545837</v>
          </cell>
          <cell r="P22">
            <v>23540534.267028112</v>
          </cell>
          <cell r="Q22">
            <v>26701514.8384187</v>
          </cell>
          <cell r="R22">
            <v>29623705.342883013</v>
          </cell>
          <cell r="S22">
            <v>32256610.720940348</v>
          </cell>
          <cell r="T22">
            <v>36473628.937412955</v>
          </cell>
          <cell r="U22">
            <v>11.990707504955546</v>
          </cell>
          <cell r="V22">
            <v>11.833761653773937</v>
          </cell>
          <cell r="W22">
            <v>11.510605344282316</v>
          </cell>
          <cell r="X22">
            <v>11.732634432595283</v>
          </cell>
          <cell r="Y22">
            <v>11.025811181248315</v>
          </cell>
          <cell r="Z22">
            <v>10.528026961669838</v>
          </cell>
          <cell r="AA22">
            <v>10.686840479967742</v>
          </cell>
          <cell r="AB22">
            <v>11.418099029185171</v>
          </cell>
        </row>
        <row r="23">
          <cell r="E23" t="str">
            <v xml:space="preserve">  1.1.1.</v>
          </cell>
          <cell r="F23" t="str">
            <v>TRIBUTARIOS</v>
          </cell>
          <cell r="H23">
            <v>5051354.6850998439</v>
          </cell>
          <cell r="I23">
            <v>6731364</v>
          </cell>
          <cell r="J23">
            <v>8229679.2799999993</v>
          </cell>
          <cell r="K23">
            <v>10171715</v>
          </cell>
          <cell r="L23">
            <v>13148299.554000001</v>
          </cell>
          <cell r="M23">
            <v>14825238</v>
          </cell>
          <cell r="N23">
            <v>16128233</v>
          </cell>
          <cell r="O23">
            <v>19382413.840017654</v>
          </cell>
          <cell r="P23">
            <v>23059998.070563033</v>
          </cell>
          <cell r="Q23">
            <v>26545378.694288172</v>
          </cell>
          <cell r="R23">
            <v>29431895.680207804</v>
          </cell>
          <cell r="S23">
            <v>32037180.466513693</v>
          </cell>
          <cell r="T23">
            <v>36222600.726463035</v>
          </cell>
          <cell r="U23">
            <v>11.506983424090755</v>
          </cell>
          <cell r="V23">
            <v>11.60934485340265</v>
          </cell>
          <cell r="W23">
            <v>11.195188107031038</v>
          </cell>
          <cell r="X23">
            <v>11.362020237205238</v>
          </cell>
          <cell r="Y23">
            <v>10.591310095716423</v>
          </cell>
          <cell r="Z23">
            <v>10.400530085286485</v>
          </cell>
          <cell r="AA23">
            <v>10.509595275650685</v>
          </cell>
          <cell r="AB23">
            <v>10.998701792768076</v>
          </cell>
        </row>
        <row r="24">
          <cell r="F24" t="str">
            <v>Renta</v>
          </cell>
          <cell r="H24">
            <v>2053778</v>
          </cell>
          <cell r="I24">
            <v>2726730</v>
          </cell>
          <cell r="J24">
            <v>3257473</v>
          </cell>
          <cell r="K24">
            <v>3637291</v>
          </cell>
          <cell r="L24">
            <v>5081160.7374290004</v>
          </cell>
          <cell r="M24">
            <v>5764752</v>
          </cell>
          <cell r="N24">
            <v>6035064</v>
          </cell>
          <cell r="O24">
            <v>6761800</v>
          </cell>
          <cell r="P24">
            <v>7864403.8464191798</v>
          </cell>
          <cell r="Q24">
            <v>9076043.5092593804</v>
          </cell>
          <cell r="R24">
            <v>10943170.717495337</v>
          </cell>
          <cell r="S24">
            <v>12377808.872159338</v>
          </cell>
          <cell r="T24">
            <v>14011512.910577733</v>
          </cell>
          <cell r="U24">
            <v>4.6785052478046572</v>
          </cell>
          <cell r="V24">
            <v>4.7026945641505362</v>
          </cell>
          <cell r="W24">
            <v>4.4312811894383719</v>
          </cell>
          <cell r="X24">
            <v>4.0629307791856615</v>
          </cell>
          <cell r="Y24">
            <v>4.0930120883896057</v>
          </cell>
          <cell r="Z24">
            <v>4.044216801795387</v>
          </cell>
          <cell r="AA24">
            <v>3.9326118430115393</v>
          </cell>
          <cell r="AB24">
            <v>3.8370361089282898</v>
          </cell>
        </row>
        <row r="25">
          <cell r="F25" t="str">
            <v>Ventas internas</v>
          </cell>
          <cell r="H25">
            <v>1270304</v>
          </cell>
          <cell r="I25">
            <v>1688410</v>
          </cell>
          <cell r="J25">
            <v>2064330</v>
          </cell>
          <cell r="K25">
            <v>2804742</v>
          </cell>
          <cell r="L25">
            <v>3829700</v>
          </cell>
          <cell r="M25">
            <v>4037970</v>
          </cell>
          <cell r="N25">
            <v>3993819</v>
          </cell>
          <cell r="O25">
            <v>5222366.5599999996</v>
          </cell>
          <cell r="P25">
            <v>6360920.4053122215</v>
          </cell>
          <cell r="Q25">
            <v>7480264.3391452357</v>
          </cell>
          <cell r="R25">
            <v>8614424.9488249905</v>
          </cell>
          <cell r="S25">
            <v>9854902.0121063925</v>
          </cell>
          <cell r="T25">
            <v>11274007.752722001</v>
          </cell>
          <cell r="U25">
            <v>2.8937518710918355</v>
          </cell>
          <cell r="V25">
            <v>2.91194087022089</v>
          </cell>
          <cell r="W25">
            <v>2.8081972430142361</v>
          </cell>
          <cell r="X25">
            <v>3.1329559827560542</v>
          </cell>
          <cell r="Y25">
            <v>3.084926693902823</v>
          </cell>
          <cell r="Z25">
            <v>2.8328063582172689</v>
          </cell>
          <cell r="AA25">
            <v>2.6024810835882608</v>
          </cell>
          <cell r="AB25">
            <v>2.963472605634538</v>
          </cell>
        </row>
        <row r="26">
          <cell r="F26" t="str">
            <v>Ventas externas</v>
          </cell>
          <cell r="H26">
            <v>811677</v>
          </cell>
          <cell r="I26">
            <v>1083655</v>
          </cell>
          <cell r="J26">
            <v>1412000.57</v>
          </cell>
          <cell r="K26">
            <v>1378928.75</v>
          </cell>
          <cell r="L26">
            <v>2006900</v>
          </cell>
          <cell r="M26">
            <v>2368507</v>
          </cell>
          <cell r="N26">
            <v>1867124</v>
          </cell>
          <cell r="O26">
            <v>2764967</v>
          </cell>
          <cell r="P26">
            <v>2810127.8624632023</v>
          </cell>
          <cell r="Q26">
            <v>3237569.8594494509</v>
          </cell>
          <cell r="R26">
            <v>3969400.4033376002</v>
          </cell>
          <cell r="S26">
            <v>4429317.2790943999</v>
          </cell>
          <cell r="T26">
            <v>4905586.9443504</v>
          </cell>
          <cell r="U26">
            <v>1.8489997964835252</v>
          </cell>
          <cell r="V26">
            <v>1.8689413612328867</v>
          </cell>
          <cell r="W26">
            <v>1.9208053498270774</v>
          </cell>
          <cell r="X26">
            <v>1.5402925035909993</v>
          </cell>
          <cell r="Y26">
            <v>1.6166121059074015</v>
          </cell>
          <cell r="Z26">
            <v>1.6616076120134893</v>
          </cell>
          <cell r="AA26">
            <v>1.2166687801108782</v>
          </cell>
          <cell r="AB26">
            <v>1.5690020732637948</v>
          </cell>
        </row>
        <row r="27">
          <cell r="F27" t="str">
            <v>Aduanas</v>
          </cell>
          <cell r="H27">
            <v>508123</v>
          </cell>
          <cell r="I27">
            <v>718041</v>
          </cell>
          <cell r="J27">
            <v>868730.35</v>
          </cell>
          <cell r="K27">
            <v>912710</v>
          </cell>
          <cell r="L27">
            <v>1240900</v>
          </cell>
          <cell r="M27">
            <v>1646641</v>
          </cell>
          <cell r="N27">
            <v>1360239</v>
          </cell>
          <cell r="O27">
            <v>2110784</v>
          </cell>
          <cell r="P27">
            <v>2253717.4192327252</v>
          </cell>
          <cell r="Q27">
            <v>2597327.7729860581</v>
          </cell>
          <cell r="R27">
            <v>2416436.9338500001</v>
          </cell>
          <cell r="S27">
            <v>2696418.7981499997</v>
          </cell>
          <cell r="T27">
            <v>2986355.6885249997</v>
          </cell>
          <cell r="U27">
            <v>1.1575039376360279</v>
          </cell>
          <cell r="V27">
            <v>1.2383798570218596</v>
          </cell>
          <cell r="W27">
            <v>1.1817714095095224</v>
          </cell>
          <cell r="X27">
            <v>1.0195163245037433</v>
          </cell>
          <cell r="Y27">
            <v>0.99957843550774539</v>
          </cell>
          <cell r="Z27">
            <v>1.1551881501103878</v>
          </cell>
          <cell r="AA27">
            <v>0.88636872794160482</v>
          </cell>
          <cell r="AB27">
            <v>1.197780831457318</v>
          </cell>
        </row>
        <row r="28">
          <cell r="F28" t="str">
            <v>Gasolina</v>
          </cell>
          <cell r="H28">
            <v>319997.68509984389</v>
          </cell>
          <cell r="I28">
            <v>405857</v>
          </cell>
          <cell r="J28">
            <v>465782.39</v>
          </cell>
          <cell r="K28">
            <v>637180.5</v>
          </cell>
          <cell r="L28">
            <v>636400</v>
          </cell>
          <cell r="M28">
            <v>641768</v>
          </cell>
          <cell r="N28">
            <v>799292</v>
          </cell>
          <cell r="O28">
            <v>939040.28001765453</v>
          </cell>
          <cell r="P28">
            <v>1310298</v>
          </cell>
          <cell r="Q28">
            <v>1512491</v>
          </cell>
          <cell r="R28">
            <v>1700369.0592616</v>
          </cell>
          <cell r="S28">
            <v>1948541.6215686558</v>
          </cell>
          <cell r="T28">
            <v>2209797.9160182984</v>
          </cell>
          <cell r="U28">
            <v>0.72895456520858726</v>
          </cell>
          <cell r="V28">
            <v>0.6999671796336433</v>
          </cell>
          <cell r="W28">
            <v>0.63362389900964566</v>
          </cell>
          <cell r="X28">
            <v>0.71174406044138594</v>
          </cell>
          <cell r="Y28">
            <v>0.51263737316232505</v>
          </cell>
          <cell r="Z28">
            <v>0.45022733474998089</v>
          </cell>
          <cell r="AA28">
            <v>0.52084040620354299</v>
          </cell>
          <cell r="AB28">
            <v>0.53286572542309341</v>
          </cell>
        </row>
        <row r="29">
          <cell r="F29" t="str">
            <v>Resto</v>
          </cell>
          <cell r="H29">
            <v>87475</v>
          </cell>
          <cell r="I29">
            <v>108671</v>
          </cell>
          <cell r="J29">
            <v>161362.96999999997</v>
          </cell>
          <cell r="K29">
            <v>171960</v>
          </cell>
          <cell r="L29">
            <v>278838.596571</v>
          </cell>
          <cell r="M29">
            <v>365600</v>
          </cell>
          <cell r="N29">
            <v>1185151</v>
          </cell>
          <cell r="O29">
            <v>1583456</v>
          </cell>
          <cell r="P29">
            <v>1405162.5371357051</v>
          </cell>
          <cell r="Q29">
            <v>1587485.2134480462</v>
          </cell>
          <cell r="R29">
            <v>1213186.6174382728</v>
          </cell>
          <cell r="S29">
            <v>730191.88343491009</v>
          </cell>
          <cell r="T29">
            <v>835339.51426960295</v>
          </cell>
          <cell r="U29">
            <v>0.19926800586612206</v>
          </cell>
          <cell r="V29">
            <v>0.18742102114283515</v>
          </cell>
          <cell r="W29">
            <v>0.21950901623218616</v>
          </cell>
          <cell r="X29">
            <v>0.19208294766318293</v>
          </cell>
          <cell r="Y29">
            <v>0.22461201395730163</v>
          </cell>
          <cell r="Z29">
            <v>0.25648382839997164</v>
          </cell>
          <cell r="AA29">
            <v>0.77227662512890816</v>
          </cell>
          <cell r="AB29">
            <v>0.89854444806104217</v>
          </cell>
        </row>
        <row r="30">
          <cell r="F30" t="str">
            <v>Reforma y Racionalización Tributarias</v>
          </cell>
          <cell r="K30">
            <v>628902.75</v>
          </cell>
          <cell r="L30">
            <v>74400.22</v>
          </cell>
          <cell r="M30">
            <v>0</v>
          </cell>
          <cell r="N30">
            <v>887544</v>
          </cell>
          <cell r="O30">
            <v>0</v>
          </cell>
          <cell r="P30">
            <v>1055368</v>
          </cell>
          <cell r="Q30">
            <v>1054197</v>
          </cell>
          <cell r="R30">
            <v>574907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0.70249763906421159</v>
          </cell>
          <cell r="Y30">
            <v>5.9931384889219175E-2</v>
          </cell>
          <cell r="Z30">
            <v>0</v>
          </cell>
          <cell r="AA30">
            <v>0.57834780966595112</v>
          </cell>
          <cell r="AB30">
            <v>0</v>
          </cell>
        </row>
        <row r="31">
          <cell r="E31" t="str">
            <v xml:space="preserve">  1.1.2.</v>
          </cell>
          <cell r="F31" t="str">
            <v>NO TRIBUTARIOS</v>
          </cell>
          <cell r="H31">
            <v>212346</v>
          </cell>
          <cell r="I31">
            <v>130122</v>
          </cell>
          <cell r="J31">
            <v>231865.93</v>
          </cell>
          <cell r="K31">
            <v>331788</v>
          </cell>
          <cell r="L31">
            <v>539399.78883462772</v>
          </cell>
          <cell r="M31">
            <v>181738</v>
          </cell>
          <cell r="N31">
            <v>272004</v>
          </cell>
          <cell r="O31">
            <v>739080.93452818377</v>
          </cell>
          <cell r="P31">
            <v>480536.19646507886</v>
          </cell>
          <cell r="Q31">
            <v>156136.14413052661</v>
          </cell>
          <cell r="R31">
            <v>191809.66267521112</v>
          </cell>
          <cell r="S31">
            <v>219430.25442665338</v>
          </cell>
          <cell r="T31">
            <v>251028.21094991729</v>
          </cell>
          <cell r="U31">
            <v>0.48372408086479063</v>
          </cell>
          <cell r="V31">
            <v>0.22441680037128575</v>
          </cell>
          <cell r="W31">
            <v>0.31541723725127863</v>
          </cell>
          <cell r="X31">
            <v>0.37061419539004498</v>
          </cell>
          <cell r="Y31">
            <v>0.43450108553189259</v>
          </cell>
          <cell r="Z31">
            <v>0.12749687638335352</v>
          </cell>
          <cell r="AA31">
            <v>0.17724520431705626</v>
          </cell>
          <cell r="AB31">
            <v>0.41939723641709403</v>
          </cell>
        </row>
        <row r="32">
          <cell r="F32" t="str">
            <v>Contribución hidrocarburos</v>
          </cell>
          <cell r="H32">
            <v>92000</v>
          </cell>
          <cell r="I32">
            <v>115700</v>
          </cell>
          <cell r="J32">
            <v>172307.49</v>
          </cell>
          <cell r="K32">
            <v>267843</v>
          </cell>
          <cell r="L32">
            <v>278800</v>
          </cell>
          <cell r="M32">
            <v>41269</v>
          </cell>
          <cell r="N32">
            <v>14000</v>
          </cell>
          <cell r="O32">
            <v>58186.551473012805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0.20957595358311781</v>
          </cell>
          <cell r="V32">
            <v>0.19954368825377539</v>
          </cell>
          <cell r="W32">
            <v>0.23439731940566821</v>
          </cell>
          <cell r="X32">
            <v>0.29918628140817577</v>
          </cell>
          <cell r="Y32">
            <v>0.22458092337783822</v>
          </cell>
          <cell r="Z32">
            <v>2.8951945060827218E-2</v>
          </cell>
          <cell r="AA32">
            <v>9.1227807695430495E-3</v>
          </cell>
          <cell r="AB32">
            <v>3.3018412117478295E-2</v>
          </cell>
        </row>
        <row r="33">
          <cell r="F33" t="str">
            <v xml:space="preserve">Resto </v>
          </cell>
          <cell r="H33">
            <v>120346</v>
          </cell>
          <cell r="I33">
            <v>14422</v>
          </cell>
          <cell r="J33">
            <v>59558.44</v>
          </cell>
          <cell r="K33">
            <v>63945</v>
          </cell>
          <cell r="L33">
            <v>260599.78883462772</v>
          </cell>
          <cell r="M33">
            <v>140469</v>
          </cell>
          <cell r="N33">
            <v>258004</v>
          </cell>
          <cell r="O33">
            <v>680894.383055171</v>
          </cell>
          <cell r="P33">
            <v>480536.19646507886</v>
          </cell>
          <cell r="Q33">
            <v>156136.14413052661</v>
          </cell>
          <cell r="R33">
            <v>191809.66267521112</v>
          </cell>
          <cell r="S33">
            <v>219430.25442665338</v>
          </cell>
          <cell r="T33">
            <v>251028.21094991729</v>
          </cell>
          <cell r="U33">
            <v>0.27414812728167276</v>
          </cell>
          <cell r="V33">
            <v>2.4873112117510362E-2</v>
          </cell>
          <cell r="W33">
            <v>8.1019917845610356E-2</v>
          </cell>
          <cell r="X33">
            <v>7.1427913981869234E-2</v>
          </cell>
          <cell r="Y33">
            <v>0.20992016215405432</v>
          </cell>
          <cell r="Z33">
            <v>9.85449313225263E-2</v>
          </cell>
          <cell r="AA33">
            <v>0.16812242354751319</v>
          </cell>
          <cell r="AB33">
            <v>0.38637882429961579</v>
          </cell>
        </row>
        <row r="34">
          <cell r="D34" t="str">
            <v xml:space="preserve"> 1.2.</v>
          </cell>
          <cell r="E34" t="str">
            <v>CONTRIBUCIONES PARAFISCALES</v>
          </cell>
          <cell r="H34">
            <v>81799.62289557296</v>
          </cell>
          <cell r="I34">
            <v>219100</v>
          </cell>
          <cell r="J34">
            <v>259554</v>
          </cell>
          <cell r="U34">
            <v>0.18633949968564281</v>
          </cell>
          <cell r="V34">
            <v>0.37787400256181675</v>
          </cell>
          <cell r="W34">
            <v>0.35308251452690081</v>
          </cell>
        </row>
        <row r="35">
          <cell r="D35" t="str">
            <v xml:space="preserve"> 1.3.</v>
          </cell>
          <cell r="E35" t="str">
            <v>FONDOS ESPECIALES</v>
          </cell>
          <cell r="K35">
            <v>400315</v>
          </cell>
          <cell r="L35">
            <v>382093.34802990541</v>
          </cell>
          <cell r="M35">
            <v>386363</v>
          </cell>
          <cell r="N35">
            <v>539961</v>
          </cell>
          <cell r="O35">
            <v>604451</v>
          </cell>
          <cell r="P35">
            <v>758201</v>
          </cell>
          <cell r="Q35">
            <v>856056</v>
          </cell>
          <cell r="R35">
            <v>1059783.7867870014</v>
          </cell>
          <cell r="S35">
            <v>1202635.0115191403</v>
          </cell>
          <cell r="T35">
            <v>1367601.312581595</v>
          </cell>
          <cell r="U35">
            <v>0</v>
          </cell>
          <cell r="V35">
            <v>0</v>
          </cell>
          <cell r="W35">
            <v>0</v>
          </cell>
          <cell r="X35">
            <v>0.44716030003365359</v>
          </cell>
          <cell r="Y35">
            <v>0.30778650257204399</v>
          </cell>
          <cell r="Z35">
            <v>0.27104994910311336</v>
          </cell>
          <cell r="AA35">
            <v>0.35185327336451672</v>
          </cell>
          <cell r="AB35">
            <v>0.34300043081395692</v>
          </cell>
        </row>
        <row r="36">
          <cell r="D36" t="str">
            <v xml:space="preserve"> 1.4.</v>
          </cell>
          <cell r="E36" t="str">
            <v>OTROS DE CAPITAL</v>
          </cell>
          <cell r="H36">
            <v>562100</v>
          </cell>
          <cell r="I36">
            <v>620214</v>
          </cell>
          <cell r="J36">
            <v>802600</v>
          </cell>
          <cell r="K36">
            <v>1144950</v>
          </cell>
          <cell r="L36">
            <v>1218003</v>
          </cell>
          <cell r="M36">
            <v>1490079</v>
          </cell>
          <cell r="N36">
            <v>3164263</v>
          </cell>
          <cell r="O36">
            <v>2228335.5999999996</v>
          </cell>
          <cell r="P36">
            <v>2585483.2600000012</v>
          </cell>
          <cell r="Q36">
            <v>2842634.6956000007</v>
          </cell>
          <cell r="R36">
            <v>2763794.1613799995</v>
          </cell>
          <cell r="S36">
            <v>2887126.4064364014</v>
          </cell>
          <cell r="T36">
            <v>3018887.299007263</v>
          </cell>
          <cell r="U36">
            <v>1.2804635164029405</v>
          </cell>
          <cell r="V36">
            <v>1.0696610982422392</v>
          </cell>
          <cell r="W36">
            <v>1.0918114386959576</v>
          </cell>
          <cell r="X36">
            <v>1.2789333038320616</v>
          </cell>
          <cell r="Y36">
            <v>0.98113428413549886</v>
          </cell>
          <cell r="Z36">
            <v>1.0453533001597413</v>
          </cell>
          <cell r="AA36">
            <v>2.0619198318697571</v>
          </cell>
          <cell r="AB36">
            <v>1.2644864030303153</v>
          </cell>
        </row>
        <row r="37">
          <cell r="E37" t="str">
            <v>Rendimientos financieros</v>
          </cell>
          <cell r="H37">
            <v>121900</v>
          </cell>
          <cell r="I37">
            <v>125100</v>
          </cell>
          <cell r="J37">
            <v>141300</v>
          </cell>
          <cell r="K37">
            <v>293738</v>
          </cell>
          <cell r="L37">
            <v>318811.99</v>
          </cell>
          <cell r="M37">
            <v>291800</v>
          </cell>
          <cell r="N37">
            <v>320558</v>
          </cell>
          <cell r="O37">
            <v>494497</v>
          </cell>
          <cell r="P37">
            <v>559493</v>
          </cell>
          <cell r="Q37">
            <v>626156</v>
          </cell>
          <cell r="R37">
            <v>657463.80000000005</v>
          </cell>
          <cell r="S37">
            <v>683762.35200000007</v>
          </cell>
          <cell r="T37">
            <v>711112.84608000005</v>
          </cell>
          <cell r="U37">
            <v>0.27768813849763108</v>
          </cell>
          <cell r="V37">
            <v>0.2157555350090519</v>
          </cell>
          <cell r="W37">
            <v>0.19221649176144878</v>
          </cell>
          <cell r="X37">
            <v>0.3281115426883463</v>
          </cell>
          <cell r="Y37">
            <v>0.25681166104062458</v>
          </cell>
          <cell r="Z37">
            <v>0.2047100140238286</v>
          </cell>
          <cell r="AA37">
            <v>0.20888431128022719</v>
          </cell>
          <cell r="AB37">
            <v>0.28060617657379883</v>
          </cell>
        </row>
        <row r="38">
          <cell r="E38" t="str">
            <v>Excedentes financieros</v>
          </cell>
          <cell r="H38">
            <v>154960</v>
          </cell>
          <cell r="I38">
            <v>220000</v>
          </cell>
          <cell r="J38">
            <v>428800</v>
          </cell>
          <cell r="K38">
            <v>550000</v>
          </cell>
          <cell r="L38">
            <v>635803</v>
          </cell>
          <cell r="M38">
            <v>712766</v>
          </cell>
          <cell r="N38">
            <v>2645009</v>
          </cell>
          <cell r="O38">
            <v>1515273.0000000002</v>
          </cell>
          <cell r="P38">
            <v>1779006.8400000003</v>
          </cell>
          <cell r="Q38">
            <v>1940644.1904000002</v>
          </cell>
          <cell r="R38">
            <v>1816704.1309200004</v>
          </cell>
          <cell r="S38">
            <v>1902152.7747580006</v>
          </cell>
          <cell r="T38">
            <v>1994514.7220617256</v>
          </cell>
          <cell r="U38">
            <v>0.35299880181782534</v>
          </cell>
          <cell r="V38">
            <v>0.37942620065540705</v>
          </cell>
          <cell r="W38">
            <v>0.58331515688116953</v>
          </cell>
          <cell r="X38">
            <v>0.61436160278408125</v>
          </cell>
          <cell r="Y38">
            <v>0.51215647355236615</v>
          </cell>
          <cell r="Z38">
            <v>0.50003542788111111</v>
          </cell>
          <cell r="AA38">
            <v>1.7235598028905921</v>
          </cell>
          <cell r="AB38">
            <v>0.85985347331836159</v>
          </cell>
        </row>
        <row r="39">
          <cell r="F39" t="str">
            <v>Ecopetrol</v>
          </cell>
          <cell r="H39">
            <v>110000</v>
          </cell>
          <cell r="I39">
            <v>139000</v>
          </cell>
          <cell r="J39">
            <v>194020</v>
          </cell>
          <cell r="K39">
            <v>226224</v>
          </cell>
          <cell r="L39">
            <v>223000</v>
          </cell>
          <cell r="M39">
            <v>279000</v>
          </cell>
          <cell r="N39">
            <v>279000</v>
          </cell>
          <cell r="O39">
            <v>674000</v>
          </cell>
          <cell r="P39">
            <v>311674</v>
          </cell>
          <cell r="Q39">
            <v>340633.9</v>
          </cell>
          <cell r="R39">
            <v>136800</v>
          </cell>
          <cell r="S39">
            <v>156499.25380120002</v>
          </cell>
          <cell r="T39">
            <v>179035.06026665284</v>
          </cell>
          <cell r="U39">
            <v>0.25057994450155385</v>
          </cell>
          <cell r="V39">
            <v>0.23972837223227988</v>
          </cell>
          <cell r="W39">
            <v>0.26393378437053289</v>
          </cell>
          <cell r="X39">
            <v>0.25269698041495636</v>
          </cell>
          <cell r="Y39">
            <v>0.17963251762287635</v>
          </cell>
          <cell r="Z39">
            <v>0.19573027386102868</v>
          </cell>
          <cell r="AA39">
            <v>0.18180398819303648</v>
          </cell>
          <cell r="AB39">
            <v>0.38246655290272824</v>
          </cell>
        </row>
        <row r="40">
          <cell r="F40" t="str">
            <v>Resto</v>
          </cell>
          <cell r="H40">
            <v>44960</v>
          </cell>
          <cell r="I40">
            <v>81000</v>
          </cell>
          <cell r="J40">
            <v>234780</v>
          </cell>
          <cell r="K40">
            <v>323776</v>
          </cell>
          <cell r="L40">
            <v>412803</v>
          </cell>
          <cell r="M40">
            <v>433766</v>
          </cell>
          <cell r="N40">
            <v>2366009</v>
          </cell>
          <cell r="O40">
            <v>841273.00000000023</v>
          </cell>
          <cell r="P40">
            <v>1467332.8400000003</v>
          </cell>
          <cell r="Q40">
            <v>1600010.2904000003</v>
          </cell>
          <cell r="R40">
            <v>1679904.1309200004</v>
          </cell>
          <cell r="S40">
            <v>1745653.5209568006</v>
          </cell>
          <cell r="T40">
            <v>1815479.6617950727</v>
          </cell>
          <cell r="U40">
            <v>0.10241885731627148</v>
          </cell>
          <cell r="V40">
            <v>0.13969782842312711</v>
          </cell>
          <cell r="W40">
            <v>0.31938137251063659</v>
          </cell>
          <cell r="X40">
            <v>0.36166462236912489</v>
          </cell>
          <cell r="Y40">
            <v>0.3325239559294898</v>
          </cell>
          <cell r="Z40">
            <v>0.30430515402008235</v>
          </cell>
          <cell r="AA40">
            <v>1.5417558146975556</v>
          </cell>
          <cell r="AB40">
            <v>0.47738692041563341</v>
          </cell>
        </row>
        <row r="41">
          <cell r="E41" t="str">
            <v>Recuperación de cartera</v>
          </cell>
          <cell r="H41">
            <v>66700</v>
          </cell>
          <cell r="I41">
            <v>55200</v>
          </cell>
          <cell r="J41">
            <v>5900</v>
          </cell>
          <cell r="K41">
            <v>8100</v>
          </cell>
          <cell r="L41">
            <v>75800</v>
          </cell>
          <cell r="M41">
            <v>75100</v>
          </cell>
          <cell r="N41">
            <v>3481</v>
          </cell>
          <cell r="O41">
            <v>3829.1000000000004</v>
          </cell>
          <cell r="P41">
            <v>4332</v>
          </cell>
          <cell r="Q41">
            <v>4887</v>
          </cell>
          <cell r="R41">
            <v>5131.3500000000004</v>
          </cell>
          <cell r="S41">
            <v>5336.6040000000003</v>
          </cell>
          <cell r="T41">
            <v>5550.0681600000007</v>
          </cell>
          <cell r="U41">
            <v>0.1519425663477604</v>
          </cell>
          <cell r="V41">
            <v>9.5201483073538498E-2</v>
          </cell>
          <cell r="W41">
            <v>8.0260247798481822E-3</v>
          </cell>
          <cell r="X41">
            <v>9.0478708773655617E-3</v>
          </cell>
          <cell r="Y41">
            <v>6.1058945452080841E-2</v>
          </cell>
          <cell r="Z41">
            <v>5.2685819236427442E-2</v>
          </cell>
          <cell r="AA41">
            <v>2.2683142756270967E-3</v>
          </cell>
          <cell r="AB41">
            <v>2.1728526375665233E-3</v>
          </cell>
        </row>
        <row r="42">
          <cell r="E42" t="str">
            <v>Reintegros y recursos no apropiados</v>
          </cell>
          <cell r="H42">
            <v>78400</v>
          </cell>
          <cell r="I42">
            <v>171400</v>
          </cell>
          <cell r="J42">
            <v>226600</v>
          </cell>
          <cell r="K42">
            <v>192000</v>
          </cell>
          <cell r="L42">
            <v>83188.009999999995</v>
          </cell>
          <cell r="M42">
            <v>199903</v>
          </cell>
          <cell r="N42">
            <v>190017</v>
          </cell>
          <cell r="O42">
            <v>209018.7</v>
          </cell>
          <cell r="P42">
            <v>236476.19600000003</v>
          </cell>
          <cell r="Q42">
            <v>264401.76776000008</v>
          </cell>
          <cell r="R42">
            <v>277621.85614800011</v>
          </cell>
          <cell r="S42">
            <v>288726.73039392009</v>
          </cell>
          <cell r="T42">
            <v>300275.79960967693</v>
          </cell>
          <cell r="U42">
            <v>0.17859516044474388</v>
          </cell>
          <cell r="V42">
            <v>0.29560750360153071</v>
          </cell>
          <cell r="W42">
            <v>0.30825376527349113</v>
          </cell>
          <cell r="X42">
            <v>0.21446805042644293</v>
          </cell>
          <cell r="Y42">
            <v>6.7010186871466426E-2</v>
          </cell>
          <cell r="Z42">
            <v>0.14024039045032696</v>
          </cell>
          <cell r="AA42">
            <v>0.12382024524901869</v>
          </cell>
          <cell r="AB42">
            <v>0.11860929032820398</v>
          </cell>
        </row>
        <row r="43">
          <cell r="E43" t="str">
            <v xml:space="preserve">Resto </v>
          </cell>
          <cell r="H43">
            <v>140140</v>
          </cell>
          <cell r="I43">
            <v>48514</v>
          </cell>
          <cell r="J43">
            <v>0</v>
          </cell>
          <cell r="K43">
            <v>101112</v>
          </cell>
          <cell r="L43">
            <v>104400</v>
          </cell>
          <cell r="M43">
            <v>210510</v>
          </cell>
          <cell r="N43">
            <v>5198</v>
          </cell>
          <cell r="O43">
            <v>5717.8</v>
          </cell>
          <cell r="P43">
            <v>6175.2240000000002</v>
          </cell>
          <cell r="Q43">
            <v>6545.7374400000008</v>
          </cell>
          <cell r="R43">
            <v>6873.0243120000014</v>
          </cell>
          <cell r="S43">
            <v>7147.9452844800016</v>
          </cell>
          <cell r="T43">
            <v>7433.8630958592021</v>
          </cell>
          <cell r="U43">
            <v>0.31923884929497964</v>
          </cell>
          <cell r="V43">
            <v>8.3670375902710981E-2</v>
          </cell>
          <cell r="W43">
            <v>0</v>
          </cell>
          <cell r="X43">
            <v>0.11294423705582549</v>
          </cell>
          <cell r="Y43">
            <v>8.4097017218960943E-2</v>
          </cell>
          <cell r="Z43">
            <v>0.14768164856804714</v>
          </cell>
          <cell r="AA43">
            <v>3.3871581742917693E-3</v>
          </cell>
          <cell r="AB43">
            <v>3.2446101723845981E-3</v>
          </cell>
        </row>
        <row r="45">
          <cell r="C45" t="str">
            <v xml:space="preserve"> 2.</v>
          </cell>
          <cell r="D45" t="str">
            <v xml:space="preserve"> PAGOS TOTALES</v>
          </cell>
          <cell r="H45">
            <v>6046333.0410558749</v>
          </cell>
          <cell r="I45">
            <v>8498337</v>
          </cell>
          <cell r="J45">
            <v>11290300</v>
          </cell>
          <cell r="K45">
            <v>15363198.08</v>
          </cell>
          <cell r="L45">
            <v>19589241</v>
          </cell>
          <cell r="M45">
            <v>23492406</v>
          </cell>
          <cell r="N45">
            <v>27734235</v>
          </cell>
          <cell r="O45">
            <v>31690348.102001004</v>
          </cell>
          <cell r="P45">
            <v>34233070.352725402</v>
          </cell>
          <cell r="Q45">
            <v>38373303.230387703</v>
          </cell>
          <cell r="R45">
            <v>41980882.71451927</v>
          </cell>
          <cell r="S45">
            <v>45846335.122750215</v>
          </cell>
          <cell r="T45">
            <v>51033025.458530419</v>
          </cell>
          <cell r="U45">
            <v>13.773543616960843</v>
          </cell>
          <cell r="V45">
            <v>14.656780544542137</v>
          </cell>
          <cell r="W45">
            <v>15.35868263930846</v>
          </cell>
          <cell r="X45">
            <v>17.161016356942035</v>
          </cell>
          <cell r="Y45">
            <v>15.779662238346509</v>
          </cell>
          <cell r="Z45">
            <v>16.48091419367195</v>
          </cell>
          <cell r="AA45">
            <v>18.07238183685627</v>
          </cell>
          <cell r="AB45">
            <v>17.982935013145163</v>
          </cell>
        </row>
        <row r="46">
          <cell r="D46" t="str">
            <v xml:space="preserve"> 2.1.</v>
          </cell>
          <cell r="E46" t="str">
            <v xml:space="preserve"> PAGOS CORRIENTES</v>
          </cell>
          <cell r="H46">
            <v>5073285.0410558749</v>
          </cell>
          <cell r="I46">
            <v>7159337</v>
          </cell>
          <cell r="J46">
            <v>9544400</v>
          </cell>
          <cell r="K46">
            <v>13046998.08</v>
          </cell>
          <cell r="L46">
            <v>16419841</v>
          </cell>
          <cell r="M46">
            <v>21212186</v>
          </cell>
          <cell r="N46">
            <v>25711137</v>
          </cell>
          <cell r="O46">
            <v>29337897.772421002</v>
          </cell>
          <cell r="P46">
            <v>32081049.352725405</v>
          </cell>
          <cell r="Q46">
            <v>36160675.230387703</v>
          </cell>
          <cell r="R46">
            <v>39158525.664519273</v>
          </cell>
          <cell r="S46">
            <v>42617558.652750216</v>
          </cell>
          <cell r="T46">
            <v>47339305.178530417</v>
          </cell>
          <cell r="U46">
            <v>11.556940763894042</v>
          </cell>
          <cell r="V46">
            <v>12.347454714189453</v>
          </cell>
          <cell r="W46">
            <v>12.983659476064913</v>
          </cell>
          <cell r="X46">
            <v>14.573772094453874</v>
          </cell>
          <cell r="Y46">
            <v>13.226625012544069</v>
          </cell>
          <cell r="Z46">
            <v>14.881243637889172</v>
          </cell>
          <cell r="AA46">
            <v>16.75407615619191</v>
          </cell>
          <cell r="AB46">
            <v>16.648018739511112</v>
          </cell>
        </row>
        <row r="47">
          <cell r="E47" t="str">
            <v xml:space="preserve"> 2.1.1.</v>
          </cell>
          <cell r="F47" t="str">
            <v xml:space="preserve"> Interes deuda Externa</v>
          </cell>
          <cell r="H47">
            <v>338748</v>
          </cell>
          <cell r="I47">
            <v>375230</v>
          </cell>
          <cell r="J47">
            <v>383400</v>
          </cell>
          <cell r="K47">
            <v>467078</v>
          </cell>
          <cell r="L47">
            <v>617500</v>
          </cell>
          <cell r="M47">
            <v>889000</v>
          </cell>
          <cell r="N47">
            <v>1417360</v>
          </cell>
          <cell r="O47">
            <v>2280777.8724210002</v>
          </cell>
          <cell r="P47">
            <v>2554433</v>
          </cell>
          <cell r="Q47">
            <v>3248517</v>
          </cell>
          <cell r="R47">
            <v>2777321.1498819999</v>
          </cell>
          <cell r="S47">
            <v>3084712.2691718875</v>
          </cell>
          <cell r="T47">
            <v>3426119.7874645363</v>
          </cell>
          <cell r="U47">
            <v>0.77166777309102164</v>
          </cell>
          <cell r="V47">
            <v>0.64714587850876526</v>
          </cell>
          <cell r="W47">
            <v>0.52155557637182925</v>
          </cell>
          <cell r="X47">
            <v>0.52173597946396932</v>
          </cell>
          <cell r="Y47">
            <v>0.49741291314854769</v>
          </cell>
          <cell r="Z47">
            <v>0.62367101599446062</v>
          </cell>
          <cell r="AA47">
            <v>0.92359032510853833</v>
          </cell>
          <cell r="AB47">
            <v>1.2942451792309768</v>
          </cell>
        </row>
        <row r="48">
          <cell r="E48" t="str">
            <v xml:space="preserve"> 2.1.2.</v>
          </cell>
          <cell r="F48" t="str">
            <v xml:space="preserve"> Interes deuda Interna</v>
          </cell>
          <cell r="H48">
            <v>243638</v>
          </cell>
          <cell r="I48">
            <v>404920</v>
          </cell>
          <cell r="J48">
            <v>652700</v>
          </cell>
          <cell r="K48">
            <v>1411444</v>
          </cell>
          <cell r="L48">
            <v>1832800</v>
          </cell>
          <cell r="M48">
            <v>3201700</v>
          </cell>
          <cell r="N48">
            <v>3535289</v>
          </cell>
          <cell r="O48">
            <v>4814374.9000000004</v>
          </cell>
          <cell r="P48">
            <v>4087899</v>
          </cell>
          <cell r="Q48">
            <v>4167775</v>
          </cell>
          <cell r="R48">
            <v>5441978.6862513637</v>
          </cell>
          <cell r="S48">
            <v>6082000.8508751765</v>
          </cell>
          <cell r="T48">
            <v>7184995.5533625428</v>
          </cell>
          <cell r="U48">
            <v>0.55500724107699628</v>
          </cell>
          <cell r="V48">
            <v>0.69835116895176097</v>
          </cell>
          <cell r="W48">
            <v>0.8878959955604927</v>
          </cell>
          <cell r="X48">
            <v>1.5766127237817722</v>
          </cell>
          <cell r="Y48">
            <v>1.4763698578439808</v>
          </cell>
          <cell r="Z48">
            <v>2.2461276624403426</v>
          </cell>
          <cell r="AA48">
            <v>2.3036904645697911</v>
          </cell>
          <cell r="AB48">
            <v>2.7319545584338529</v>
          </cell>
        </row>
        <row r="49">
          <cell r="E49" t="str">
            <v xml:space="preserve"> 2.1.3.</v>
          </cell>
          <cell r="F49" t="str">
            <v xml:space="preserve"> Otros</v>
          </cell>
          <cell r="H49">
            <v>4490899.0410558749</v>
          </cell>
          <cell r="I49">
            <v>6379187</v>
          </cell>
          <cell r="J49">
            <v>8508300</v>
          </cell>
          <cell r="K49">
            <v>11168476.08</v>
          </cell>
          <cell r="L49">
            <v>13969541</v>
          </cell>
          <cell r="M49">
            <v>17121486</v>
          </cell>
          <cell r="N49">
            <v>20758488</v>
          </cell>
          <cell r="O49">
            <v>22242745</v>
          </cell>
          <cell r="P49">
            <v>25438717.352725405</v>
          </cell>
          <cell r="Q49">
            <v>28744383.230387703</v>
          </cell>
          <cell r="R49">
            <v>30939225.828385908</v>
          </cell>
          <cell r="S49">
            <v>33450845.532703154</v>
          </cell>
          <cell r="T49">
            <v>36728189.83770334</v>
          </cell>
          <cell r="U49">
            <v>10.230265749726025</v>
          </cell>
          <cell r="V49">
            <v>11.001957666728927</v>
          </cell>
          <cell r="W49">
            <v>11.57420790413259</v>
          </cell>
          <cell r="X49">
            <v>12.475423391208132</v>
          </cell>
          <cell r="Y49">
            <v>11.252842241551541</v>
          </cell>
          <cell r="Z49">
            <v>12.011444959454369</v>
          </cell>
          <cell r="AA49">
            <v>13.526795366513584</v>
          </cell>
          <cell r="AB49">
            <v>12.62181900184628</v>
          </cell>
        </row>
        <row r="50">
          <cell r="F50" t="str">
            <v xml:space="preserve"> 2.1.3.1.</v>
          </cell>
          <cell r="G50" t="str">
            <v xml:space="preserve"> Servicios Personales</v>
          </cell>
          <cell r="H50">
            <v>1092593.0410558751</v>
          </cell>
          <cell r="I50">
            <v>1525331</v>
          </cell>
          <cell r="J50">
            <v>1946082.4</v>
          </cell>
          <cell r="K50">
            <v>2377977.85</v>
          </cell>
          <cell r="L50">
            <v>2848199.6999999997</v>
          </cell>
          <cell r="M50">
            <v>3547894.0000000005</v>
          </cell>
          <cell r="N50">
            <v>4084291.9999999995</v>
          </cell>
          <cell r="O50">
            <v>4453811</v>
          </cell>
          <cell r="P50">
            <v>4821438.6027839063</v>
          </cell>
          <cell r="Q50">
            <v>5294024.3743477929</v>
          </cell>
          <cell r="R50">
            <v>5666457.5972418422</v>
          </cell>
          <cell r="S50">
            <v>5935094.2064066734</v>
          </cell>
          <cell r="T50">
            <v>6315404.7765845414</v>
          </cell>
          <cell r="U50">
            <v>2.4889263962778654</v>
          </cell>
          <cell r="V50">
            <v>2.6306843003268758</v>
          </cell>
          <cell r="W50">
            <v>2.6473399264451558</v>
          </cell>
          <cell r="X50">
            <v>2.6562514242018973</v>
          </cell>
          <cell r="Y50">
            <v>2.2943017166086146</v>
          </cell>
          <cell r="Z50">
            <v>2.4889973629028694</v>
          </cell>
          <cell r="AA50">
            <v>2.661435751057037</v>
          </cell>
          <cell r="AB50">
            <v>2.5273497632793065</v>
          </cell>
        </row>
        <row r="51">
          <cell r="F51" t="str">
            <v xml:space="preserve"> 2.1.3.2.</v>
          </cell>
          <cell r="G51" t="str">
            <v>Operación Comercial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</row>
        <row r="52">
          <cell r="F52" t="str">
            <v xml:space="preserve"> 2.1.3.3.</v>
          </cell>
          <cell r="G52" t="str">
            <v xml:space="preserve"> Transferencias</v>
          </cell>
          <cell r="H52">
            <v>3000623</v>
          </cell>
          <cell r="I52">
            <v>4254181</v>
          </cell>
          <cell r="J52">
            <v>5837260.2000000002</v>
          </cell>
          <cell r="K52">
            <v>7937416.0999999996</v>
          </cell>
          <cell r="L52">
            <v>9799363</v>
          </cell>
          <cell r="M52">
            <v>12259100</v>
          </cell>
          <cell r="N52">
            <v>15462616</v>
          </cell>
          <cell r="O52">
            <v>16633000</v>
          </cell>
          <cell r="P52">
            <v>19372949.384746965</v>
          </cell>
          <cell r="Q52">
            <v>22095485.799481384</v>
          </cell>
          <cell r="R52">
            <v>23800751.239357423</v>
          </cell>
          <cell r="S52">
            <v>25971200.689425431</v>
          </cell>
          <cell r="T52">
            <v>28754312.309958752</v>
          </cell>
          <cell r="U52">
            <v>6.8354176800916919</v>
          </cell>
          <cell r="V52">
            <v>7.337035153320091</v>
          </cell>
          <cell r="W52">
            <v>7.940677120613822</v>
          </cell>
          <cell r="X52">
            <v>8.8662612312003102</v>
          </cell>
          <cell r="Y52">
            <v>7.8936513308989351</v>
          </cell>
          <cell r="Z52">
            <v>8.6002759867015666</v>
          </cell>
          <cell r="AA52">
            <v>10.075861135116334</v>
          </cell>
          <cell r="AB52">
            <v>9.4385254813517481</v>
          </cell>
        </row>
        <row r="53">
          <cell r="F53" t="str">
            <v xml:space="preserve"> 2.1.3.4.</v>
          </cell>
          <cell r="G53" t="str">
            <v>Gastos Generales y otros</v>
          </cell>
          <cell r="H53">
            <v>397683</v>
          </cell>
          <cell r="I53">
            <v>599675</v>
          </cell>
          <cell r="J53">
            <v>724957.4</v>
          </cell>
          <cell r="K53">
            <v>853082.13</v>
          </cell>
          <cell r="L53">
            <v>1321978.2999999998</v>
          </cell>
          <cell r="M53">
            <v>1314492</v>
          </cell>
          <cell r="N53">
            <v>1211580</v>
          </cell>
          <cell r="O53">
            <v>1155934</v>
          </cell>
          <cell r="P53">
            <v>1244329.3651945342</v>
          </cell>
          <cell r="Q53">
            <v>1354873.0565585278</v>
          </cell>
          <cell r="R53">
            <v>1472016.9917866443</v>
          </cell>
          <cell r="S53">
            <v>1544550.6368710471</v>
          </cell>
          <cell r="T53">
            <v>1658472.7511600466</v>
          </cell>
          <cell r="U53">
            <v>0.90592167335646778</v>
          </cell>
          <cell r="V53">
            <v>1.0342382130819601</v>
          </cell>
          <cell r="W53">
            <v>0.98619085707361187</v>
          </cell>
          <cell r="X53">
            <v>0.95291073580592356</v>
          </cell>
          <cell r="Y53">
            <v>1.0648891940439915</v>
          </cell>
          <cell r="Z53">
            <v>0.92217160984993318</v>
          </cell>
          <cell r="AA53">
            <v>0.78949848034021197</v>
          </cell>
          <cell r="AB53">
            <v>0.6559437572152258</v>
          </cell>
        </row>
        <row r="54">
          <cell r="D54" t="str">
            <v xml:space="preserve"> 2.2.</v>
          </cell>
          <cell r="E54" t="str">
            <v xml:space="preserve"> PAGOS DE CAPITAL</v>
          </cell>
          <cell r="H54">
            <v>973048</v>
          </cell>
          <cell r="I54">
            <v>1339000</v>
          </cell>
          <cell r="J54">
            <v>1745900</v>
          </cell>
          <cell r="K54">
            <v>2316200</v>
          </cell>
          <cell r="L54">
            <v>3169400</v>
          </cell>
          <cell r="M54">
            <v>2280220</v>
          </cell>
          <cell r="N54">
            <v>2023098</v>
          </cell>
          <cell r="O54">
            <v>2352450.3295800001</v>
          </cell>
          <cell r="P54">
            <v>2152021</v>
          </cell>
          <cell r="Q54">
            <v>2212628</v>
          </cell>
          <cell r="R54">
            <v>2822357.0500000003</v>
          </cell>
          <cell r="S54">
            <v>3228776.47</v>
          </cell>
          <cell r="T54">
            <v>3693720.2800000003</v>
          </cell>
          <cell r="U54">
            <v>2.2166028530667998</v>
          </cell>
          <cell r="V54">
            <v>2.3093258303526816</v>
          </cell>
          <cell r="W54">
            <v>2.375023163243549</v>
          </cell>
          <cell r="X54">
            <v>2.587244262488162</v>
          </cell>
          <cell r="Y54">
            <v>2.5530372258024405</v>
          </cell>
          <cell r="Z54">
            <v>1.5996705557827773</v>
          </cell>
          <cell r="AA54">
            <v>1.3183056806643574</v>
          </cell>
          <cell r="AB54">
            <v>1.3349162736340496</v>
          </cell>
        </row>
        <row r="55">
          <cell r="E55" t="str">
            <v xml:space="preserve"> 2.2.1.</v>
          </cell>
          <cell r="F55" t="str">
            <v xml:space="preserve"> Formación bruta de Capital Fijo</v>
          </cell>
          <cell r="H55">
            <v>973048</v>
          </cell>
          <cell r="I55">
            <v>1309000</v>
          </cell>
          <cell r="J55">
            <v>1745900</v>
          </cell>
          <cell r="K55">
            <v>2316200</v>
          </cell>
          <cell r="L55">
            <v>3169400</v>
          </cell>
          <cell r="M55">
            <v>2280220</v>
          </cell>
          <cell r="N55">
            <v>2023098</v>
          </cell>
          <cell r="O55">
            <v>2352450.3295800001</v>
          </cell>
          <cell r="P55">
            <v>2152021</v>
          </cell>
          <cell r="Q55">
            <v>2212628</v>
          </cell>
          <cell r="R55">
            <v>2822357.0500000003</v>
          </cell>
          <cell r="S55">
            <v>3228776.47</v>
          </cell>
          <cell r="T55">
            <v>3693720.2800000003</v>
          </cell>
          <cell r="U55">
            <v>2.2166028530667998</v>
          </cell>
          <cell r="V55">
            <v>2.2575858938996718</v>
          </cell>
          <cell r="W55">
            <v>2.375023163243549</v>
          </cell>
          <cell r="X55">
            <v>2.587244262488162</v>
          </cell>
          <cell r="Y55">
            <v>2.5530372258024405</v>
          </cell>
          <cell r="Z55">
            <v>1.5996705557827773</v>
          </cell>
          <cell r="AA55">
            <v>1.3183056806643574</v>
          </cell>
          <cell r="AB55">
            <v>1.3349162736340496</v>
          </cell>
        </row>
        <row r="56">
          <cell r="E56" t="str">
            <v xml:space="preserve"> 2.1.1.</v>
          </cell>
          <cell r="F56" t="str">
            <v xml:space="preserve"> Otros</v>
          </cell>
          <cell r="H56">
            <v>0</v>
          </cell>
          <cell r="I56">
            <v>30000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5.1739936453010053E-2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</row>
        <row r="58">
          <cell r="C58" t="str">
            <v xml:space="preserve"> 3.</v>
          </cell>
          <cell r="D58" t="str">
            <v xml:space="preserve"> (DEFICIT) / SUPERAVIT REAL</v>
          </cell>
          <cell r="H58">
            <v>-138732.73306045774</v>
          </cell>
          <cell r="I58">
            <v>-797537</v>
          </cell>
          <cell r="J58">
            <v>-1766600.790000001</v>
          </cell>
          <cell r="K58">
            <v>-3314430.08</v>
          </cell>
          <cell r="L58">
            <v>-4301445.309135465</v>
          </cell>
          <cell r="M58">
            <v>-6608988</v>
          </cell>
          <cell r="N58">
            <v>-7629774</v>
          </cell>
          <cell r="O58">
            <v>-8736066.727455169</v>
          </cell>
          <cell r="P58">
            <v>-7348851.8256972879</v>
          </cell>
          <cell r="Q58">
            <v>-7973097.6963690035</v>
          </cell>
          <cell r="R58">
            <v>-8533599.4234692529</v>
          </cell>
          <cell r="S58">
            <v>-9499962.9838543236</v>
          </cell>
          <cell r="T58">
            <v>-10172907.909528606</v>
          </cell>
          <cell r="U58">
            <v>-0.31603309591671264</v>
          </cell>
          <cell r="V58">
            <v>-1.3754837899641426</v>
          </cell>
          <cell r="W58">
            <v>-2.4031833418032846</v>
          </cell>
          <cell r="X58">
            <v>-3.7022883204810375</v>
          </cell>
          <cell r="Y58">
            <v>-3.464930270390651</v>
          </cell>
          <cell r="Z58">
            <v>-4.6364839827392554</v>
          </cell>
          <cell r="AA58">
            <v>-4.9717682516542538</v>
          </cell>
          <cell r="AB58">
            <v>-4.9573491501157214</v>
          </cell>
        </row>
        <row r="60">
          <cell r="C60" t="str">
            <v xml:space="preserve"> 4.</v>
          </cell>
          <cell r="D60" t="str">
            <v xml:space="preserve"> PRESTAMO NETO</v>
          </cell>
          <cell r="H60">
            <v>96184.1</v>
          </cell>
          <cell r="I60">
            <v>129400</v>
          </cell>
          <cell r="J60">
            <v>172000</v>
          </cell>
          <cell r="K60">
            <v>385074.61</v>
          </cell>
          <cell r="L60">
            <v>248214.72892595999</v>
          </cell>
          <cell r="M60">
            <v>321089.15788879001</v>
          </cell>
          <cell r="N60">
            <v>259276.78503759997</v>
          </cell>
          <cell r="O60">
            <v>302834.40776999999</v>
          </cell>
          <cell r="P60">
            <v>1393080.9171751225</v>
          </cell>
          <cell r="Q60">
            <v>550863.16884596727</v>
          </cell>
          <cell r="R60">
            <v>159563.92936776136</v>
          </cell>
          <cell r="S60">
            <v>198341.09975731745</v>
          </cell>
          <cell r="T60">
            <v>272650.99781816173</v>
          </cell>
          <cell r="U60">
            <v>0.2191073312721083</v>
          </cell>
          <cell r="V60">
            <v>0.22317159256731667</v>
          </cell>
          <cell r="W60">
            <v>0.23397902748031985</v>
          </cell>
          <cell r="X60">
            <v>0.43013646289282725</v>
          </cell>
          <cell r="Y60">
            <v>0.19994366218856491</v>
          </cell>
          <cell r="Z60">
            <v>0.2252575942916844</v>
          </cell>
          <cell r="AA60">
            <v>0.16895180489499742</v>
          </cell>
          <cell r="AB60">
            <v>0.17184574486666329</v>
          </cell>
        </row>
        <row r="62">
          <cell r="C62" t="str">
            <v xml:space="preserve"> 5.</v>
          </cell>
          <cell r="D62" t="str">
            <v xml:space="preserve"> (DEFICIT) / SUPERAVIT (3-4)</v>
          </cell>
          <cell r="H62">
            <v>-234916.83306045775</v>
          </cell>
          <cell r="I62">
            <v>-926937</v>
          </cell>
          <cell r="J62">
            <v>-1938600.790000001</v>
          </cell>
          <cell r="K62">
            <v>-3699504.69</v>
          </cell>
          <cell r="L62">
            <v>-4549660.0380614251</v>
          </cell>
          <cell r="M62">
            <v>-6930077.1578887897</v>
          </cell>
          <cell r="N62">
            <v>-7889050.7850375995</v>
          </cell>
          <cell r="O62">
            <v>-9038901.1352251694</v>
          </cell>
          <cell r="P62">
            <v>-8741932.7428724095</v>
          </cell>
          <cell r="Q62">
            <v>-8523960.86521497</v>
          </cell>
          <cell r="R62">
            <v>-8693163.3528370149</v>
          </cell>
          <cell r="S62">
            <v>-9698304.0836116411</v>
          </cell>
          <cell r="T62">
            <v>-10445558.907346766</v>
          </cell>
          <cell r="U62">
            <v>-0.53514042718882093</v>
          </cell>
          <cell r="V62">
            <v>-1.5986553825314591</v>
          </cell>
          <cell r="W62">
            <v>-2.6371623692836046</v>
          </cell>
          <cell r="X62">
            <v>-4.1324247833738648</v>
          </cell>
          <cell r="Y62">
            <v>-3.6648739325792157</v>
          </cell>
          <cell r="Z62">
            <v>-4.8617415770309398</v>
          </cell>
          <cell r="AA62">
            <v>-5.1407200565492506</v>
          </cell>
          <cell r="AB62">
            <v>-5.1291948949823851</v>
          </cell>
        </row>
        <row r="64">
          <cell r="C64" t="str">
            <v xml:space="preserve"> 6.</v>
          </cell>
          <cell r="D64" t="str">
            <v xml:space="preserve"> FINANCIAMIENTO</v>
          </cell>
          <cell r="H64">
            <v>234916.83306045775</v>
          </cell>
          <cell r="I64">
            <v>926937</v>
          </cell>
          <cell r="J64">
            <v>1938600.790000001</v>
          </cell>
          <cell r="K64">
            <v>3699504.69</v>
          </cell>
          <cell r="L64">
            <v>4549660.0380614251</v>
          </cell>
          <cell r="M64">
            <v>6930077.1578887897</v>
          </cell>
          <cell r="N64">
            <v>7889050.7850375995</v>
          </cell>
          <cell r="O64">
            <v>9038901.1352251694</v>
          </cell>
          <cell r="P64">
            <v>8741932.7428724095</v>
          </cell>
          <cell r="Q64">
            <v>8523960.86521497</v>
          </cell>
          <cell r="R64">
            <v>8693163.3528370149</v>
          </cell>
          <cell r="S64">
            <v>9698304.0836116411</v>
          </cell>
          <cell r="T64">
            <v>10445558.907346766</v>
          </cell>
          <cell r="U64">
            <v>0.53514042718882093</v>
          </cell>
          <cell r="V64">
            <v>1.5986553825314591</v>
          </cell>
          <cell r="W64">
            <v>2.6371623692836046</v>
          </cell>
          <cell r="X64">
            <v>4.1324247833738648</v>
          </cell>
          <cell r="Y64">
            <v>3.6648739325792157</v>
          </cell>
          <cell r="Z64">
            <v>4.8617415770309398</v>
          </cell>
          <cell r="AA64">
            <v>5.1407200565492506</v>
          </cell>
          <cell r="AB64">
            <v>5.1291948949823851</v>
          </cell>
        </row>
        <row r="65">
          <cell r="D65" t="str">
            <v xml:space="preserve"> 6.1.</v>
          </cell>
          <cell r="E65" t="str">
            <v xml:space="preserve"> CREDITO EXTERNO NETO</v>
          </cell>
          <cell r="H65">
            <v>-281000</v>
          </cell>
          <cell r="I65">
            <v>119500</v>
          </cell>
          <cell r="J65">
            <v>223200</v>
          </cell>
          <cell r="K65">
            <v>1079814</v>
          </cell>
          <cell r="L65">
            <v>1096414</v>
          </cell>
          <cell r="M65">
            <v>2657500</v>
          </cell>
          <cell r="N65">
            <v>3116594</v>
          </cell>
          <cell r="O65">
            <v>1951997.6952539999</v>
          </cell>
          <cell r="P65">
            <v>2246137</v>
          </cell>
          <cell r="Q65">
            <v>2359507</v>
          </cell>
          <cell r="R65">
            <v>2898600.0920546278</v>
          </cell>
          <cell r="S65">
            <v>3315998.5102401618</v>
          </cell>
          <cell r="T65">
            <v>3793502.2939893613</v>
          </cell>
          <cell r="U65">
            <v>-0.64011785822669676</v>
          </cell>
          <cell r="V65">
            <v>0.20609741353782335</v>
          </cell>
          <cell r="W65">
            <v>0.30362859845120577</v>
          </cell>
          <cell r="X65">
            <v>1.2061750177248909</v>
          </cell>
          <cell r="Y65">
            <v>0.88319106357384902</v>
          </cell>
          <cell r="Z65">
            <v>1.864348397081304</v>
          </cell>
          <cell r="AA65">
            <v>2.0308574149766607</v>
          </cell>
          <cell r="AB65">
            <v>1.1076763053084087</v>
          </cell>
        </row>
        <row r="66">
          <cell r="E66" t="str">
            <v xml:space="preserve"> 6.1.1.</v>
          </cell>
          <cell r="F66" t="str">
            <v xml:space="preserve"> Mediano y Largo Plazo</v>
          </cell>
          <cell r="H66">
            <v>-281000</v>
          </cell>
          <cell r="I66">
            <v>119500</v>
          </cell>
          <cell r="J66">
            <v>223200</v>
          </cell>
          <cell r="K66">
            <v>1079814</v>
          </cell>
          <cell r="L66">
            <v>1096414</v>
          </cell>
          <cell r="M66">
            <v>2657500</v>
          </cell>
          <cell r="N66">
            <v>3116594</v>
          </cell>
          <cell r="O66">
            <v>1951997.6952539999</v>
          </cell>
          <cell r="P66">
            <v>2246137</v>
          </cell>
          <cell r="Q66">
            <v>2359507</v>
          </cell>
          <cell r="R66">
            <v>2898600.0920546278</v>
          </cell>
          <cell r="S66">
            <v>3315998.5102401618</v>
          </cell>
          <cell r="T66">
            <v>3793502.2939893613</v>
          </cell>
          <cell r="U66">
            <v>-0.64011785822669676</v>
          </cell>
          <cell r="V66">
            <v>0.20609741353782335</v>
          </cell>
          <cell r="W66">
            <v>0.30362859845120577</v>
          </cell>
          <cell r="X66">
            <v>1.2061750177248909</v>
          </cell>
          <cell r="Y66">
            <v>0.88319106357384902</v>
          </cell>
          <cell r="Z66">
            <v>1.864348397081304</v>
          </cell>
          <cell r="AA66">
            <v>2.0308574149766607</v>
          </cell>
          <cell r="AB66">
            <v>1.1076763053084087</v>
          </cell>
        </row>
        <row r="67">
          <cell r="F67" t="str">
            <v xml:space="preserve"> 6.1.1.1.</v>
          </cell>
          <cell r="G67" t="str">
            <v xml:space="preserve"> Desembolsos</v>
          </cell>
          <cell r="H67">
            <v>397000</v>
          </cell>
          <cell r="I67">
            <v>791500</v>
          </cell>
          <cell r="J67">
            <v>847900</v>
          </cell>
          <cell r="K67">
            <v>1819962</v>
          </cell>
          <cell r="L67">
            <v>1889514</v>
          </cell>
          <cell r="M67">
            <v>3663300</v>
          </cell>
          <cell r="N67">
            <v>4711114</v>
          </cell>
          <cell r="O67">
            <v>4094839</v>
          </cell>
          <cell r="P67">
            <v>7304402</v>
          </cell>
          <cell r="Q67">
            <v>7080917</v>
          </cell>
          <cell r="R67">
            <v>8698743.7070672754</v>
          </cell>
          <cell r="S67">
            <v>9951362.8156789709</v>
          </cell>
          <cell r="T67">
            <v>11384359.055958839</v>
          </cell>
          <cell r="U67">
            <v>0.90436579970106268</v>
          </cell>
          <cell r="V67">
            <v>1.3650719900852486</v>
          </cell>
          <cell r="W67">
            <v>1.1534349848869954</v>
          </cell>
          <cell r="X67">
            <v>2.0329359478656763</v>
          </cell>
          <cell r="Y67">
            <v>1.5220545152631013</v>
          </cell>
          <cell r="Z67">
            <v>2.5699595420613135</v>
          </cell>
          <cell r="AA67">
            <v>3.0698900144517882</v>
          </cell>
          <cell r="AB67">
            <v>2.3236483041864311</v>
          </cell>
        </row>
        <row r="68">
          <cell r="F68" t="str">
            <v xml:space="preserve"> 6.1.1.2.</v>
          </cell>
          <cell r="G68" t="str">
            <v xml:space="preserve"> Amortizaciones</v>
          </cell>
          <cell r="H68">
            <v>678000</v>
          </cell>
          <cell r="I68">
            <v>672000</v>
          </cell>
          <cell r="J68">
            <v>624700</v>
          </cell>
          <cell r="K68">
            <v>740148</v>
          </cell>
          <cell r="L68">
            <v>793100</v>
          </cell>
          <cell r="M68">
            <v>1005800</v>
          </cell>
          <cell r="N68">
            <v>1594520</v>
          </cell>
          <cell r="O68">
            <v>2142841.3047460001</v>
          </cell>
          <cell r="P68">
            <v>5058265</v>
          </cell>
          <cell r="Q68">
            <v>4721410</v>
          </cell>
          <cell r="R68">
            <v>5800143.6150126476</v>
          </cell>
          <cell r="S68">
            <v>6635364.3054388091</v>
          </cell>
          <cell r="T68">
            <v>7590856.7619694779</v>
          </cell>
          <cell r="U68">
            <v>1.5444836579277594</v>
          </cell>
          <cell r="V68">
            <v>1.1589745765474251</v>
          </cell>
          <cell r="W68">
            <v>0.84980638643578965</v>
          </cell>
          <cell r="X68">
            <v>0.82676093014078578</v>
          </cell>
          <cell r="Y68">
            <v>0.63886345168925207</v>
          </cell>
          <cell r="Z68">
            <v>0.70561114498000954</v>
          </cell>
          <cell r="AA68">
            <v>1.0390325994751273</v>
          </cell>
          <cell r="AB68">
            <v>1.2159719988780227</v>
          </cell>
        </row>
        <row r="69">
          <cell r="E69" t="str">
            <v xml:space="preserve"> 6.1.2.</v>
          </cell>
          <cell r="F69" t="str">
            <v xml:space="preserve"> Corto Plazo Neto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</row>
        <row r="70">
          <cell r="D70" t="str">
            <v xml:space="preserve"> 6.2.</v>
          </cell>
          <cell r="E70" t="str">
            <v xml:space="preserve"> CREDITO INTERNO NETO</v>
          </cell>
          <cell r="H70">
            <v>484000</v>
          </cell>
          <cell r="I70">
            <v>235200</v>
          </cell>
          <cell r="J70">
            <v>1755400</v>
          </cell>
          <cell r="K70">
            <v>1790859</v>
          </cell>
          <cell r="L70">
            <v>3517900</v>
          </cell>
          <cell r="M70">
            <v>3985000</v>
          </cell>
          <cell r="N70">
            <v>4804244</v>
          </cell>
          <cell r="O70">
            <v>5272589.5999999996</v>
          </cell>
          <cell r="P70">
            <v>2875616</v>
          </cell>
          <cell r="Q70">
            <v>3462251</v>
          </cell>
          <cell r="R70">
            <v>5794563.2607823871</v>
          </cell>
          <cell r="S70">
            <v>6382305.5733714774</v>
          </cell>
          <cell r="T70">
            <v>6652056.6133574042</v>
          </cell>
          <cell r="U70">
            <v>1.1025517558068372</v>
          </cell>
          <cell r="V70">
            <v>0.40564110179159873</v>
          </cell>
          <cell r="W70">
            <v>2.3879464234822878</v>
          </cell>
          <cell r="X70">
            <v>2.000427282909631</v>
          </cell>
          <cell r="Y70">
            <v>2.8337633800247382</v>
          </cell>
          <cell r="Z70">
            <v>2.7956456678716823</v>
          </cell>
          <cell r="AA70">
            <v>3.130576055385184</v>
          </cell>
          <cell r="AB70">
            <v>2.9919720611020391</v>
          </cell>
        </row>
        <row r="71">
          <cell r="E71" t="str">
            <v xml:space="preserve"> 6.2.1.</v>
          </cell>
          <cell r="F71" t="str">
            <v xml:space="preserve"> Desembolsos</v>
          </cell>
          <cell r="H71">
            <v>722000</v>
          </cell>
          <cell r="I71">
            <v>1633300</v>
          </cell>
          <cell r="J71">
            <v>2510800</v>
          </cell>
          <cell r="K71">
            <v>3874081</v>
          </cell>
          <cell r="L71">
            <v>6918965</v>
          </cell>
          <cell r="M71">
            <v>7708700</v>
          </cell>
          <cell r="N71">
            <v>11396854</v>
          </cell>
          <cell r="O71">
            <v>11729855</v>
          </cell>
          <cell r="P71">
            <v>9900804</v>
          </cell>
          <cell r="Q71">
            <v>12607011</v>
          </cell>
          <cell r="R71">
            <v>14910296.678260127</v>
          </cell>
          <cell r="S71">
            <v>18065715.92827341</v>
          </cell>
          <cell r="T71">
            <v>20784079.36663647</v>
          </cell>
          <cell r="U71">
            <v>1.6447156357283812</v>
          </cell>
          <cell r="V71">
            <v>2.8168946069567102</v>
          </cell>
          <cell r="W71">
            <v>3.4155496639394602</v>
          </cell>
          <cell r="X71">
            <v>4.3274302045006481</v>
          </cell>
          <cell r="Y71">
            <v>5.5734130147738323</v>
          </cell>
          <cell r="Z71">
            <v>5.4079783588262078</v>
          </cell>
          <cell r="AA71">
            <v>7.4265000360349847</v>
          </cell>
          <cell r="AB71">
            <v>6.6561976378320935</v>
          </cell>
        </row>
        <row r="72">
          <cell r="E72" t="str">
            <v xml:space="preserve"> 6.2.2.</v>
          </cell>
          <cell r="F72" t="str">
            <v xml:space="preserve"> Amortizaciones</v>
          </cell>
          <cell r="H72">
            <v>238000</v>
          </cell>
          <cell r="I72">
            <v>1398100</v>
          </cell>
          <cell r="J72">
            <v>755400</v>
          </cell>
          <cell r="K72">
            <v>2083222</v>
          </cell>
          <cell r="L72">
            <v>3401065</v>
          </cell>
          <cell r="M72">
            <v>3723700</v>
          </cell>
          <cell r="N72">
            <v>6592610</v>
          </cell>
          <cell r="O72">
            <v>6457265.4000000004</v>
          </cell>
          <cell r="P72">
            <v>7025188</v>
          </cell>
          <cell r="Q72">
            <v>9144760</v>
          </cell>
          <cell r="R72">
            <v>9115733.41747774</v>
          </cell>
          <cell r="S72">
            <v>11683410.354901932</v>
          </cell>
          <cell r="T72">
            <v>14132022.753279066</v>
          </cell>
          <cell r="U72">
            <v>0.54216387992154391</v>
          </cell>
          <cell r="V72">
            <v>2.4112535051651114</v>
          </cell>
          <cell r="W72">
            <v>1.0276032404571722</v>
          </cell>
          <cell r="X72">
            <v>2.3270029215910171</v>
          </cell>
          <cell r="Y72">
            <v>2.7396496347490937</v>
          </cell>
          <cell r="Z72">
            <v>2.6123326909545255</v>
          </cell>
          <cell r="AA72">
            <v>4.2959239806498006</v>
          </cell>
          <cell r="AB72">
            <v>3.664225576730054</v>
          </cell>
        </row>
        <row r="73">
          <cell r="D73" t="str">
            <v xml:space="preserve"> 6.3.</v>
          </cell>
          <cell r="E73" t="str">
            <v>OTROS RECURSOS</v>
          </cell>
          <cell r="H73">
            <v>31916.83306045772</v>
          </cell>
          <cell r="I73">
            <v>572237</v>
          </cell>
          <cell r="J73">
            <v>-39999.209999999031</v>
          </cell>
          <cell r="K73">
            <v>828831.69</v>
          </cell>
          <cell r="L73">
            <v>-64653.96193857491</v>
          </cell>
          <cell r="M73">
            <v>287577.15788878966</v>
          </cell>
          <cell r="N73">
            <v>-31787.214962400496</v>
          </cell>
          <cell r="O73">
            <v>1814313.8399711698</v>
          </cell>
          <cell r="P73">
            <v>3620179.7428724095</v>
          </cell>
          <cell r="Q73">
            <v>2702202.86521497</v>
          </cell>
          <cell r="R73">
            <v>0</v>
          </cell>
          <cell r="S73">
            <v>1.862645149230957E-9</v>
          </cell>
          <cell r="T73">
            <v>9.3132257461547852E-10</v>
          </cell>
          <cell r="U73">
            <v>7.2706529608680515E-2</v>
          </cell>
          <cell r="V73">
            <v>0.98691686720203708</v>
          </cell>
          <cell r="W73">
            <v>-5.4412652649888704E-2</v>
          </cell>
          <cell r="X73">
            <v>0.9258224827393432</v>
          </cell>
          <cell r="Y73">
            <v>-5.2080511019371445E-2</v>
          </cell>
          <cell r="Z73">
            <v>0.20174751207795374</v>
          </cell>
          <cell r="AA73">
            <v>-2.0713413812594166E-2</v>
          </cell>
          <cell r="AB73">
            <v>1.0295465285719367</v>
          </cell>
        </row>
        <row r="74">
          <cell r="E74" t="str">
            <v xml:space="preserve"> 6.3.1.</v>
          </cell>
          <cell r="F74" t="str">
            <v>Telefonía</v>
          </cell>
          <cell r="H74">
            <v>0</v>
          </cell>
          <cell r="K74">
            <v>90000</v>
          </cell>
          <cell r="L74">
            <v>91614</v>
          </cell>
          <cell r="M74">
            <v>111391</v>
          </cell>
          <cell r="N74">
            <v>138701</v>
          </cell>
          <cell r="O74">
            <v>193889.75599999996</v>
          </cell>
          <cell r="P74">
            <v>215254.33600000001</v>
          </cell>
          <cell r="Q74">
            <v>238515.96599999999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0.10053189863739512</v>
          </cell>
          <cell r="Y74">
            <v>7.3797549190592782E-2</v>
          </cell>
          <cell r="Z74">
            <v>7.8145487224565768E-2</v>
          </cell>
          <cell r="AA74">
            <v>9.0381343965456468E-2</v>
          </cell>
          <cell r="AB74">
            <v>0.11002425314609948</v>
          </cell>
        </row>
        <row r="75">
          <cell r="E75" t="str">
            <v xml:space="preserve"> 6.3.2.</v>
          </cell>
          <cell r="F75" t="str">
            <v>Privatizaciones y concesiones</v>
          </cell>
          <cell r="H75">
            <v>0</v>
          </cell>
          <cell r="I75">
            <v>1412500</v>
          </cell>
          <cell r="J75">
            <v>5900</v>
          </cell>
          <cell r="K75">
            <v>733300</v>
          </cell>
          <cell r="L75">
            <v>429765</v>
          </cell>
          <cell r="M75">
            <v>0</v>
          </cell>
          <cell r="N75">
            <v>1100379</v>
          </cell>
          <cell r="O75">
            <v>4027199</v>
          </cell>
          <cell r="P75">
            <v>625713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2.4360886746625567</v>
          </cell>
          <cell r="W75">
            <v>8.0260247798481822E-3</v>
          </cell>
          <cell r="X75">
            <v>0.81911156967557597</v>
          </cell>
          <cell r="Y75">
            <v>0.34618730464661635</v>
          </cell>
          <cell r="Z75">
            <v>0</v>
          </cell>
          <cell r="AA75">
            <v>0.71703688431492929</v>
          </cell>
          <cell r="AB75">
            <v>2.2852654590256885</v>
          </cell>
        </row>
        <row r="76">
          <cell r="E76" t="str">
            <v xml:space="preserve"> 6.3.3.</v>
          </cell>
          <cell r="F76" t="str">
            <v>Fondo Comunicaciones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</row>
        <row r="77">
          <cell r="E77" t="str">
            <v xml:space="preserve"> 6.3.4.</v>
          </cell>
          <cell r="F77" t="str">
            <v>Faltante</v>
          </cell>
          <cell r="K77">
            <v>76882.689999999944</v>
          </cell>
          <cell r="L77">
            <v>-73746.96193857491</v>
          </cell>
          <cell r="M77">
            <v>19880.157888789661</v>
          </cell>
          <cell r="N77">
            <v>-2662266.2149624005</v>
          </cell>
          <cell r="O77">
            <v>-1693197.9160288302</v>
          </cell>
          <cell r="P77">
            <v>3197389.4068724094</v>
          </cell>
          <cell r="Q77">
            <v>2263686.8992149699</v>
          </cell>
          <cell r="R77">
            <v>0</v>
          </cell>
          <cell r="S77">
            <v>1.862645149230957E-9</v>
          </cell>
          <cell r="T77">
            <v>9.3132257461547852E-10</v>
          </cell>
          <cell r="U77">
            <v>0</v>
          </cell>
          <cell r="V77">
            <v>0</v>
          </cell>
          <cell r="W77">
            <v>0</v>
          </cell>
          <cell r="X77">
            <v>8.5879586645002948E-2</v>
          </cell>
          <cell r="Y77">
            <v>-5.9405167892666581E-2</v>
          </cell>
          <cell r="Z77">
            <v>1.3946769705997458E-2</v>
          </cell>
          <cell r="AA77">
            <v>-1.7348050735187963</v>
          </cell>
          <cell r="AB77">
            <v>-0.96081835359885726</v>
          </cell>
        </row>
        <row r="78">
          <cell r="E78" t="str">
            <v xml:space="preserve"> 6.3.5</v>
          </cell>
          <cell r="F78" t="str">
            <v>Otros</v>
          </cell>
          <cell r="H78">
            <v>31916.83306045772</v>
          </cell>
          <cell r="I78">
            <v>-840263</v>
          </cell>
          <cell r="J78">
            <v>-45899.209999999031</v>
          </cell>
          <cell r="K78">
            <v>-71351</v>
          </cell>
          <cell r="L78">
            <v>-512286</v>
          </cell>
          <cell r="M78">
            <v>156306</v>
          </cell>
          <cell r="N78">
            <v>1391399</v>
          </cell>
          <cell r="O78">
            <v>-713577</v>
          </cell>
          <cell r="P78">
            <v>-418176.99999999988</v>
          </cell>
          <cell r="Q78">
            <v>200000.00000000003</v>
          </cell>
          <cell r="R78">
            <v>0</v>
          </cell>
          <cell r="S78">
            <v>0</v>
          </cell>
          <cell r="T78">
            <v>0</v>
          </cell>
          <cell r="U78">
            <v>7.2706529608680515E-2</v>
          </cell>
          <cell r="V78">
            <v>-1.4491718074605193</v>
          </cell>
          <cell r="W78">
            <v>-6.2438677429736883E-2</v>
          </cell>
          <cell r="X78">
            <v>-7.9700572218630875E-2</v>
          </cell>
          <cell r="Y78">
            <v>-0.41266019696391404</v>
          </cell>
          <cell r="AA78">
            <v>0.90667343142581625</v>
          </cell>
          <cell r="AB78">
            <v>-0.40492483000099416</v>
          </cell>
        </row>
        <row r="79">
          <cell r="D79" t="str">
            <v>DEFICIT REAL / PIB</v>
          </cell>
          <cell r="H79">
            <v>-3.1603309591671266E-3</v>
          </cell>
          <cell r="I79">
            <v>-1.3754837899641425E-2</v>
          </cell>
          <cell r="J79">
            <v>-2.4031833418032847E-2</v>
          </cell>
          <cell r="K79">
            <v>-3.7022883204810376E-2</v>
          </cell>
          <cell r="L79">
            <v>-3.4649302703906509E-2</v>
          </cell>
          <cell r="M79">
            <v>-4.6364839827392555E-2</v>
          </cell>
          <cell r="N79">
            <v>-4.9717682516542537E-2</v>
          </cell>
          <cell r="O79">
            <v>-4.957349150115721E-2</v>
          </cell>
          <cell r="P79">
            <v>-3.5869029695593177E-2</v>
          </cell>
          <cell r="Q79">
            <v>-3.4704210002917429E-2</v>
          </cell>
          <cell r="R79">
            <v>-3.0235718841700957E-2</v>
          </cell>
          <cell r="S79">
            <v>-2.9422795514408354E-2</v>
          </cell>
          <cell r="T79">
            <v>-2.7541089033218849E-2</v>
          </cell>
        </row>
        <row r="80">
          <cell r="D80" t="str">
            <v>PIB NOMINAL</v>
          </cell>
          <cell r="H80">
            <v>43898166</v>
          </cell>
          <cell r="I80">
            <v>57982290</v>
          </cell>
          <cell r="J80">
            <v>73510862</v>
          </cell>
          <cell r="K80">
            <v>89523824</v>
          </cell>
          <cell r="L80">
            <v>124142334</v>
          </cell>
          <cell r="M80">
            <v>142543100</v>
          </cell>
          <cell r="N80">
            <v>153461980</v>
          </cell>
          <cell r="O80">
            <v>176224560</v>
          </cell>
          <cell r="P80">
            <v>204880140</v>
          </cell>
          <cell r="Q80">
            <v>229744394</v>
          </cell>
          <cell r="R80">
            <v>282235705</v>
          </cell>
          <cell r="S80">
            <v>322877647</v>
          </cell>
          <cell r="T80">
            <v>369372028</v>
          </cell>
        </row>
        <row r="82">
          <cell r="H82">
            <v>36504.734179629631</v>
          </cell>
        </row>
        <row r="83">
          <cell r="H83">
            <v>36504.734179629631</v>
          </cell>
        </row>
        <row r="154">
          <cell r="AK154" t="str">
            <v xml:space="preserve">  </v>
          </cell>
        </row>
        <row r="156">
          <cell r="AY156">
            <v>36504.734179629631</v>
          </cell>
        </row>
        <row r="158">
          <cell r="AP158" t="str">
            <v>1998</v>
          </cell>
          <cell r="AU158">
            <v>0</v>
          </cell>
          <cell r="AW158" t="str">
            <v>PORCENTAJE DEL PIB</v>
          </cell>
          <cell r="AX158">
            <v>0</v>
          </cell>
          <cell r="AZ158" t="str">
            <v>1998</v>
          </cell>
          <cell r="BB158">
            <v>0</v>
          </cell>
        </row>
        <row r="159">
          <cell r="AH159" t="str">
            <v>CONCEPTOS</v>
          </cell>
          <cell r="AK159" t="str">
            <v xml:space="preserve">        1993</v>
          </cell>
          <cell r="AL159" t="str">
            <v xml:space="preserve">        1994</v>
          </cell>
          <cell r="AM159" t="str">
            <v xml:space="preserve">        1995</v>
          </cell>
          <cell r="AN159" t="str">
            <v xml:space="preserve">        1996</v>
          </cell>
          <cell r="AO159" t="str">
            <v xml:space="preserve">        1997</v>
          </cell>
          <cell r="AP159" t="str">
            <v>Revisión</v>
          </cell>
          <cell r="AQ159" t="str">
            <v>Con Reforma</v>
          </cell>
          <cell r="AS159" t="str">
            <v xml:space="preserve">        1999</v>
          </cell>
          <cell r="AT159" t="str">
            <v xml:space="preserve">        2000</v>
          </cell>
          <cell r="AU159" t="str">
            <v xml:space="preserve">        1993</v>
          </cell>
          <cell r="AV159" t="str">
            <v xml:space="preserve">        1994</v>
          </cell>
          <cell r="AW159" t="str">
            <v xml:space="preserve">        1995</v>
          </cell>
          <cell r="AX159" t="str">
            <v xml:space="preserve">        1996</v>
          </cell>
          <cell r="AY159" t="str">
            <v xml:space="preserve">        1997</v>
          </cell>
          <cell r="AZ159" t="str">
            <v>Revisión</v>
          </cell>
          <cell r="BA159" t="str">
            <v>Con Reforma</v>
          </cell>
          <cell r="BB159" t="str">
            <v xml:space="preserve">        2000</v>
          </cell>
        </row>
        <row r="160">
          <cell r="AP160" t="str">
            <v>Sin Reforma</v>
          </cell>
          <cell r="AZ160" t="str">
            <v>Sin Reforma</v>
          </cell>
        </row>
        <row r="162">
          <cell r="AK162">
            <v>5907600.3079954172</v>
          </cell>
          <cell r="AL162">
            <v>7700800</v>
          </cell>
          <cell r="AM162">
            <v>9523699.209999999</v>
          </cell>
          <cell r="AN162">
            <v>12048768</v>
          </cell>
          <cell r="AO162">
            <v>15287795.690864535</v>
          </cell>
          <cell r="AP162">
            <v>16883418</v>
          </cell>
          <cell r="AQ162">
            <v>17191608</v>
          </cell>
          <cell r="AS162">
            <v>20104461</v>
          </cell>
          <cell r="AT162">
            <v>22954281.374545835</v>
          </cell>
          <cell r="AU162" t="e">
            <v>#DIV/0!</v>
          </cell>
          <cell r="AV162" t="e">
            <v>#DIV/0!</v>
          </cell>
          <cell r="AW162" t="e">
            <v>#DIV/0!</v>
          </cell>
          <cell r="AX162">
            <v>13.458728036460998</v>
          </cell>
          <cell r="AY162">
            <v>12.314731967955858</v>
          </cell>
          <cell r="AZ162">
            <v>11.844430210932694</v>
          </cell>
          <cell r="BA162">
            <v>12.060638501618106</v>
          </cell>
          <cell r="BB162" t="e">
            <v>#DIV/0!</v>
          </cell>
        </row>
        <row r="163">
          <cell r="AH163" t="str">
            <v>INGRESOS CORRIENTES</v>
          </cell>
          <cell r="AK163">
            <v>5263700.6850998439</v>
          </cell>
          <cell r="AL163">
            <v>6861486</v>
          </cell>
          <cell r="AM163">
            <v>8461545.209999999</v>
          </cell>
          <cell r="AN163">
            <v>10503503</v>
          </cell>
          <cell r="AO163">
            <v>13687699.342834629</v>
          </cell>
          <cell r="AP163">
            <v>15006976</v>
          </cell>
          <cell r="AQ163">
            <v>14966094</v>
          </cell>
          <cell r="AS163">
            <v>16400237</v>
          </cell>
          <cell r="AT163">
            <v>20121494.774545837</v>
          </cell>
          <cell r="AU163" t="e">
            <v>#DIV/0!</v>
          </cell>
          <cell r="AV163" t="e">
            <v>#DIV/0!</v>
          </cell>
          <cell r="AW163" t="e">
            <v>#DIV/0!</v>
          </cell>
          <cell r="AX163">
            <v>11.732634432595283</v>
          </cell>
          <cell r="AY163">
            <v>11.025811181248315</v>
          </cell>
          <cell r="AZ163">
            <v>10.528026961669838</v>
          </cell>
          <cell r="BA163">
            <v>10.499346513440496</v>
          </cell>
          <cell r="BB163" t="e">
            <v>#DIV/0!</v>
          </cell>
        </row>
        <row r="164">
          <cell r="AH164" t="str">
            <v xml:space="preserve">  1.1.1.</v>
          </cell>
          <cell r="AI164" t="str">
            <v>TRIBUTARIOS</v>
          </cell>
          <cell r="AK164">
            <v>5051354.6850998439</v>
          </cell>
          <cell r="AL164">
            <v>6731364</v>
          </cell>
          <cell r="AM164">
            <v>8229679.2799999993</v>
          </cell>
          <cell r="AN164">
            <v>10171715</v>
          </cell>
          <cell r="AO164">
            <v>13148299.554000001</v>
          </cell>
          <cell r="AP164">
            <v>14825238</v>
          </cell>
          <cell r="AQ164">
            <v>14784356</v>
          </cell>
          <cell r="AS164">
            <v>16128233</v>
          </cell>
          <cell r="AT164">
            <v>19382413.840017654</v>
          </cell>
          <cell r="AU164" t="e">
            <v>#DIV/0!</v>
          </cell>
          <cell r="AV164" t="e">
            <v>#DIV/0!</v>
          </cell>
          <cell r="AW164" t="e">
            <v>#DIV/0!</v>
          </cell>
          <cell r="AX164">
            <v>11.362020237205238</v>
          </cell>
          <cell r="AY164">
            <v>10.591310095716423</v>
          </cell>
          <cell r="AZ164">
            <v>10.400530085286485</v>
          </cell>
          <cell r="BA164">
            <v>10.371849637057142</v>
          </cell>
          <cell r="BB164" t="e">
            <v>#DIV/0!</v>
          </cell>
        </row>
        <row r="165">
          <cell r="AI165" t="str">
            <v>Renta</v>
          </cell>
          <cell r="AK165">
            <v>2053778</v>
          </cell>
          <cell r="AL165">
            <v>2726730</v>
          </cell>
          <cell r="AM165">
            <v>3257473</v>
          </cell>
          <cell r="AN165">
            <v>3637291</v>
          </cell>
          <cell r="AO165">
            <v>5081160.7374290004</v>
          </cell>
          <cell r="AP165">
            <v>5764752</v>
          </cell>
          <cell r="AQ165">
            <v>5764752</v>
          </cell>
          <cell r="AS165">
            <v>6035064</v>
          </cell>
          <cell r="AT165">
            <v>6761800</v>
          </cell>
          <cell r="AU165" t="e">
            <v>#DIV/0!</v>
          </cell>
          <cell r="AV165" t="e">
            <v>#DIV/0!</v>
          </cell>
          <cell r="AW165" t="e">
            <v>#DIV/0!</v>
          </cell>
          <cell r="AX165">
            <v>4.0629307791856615</v>
          </cell>
          <cell r="AY165">
            <v>4.0930120883896057</v>
          </cell>
          <cell r="AZ165">
            <v>4.044216801795387</v>
          </cell>
          <cell r="BA165">
            <v>4.044216801795387</v>
          </cell>
          <cell r="BB165" t="e">
            <v>#DIV/0!</v>
          </cell>
        </row>
        <row r="166">
          <cell r="AI166" t="str">
            <v>Ventas internas</v>
          </cell>
          <cell r="AK166">
            <v>1270304</v>
          </cell>
          <cell r="AL166">
            <v>1688410</v>
          </cell>
          <cell r="AM166">
            <v>2064330</v>
          </cell>
          <cell r="AN166">
            <v>2804742</v>
          </cell>
          <cell r="AO166">
            <v>3829700</v>
          </cell>
          <cell r="AP166">
            <v>4037970</v>
          </cell>
          <cell r="AQ166">
            <v>4037970</v>
          </cell>
          <cell r="AS166">
            <v>3993819</v>
          </cell>
          <cell r="AT166">
            <v>5222366.5599999996</v>
          </cell>
          <cell r="AU166" t="e">
            <v>#DIV/0!</v>
          </cell>
          <cell r="AV166" t="e">
            <v>#DIV/0!</v>
          </cell>
          <cell r="AW166" t="e">
            <v>#DIV/0!</v>
          </cell>
          <cell r="AX166">
            <v>3.1329559827560542</v>
          </cell>
          <cell r="AY166">
            <v>3.084926693902823</v>
          </cell>
          <cell r="AZ166">
            <v>2.8328063582172689</v>
          </cell>
          <cell r="BA166">
            <v>2.8328063582172689</v>
          </cell>
          <cell r="BB166" t="e">
            <v>#DIV/0!</v>
          </cell>
        </row>
        <row r="167">
          <cell r="AI167" t="str">
            <v>Ventas externas</v>
          </cell>
          <cell r="AK167">
            <v>811677</v>
          </cell>
          <cell r="AL167">
            <v>1083655</v>
          </cell>
          <cell r="AM167">
            <v>1412000.57</v>
          </cell>
          <cell r="AN167">
            <v>1378928.75</v>
          </cell>
          <cell r="AO167">
            <v>2006900</v>
          </cell>
          <cell r="AP167">
            <v>2368507</v>
          </cell>
          <cell r="AQ167">
            <v>2368507</v>
          </cell>
          <cell r="AS167">
            <v>1867124</v>
          </cell>
          <cell r="AT167">
            <v>2764967</v>
          </cell>
          <cell r="AU167" t="e">
            <v>#DIV/0!</v>
          </cell>
          <cell r="AV167" t="e">
            <v>#DIV/0!</v>
          </cell>
          <cell r="AW167" t="e">
            <v>#DIV/0!</v>
          </cell>
          <cell r="AX167">
            <v>1.5402925035909993</v>
          </cell>
          <cell r="AY167">
            <v>1.6166121059074015</v>
          </cell>
          <cell r="AZ167">
            <v>1.6616076120134893</v>
          </cell>
          <cell r="BA167">
            <v>1.6616076120134893</v>
          </cell>
          <cell r="BB167" t="e">
            <v>#DIV/0!</v>
          </cell>
        </row>
        <row r="168">
          <cell r="AI168" t="str">
            <v>Aduanas</v>
          </cell>
          <cell r="AK168">
            <v>508123</v>
          </cell>
          <cell r="AL168">
            <v>718041</v>
          </cell>
          <cell r="AM168">
            <v>868730.35</v>
          </cell>
          <cell r="AN168">
            <v>912710</v>
          </cell>
          <cell r="AO168">
            <v>1240900</v>
          </cell>
          <cell r="AP168">
            <v>1646641</v>
          </cell>
          <cell r="AQ168">
            <v>1646641</v>
          </cell>
          <cell r="AS168">
            <v>1360239</v>
          </cell>
          <cell r="AT168">
            <v>2110784</v>
          </cell>
          <cell r="AU168" t="e">
            <v>#DIV/0!</v>
          </cell>
          <cell r="AV168" t="e">
            <v>#DIV/0!</v>
          </cell>
          <cell r="AW168" t="e">
            <v>#DIV/0!</v>
          </cell>
          <cell r="AX168">
            <v>1.0195163245037433</v>
          </cell>
          <cell r="AY168">
            <v>0.99957843550774539</v>
          </cell>
          <cell r="AZ168">
            <v>1.1551881501103878</v>
          </cell>
          <cell r="BA168">
            <v>1.1551881501103878</v>
          </cell>
          <cell r="BB168" t="e">
            <v>#DIV/0!</v>
          </cell>
        </row>
        <row r="169">
          <cell r="AI169" t="str">
            <v>Gasolina</v>
          </cell>
          <cell r="AK169">
            <v>319997.68509984389</v>
          </cell>
          <cell r="AL169">
            <v>405857</v>
          </cell>
          <cell r="AM169">
            <v>465782.39</v>
          </cell>
          <cell r="AN169">
            <v>637180.5</v>
          </cell>
          <cell r="AO169">
            <v>636400</v>
          </cell>
          <cell r="AP169">
            <v>641768</v>
          </cell>
          <cell r="AQ169">
            <v>421768</v>
          </cell>
          <cell r="AS169">
            <v>799292</v>
          </cell>
          <cell r="AT169">
            <v>939040.28001765453</v>
          </cell>
          <cell r="AU169" t="e">
            <v>#DIV/0!</v>
          </cell>
          <cell r="AV169" t="e">
            <v>#DIV/0!</v>
          </cell>
          <cell r="AW169" t="e">
            <v>#DIV/0!</v>
          </cell>
          <cell r="AX169">
            <v>0.71174406044138594</v>
          </cell>
          <cell r="AY169">
            <v>0.51263737316232505</v>
          </cell>
          <cell r="AZ169">
            <v>0.45022733474998089</v>
          </cell>
          <cell r="BA169">
            <v>0.29588805070185792</v>
          </cell>
          <cell r="BB169" t="e">
            <v>#DIV/0!</v>
          </cell>
        </row>
        <row r="170">
          <cell r="AI170" t="str">
            <v>Resto</v>
          </cell>
          <cell r="AK170">
            <v>87475</v>
          </cell>
          <cell r="AL170">
            <v>108671</v>
          </cell>
          <cell r="AM170">
            <v>161362.96999999997</v>
          </cell>
          <cell r="AN170">
            <v>171960</v>
          </cell>
          <cell r="AO170">
            <v>278838.596571</v>
          </cell>
          <cell r="AP170">
            <v>365600</v>
          </cell>
          <cell r="AQ170">
            <v>365600</v>
          </cell>
          <cell r="AS170">
            <v>1185151</v>
          </cell>
          <cell r="AT170">
            <v>1583456</v>
          </cell>
          <cell r="AU170" t="e">
            <v>#DIV/0!</v>
          </cell>
          <cell r="AV170" t="e">
            <v>#DIV/0!</v>
          </cell>
          <cell r="AW170" t="e">
            <v>#DIV/0!</v>
          </cell>
          <cell r="AX170">
            <v>0.19208294766318293</v>
          </cell>
          <cell r="AY170">
            <v>0.22461201395730163</v>
          </cell>
          <cell r="AZ170">
            <v>0.25648382839997164</v>
          </cell>
          <cell r="BA170">
            <v>0.25648382839997164</v>
          </cell>
          <cell r="BB170" t="e">
            <v>#DIV/0!</v>
          </cell>
        </row>
        <row r="171">
          <cell r="AI171" t="str">
            <v>Reforma y Racionalización Tributarias</v>
          </cell>
          <cell r="AK171">
            <v>0</v>
          </cell>
          <cell r="AL171">
            <v>0</v>
          </cell>
          <cell r="AM171">
            <v>0</v>
          </cell>
          <cell r="AN171">
            <v>628902.75</v>
          </cell>
          <cell r="AO171">
            <v>74400.22</v>
          </cell>
          <cell r="AP171">
            <v>0</v>
          </cell>
          <cell r="AQ171">
            <v>179118</v>
          </cell>
          <cell r="AS171">
            <v>887544</v>
          </cell>
          <cell r="AT171">
            <v>0</v>
          </cell>
          <cell r="AU171" t="e">
            <v>#DIV/0!</v>
          </cell>
          <cell r="AV171" t="e">
            <v>#DIV/0!</v>
          </cell>
          <cell r="AW171" t="e">
            <v>#DIV/0!</v>
          </cell>
          <cell r="AX171">
            <v>0.70249763906421159</v>
          </cell>
          <cell r="AY171">
            <v>5.9931384889219175E-2</v>
          </cell>
          <cell r="AZ171">
            <v>0</v>
          </cell>
          <cell r="BA171">
            <v>0.12565883581878043</v>
          </cell>
          <cell r="BB171" t="e">
            <v>#DIV/0!</v>
          </cell>
        </row>
        <row r="172">
          <cell r="AH172" t="str">
            <v xml:space="preserve">  1.1.2.</v>
          </cell>
          <cell r="AI172" t="str">
            <v>NO TRIBUTARIOS</v>
          </cell>
          <cell r="AK172">
            <v>212346</v>
          </cell>
          <cell r="AL172">
            <v>130122</v>
          </cell>
          <cell r="AM172">
            <v>231865.93</v>
          </cell>
          <cell r="AN172">
            <v>331788</v>
          </cell>
          <cell r="AO172">
            <v>539399.78883462772</v>
          </cell>
          <cell r="AP172">
            <v>181738</v>
          </cell>
          <cell r="AQ172">
            <v>181738</v>
          </cell>
          <cell r="AS172">
            <v>272004</v>
          </cell>
          <cell r="AT172">
            <v>739080.93452818377</v>
          </cell>
          <cell r="AU172" t="e">
            <v>#DIV/0!</v>
          </cell>
          <cell r="AV172" t="e">
            <v>#DIV/0!</v>
          </cell>
          <cell r="AW172" t="e">
            <v>#DIV/0!</v>
          </cell>
          <cell r="AX172">
            <v>0.37061419539004498</v>
          </cell>
          <cell r="AY172">
            <v>0.43450108553189259</v>
          </cell>
          <cell r="AZ172">
            <v>0.12749687638335352</v>
          </cell>
          <cell r="BA172">
            <v>0.12749687638335352</v>
          </cell>
          <cell r="BB172" t="e">
            <v>#DIV/0!</v>
          </cell>
        </row>
        <row r="173">
          <cell r="AI173" t="str">
            <v>Contribución hidrocarburos</v>
          </cell>
          <cell r="AK173">
            <v>92000</v>
          </cell>
          <cell r="AL173">
            <v>115700</v>
          </cell>
          <cell r="AM173">
            <v>172307.49</v>
          </cell>
          <cell r="AN173">
            <v>267843</v>
          </cell>
          <cell r="AO173">
            <v>278800</v>
          </cell>
          <cell r="AP173">
            <v>41269</v>
          </cell>
          <cell r="AQ173">
            <v>41269</v>
          </cell>
          <cell r="AS173">
            <v>14000</v>
          </cell>
          <cell r="AT173">
            <v>58186.551473012805</v>
          </cell>
          <cell r="AU173" t="e">
            <v>#DIV/0!</v>
          </cell>
          <cell r="AV173" t="e">
            <v>#DIV/0!</v>
          </cell>
          <cell r="AW173" t="e">
            <v>#DIV/0!</v>
          </cell>
          <cell r="AX173">
            <v>0.29918628140817577</v>
          </cell>
          <cell r="AY173">
            <v>0.22458092337783822</v>
          </cell>
          <cell r="AZ173">
            <v>2.8951945060827218E-2</v>
          </cell>
          <cell r="BA173">
            <v>2.8951945060827218E-2</v>
          </cell>
          <cell r="BB173" t="e">
            <v>#DIV/0!</v>
          </cell>
        </row>
        <row r="174">
          <cell r="AI174" t="str">
            <v xml:space="preserve">Resto </v>
          </cell>
          <cell r="AK174">
            <v>120346</v>
          </cell>
          <cell r="AL174">
            <v>14422</v>
          </cell>
          <cell r="AM174">
            <v>59558.44</v>
          </cell>
          <cell r="AN174">
            <v>63945</v>
          </cell>
          <cell r="AO174">
            <v>260599.78883462772</v>
          </cell>
          <cell r="AP174">
            <v>140469</v>
          </cell>
          <cell r="AQ174">
            <v>140469</v>
          </cell>
          <cell r="AS174">
            <v>258004</v>
          </cell>
          <cell r="AT174">
            <v>680894.383055171</v>
          </cell>
          <cell r="AU174" t="e">
            <v>#DIV/0!</v>
          </cell>
          <cell r="AV174" t="e">
            <v>#DIV/0!</v>
          </cell>
          <cell r="AW174" t="e">
            <v>#DIV/0!</v>
          </cell>
          <cell r="AX174">
            <v>7.1427913981869234E-2</v>
          </cell>
          <cell r="AY174">
            <v>0.20992016215405432</v>
          </cell>
          <cell r="AZ174">
            <v>9.85449313225263E-2</v>
          </cell>
          <cell r="BA174">
            <v>9.85449313225263E-2</v>
          </cell>
          <cell r="BB174" t="e">
            <v>#DIV/0!</v>
          </cell>
        </row>
        <row r="175">
          <cell r="AH175" t="str">
            <v>CONTRIBUCIONES PARAFISCALES</v>
          </cell>
          <cell r="AK175">
            <v>81799.62289557296</v>
          </cell>
          <cell r="AL175">
            <v>219100</v>
          </cell>
          <cell r="AM175">
            <v>259554</v>
          </cell>
          <cell r="AS175">
            <v>0</v>
          </cell>
          <cell r="AT175">
            <v>0</v>
          </cell>
          <cell r="AU175" t="e">
            <v>#DIV/0!</v>
          </cell>
          <cell r="AV175" t="e">
            <v>#DIV/0!</v>
          </cell>
          <cell r="AW175" t="e">
            <v>#DIV/0!</v>
          </cell>
        </row>
        <row r="176">
          <cell r="AH176" t="str">
            <v>FONDOS ESPECIALES</v>
          </cell>
          <cell r="AK176">
            <v>0</v>
          </cell>
          <cell r="AL176">
            <v>0</v>
          </cell>
          <cell r="AM176">
            <v>0</v>
          </cell>
          <cell r="AN176">
            <v>400315</v>
          </cell>
          <cell r="AO176">
            <v>382093.34802990541</v>
          </cell>
          <cell r="AP176">
            <v>386363</v>
          </cell>
          <cell r="AQ176">
            <v>306363</v>
          </cell>
          <cell r="AS176">
            <v>539961</v>
          </cell>
          <cell r="AT176">
            <v>604451</v>
          </cell>
          <cell r="AU176" t="e">
            <v>#DIV/0!</v>
          </cell>
          <cell r="AV176" t="e">
            <v>#DIV/0!</v>
          </cell>
          <cell r="AW176" t="e">
            <v>#DIV/0!</v>
          </cell>
          <cell r="AX176">
            <v>0.44716030003365359</v>
          </cell>
          <cell r="AY176">
            <v>0.30778650257204399</v>
          </cell>
          <cell r="AZ176">
            <v>0.27104994910311336</v>
          </cell>
          <cell r="BA176">
            <v>0.21492657308561414</v>
          </cell>
          <cell r="BB176" t="e">
            <v>#DIV/0!</v>
          </cell>
        </row>
        <row r="177">
          <cell r="AH177" t="str">
            <v>OTROS DE CAPITAL</v>
          </cell>
          <cell r="AK177">
            <v>562100</v>
          </cell>
          <cell r="AL177">
            <v>620214</v>
          </cell>
          <cell r="AM177">
            <v>802600</v>
          </cell>
          <cell r="AN177">
            <v>1144950</v>
          </cell>
          <cell r="AO177">
            <v>1218003</v>
          </cell>
          <cell r="AP177">
            <v>1490079</v>
          </cell>
          <cell r="AQ177">
            <v>1919151</v>
          </cell>
          <cell r="AS177">
            <v>3164263</v>
          </cell>
          <cell r="AT177">
            <v>2228335.5999999996</v>
          </cell>
          <cell r="AU177" t="e">
            <v>#DIV/0!</v>
          </cell>
          <cell r="AV177" t="e">
            <v>#DIV/0!</v>
          </cell>
          <cell r="AW177" t="e">
            <v>#DIV/0!</v>
          </cell>
          <cell r="AX177">
            <v>1.2789333038320616</v>
          </cell>
          <cell r="AY177">
            <v>0.98113428413549886</v>
          </cell>
          <cell r="AZ177">
            <v>1.0453533001597413</v>
          </cell>
          <cell r="BA177">
            <v>1.3463654150919968</v>
          </cell>
          <cell r="BB177" t="e">
            <v>#DIV/0!</v>
          </cell>
        </row>
        <row r="178">
          <cell r="AH178" t="str">
            <v>Rendimientos financieros</v>
          </cell>
          <cell r="AK178">
            <v>121900</v>
          </cell>
          <cell r="AL178">
            <v>125100</v>
          </cell>
          <cell r="AM178">
            <v>141300</v>
          </cell>
          <cell r="AN178">
            <v>293738</v>
          </cell>
          <cell r="AO178">
            <v>318811.99</v>
          </cell>
          <cell r="AP178">
            <v>291800</v>
          </cell>
          <cell r="AQ178">
            <v>291800</v>
          </cell>
          <cell r="AS178">
            <v>320558</v>
          </cell>
          <cell r="AT178">
            <v>494497</v>
          </cell>
          <cell r="AU178" t="e">
            <v>#DIV/0!</v>
          </cell>
          <cell r="AV178" t="e">
            <v>#DIV/0!</v>
          </cell>
          <cell r="AW178" t="e">
            <v>#DIV/0!</v>
          </cell>
          <cell r="AX178">
            <v>0.3281115426883463</v>
          </cell>
          <cell r="AY178">
            <v>0.25681166104062458</v>
          </cell>
          <cell r="AZ178">
            <v>0.2047100140238286</v>
          </cell>
          <cell r="BA178">
            <v>0.2047100140238286</v>
          </cell>
          <cell r="BB178" t="e">
            <v>#DIV/0!</v>
          </cell>
        </row>
        <row r="179">
          <cell r="AH179" t="str">
            <v>Excedentes financieros</v>
          </cell>
          <cell r="AK179">
            <v>154960</v>
          </cell>
          <cell r="AL179">
            <v>220000</v>
          </cell>
          <cell r="AM179">
            <v>428800</v>
          </cell>
          <cell r="AN179">
            <v>550000</v>
          </cell>
          <cell r="AO179">
            <v>635803</v>
          </cell>
          <cell r="AP179">
            <v>712766</v>
          </cell>
          <cell r="AQ179">
            <v>1141838</v>
          </cell>
          <cell r="AS179">
            <v>2645009</v>
          </cell>
          <cell r="AT179">
            <v>1515273.0000000002</v>
          </cell>
          <cell r="AU179" t="e">
            <v>#DIV/0!</v>
          </cell>
          <cell r="AV179" t="e">
            <v>#DIV/0!</v>
          </cell>
          <cell r="AW179" t="e">
            <v>#DIV/0!</v>
          </cell>
          <cell r="AX179">
            <v>0.61436160278408125</v>
          </cell>
          <cell r="AY179">
            <v>0.51215647355236615</v>
          </cell>
          <cell r="AZ179">
            <v>0.50003542788111111</v>
          </cell>
          <cell r="BA179">
            <v>0.80104754281336665</v>
          </cell>
          <cell r="BB179" t="e">
            <v>#DIV/0!</v>
          </cell>
        </row>
        <row r="180">
          <cell r="AI180" t="str">
            <v>Ecopetrol</v>
          </cell>
          <cell r="AK180">
            <v>110000</v>
          </cell>
          <cell r="AL180">
            <v>139000</v>
          </cell>
          <cell r="AM180">
            <v>194020</v>
          </cell>
          <cell r="AN180">
            <v>226224</v>
          </cell>
          <cell r="AO180">
            <v>223000</v>
          </cell>
          <cell r="AP180">
            <v>279000</v>
          </cell>
          <cell r="AQ180">
            <v>708072</v>
          </cell>
          <cell r="AS180">
            <v>279000</v>
          </cell>
          <cell r="AT180">
            <v>674000</v>
          </cell>
          <cell r="AU180" t="e">
            <v>#DIV/0!</v>
          </cell>
          <cell r="AV180" t="e">
            <v>#DIV/0!</v>
          </cell>
          <cell r="AW180" t="e">
            <v>#DIV/0!</v>
          </cell>
          <cell r="AX180">
            <v>0.25269698041495636</v>
          </cell>
          <cell r="AY180">
            <v>0.17963251762287635</v>
          </cell>
          <cell r="AZ180">
            <v>0.19573027386102868</v>
          </cell>
          <cell r="BA180">
            <v>0.49674238879328431</v>
          </cell>
          <cell r="BB180" t="e">
            <v>#DIV/0!</v>
          </cell>
        </row>
        <row r="181">
          <cell r="AI181" t="str">
            <v>Resto</v>
          </cell>
          <cell r="AK181">
            <v>44960</v>
          </cell>
          <cell r="AL181">
            <v>81000</v>
          </cell>
          <cell r="AM181">
            <v>234780</v>
          </cell>
          <cell r="AN181">
            <v>323776</v>
          </cell>
          <cell r="AO181">
            <v>412803</v>
          </cell>
          <cell r="AP181">
            <v>433766</v>
          </cell>
          <cell r="AQ181">
            <v>433766</v>
          </cell>
          <cell r="AS181">
            <v>2366009</v>
          </cell>
          <cell r="AT181">
            <v>841273.00000000023</v>
          </cell>
          <cell r="AU181" t="e">
            <v>#DIV/0!</v>
          </cell>
          <cell r="AV181" t="e">
            <v>#DIV/0!</v>
          </cell>
          <cell r="AW181" t="e">
            <v>#DIV/0!</v>
          </cell>
          <cell r="AX181">
            <v>0.36166462236912489</v>
          </cell>
          <cell r="AY181">
            <v>0.3325239559294898</v>
          </cell>
          <cell r="AZ181">
            <v>0.30430515402008235</v>
          </cell>
          <cell r="BA181">
            <v>0.30430515402008235</v>
          </cell>
          <cell r="BB181" t="e">
            <v>#DIV/0!</v>
          </cell>
        </row>
        <row r="182">
          <cell r="AH182" t="str">
            <v>Recuperación de cartera</v>
          </cell>
          <cell r="AK182">
            <v>66700</v>
          </cell>
          <cell r="AL182">
            <v>55200</v>
          </cell>
          <cell r="AM182">
            <v>5900</v>
          </cell>
          <cell r="AN182">
            <v>8100</v>
          </cell>
          <cell r="AO182">
            <v>75800</v>
          </cell>
          <cell r="AP182">
            <v>75100</v>
          </cell>
          <cell r="AQ182">
            <v>75100</v>
          </cell>
          <cell r="AS182">
            <v>3481</v>
          </cell>
          <cell r="AT182">
            <v>3829.1000000000004</v>
          </cell>
          <cell r="AU182" t="e">
            <v>#DIV/0!</v>
          </cell>
          <cell r="AV182" t="e">
            <v>#DIV/0!</v>
          </cell>
          <cell r="AW182" t="e">
            <v>#DIV/0!</v>
          </cell>
          <cell r="AX182">
            <v>9.0478708773655617E-3</v>
          </cell>
          <cell r="AY182">
            <v>6.1058945452080841E-2</v>
          </cell>
          <cell r="AZ182">
            <v>5.2685819236427442E-2</v>
          </cell>
          <cell r="BA182">
            <v>5.2685819236427442E-2</v>
          </cell>
          <cell r="BB182" t="e">
            <v>#DIV/0!</v>
          </cell>
        </row>
        <row r="183">
          <cell r="AH183" t="str">
            <v>Reintegros y recursos no apropiados</v>
          </cell>
          <cell r="AK183">
            <v>78400</v>
          </cell>
          <cell r="AL183">
            <v>171400</v>
          </cell>
          <cell r="AM183">
            <v>226600</v>
          </cell>
          <cell r="AN183">
            <v>192000</v>
          </cell>
          <cell r="AO183">
            <v>83188.009999999995</v>
          </cell>
          <cell r="AP183">
            <v>199903</v>
          </cell>
          <cell r="AQ183">
            <v>199903</v>
          </cell>
          <cell r="AS183">
            <v>190017</v>
          </cell>
          <cell r="AT183">
            <v>209018.7</v>
          </cell>
          <cell r="AU183" t="e">
            <v>#DIV/0!</v>
          </cell>
          <cell r="AV183" t="e">
            <v>#DIV/0!</v>
          </cell>
          <cell r="AW183" t="e">
            <v>#DIV/0!</v>
          </cell>
          <cell r="AX183">
            <v>0.21446805042644293</v>
          </cell>
          <cell r="AY183">
            <v>6.7010186871466426E-2</v>
          </cell>
          <cell r="AZ183">
            <v>0.14024039045032696</v>
          </cell>
          <cell r="BA183">
            <v>0.14024039045032696</v>
          </cell>
          <cell r="BB183" t="e">
            <v>#DIV/0!</v>
          </cell>
        </row>
        <row r="184">
          <cell r="AH184" t="str">
            <v xml:space="preserve">Resto </v>
          </cell>
          <cell r="AK184">
            <v>140140</v>
          </cell>
          <cell r="AL184">
            <v>48514</v>
          </cell>
          <cell r="AM184">
            <v>0</v>
          </cell>
          <cell r="AN184">
            <v>101112</v>
          </cell>
          <cell r="AO184">
            <v>104400</v>
          </cell>
          <cell r="AP184">
            <v>210510</v>
          </cell>
          <cell r="AQ184">
            <v>210510</v>
          </cell>
          <cell r="AS184">
            <v>5198</v>
          </cell>
          <cell r="AT184">
            <v>5717.8</v>
          </cell>
          <cell r="AU184" t="e">
            <v>#DIV/0!</v>
          </cell>
          <cell r="AV184" t="e">
            <v>#DIV/0!</v>
          </cell>
          <cell r="AW184" t="e">
            <v>#DIV/0!</v>
          </cell>
          <cell r="AX184">
            <v>0.11294423705582549</v>
          </cell>
          <cell r="AY184">
            <v>8.4097017218960943E-2</v>
          </cell>
          <cell r="AZ184">
            <v>0.14768164856804714</v>
          </cell>
          <cell r="BA184">
            <v>0.14768164856804714</v>
          </cell>
          <cell r="BB184" t="e">
            <v>#DIV/0!</v>
          </cell>
        </row>
        <row r="185">
          <cell r="AK185">
            <v>0</v>
          </cell>
          <cell r="AL185">
            <v>0</v>
          </cell>
          <cell r="AM185">
            <v>0</v>
          </cell>
          <cell r="AS185">
            <v>0</v>
          </cell>
          <cell r="AT185">
            <v>0</v>
          </cell>
        </row>
        <row r="186">
          <cell r="AK186">
            <v>6046333.0410558749</v>
          </cell>
          <cell r="AL186">
            <v>8498337</v>
          </cell>
          <cell r="AM186">
            <v>11290300</v>
          </cell>
          <cell r="AN186">
            <v>15363198.08</v>
          </cell>
          <cell r="AO186">
            <v>19589241</v>
          </cell>
          <cell r="AP186">
            <v>23492406</v>
          </cell>
          <cell r="AQ186">
            <v>23492406</v>
          </cell>
          <cell r="AS186">
            <v>27734235</v>
          </cell>
          <cell r="AT186">
            <v>31690348.102001004</v>
          </cell>
          <cell r="AU186" t="e">
            <v>#DIV/0!</v>
          </cell>
          <cell r="AV186" t="e">
            <v>#DIV/0!</v>
          </cell>
          <cell r="AW186" t="e">
            <v>#DIV/0!</v>
          </cell>
          <cell r="AX186">
            <v>17.161016356942035</v>
          </cell>
          <cell r="AY186">
            <v>15.779662238346509</v>
          </cell>
          <cell r="AZ186">
            <v>16.48091419367195</v>
          </cell>
          <cell r="BA186">
            <v>16.48091419367195</v>
          </cell>
          <cell r="BB186" t="e">
            <v>#DIV/0!</v>
          </cell>
        </row>
        <row r="187">
          <cell r="AH187" t="str">
            <v xml:space="preserve"> PAGOS CORRIENTES</v>
          </cell>
          <cell r="AK187">
            <v>5073285.0410558749</v>
          </cell>
          <cell r="AL187">
            <v>7159337</v>
          </cell>
          <cell r="AM187">
            <v>9544400</v>
          </cell>
          <cell r="AN187">
            <v>13046998.08</v>
          </cell>
          <cell r="AO187">
            <v>16419841</v>
          </cell>
          <cell r="AP187">
            <v>21212186</v>
          </cell>
          <cell r="AQ187">
            <v>21212186</v>
          </cell>
          <cell r="AS187">
            <v>25711137</v>
          </cell>
          <cell r="AT187">
            <v>29337897.772421002</v>
          </cell>
          <cell r="AU187" t="e">
            <v>#DIV/0!</v>
          </cell>
          <cell r="AV187" t="e">
            <v>#DIV/0!</v>
          </cell>
          <cell r="AW187" t="e">
            <v>#DIV/0!</v>
          </cell>
          <cell r="AX187">
            <v>14.573772094453874</v>
          </cell>
          <cell r="AY187">
            <v>13.226625012544069</v>
          </cell>
          <cell r="AZ187">
            <v>14.881243637889172</v>
          </cell>
          <cell r="BA187">
            <v>14.881243637889172</v>
          </cell>
          <cell r="BB187" t="e">
            <v>#DIV/0!</v>
          </cell>
        </row>
        <row r="188">
          <cell r="AH188" t="str">
            <v xml:space="preserve"> 2.1.1.</v>
          </cell>
          <cell r="AI188" t="str">
            <v xml:space="preserve"> Interes deuda Externa</v>
          </cell>
          <cell r="AK188">
            <v>338748</v>
          </cell>
          <cell r="AL188">
            <v>375230</v>
          </cell>
          <cell r="AM188">
            <v>383400</v>
          </cell>
          <cell r="AN188">
            <v>467078</v>
          </cell>
          <cell r="AO188">
            <v>617500</v>
          </cell>
          <cell r="AP188">
            <v>889000</v>
          </cell>
          <cell r="AQ188">
            <v>889000</v>
          </cell>
          <cell r="AS188">
            <v>1417360</v>
          </cell>
          <cell r="AT188">
            <v>2280777.8724210002</v>
          </cell>
          <cell r="AU188" t="e">
            <v>#DIV/0!</v>
          </cell>
          <cell r="AV188" t="e">
            <v>#DIV/0!</v>
          </cell>
          <cell r="AW188" t="e">
            <v>#DIV/0!</v>
          </cell>
          <cell r="AX188">
            <v>0.52173597946396932</v>
          </cell>
          <cell r="AY188">
            <v>0.49741291314854769</v>
          </cell>
          <cell r="AZ188">
            <v>0.62367101599446062</v>
          </cell>
          <cell r="BA188">
            <v>0.62367101599446062</v>
          </cell>
          <cell r="BB188" t="e">
            <v>#DIV/0!</v>
          </cell>
        </row>
        <row r="189">
          <cell r="AH189" t="str">
            <v xml:space="preserve"> 2.1.2.</v>
          </cell>
          <cell r="AI189" t="str">
            <v xml:space="preserve"> Interes deuda Interna</v>
          </cell>
          <cell r="AK189">
            <v>243638</v>
          </cell>
          <cell r="AL189">
            <v>404920</v>
          </cell>
          <cell r="AM189">
            <v>652700</v>
          </cell>
          <cell r="AN189">
            <v>1411444</v>
          </cell>
          <cell r="AO189">
            <v>1832800</v>
          </cell>
          <cell r="AP189">
            <v>3201700</v>
          </cell>
          <cell r="AQ189">
            <v>3201700</v>
          </cell>
          <cell r="AS189">
            <v>3535289</v>
          </cell>
          <cell r="AT189">
            <v>4814374.9000000004</v>
          </cell>
          <cell r="AU189" t="e">
            <v>#DIV/0!</v>
          </cell>
          <cell r="AV189" t="e">
            <v>#DIV/0!</v>
          </cell>
          <cell r="AW189" t="e">
            <v>#DIV/0!</v>
          </cell>
          <cell r="AX189">
            <v>1.5766127237817722</v>
          </cell>
          <cell r="AY189">
            <v>1.4763698578439808</v>
          </cell>
          <cell r="AZ189">
            <v>2.2461276624403426</v>
          </cell>
          <cell r="BA189">
            <v>2.2461276624403426</v>
          </cell>
          <cell r="BB189" t="e">
            <v>#DIV/0!</v>
          </cell>
        </row>
        <row r="190">
          <cell r="AH190" t="str">
            <v xml:space="preserve"> 2.1.3.</v>
          </cell>
          <cell r="AI190" t="str">
            <v xml:space="preserve"> Otros</v>
          </cell>
          <cell r="AK190">
            <v>4490899.0410558749</v>
          </cell>
          <cell r="AL190">
            <v>6379187</v>
          </cell>
          <cell r="AM190">
            <v>8508300</v>
          </cell>
          <cell r="AN190">
            <v>11168476.08</v>
          </cell>
          <cell r="AO190">
            <v>13969541</v>
          </cell>
          <cell r="AP190">
            <v>17121486</v>
          </cell>
          <cell r="AQ190">
            <v>17121486</v>
          </cell>
          <cell r="AS190">
            <v>20758488</v>
          </cell>
          <cell r="AT190">
            <v>22242745</v>
          </cell>
          <cell r="AU190" t="e">
            <v>#DIV/0!</v>
          </cell>
          <cell r="AV190" t="e">
            <v>#DIV/0!</v>
          </cell>
          <cell r="AW190" t="e">
            <v>#DIV/0!</v>
          </cell>
          <cell r="AX190">
            <v>12.475423391208132</v>
          </cell>
          <cell r="AY190">
            <v>11.252842241551541</v>
          </cell>
          <cell r="AZ190">
            <v>12.011444959454369</v>
          </cell>
          <cell r="BA190">
            <v>12.011444959454369</v>
          </cell>
          <cell r="BB190" t="e">
            <v>#DIV/0!</v>
          </cell>
        </row>
        <row r="191">
          <cell r="AI191" t="str">
            <v xml:space="preserve"> 2.1.3.1.</v>
          </cell>
          <cell r="AJ191" t="str">
            <v xml:space="preserve"> Servicios Personales</v>
          </cell>
          <cell r="AK191">
            <v>1092593.0410558751</v>
          </cell>
          <cell r="AL191">
            <v>1525331</v>
          </cell>
          <cell r="AM191">
            <v>1946082.4</v>
          </cell>
          <cell r="AN191">
            <v>2377977.85</v>
          </cell>
          <cell r="AO191">
            <v>2848199.6999999997</v>
          </cell>
          <cell r="AP191">
            <v>3547894.0000000005</v>
          </cell>
          <cell r="AQ191">
            <v>3547894.0000000005</v>
          </cell>
          <cell r="AS191">
            <v>4084291.9999999995</v>
          </cell>
          <cell r="AT191">
            <v>4453811</v>
          </cell>
          <cell r="AU191" t="e">
            <v>#DIV/0!</v>
          </cell>
          <cell r="AV191" t="e">
            <v>#DIV/0!</v>
          </cell>
          <cell r="AW191" t="e">
            <v>#DIV/0!</v>
          </cell>
          <cell r="AX191">
            <v>2.6562514242018973</v>
          </cell>
          <cell r="AY191">
            <v>2.2943017166086146</v>
          </cell>
          <cell r="AZ191">
            <v>2.4889973629028694</v>
          </cell>
          <cell r="BA191">
            <v>2.4889973629028694</v>
          </cell>
          <cell r="BB191" t="e">
            <v>#DIV/0!</v>
          </cell>
        </row>
        <row r="192">
          <cell r="AI192" t="str">
            <v xml:space="preserve"> 2.1.3.2.</v>
          </cell>
          <cell r="AJ192" t="str">
            <v>Operación Comercial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S192">
            <v>0</v>
          </cell>
          <cell r="AT192">
            <v>0</v>
          </cell>
          <cell r="AU192" t="e">
            <v>#DIV/0!</v>
          </cell>
          <cell r="AV192" t="e">
            <v>#DIV/0!</v>
          </cell>
          <cell r="AW192" t="e">
            <v>#DIV/0!</v>
          </cell>
          <cell r="AX192">
            <v>0</v>
          </cell>
          <cell r="AY192">
            <v>0</v>
          </cell>
          <cell r="AZ192">
            <v>0</v>
          </cell>
          <cell r="BA192">
            <v>0</v>
          </cell>
          <cell r="BB192" t="e">
            <v>#DIV/0!</v>
          </cell>
        </row>
        <row r="193">
          <cell r="AI193" t="str">
            <v xml:space="preserve"> 2.1.3.3.</v>
          </cell>
          <cell r="AJ193" t="str">
            <v xml:space="preserve"> Transferencias</v>
          </cell>
          <cell r="AK193">
            <v>3000623</v>
          </cell>
          <cell r="AL193">
            <v>4254181</v>
          </cell>
          <cell r="AM193">
            <v>5837260.2000000002</v>
          </cell>
          <cell r="AN193">
            <v>7937416.0999999996</v>
          </cell>
          <cell r="AO193">
            <v>9799363</v>
          </cell>
          <cell r="AP193">
            <v>12259100</v>
          </cell>
          <cell r="AQ193">
            <v>12259100</v>
          </cell>
          <cell r="AS193">
            <v>15462616</v>
          </cell>
          <cell r="AT193">
            <v>16633000</v>
          </cell>
          <cell r="AU193" t="e">
            <v>#DIV/0!</v>
          </cell>
          <cell r="AV193" t="e">
            <v>#DIV/0!</v>
          </cell>
          <cell r="AW193" t="e">
            <v>#DIV/0!</v>
          </cell>
          <cell r="AX193">
            <v>8.8662612312003102</v>
          </cell>
          <cell r="AY193">
            <v>7.8936513308989351</v>
          </cell>
          <cell r="AZ193">
            <v>8.6002759867015666</v>
          </cell>
          <cell r="BA193">
            <v>8.6002759867015666</v>
          </cell>
          <cell r="BB193" t="e">
            <v>#DIV/0!</v>
          </cell>
        </row>
        <row r="194">
          <cell r="AI194" t="str">
            <v xml:space="preserve"> 2.1.3.4.</v>
          </cell>
          <cell r="AJ194" t="str">
            <v>Gastos Generales y otros</v>
          </cell>
          <cell r="AK194">
            <v>397683</v>
          </cell>
          <cell r="AL194">
            <v>599675</v>
          </cell>
          <cell r="AM194">
            <v>724957.4</v>
          </cell>
          <cell r="AN194">
            <v>853082.13</v>
          </cell>
          <cell r="AO194">
            <v>1321978.2999999998</v>
          </cell>
          <cell r="AP194">
            <v>1314492</v>
          </cell>
          <cell r="AQ194">
            <v>1314492</v>
          </cell>
          <cell r="AS194">
            <v>1211580</v>
          </cell>
          <cell r="AT194">
            <v>1155934</v>
          </cell>
          <cell r="AU194" t="e">
            <v>#DIV/0!</v>
          </cell>
          <cell r="AV194" t="e">
            <v>#DIV/0!</v>
          </cell>
          <cell r="AW194" t="e">
            <v>#DIV/0!</v>
          </cell>
          <cell r="AX194">
            <v>0.95291073580592356</v>
          </cell>
          <cell r="AY194">
            <v>1.0648891940439915</v>
          </cell>
          <cell r="AZ194">
            <v>0.92217160984993318</v>
          </cell>
          <cell r="BA194">
            <v>0.92217160984993318</v>
          </cell>
          <cell r="BB194" t="e">
            <v>#DIV/0!</v>
          </cell>
        </row>
        <row r="195">
          <cell r="AH195" t="str">
            <v xml:space="preserve"> PAGOS DE CAPITAL</v>
          </cell>
          <cell r="AK195">
            <v>973048</v>
          </cell>
          <cell r="AL195">
            <v>1339000</v>
          </cell>
          <cell r="AM195">
            <v>1745900</v>
          </cell>
          <cell r="AN195">
            <v>2316200</v>
          </cell>
          <cell r="AO195">
            <v>3169400</v>
          </cell>
          <cell r="AP195">
            <v>2280220</v>
          </cell>
          <cell r="AQ195">
            <v>2280220</v>
          </cell>
          <cell r="AS195">
            <v>2023098</v>
          </cell>
          <cell r="AT195">
            <v>2352450.3295800001</v>
          </cell>
          <cell r="AU195" t="e">
            <v>#DIV/0!</v>
          </cell>
          <cell r="AV195" t="e">
            <v>#DIV/0!</v>
          </cell>
          <cell r="AW195" t="e">
            <v>#DIV/0!</v>
          </cell>
          <cell r="AX195">
            <v>2.587244262488162</v>
          </cell>
          <cell r="AY195">
            <v>2.5530372258024405</v>
          </cell>
          <cell r="AZ195">
            <v>1.5996705557827773</v>
          </cell>
          <cell r="BA195">
            <v>1.5996705557827773</v>
          </cell>
          <cell r="BB195" t="e">
            <v>#DIV/0!</v>
          </cell>
        </row>
        <row r="196">
          <cell r="AH196" t="str">
            <v xml:space="preserve"> 2.2.1.</v>
          </cell>
          <cell r="AI196" t="str">
            <v xml:space="preserve"> Formación bruta de Capital Fijo</v>
          </cell>
          <cell r="AK196">
            <v>973048</v>
          </cell>
          <cell r="AL196">
            <v>1309000</v>
          </cell>
          <cell r="AM196">
            <v>1745900</v>
          </cell>
          <cell r="AN196">
            <v>2316200</v>
          </cell>
          <cell r="AO196">
            <v>3169400</v>
          </cell>
          <cell r="AP196">
            <v>2280220</v>
          </cell>
          <cell r="AQ196">
            <v>2280220</v>
          </cell>
          <cell r="AS196">
            <v>2023098</v>
          </cell>
          <cell r="AT196">
            <v>2352450.3295800001</v>
          </cell>
          <cell r="AU196" t="e">
            <v>#DIV/0!</v>
          </cell>
          <cell r="AV196" t="e">
            <v>#DIV/0!</v>
          </cell>
          <cell r="AW196" t="e">
            <v>#DIV/0!</v>
          </cell>
          <cell r="AX196">
            <v>2.587244262488162</v>
          </cell>
          <cell r="AY196">
            <v>2.5530372258024405</v>
          </cell>
          <cell r="AZ196">
            <v>1.5996705557827773</v>
          </cell>
          <cell r="BA196">
            <v>1.5996705557827773</v>
          </cell>
          <cell r="BB196" t="e">
            <v>#DIV/0!</v>
          </cell>
        </row>
        <row r="197">
          <cell r="AH197" t="str">
            <v xml:space="preserve"> 2.1.1.</v>
          </cell>
          <cell r="AI197" t="str">
            <v xml:space="preserve"> Otros</v>
          </cell>
          <cell r="AK197">
            <v>0</v>
          </cell>
          <cell r="AL197">
            <v>30000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S197">
            <v>0</v>
          </cell>
          <cell r="AT197">
            <v>0</v>
          </cell>
          <cell r="AU197" t="e">
            <v>#DIV/0!</v>
          </cell>
          <cell r="AV197" t="e">
            <v>#DIV/0!</v>
          </cell>
          <cell r="AW197" t="e">
            <v>#DIV/0!</v>
          </cell>
          <cell r="AX197">
            <v>0</v>
          </cell>
          <cell r="AY197">
            <v>0</v>
          </cell>
          <cell r="AZ197">
            <v>0</v>
          </cell>
          <cell r="BA197">
            <v>0</v>
          </cell>
          <cell r="BB197" t="e">
            <v>#DIV/0!</v>
          </cell>
        </row>
        <row r="198">
          <cell r="AK198">
            <v>0</v>
          </cell>
          <cell r="AL198">
            <v>0</v>
          </cell>
          <cell r="AM198">
            <v>0</v>
          </cell>
          <cell r="AS198">
            <v>0</v>
          </cell>
          <cell r="AT198">
            <v>0</v>
          </cell>
        </row>
        <row r="199">
          <cell r="AK199">
            <v>-138732.73306045774</v>
          </cell>
          <cell r="AL199">
            <v>-797537</v>
          </cell>
          <cell r="AM199">
            <v>-1766600.790000001</v>
          </cell>
          <cell r="AN199">
            <v>-3314430.08</v>
          </cell>
          <cell r="AO199">
            <v>-4301445.309135465</v>
          </cell>
          <cell r="AP199">
            <v>-6608988</v>
          </cell>
          <cell r="AQ199">
            <v>-6300798</v>
          </cell>
          <cell r="AS199">
            <v>-7629774</v>
          </cell>
          <cell r="AT199">
            <v>-8736066.727455169</v>
          </cell>
          <cell r="AU199" t="e">
            <v>#DIV/0!</v>
          </cell>
          <cell r="AV199" t="e">
            <v>#DIV/0!</v>
          </cell>
          <cell r="AW199" t="e">
            <v>#DIV/0!</v>
          </cell>
          <cell r="AX199">
            <v>-3.7022883204810375</v>
          </cell>
          <cell r="AY199">
            <v>-3.464930270390651</v>
          </cell>
          <cell r="AZ199">
            <v>-4.6364839827392554</v>
          </cell>
          <cell r="BA199">
            <v>-4.420275692053842</v>
          </cell>
          <cell r="BB199" t="e">
            <v>#DIV/0!</v>
          </cell>
        </row>
        <row r="200">
          <cell r="AK200">
            <v>0</v>
          </cell>
          <cell r="AL200">
            <v>0</v>
          </cell>
          <cell r="AM200">
            <v>0</v>
          </cell>
          <cell r="AS200">
            <v>0</v>
          </cell>
          <cell r="AT200">
            <v>0</v>
          </cell>
        </row>
        <row r="201">
          <cell r="AK201">
            <v>96184.1</v>
          </cell>
          <cell r="AL201">
            <v>129400</v>
          </cell>
          <cell r="AM201">
            <v>172000</v>
          </cell>
          <cell r="AN201">
            <v>385074.61</v>
          </cell>
          <cell r="AO201">
            <v>248214.72892595999</v>
          </cell>
          <cell r="AP201">
            <v>321089.15788879001</v>
          </cell>
          <cell r="AQ201">
            <v>321089.15788879001</v>
          </cell>
          <cell r="AS201">
            <v>259276.78503759997</v>
          </cell>
          <cell r="AT201">
            <v>302834.40776999999</v>
          </cell>
          <cell r="AU201" t="e">
            <v>#DIV/0!</v>
          </cell>
          <cell r="AV201" t="e">
            <v>#DIV/0!</v>
          </cell>
          <cell r="AW201" t="e">
            <v>#DIV/0!</v>
          </cell>
          <cell r="AX201">
            <v>0.43013646289282725</v>
          </cell>
          <cell r="AY201">
            <v>0.19994366218856491</v>
          </cell>
          <cell r="AZ201">
            <v>0.2252575942916844</v>
          </cell>
          <cell r="BA201">
            <v>0.2252575942916844</v>
          </cell>
          <cell r="BB201" t="e">
            <v>#DIV/0!</v>
          </cell>
        </row>
        <row r="202">
          <cell r="AK202">
            <v>0</v>
          </cell>
          <cell r="AL202">
            <v>0</v>
          </cell>
          <cell r="AM202">
            <v>0</v>
          </cell>
          <cell r="AS202">
            <v>0</v>
          </cell>
          <cell r="AT202">
            <v>0</v>
          </cell>
        </row>
        <row r="203">
          <cell r="AK203">
            <v>-234916.83306045775</v>
          </cell>
          <cell r="AL203">
            <v>-926937</v>
          </cell>
          <cell r="AM203">
            <v>-1938600.790000001</v>
          </cell>
          <cell r="AN203">
            <v>-3699504.69</v>
          </cell>
          <cell r="AO203">
            <v>-4549660.0380614251</v>
          </cell>
          <cell r="AP203">
            <v>-6930077.1578887897</v>
          </cell>
          <cell r="AQ203">
            <v>-6621887.1578887897</v>
          </cell>
          <cell r="AS203">
            <v>-7889050.7850375995</v>
          </cell>
          <cell r="AT203">
            <v>-9038901.1352251694</v>
          </cell>
          <cell r="AU203" t="e">
            <v>#DIV/0!</v>
          </cell>
          <cell r="AV203" t="e">
            <v>#DIV/0!</v>
          </cell>
          <cell r="AW203" t="e">
            <v>#DIV/0!</v>
          </cell>
          <cell r="AX203">
            <v>-4.1324247833738648</v>
          </cell>
          <cell r="AY203">
            <v>-3.6648739325792157</v>
          </cell>
          <cell r="AZ203">
            <v>-4.8617415770309398</v>
          </cell>
          <cell r="BA203">
            <v>-4.6455332863455263</v>
          </cell>
          <cell r="BB203" t="e">
            <v>#DIV/0!</v>
          </cell>
        </row>
        <row r="204">
          <cell r="AK204">
            <v>0</v>
          </cell>
          <cell r="AL204">
            <v>0</v>
          </cell>
          <cell r="AM204">
            <v>0</v>
          </cell>
          <cell r="AS204">
            <v>0</v>
          </cell>
          <cell r="AT204">
            <v>0</v>
          </cell>
        </row>
        <row r="205">
          <cell r="AK205">
            <v>234916.83306045775</v>
          </cell>
          <cell r="AL205">
            <v>926937</v>
          </cell>
          <cell r="AM205">
            <v>1938600.790000001</v>
          </cell>
          <cell r="AN205">
            <v>3699504.69</v>
          </cell>
          <cell r="AO205">
            <v>4549660.0380614251</v>
          </cell>
          <cell r="AP205">
            <v>6930077.1578887897</v>
          </cell>
          <cell r="AQ205">
            <v>6621887.1578887897</v>
          </cell>
          <cell r="AS205">
            <v>7889050.7850375995</v>
          </cell>
          <cell r="AT205">
            <v>9038901.1352251694</v>
          </cell>
          <cell r="AU205" t="e">
            <v>#DIV/0!</v>
          </cell>
          <cell r="AV205" t="e">
            <v>#DIV/0!</v>
          </cell>
          <cell r="AW205" t="e">
            <v>#DIV/0!</v>
          </cell>
          <cell r="AX205">
            <v>4.1324247833738648</v>
          </cell>
          <cell r="AY205">
            <v>3.6648739325792157</v>
          </cell>
          <cell r="AZ205">
            <v>4.8617415770309398</v>
          </cell>
          <cell r="BA205">
            <v>4.6455332863455263</v>
          </cell>
          <cell r="BB205" t="e">
            <v>#DIV/0!</v>
          </cell>
        </row>
        <row r="206">
          <cell r="AH206" t="str">
            <v xml:space="preserve"> CREDITO EXTERNO NETO</v>
          </cell>
          <cell r="AK206">
            <v>-281000</v>
          </cell>
          <cell r="AL206">
            <v>119500</v>
          </cell>
          <cell r="AM206">
            <v>223200</v>
          </cell>
          <cell r="AN206">
            <v>1079814</v>
          </cell>
          <cell r="AO206">
            <v>1096414</v>
          </cell>
          <cell r="AP206">
            <v>2657500</v>
          </cell>
          <cell r="AQ206">
            <v>2657500</v>
          </cell>
          <cell r="AS206">
            <v>3116594</v>
          </cell>
          <cell r="AT206">
            <v>1951997.6952539999</v>
          </cell>
          <cell r="AU206" t="e">
            <v>#DIV/0!</v>
          </cell>
          <cell r="AV206" t="e">
            <v>#DIV/0!</v>
          </cell>
          <cell r="AW206" t="e">
            <v>#DIV/0!</v>
          </cell>
          <cell r="AX206">
            <v>1.2061750177248909</v>
          </cell>
          <cell r="AY206">
            <v>0.88319106357384902</v>
          </cell>
          <cell r="AZ206">
            <v>1.864348397081304</v>
          </cell>
          <cell r="BA206">
            <v>1.864348397081304</v>
          </cell>
          <cell r="BB206" t="e">
            <v>#DIV/0!</v>
          </cell>
        </row>
        <row r="207">
          <cell r="AH207" t="str">
            <v xml:space="preserve"> 6.1.1.</v>
          </cell>
          <cell r="AI207" t="str">
            <v xml:space="preserve"> Mediano y Largo Plazo</v>
          </cell>
          <cell r="AK207">
            <v>-281000</v>
          </cell>
          <cell r="AL207">
            <v>119500</v>
          </cell>
          <cell r="AM207">
            <v>223200</v>
          </cell>
          <cell r="AN207">
            <v>1079814</v>
          </cell>
          <cell r="AO207">
            <v>1096414</v>
          </cell>
          <cell r="AP207">
            <v>2657500</v>
          </cell>
          <cell r="AQ207">
            <v>2657500</v>
          </cell>
          <cell r="AS207">
            <v>3116594</v>
          </cell>
          <cell r="AT207">
            <v>1951997.6952539999</v>
          </cell>
          <cell r="AU207" t="e">
            <v>#DIV/0!</v>
          </cell>
          <cell r="AV207" t="e">
            <v>#DIV/0!</v>
          </cell>
          <cell r="AW207" t="e">
            <v>#DIV/0!</v>
          </cell>
          <cell r="AX207">
            <v>1.2061750177248909</v>
          </cell>
          <cell r="AY207">
            <v>0.88319106357384902</v>
          </cell>
          <cell r="AZ207">
            <v>1.864348397081304</v>
          </cell>
          <cell r="BA207">
            <v>1.864348397081304</v>
          </cell>
          <cell r="BB207" t="e">
            <v>#DIV/0!</v>
          </cell>
        </row>
        <row r="208">
          <cell r="AI208" t="str">
            <v xml:space="preserve"> 6.1.1.1.</v>
          </cell>
          <cell r="AJ208" t="str">
            <v xml:space="preserve"> Desembolsos</v>
          </cell>
          <cell r="AK208">
            <v>397000</v>
          </cell>
          <cell r="AL208">
            <v>791500</v>
          </cell>
          <cell r="AM208">
            <v>847900</v>
          </cell>
          <cell r="AN208">
            <v>1819962</v>
          </cell>
          <cell r="AO208">
            <v>1889514</v>
          </cell>
          <cell r="AP208">
            <v>3663300</v>
          </cell>
          <cell r="AQ208">
            <v>3663300</v>
          </cell>
          <cell r="AS208">
            <v>4711114</v>
          </cell>
          <cell r="AT208">
            <v>4094839</v>
          </cell>
          <cell r="AU208" t="e">
            <v>#DIV/0!</v>
          </cell>
          <cell r="AV208" t="e">
            <v>#DIV/0!</v>
          </cell>
          <cell r="AW208" t="e">
            <v>#DIV/0!</v>
          </cell>
          <cell r="AX208">
            <v>2.0329359478656763</v>
          </cell>
          <cell r="AY208">
            <v>1.5220545152631013</v>
          </cell>
          <cell r="AZ208">
            <v>2.5699595420613135</v>
          </cell>
          <cell r="BA208">
            <v>2.5699595420613135</v>
          </cell>
          <cell r="BB208" t="e">
            <v>#DIV/0!</v>
          </cell>
        </row>
        <row r="209">
          <cell r="AI209" t="str">
            <v xml:space="preserve"> 6.1.1.2.</v>
          </cell>
          <cell r="AJ209" t="str">
            <v xml:space="preserve"> Amortizaciones</v>
          </cell>
          <cell r="AK209">
            <v>678000</v>
          </cell>
          <cell r="AL209">
            <v>672000</v>
          </cell>
          <cell r="AM209">
            <v>624700</v>
          </cell>
          <cell r="AN209">
            <v>740148</v>
          </cell>
          <cell r="AO209">
            <v>793100</v>
          </cell>
          <cell r="AP209">
            <v>1005800</v>
          </cell>
          <cell r="AQ209">
            <v>1005800</v>
          </cell>
          <cell r="AS209">
            <v>1594520</v>
          </cell>
          <cell r="AT209">
            <v>2142841.3047460001</v>
          </cell>
          <cell r="AU209" t="e">
            <v>#DIV/0!</v>
          </cell>
          <cell r="AV209" t="e">
            <v>#DIV/0!</v>
          </cell>
          <cell r="AW209" t="e">
            <v>#DIV/0!</v>
          </cell>
          <cell r="AX209">
            <v>0.82676093014078578</v>
          </cell>
          <cell r="AY209">
            <v>0.63886345168925207</v>
          </cell>
          <cell r="AZ209">
            <v>0.70561114498000954</v>
          </cell>
          <cell r="BA209">
            <v>0.70561114498000954</v>
          </cell>
          <cell r="BB209" t="e">
            <v>#DIV/0!</v>
          </cell>
        </row>
        <row r="210">
          <cell r="AH210" t="str">
            <v xml:space="preserve"> 6.1.2.</v>
          </cell>
          <cell r="AI210" t="str">
            <v xml:space="preserve"> Corto Plazo Neto</v>
          </cell>
          <cell r="AK210">
            <v>0</v>
          </cell>
          <cell r="AL210">
            <v>0</v>
          </cell>
          <cell r="AM210">
            <v>0</v>
          </cell>
          <cell r="AS210">
            <v>0</v>
          </cell>
          <cell r="AT210">
            <v>0</v>
          </cell>
          <cell r="AU210" t="e">
            <v>#DIV/0!</v>
          </cell>
          <cell r="AV210" t="e">
            <v>#DIV/0!</v>
          </cell>
          <cell r="AW210" t="e">
            <v>#DIV/0!</v>
          </cell>
          <cell r="BB210" t="e">
            <v>#DIV/0!</v>
          </cell>
        </row>
        <row r="211">
          <cell r="AH211" t="str">
            <v xml:space="preserve"> CREDITO INTERNO NETO</v>
          </cell>
          <cell r="AK211">
            <v>484000</v>
          </cell>
          <cell r="AL211">
            <v>235200</v>
          </cell>
          <cell r="AM211">
            <v>1755400</v>
          </cell>
          <cell r="AN211">
            <v>1790859</v>
          </cell>
          <cell r="AO211">
            <v>3517900</v>
          </cell>
          <cell r="AP211">
            <v>3985000</v>
          </cell>
          <cell r="AQ211">
            <v>3985000</v>
          </cell>
          <cell r="AS211">
            <v>4804244</v>
          </cell>
          <cell r="AT211">
            <v>5272589.5999999996</v>
          </cell>
          <cell r="AU211" t="e">
            <v>#DIV/0!</v>
          </cell>
          <cell r="AV211" t="e">
            <v>#DIV/0!</v>
          </cell>
          <cell r="AW211" t="e">
            <v>#DIV/0!</v>
          </cell>
          <cell r="AX211">
            <v>2.000427282909631</v>
          </cell>
          <cell r="AY211">
            <v>2.8337633800247382</v>
          </cell>
          <cell r="AZ211">
            <v>2.7956456678716823</v>
          </cell>
          <cell r="BA211">
            <v>2.7956456678716823</v>
          </cell>
          <cell r="BB211" t="e">
            <v>#DIV/0!</v>
          </cell>
        </row>
        <row r="212">
          <cell r="AH212" t="str">
            <v xml:space="preserve"> 6.2.1.</v>
          </cell>
          <cell r="AI212" t="str">
            <v xml:space="preserve"> Desembolsos</v>
          </cell>
          <cell r="AK212">
            <v>722000</v>
          </cell>
          <cell r="AL212">
            <v>1633300</v>
          </cell>
          <cell r="AM212">
            <v>2510800</v>
          </cell>
          <cell r="AN212">
            <v>3874081</v>
          </cell>
          <cell r="AO212">
            <v>6918965</v>
          </cell>
          <cell r="AP212">
            <v>7708700</v>
          </cell>
          <cell r="AQ212">
            <v>7708700</v>
          </cell>
          <cell r="AS212">
            <v>11396854</v>
          </cell>
          <cell r="AT212">
            <v>11729855</v>
          </cell>
          <cell r="AU212" t="e">
            <v>#DIV/0!</v>
          </cell>
          <cell r="AV212" t="e">
            <v>#DIV/0!</v>
          </cell>
          <cell r="AW212" t="e">
            <v>#DIV/0!</v>
          </cell>
          <cell r="AX212">
            <v>4.3274302045006481</v>
          </cell>
          <cell r="AY212">
            <v>5.5734130147738323</v>
          </cell>
          <cell r="AZ212">
            <v>5.4079783588262078</v>
          </cell>
          <cell r="BA212">
            <v>5.4079783588262078</v>
          </cell>
          <cell r="BB212" t="e">
            <v>#DIV/0!</v>
          </cell>
        </row>
        <row r="213">
          <cell r="AH213" t="str">
            <v xml:space="preserve"> 6.2.2.</v>
          </cell>
          <cell r="AI213" t="str">
            <v xml:space="preserve"> Amortizaciones</v>
          </cell>
          <cell r="AK213">
            <v>238000</v>
          </cell>
          <cell r="AL213">
            <v>1398100</v>
          </cell>
          <cell r="AM213">
            <v>755400</v>
          </cell>
          <cell r="AN213">
            <v>2083222</v>
          </cell>
          <cell r="AO213">
            <v>3401065</v>
          </cell>
          <cell r="AP213">
            <v>3723700</v>
          </cell>
          <cell r="AQ213">
            <v>3723700</v>
          </cell>
          <cell r="AS213">
            <v>6592610</v>
          </cell>
          <cell r="AT213">
            <v>6457265.4000000004</v>
          </cell>
          <cell r="AU213" t="e">
            <v>#DIV/0!</v>
          </cell>
          <cell r="AV213" t="e">
            <v>#DIV/0!</v>
          </cell>
          <cell r="AW213" t="e">
            <v>#DIV/0!</v>
          </cell>
          <cell r="AX213">
            <v>2.3270029215910171</v>
          </cell>
          <cell r="AY213">
            <v>2.7396496347490937</v>
          </cell>
          <cell r="AZ213">
            <v>2.6123326909545255</v>
          </cell>
          <cell r="BA213">
            <v>2.6123326909545255</v>
          </cell>
          <cell r="BB213" t="e">
            <v>#DIV/0!</v>
          </cell>
        </row>
        <row r="214">
          <cell r="AH214" t="str">
            <v>OTROS RECURSOS</v>
          </cell>
          <cell r="AK214">
            <v>31916.83306045772</v>
          </cell>
          <cell r="AL214">
            <v>572237</v>
          </cell>
          <cell r="AM214">
            <v>-39999.209999999031</v>
          </cell>
          <cell r="AN214">
            <v>828831.69</v>
          </cell>
          <cell r="AO214">
            <v>-64653.96193857491</v>
          </cell>
          <cell r="AP214">
            <v>443883.15788878966</v>
          </cell>
          <cell r="AQ214">
            <v>-20612.842111210339</v>
          </cell>
          <cell r="AS214">
            <v>-31787.214962400496</v>
          </cell>
          <cell r="AT214">
            <v>1814313.8399711698</v>
          </cell>
          <cell r="AU214" t="e">
            <v>#DIV/0!</v>
          </cell>
          <cell r="AV214" t="e">
            <v>#DIV/0!</v>
          </cell>
          <cell r="AW214" t="e">
            <v>#DIV/0!</v>
          </cell>
          <cell r="AX214">
            <v>0.9258224827393432</v>
          </cell>
          <cell r="AY214">
            <v>-5.2080511019371445E-2</v>
          </cell>
          <cell r="AZ214">
            <v>0.31140276722534421</v>
          </cell>
          <cell r="BA214">
            <v>-1.4460778607460015E-2</v>
          </cell>
          <cell r="BB214" t="e">
            <v>#DIV/0!</v>
          </cell>
        </row>
        <row r="215">
          <cell r="AH215" t="str">
            <v xml:space="preserve"> 6.3.1.</v>
          </cell>
          <cell r="AI215" t="str">
            <v>Telefonía</v>
          </cell>
          <cell r="AK215">
            <v>0</v>
          </cell>
          <cell r="AL215">
            <v>0</v>
          </cell>
          <cell r="AM215">
            <v>0</v>
          </cell>
          <cell r="AN215">
            <v>90000</v>
          </cell>
          <cell r="AO215">
            <v>91614</v>
          </cell>
          <cell r="AP215">
            <v>111391</v>
          </cell>
          <cell r="AQ215">
            <v>111391</v>
          </cell>
          <cell r="AS215">
            <v>138701</v>
          </cell>
          <cell r="AT215">
            <v>193889.75599999996</v>
          </cell>
          <cell r="AU215" t="e">
            <v>#DIV/0!</v>
          </cell>
          <cell r="AV215" t="e">
            <v>#DIV/0!</v>
          </cell>
          <cell r="AW215" t="e">
            <v>#DIV/0!</v>
          </cell>
          <cell r="AX215">
            <v>0.10053189863739512</v>
          </cell>
          <cell r="AY215">
            <v>7.3797549190592782E-2</v>
          </cell>
          <cell r="AZ215">
            <v>7.8145487224565768E-2</v>
          </cell>
          <cell r="BA215">
            <v>7.8145487224565768E-2</v>
          </cell>
          <cell r="BB215" t="e">
            <v>#DIV/0!</v>
          </cell>
        </row>
        <row r="216">
          <cell r="AH216" t="str">
            <v xml:space="preserve"> 6.3.2.</v>
          </cell>
          <cell r="AI216" t="str">
            <v>Privatizaciones y concesiones</v>
          </cell>
          <cell r="AK216">
            <v>0</v>
          </cell>
          <cell r="AL216">
            <v>1412500</v>
          </cell>
          <cell r="AM216">
            <v>5900</v>
          </cell>
          <cell r="AN216">
            <v>733300</v>
          </cell>
          <cell r="AO216">
            <v>429765</v>
          </cell>
          <cell r="AP216">
            <v>0</v>
          </cell>
          <cell r="AQ216">
            <v>0</v>
          </cell>
          <cell r="AS216">
            <v>1100379</v>
          </cell>
          <cell r="AT216">
            <v>4027199</v>
          </cell>
          <cell r="AU216" t="e">
            <v>#DIV/0!</v>
          </cell>
          <cell r="AV216" t="e">
            <v>#DIV/0!</v>
          </cell>
          <cell r="AW216" t="e">
            <v>#DIV/0!</v>
          </cell>
          <cell r="AX216">
            <v>0.81911156967557597</v>
          </cell>
          <cell r="AY216">
            <v>0.34618730464661635</v>
          </cell>
          <cell r="AZ216">
            <v>0</v>
          </cell>
          <cell r="BA216">
            <v>0</v>
          </cell>
          <cell r="BB216" t="e">
            <v>#DIV/0!</v>
          </cell>
        </row>
        <row r="217">
          <cell r="AH217" t="str">
            <v xml:space="preserve"> 6.3.3.</v>
          </cell>
          <cell r="AI217" t="str">
            <v>Fondo Comunicaciones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  <cell r="AP217">
            <v>0</v>
          </cell>
          <cell r="AS217">
            <v>0</v>
          </cell>
          <cell r="AT217">
            <v>0</v>
          </cell>
          <cell r="AX217">
            <v>0</v>
          </cell>
          <cell r="AY217">
            <v>0</v>
          </cell>
          <cell r="AZ217">
            <v>0</v>
          </cell>
          <cell r="BA217">
            <v>0</v>
          </cell>
        </row>
        <row r="218">
          <cell r="AH218" t="str">
            <v xml:space="preserve"> 6.3.4.</v>
          </cell>
          <cell r="AI218" t="str">
            <v>Faltante</v>
          </cell>
          <cell r="AK218">
            <v>0</v>
          </cell>
          <cell r="AL218">
            <v>0</v>
          </cell>
          <cell r="AM218">
            <v>0</v>
          </cell>
          <cell r="AN218">
            <v>76882.689999999944</v>
          </cell>
          <cell r="AO218">
            <v>-73746.96193857491</v>
          </cell>
          <cell r="AP218">
            <v>176186.15788878966</v>
          </cell>
          <cell r="AQ218">
            <v>-132003.84211121034</v>
          </cell>
          <cell r="AS218">
            <v>-2662266.2149624005</v>
          </cell>
          <cell r="AT218">
            <v>-1693197.9160288302</v>
          </cell>
          <cell r="AX218">
            <v>8.5879586645002948E-2</v>
          </cell>
          <cell r="AY218">
            <v>-5.9405167892666581E-2</v>
          </cell>
          <cell r="AZ218">
            <v>0.12360202485338796</v>
          </cell>
          <cell r="BA218">
            <v>-9.2606265832025775E-2</v>
          </cell>
        </row>
        <row r="219">
          <cell r="AH219" t="str">
            <v xml:space="preserve"> 6.3.5</v>
          </cell>
          <cell r="AI219" t="str">
            <v>Otros</v>
          </cell>
          <cell r="AK219">
            <v>31916.83306045772</v>
          </cell>
          <cell r="AL219">
            <v>-840263</v>
          </cell>
          <cell r="AM219">
            <v>-45899.209999999031</v>
          </cell>
          <cell r="AN219">
            <v>-71351</v>
          </cell>
          <cell r="AO219">
            <v>-512286</v>
          </cell>
          <cell r="AP219">
            <v>156306</v>
          </cell>
          <cell r="AS219">
            <v>1391399</v>
          </cell>
          <cell r="AT219">
            <v>-713577</v>
          </cell>
          <cell r="AU219" t="e">
            <v>#DIV/0!</v>
          </cell>
          <cell r="AV219" t="e">
            <v>#DIV/0!</v>
          </cell>
          <cell r="AW219" t="e">
            <v>#DIV/0!</v>
          </cell>
          <cell r="AX219">
            <v>-7.9700572218630875E-2</v>
          </cell>
          <cell r="AY219">
            <v>-0.41266019696391404</v>
          </cell>
          <cell r="AZ219">
            <v>0.10965525514739051</v>
          </cell>
          <cell r="BA219">
            <v>0</v>
          </cell>
          <cell r="BB219" t="e">
            <v>#DIV/0!</v>
          </cell>
        </row>
        <row r="220">
          <cell r="AK220">
            <v>-3.1603309591671266E-3</v>
          </cell>
          <cell r="AL220">
            <v>-1.3754837899641425E-2</v>
          </cell>
          <cell r="AM220">
            <v>-2.4031833418032847E-2</v>
          </cell>
          <cell r="AN220">
            <v>-3.7022883204810376E-2</v>
          </cell>
          <cell r="AO220">
            <v>-3.4649302703906509E-2</v>
          </cell>
          <cell r="AP220">
            <v>-4.6364839827392555E-2</v>
          </cell>
          <cell r="AQ220">
            <v>-4.4202756920538419E-2</v>
          </cell>
          <cell r="AS220">
            <v>-4.9717682516542537E-2</v>
          </cell>
          <cell r="AT220">
            <v>-4.957349150115721E-2</v>
          </cell>
        </row>
        <row r="221">
          <cell r="AK221">
            <v>43898166</v>
          </cell>
          <cell r="AL221">
            <v>57982290</v>
          </cell>
          <cell r="AM221">
            <v>73510862</v>
          </cell>
          <cell r="AN221">
            <v>89523824</v>
          </cell>
          <cell r="AO221">
            <v>124142334</v>
          </cell>
          <cell r="AP221">
            <v>142543100</v>
          </cell>
          <cell r="AQ221">
            <v>142543100</v>
          </cell>
          <cell r="AS221">
            <v>153461980</v>
          </cell>
          <cell r="AT221">
            <v>176224560</v>
          </cell>
        </row>
        <row r="223">
          <cell r="AK223">
            <v>36504.734179629631</v>
          </cell>
        </row>
      </sheetData>
      <sheetData sheetId="2" refreshError="1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DELO DE GASOLINA"/>
      <sheetName val="MODELO DE TRANSF.IMPUESTOS"/>
      <sheetName val="SUPUESTOS BASICOS"/>
      <sheetName val="OPE DOLARES"/>
      <sheetName val="OPE PESOS"/>
      <sheetName val="OPE TOTALES"/>
      <sheetName val="Supuestos Macro"/>
      <sheetName val="Volumenes"/>
      <sheetName val="Precios"/>
      <sheetName val="OPEC Pesos y US$"/>
      <sheetName val="OPEC Pesos + US$"/>
      <sheetName val="Consolidado Diego"/>
      <sheetName val="CAJA MENSUAL PESOS"/>
      <sheetName val="CAJA MENSUAL DOLARES"/>
      <sheetName val="OPE CAJA PESOS"/>
      <sheetName val="OPE CAJA DOLARES"/>
      <sheetName val="OPE CAJA TOTAL"/>
      <sheetName val="FINANCIAMIENTO "/>
      <sheetName val="CONSOLIDADO"/>
      <sheetName val="RESUMENES"/>
      <sheetName val="INVERSIONES "/>
      <sheetName val="MODELO DE REGALÍAS"/>
      <sheetName val="MODELO DE TRANSF_IMPUESTOS"/>
      <sheetName val="GIROS SITUAD.FISCAL- 2000"/>
      <sheetName val="INFORMACION"/>
    </sheetNames>
    <sheetDataSet>
      <sheetData sheetId="0" refreshError="1">
        <row r="5">
          <cell r="A5" t="str">
            <v>Cuadros de Gasolina</v>
          </cell>
        </row>
        <row r="8">
          <cell r="A8" t="str">
            <v>GASOLINA REGULAR</v>
          </cell>
          <cell r="B8" t="str">
            <v>Precio Público</v>
          </cell>
          <cell r="C8" t="str">
            <v>Incremento</v>
          </cell>
          <cell r="D8" t="str">
            <v>Imp. a la Gasolina</v>
          </cell>
          <cell r="E8" t="str">
            <v>IVA</v>
          </cell>
          <cell r="F8" t="str">
            <v>Contri.Desc.</v>
          </cell>
          <cell r="G8" t="str">
            <v>Subs.Gasolina</v>
          </cell>
          <cell r="H8" t="str">
            <v>Imp.Consumo</v>
          </cell>
          <cell r="I8" t="str">
            <v>Aditivación</v>
          </cell>
          <cell r="J8" t="str">
            <v>Margen Mayorista</v>
          </cell>
          <cell r="K8" t="str">
            <v>Margen Minorista</v>
          </cell>
          <cell r="L8" t="str">
            <v>Perd.Evap.Man.Trans.</v>
          </cell>
          <cell r="M8" t="str">
            <v>Transp. Planta/Estación</v>
          </cell>
          <cell r="N8" t="str">
            <v>Transp. y Manejo</v>
          </cell>
          <cell r="O8" t="str">
            <v>Precio Refinería</v>
          </cell>
          <cell r="P8" t="str">
            <v>Ingreso ECP</v>
          </cell>
        </row>
        <row r="9">
          <cell r="A9">
            <v>35065</v>
          </cell>
          <cell r="B9">
            <v>812</v>
          </cell>
          <cell r="C9">
            <v>0</v>
          </cell>
          <cell r="D9">
            <v>168.87</v>
          </cell>
          <cell r="E9">
            <v>68.41</v>
          </cell>
          <cell r="F9">
            <v>83</v>
          </cell>
          <cell r="G9">
            <v>1.46</v>
          </cell>
          <cell r="H9">
            <v>1.62</v>
          </cell>
          <cell r="I9">
            <v>9.8000000000000007</v>
          </cell>
          <cell r="J9">
            <v>19.510000000000002</v>
          </cell>
          <cell r="K9">
            <v>35.18</v>
          </cell>
          <cell r="L9">
            <v>3.07</v>
          </cell>
          <cell r="M9">
            <v>6</v>
          </cell>
          <cell r="N9">
            <v>70</v>
          </cell>
          <cell r="O9">
            <v>345.08000000000004</v>
          </cell>
          <cell r="P9">
            <v>415.08000000000004</v>
          </cell>
        </row>
        <row r="10">
          <cell r="A10">
            <v>35096</v>
          </cell>
          <cell r="B10">
            <v>812</v>
          </cell>
          <cell r="C10">
            <v>0</v>
          </cell>
          <cell r="D10">
            <v>168.87</v>
          </cell>
          <cell r="E10">
            <v>68.41</v>
          </cell>
          <cell r="F10">
            <v>83</v>
          </cell>
          <cell r="G10">
            <v>1.46</v>
          </cell>
          <cell r="H10">
            <v>1.62</v>
          </cell>
          <cell r="I10">
            <v>9.8000000000000007</v>
          </cell>
          <cell r="J10">
            <v>19.510000000000002</v>
          </cell>
          <cell r="K10">
            <v>35.18</v>
          </cell>
          <cell r="L10">
            <v>3.07</v>
          </cell>
          <cell r="M10">
            <v>6</v>
          </cell>
          <cell r="N10">
            <v>70</v>
          </cell>
          <cell r="O10">
            <v>345.08000000000004</v>
          </cell>
          <cell r="P10">
            <v>415.08000000000004</v>
          </cell>
        </row>
        <row r="11">
          <cell r="A11">
            <v>35125</v>
          </cell>
          <cell r="B11">
            <v>909.03399999999999</v>
          </cell>
          <cell r="C11">
            <v>0.1195</v>
          </cell>
          <cell r="D11">
            <v>330</v>
          </cell>
          <cell r="E11">
            <v>58.52</v>
          </cell>
          <cell r="I11">
            <v>9.8000000000000007</v>
          </cell>
          <cell r="J11">
            <v>23.06</v>
          </cell>
          <cell r="K11">
            <v>41.41</v>
          </cell>
          <cell r="L11">
            <v>3.43</v>
          </cell>
          <cell r="M11">
            <v>7</v>
          </cell>
          <cell r="N11">
            <v>70</v>
          </cell>
          <cell r="O11">
            <v>365.81400000000019</v>
          </cell>
          <cell r="P11">
            <v>435.81400000000019</v>
          </cell>
        </row>
        <row r="12">
          <cell r="A12">
            <v>35156</v>
          </cell>
          <cell r="B12">
            <v>909.03399999999999</v>
          </cell>
          <cell r="C12">
            <v>0</v>
          </cell>
          <cell r="D12">
            <v>330</v>
          </cell>
          <cell r="E12">
            <v>58.52</v>
          </cell>
          <cell r="I12">
            <v>9.8000000000000007</v>
          </cell>
          <cell r="J12">
            <v>23.06</v>
          </cell>
          <cell r="K12">
            <v>41.41</v>
          </cell>
          <cell r="L12">
            <v>3.43</v>
          </cell>
          <cell r="M12">
            <v>7</v>
          </cell>
          <cell r="N12">
            <v>70</v>
          </cell>
          <cell r="O12">
            <v>365.81400000000019</v>
          </cell>
          <cell r="P12">
            <v>435.81400000000019</v>
          </cell>
        </row>
        <row r="13">
          <cell r="A13">
            <v>35186</v>
          </cell>
          <cell r="B13">
            <v>909.03399999999999</v>
          </cell>
          <cell r="C13">
            <v>0</v>
          </cell>
          <cell r="D13">
            <v>330</v>
          </cell>
          <cell r="E13">
            <v>58.52</v>
          </cell>
          <cell r="I13">
            <v>9.8000000000000007</v>
          </cell>
          <cell r="J13">
            <v>23.06</v>
          </cell>
          <cell r="K13">
            <v>41.41</v>
          </cell>
          <cell r="L13">
            <v>3.43</v>
          </cell>
          <cell r="M13">
            <v>7</v>
          </cell>
          <cell r="N13">
            <v>70</v>
          </cell>
          <cell r="O13">
            <v>365.81400000000019</v>
          </cell>
          <cell r="P13">
            <v>435.81400000000019</v>
          </cell>
        </row>
        <row r="14">
          <cell r="A14">
            <v>35217</v>
          </cell>
          <cell r="B14">
            <v>909.03399999999999</v>
          </cell>
          <cell r="C14">
            <v>0</v>
          </cell>
          <cell r="D14">
            <v>330</v>
          </cell>
          <cell r="E14">
            <v>58.52</v>
          </cell>
          <cell r="I14">
            <v>9.8000000000000007</v>
          </cell>
          <cell r="J14">
            <v>23.06</v>
          </cell>
          <cell r="K14">
            <v>41.41</v>
          </cell>
          <cell r="L14">
            <v>3.43</v>
          </cell>
          <cell r="M14">
            <v>7</v>
          </cell>
          <cell r="N14">
            <v>70</v>
          </cell>
          <cell r="O14">
            <v>365.81400000000019</v>
          </cell>
          <cell r="P14">
            <v>435.81400000000019</v>
          </cell>
        </row>
        <row r="15">
          <cell r="A15">
            <v>35247</v>
          </cell>
          <cell r="B15">
            <v>954.94021699999996</v>
          </cell>
          <cell r="C15">
            <v>5.0500000000000017E-2</v>
          </cell>
          <cell r="D15">
            <v>330</v>
          </cell>
          <cell r="E15">
            <v>62.906236827586227</v>
          </cell>
          <cell r="I15">
            <v>9.8000000000000007</v>
          </cell>
          <cell r="J15">
            <v>23.43</v>
          </cell>
          <cell r="K15">
            <v>42.03</v>
          </cell>
          <cell r="L15">
            <v>3.61</v>
          </cell>
          <cell r="M15">
            <v>7</v>
          </cell>
          <cell r="N15">
            <v>83</v>
          </cell>
          <cell r="O15">
            <v>393.16398017241386</v>
          </cell>
          <cell r="P15">
            <v>476.16398017241386</v>
          </cell>
        </row>
        <row r="16">
          <cell r="A16">
            <v>35278</v>
          </cell>
          <cell r="B16">
            <v>954.94021699999996</v>
          </cell>
          <cell r="C16">
            <v>0</v>
          </cell>
          <cell r="D16">
            <v>330</v>
          </cell>
          <cell r="E16">
            <v>62.906236827586227</v>
          </cell>
          <cell r="I16">
            <v>9.8000000000000007</v>
          </cell>
          <cell r="J16">
            <v>23.43</v>
          </cell>
          <cell r="K16">
            <v>42.03</v>
          </cell>
          <cell r="L16">
            <v>3.61</v>
          </cell>
          <cell r="M16">
            <v>7</v>
          </cell>
          <cell r="N16">
            <v>83</v>
          </cell>
          <cell r="O16">
            <v>393.16398017241386</v>
          </cell>
          <cell r="P16">
            <v>476.16398017241386</v>
          </cell>
        </row>
        <row r="17">
          <cell r="A17">
            <v>35309</v>
          </cell>
          <cell r="B17">
            <v>954.94021699999996</v>
          </cell>
          <cell r="C17">
            <v>0</v>
          </cell>
          <cell r="D17">
            <v>330</v>
          </cell>
          <cell r="E17">
            <v>62.906236827586227</v>
          </cell>
          <cell r="I17">
            <v>9.8000000000000007</v>
          </cell>
          <cell r="J17">
            <v>23.43</v>
          </cell>
          <cell r="K17">
            <v>42.03</v>
          </cell>
          <cell r="L17">
            <v>3.61</v>
          </cell>
          <cell r="M17">
            <v>7</v>
          </cell>
          <cell r="N17">
            <v>83</v>
          </cell>
          <cell r="O17">
            <v>393.16398017241386</v>
          </cell>
          <cell r="P17">
            <v>476.16398017241386</v>
          </cell>
        </row>
        <row r="18">
          <cell r="A18">
            <v>35339</v>
          </cell>
          <cell r="B18">
            <v>954.94021699999996</v>
          </cell>
          <cell r="C18">
            <v>0</v>
          </cell>
          <cell r="D18">
            <v>330</v>
          </cell>
          <cell r="E18">
            <v>62.906236827586227</v>
          </cell>
          <cell r="I18">
            <v>9.8000000000000007</v>
          </cell>
          <cell r="J18">
            <v>23.43</v>
          </cell>
          <cell r="K18">
            <v>42.03</v>
          </cell>
          <cell r="L18">
            <v>3.61</v>
          </cell>
          <cell r="M18">
            <v>7</v>
          </cell>
          <cell r="N18">
            <v>83</v>
          </cell>
          <cell r="O18">
            <v>393.16398017241386</v>
          </cell>
          <cell r="P18">
            <v>476.16398017241386</v>
          </cell>
        </row>
        <row r="19">
          <cell r="A19">
            <v>35370</v>
          </cell>
          <cell r="B19">
            <v>954.94021699999996</v>
          </cell>
          <cell r="C19">
            <v>0</v>
          </cell>
          <cell r="D19">
            <v>330</v>
          </cell>
          <cell r="E19">
            <v>62.906236827586227</v>
          </cell>
          <cell r="I19">
            <v>9.8000000000000007</v>
          </cell>
          <cell r="J19">
            <v>23.43</v>
          </cell>
          <cell r="K19">
            <v>42.03</v>
          </cell>
          <cell r="L19">
            <v>3.61</v>
          </cell>
          <cell r="M19">
            <v>7</v>
          </cell>
          <cell r="N19">
            <v>83</v>
          </cell>
          <cell r="O19">
            <v>393.16398017241386</v>
          </cell>
          <cell r="P19">
            <v>476.16398017241386</v>
          </cell>
        </row>
        <row r="20">
          <cell r="A20">
            <v>35400</v>
          </cell>
          <cell r="B20">
            <v>954.94021699999996</v>
          </cell>
          <cell r="C20">
            <v>0</v>
          </cell>
          <cell r="D20">
            <v>330</v>
          </cell>
          <cell r="E20">
            <v>62.906236827586227</v>
          </cell>
          <cell r="I20">
            <v>9.8000000000000007</v>
          </cell>
          <cell r="J20">
            <v>23.43</v>
          </cell>
          <cell r="K20">
            <v>42.03</v>
          </cell>
          <cell r="L20">
            <v>3.61</v>
          </cell>
          <cell r="M20">
            <v>7</v>
          </cell>
          <cell r="N20">
            <v>83</v>
          </cell>
          <cell r="O20">
            <v>393.16398017241386</v>
          </cell>
          <cell r="P20">
            <v>476.16398017241386</v>
          </cell>
        </row>
        <row r="21">
          <cell r="A21" t="str">
            <v>Total</v>
          </cell>
          <cell r="C21">
            <v>0.17</v>
          </cell>
        </row>
        <row r="22">
          <cell r="A22" t="str">
            <v>Promedio</v>
          </cell>
          <cell r="B22">
            <v>916.20532220765017</v>
          </cell>
          <cell r="D22">
            <v>317.49166666666667</v>
          </cell>
          <cell r="E22">
            <v>62.361451747126445</v>
          </cell>
          <cell r="I22">
            <v>9.8000000000000007</v>
          </cell>
          <cell r="J22">
            <v>22.653333333333332</v>
          </cell>
          <cell r="K22">
            <v>40.681666666666665</v>
          </cell>
          <cell r="L22">
            <v>3.4599999999999995</v>
          </cell>
          <cell r="M22">
            <v>6.833333333333333</v>
          </cell>
          <cell r="N22">
            <v>76.5</v>
          </cell>
          <cell r="O22">
            <v>376.0333234195403</v>
          </cell>
          <cell r="P22">
            <v>452.70021954023002</v>
          </cell>
        </row>
        <row r="23">
          <cell r="A23" t="str">
            <v>Crecimiento Ene-Dic</v>
          </cell>
          <cell r="B23">
            <v>0.17603474999999991</v>
          </cell>
          <cell r="D23">
            <v>0.29437144538144722</v>
          </cell>
          <cell r="E23">
            <v>-8.04526117879516E-2</v>
          </cell>
          <cell r="I23">
            <v>0</v>
          </cell>
          <cell r="J23">
            <v>0.20092260379292659</v>
          </cell>
          <cell r="K23">
            <v>0.19471290505969296</v>
          </cell>
          <cell r="L23">
            <v>0.17589576547231278</v>
          </cell>
          <cell r="M23">
            <v>0.16666666666666674</v>
          </cell>
          <cell r="N23">
            <v>0.18571428571428572</v>
          </cell>
          <cell r="O23">
            <v>0.1393415444894337</v>
          </cell>
          <cell r="P23">
            <v>0.14716194510073666</v>
          </cell>
        </row>
        <row r="24">
          <cell r="A24" t="str">
            <v>Difer.con inflación</v>
          </cell>
          <cell r="B24">
            <v>6.0347499999998944E-3</v>
          </cell>
          <cell r="D24">
            <v>0.1243714453814472</v>
          </cell>
          <cell r="E24">
            <v>-0.25045261178795164</v>
          </cell>
          <cell r="I24">
            <v>-0.17</v>
          </cell>
          <cell r="J24">
            <v>3.0922603792926578E-2</v>
          </cell>
          <cell r="K24">
            <v>2.4712905059692952E-2</v>
          </cell>
          <cell r="L24">
            <v>5.8957654723127695E-3</v>
          </cell>
          <cell r="M24">
            <v>-3.3333333333332715E-3</v>
          </cell>
          <cell r="N24">
            <v>1.5714285714285708E-2</v>
          </cell>
          <cell r="O24">
            <v>-3.0658455510566313E-2</v>
          </cell>
          <cell r="P24">
            <v>-2.2838054899263355E-2</v>
          </cell>
        </row>
        <row r="25">
          <cell r="A25" t="str">
            <v>Inflación</v>
          </cell>
          <cell r="B25">
            <v>0.17</v>
          </cell>
        </row>
      </sheetData>
      <sheetData sheetId="1" refreshError="1">
        <row r="4">
          <cell r="A4" t="str">
            <v>Cuadro Transferencias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oja2"/>
      <sheetName val="Hoja1"/>
      <sheetName val="RESUOPE"/>
      <sheetName val="CODE LIST"/>
    </sheetNames>
    <sheetDataSet>
      <sheetData sheetId="0" refreshError="1">
        <row r="3">
          <cell r="B3" t="str">
            <v>Cuadro No. 1a</v>
          </cell>
          <cell r="L3" t="str">
            <v>Cuadro No. 1b</v>
          </cell>
        </row>
        <row r="4">
          <cell r="L4" t="str">
            <v>DETALLE DE OTROS RECURSOS DE CAPITAL 1999</v>
          </cell>
        </row>
        <row r="5">
          <cell r="L5" t="str">
            <v>Miles de millones de pesos</v>
          </cell>
        </row>
        <row r="8">
          <cell r="M8" t="str">
            <v>INGRESOS</v>
          </cell>
          <cell r="N8" t="str">
            <v>INGRESOS</v>
          </cell>
          <cell r="O8" t="str">
            <v>TOTAL</v>
          </cell>
        </row>
        <row r="9">
          <cell r="M9" t="str">
            <v>NACION</v>
          </cell>
          <cell r="N9" t="str">
            <v>PROPIOS</v>
          </cell>
        </row>
        <row r="10">
          <cell r="M10" t="str">
            <v>(1)</v>
          </cell>
          <cell r="N10" t="str">
            <v>(2)</v>
          </cell>
          <cell r="O10" t="str">
            <v>(3)=(1+2)</v>
          </cell>
        </row>
        <row r="12">
          <cell r="L12" t="str">
            <v>RECUPERACION DE CARTERA</v>
          </cell>
          <cell r="M12">
            <v>214.023</v>
          </cell>
          <cell r="N12">
            <v>4.1718000000000002</v>
          </cell>
          <cell r="O12">
            <v>218.19479999999999</v>
          </cell>
        </row>
        <row r="13">
          <cell r="L13" t="str">
            <v>RENDIMIENTOS FINANCIEROS</v>
          </cell>
          <cell r="M13">
            <v>179.5</v>
          </cell>
          <cell r="N13">
            <v>304.98999335500002</v>
          </cell>
          <cell r="O13">
            <v>484.48999335500002</v>
          </cell>
        </row>
        <row r="14">
          <cell r="L14" t="str">
            <v>DONACIONES</v>
          </cell>
          <cell r="M14">
            <v>2.27</v>
          </cell>
          <cell r="N14">
            <v>19.017399999999999</v>
          </cell>
          <cell r="O14">
            <v>21.287399999999998</v>
          </cell>
        </row>
        <row r="15">
          <cell r="L15" t="str">
            <v>DIFERENCIAL CAMBIARIO</v>
          </cell>
          <cell r="N15">
            <v>0.79829651400000001</v>
          </cell>
          <cell r="O15">
            <v>0.79829651400000001</v>
          </cell>
        </row>
        <row r="16">
          <cell r="L16" t="str">
            <v>ENAJENACION DE ACTIVOS</v>
          </cell>
          <cell r="M16">
            <v>2162.6</v>
          </cell>
          <cell r="N16">
            <v>10.184663788</v>
          </cell>
          <cell r="O16">
            <v>2172.7846637879998</v>
          </cell>
        </row>
        <row r="17">
          <cell r="L17" t="str">
            <v>REINTEGROS Y OTROS RECURSOS NO APROPIADOS</v>
          </cell>
          <cell r="M17">
            <v>190</v>
          </cell>
          <cell r="O17">
            <v>190</v>
          </cell>
        </row>
        <row r="18">
          <cell r="L18" t="str">
            <v xml:space="preserve">SUPERAVIT </v>
          </cell>
          <cell r="M18">
            <v>335.01</v>
          </cell>
          <cell r="N18">
            <v>0.52547999999999995</v>
          </cell>
          <cell r="O18">
            <v>335.53548000000001</v>
          </cell>
        </row>
        <row r="19">
          <cell r="L19" t="str">
            <v xml:space="preserve">EXCEDENTES FINANCIEROS ENTIDADES DESCENTRALIZADAS </v>
          </cell>
          <cell r="M19">
            <v>1063.3</v>
          </cell>
          <cell r="O19">
            <v>1063.3</v>
          </cell>
        </row>
        <row r="20">
          <cell r="L20" t="str">
            <v>OTROS RECURSOS DEL BALANCE</v>
          </cell>
          <cell r="N20">
            <v>158.78009</v>
          </cell>
          <cell r="O20">
            <v>158.78009</v>
          </cell>
        </row>
        <row r="22">
          <cell r="L22" t="str">
            <v>TOTAL</v>
          </cell>
          <cell r="M22">
            <v>4146.7030000000004</v>
          </cell>
          <cell r="N22">
            <v>498.46772365700008</v>
          </cell>
          <cell r="O22">
            <v>4645.1707236570001</v>
          </cell>
        </row>
      </sheetData>
      <sheetData sheetId="1" refreshError="1">
        <row r="3">
          <cell r="B3" t="str">
            <v>Cuadro No. 1a</v>
          </cell>
        </row>
        <row r="4">
          <cell r="B4" t="str">
            <v>COMPOSICION INGRESOS CORRIENTES 1999</v>
          </cell>
        </row>
        <row r="5">
          <cell r="B5" t="str">
            <v>RECURSOS NACION</v>
          </cell>
        </row>
        <row r="6">
          <cell r="B6" t="str">
            <v>Miles de millones de pesos</v>
          </cell>
        </row>
        <row r="9">
          <cell r="C9" t="str">
            <v>CONCEPTO</v>
          </cell>
          <cell r="E9" t="str">
            <v>VALOR</v>
          </cell>
        </row>
        <row r="12">
          <cell r="B12" t="str">
            <v xml:space="preserve">  TOTAL INGRESOS CORRIENTES</v>
          </cell>
          <cell r="E12">
            <v>17813.984</v>
          </cell>
        </row>
        <row r="14">
          <cell r="B14" t="str">
            <v>1.1.  INGRESOS TRIBUTARIOS</v>
          </cell>
          <cell r="E14">
            <v>17369.627000000462</v>
          </cell>
        </row>
        <row r="16">
          <cell r="B16" t="str">
            <v xml:space="preserve">        1.1.1. IMPUESTOS DIRECTOS</v>
          </cell>
          <cell r="E16">
            <v>6285.366</v>
          </cell>
        </row>
        <row r="17">
          <cell r="D17" t="str">
            <v>IMPUESTO SOBRE LA RENTA Y COMPLEMENTARIOS</v>
          </cell>
          <cell r="E17">
            <v>6285.366</v>
          </cell>
        </row>
        <row r="19">
          <cell r="B19" t="str">
            <v xml:space="preserve">        1.1.2. IMPUESTOS INDIRECTOS</v>
          </cell>
          <cell r="E19">
            <v>11084.261000000462</v>
          </cell>
        </row>
        <row r="20">
          <cell r="D20" t="str">
            <v>IMPUESTOS SOBRE ADUANAS Y RECARGOS</v>
          </cell>
          <cell r="E20">
            <v>1646.4300000004641</v>
          </cell>
        </row>
        <row r="21">
          <cell r="D21" t="str">
            <v>IMPUESTO A LAS VENTAS</v>
          </cell>
          <cell r="E21">
            <v>8117.9189999999999</v>
          </cell>
        </row>
        <row r="22">
          <cell r="D22" t="str">
            <v>INTERNAS</v>
          </cell>
          <cell r="E22">
            <v>5452.433</v>
          </cell>
        </row>
        <row r="23">
          <cell r="D23" t="str">
            <v>EXTERNAS</v>
          </cell>
          <cell r="E23">
            <v>2665.4859999999999</v>
          </cell>
        </row>
        <row r="24">
          <cell r="D24" t="str">
            <v>IMPUESTO A LA GASOLINA Y ACPM</v>
          </cell>
          <cell r="E24">
            <v>917.32399999999996</v>
          </cell>
        </row>
        <row r="25">
          <cell r="D25" t="str">
            <v>IMPUESTO DE TIMBRE NACIONAL</v>
          </cell>
          <cell r="E25">
            <v>371.608</v>
          </cell>
        </row>
        <row r="26">
          <cell r="D26" t="str">
            <v>IMPUESTO DE TIMBRE NACIONAL SOBRE SALIDAS AL EXT.</v>
          </cell>
          <cell r="E26">
            <v>27.666</v>
          </cell>
        </row>
        <row r="27">
          <cell r="D27" t="str">
            <v>IMPUESTO AL ORO Y AL PLATINO</v>
          </cell>
          <cell r="E27">
            <v>3.3140000000000001</v>
          </cell>
        </row>
        <row r="29">
          <cell r="B29" t="str">
            <v>1.2</v>
          </cell>
          <cell r="C29" t="str">
            <v>INGRESOS NO TRIBUTARIOS</v>
          </cell>
          <cell r="E29">
            <v>444.35699999953806</v>
          </cell>
        </row>
        <row r="31">
          <cell r="C31" t="str">
            <v>1.2.1.</v>
          </cell>
          <cell r="D31" t="str">
            <v>TASAS Y MULTAS</v>
          </cell>
          <cell r="E31">
            <v>444.35699999953806</v>
          </cell>
        </row>
        <row r="32">
          <cell r="D32" t="str">
            <v>OTRAS TASAS, MULTAS Y CONTRIBUCIONES NO ESPECIFICADAS</v>
          </cell>
          <cell r="E32">
            <v>60.326000000000001</v>
          </cell>
        </row>
        <row r="33">
          <cell r="D33" t="str">
            <v>CONTRIBUCION ESPECIAL POR EXPLOTACION O EXPORTACION</v>
          </cell>
        </row>
        <row r="34">
          <cell r="D34" t="str">
            <v>DE PETROLEO CRUDO, GAS LIBRE, CARBON Y FERRONIQUEL</v>
          </cell>
          <cell r="E34">
            <v>34.844999999538061</v>
          </cell>
        </row>
        <row r="35">
          <cell r="D35" t="str">
            <v>FONDO DE RECURSOS DEL SUPERAVIT DE LA NACION</v>
          </cell>
          <cell r="E35">
            <v>151.52000000000001</v>
          </cell>
        </row>
        <row r="36">
          <cell r="D36" t="str">
            <v>CONCESION SOCIEDADES PORTUARIAS</v>
          </cell>
          <cell r="E36">
            <v>17.763999999999999</v>
          </cell>
        </row>
        <row r="37">
          <cell r="D37" t="str">
            <v xml:space="preserve"> CONCESION LARGA DISTANCIA</v>
          </cell>
          <cell r="E37">
            <v>179.90199999999999</v>
          </cell>
        </row>
        <row r="50">
          <cell r="B50" t="str">
            <v>Cuadro No. 1c</v>
          </cell>
        </row>
        <row r="51">
          <cell r="B51" t="str">
            <v>COMPOSICION DE LAS RENTAS PARAFISCALES Y LOS FINDOS ESPECIALES 1999</v>
          </cell>
        </row>
        <row r="52">
          <cell r="B52" t="str">
            <v>(Miles de millones de pesos)</v>
          </cell>
        </row>
        <row r="55">
          <cell r="C55" t="str">
            <v>CONCEPTO</v>
          </cell>
          <cell r="E55" t="str">
            <v>VALOR</v>
          </cell>
        </row>
        <row r="57">
          <cell r="B57">
            <v>3</v>
          </cell>
          <cell r="C57" t="str">
            <v>RENTAS PARAFISCALES</v>
          </cell>
          <cell r="E57">
            <v>495.72143714800001</v>
          </cell>
        </row>
        <row r="58">
          <cell r="D58" t="str">
            <v>FONDO DE PRESTACIONES SOCIALES DEL MAGISTERIO</v>
          </cell>
          <cell r="E58">
            <v>495.72143714800001</v>
          </cell>
        </row>
        <row r="60">
          <cell r="B60">
            <v>4</v>
          </cell>
          <cell r="C60" t="str">
            <v>FONDOS ESPECIALES</v>
          </cell>
          <cell r="E60">
            <v>2306.8786946720002</v>
          </cell>
        </row>
        <row r="61">
          <cell r="D61" t="str">
            <v>CONTRIB. ENTIDADES FISCALIZADAS POR LA CONTRALORIA</v>
          </cell>
          <cell r="E61">
            <v>121.624162707</v>
          </cell>
        </row>
        <row r="62">
          <cell r="D62" t="str">
            <v>CONTRIB. SUPERINTENDENCIA DEL SUBSIDIO FAMILIAR</v>
          </cell>
          <cell r="E62">
            <v>4.0627209999999998</v>
          </cell>
        </row>
        <row r="63">
          <cell r="D63" t="str">
            <v>CONTRIBUCIONES SUPERBANCARIA</v>
          </cell>
          <cell r="E63">
            <v>53.962781024000002</v>
          </cell>
        </row>
        <row r="64">
          <cell r="D64" t="str">
            <v>SUPERINTENDENCIA INDUSTRIA Y COMERCIO</v>
          </cell>
          <cell r="E64">
            <v>11.383514219</v>
          </cell>
        </row>
        <row r="65">
          <cell r="D65" t="str">
            <v>SUPERINTENDENCIA NACIONAL DE VALORES</v>
          </cell>
          <cell r="E65">
            <v>1.8920870000000001</v>
          </cell>
        </row>
        <row r="66">
          <cell r="D66" t="str">
            <v>CONTRIB. ENTIDADES CONTROLADAS POR SUPERPUERTOS</v>
          </cell>
          <cell r="E66">
            <v>19.847386159999999</v>
          </cell>
        </row>
        <row r="67">
          <cell r="D67" t="str">
            <v>CONTRIBUCION PARA LA DESCENTRALIZACIÓN</v>
          </cell>
          <cell r="E67">
            <v>206.59715109500002</v>
          </cell>
        </row>
        <row r="68">
          <cell r="D68" t="str">
            <v>FINANCIACION SECTOR JUSTICIA</v>
          </cell>
          <cell r="E68">
            <v>101.174956967</v>
          </cell>
        </row>
        <row r="69">
          <cell r="D69" t="str">
            <v>FONDO DE DEFENSA NACIONAL</v>
          </cell>
          <cell r="E69">
            <v>20.97</v>
          </cell>
        </row>
        <row r="70">
          <cell r="D70" t="str">
            <v>FONDO DE ESTUPEFACIENTES-MIN SALUD</v>
          </cell>
          <cell r="E70">
            <v>3.1355578780000002</v>
          </cell>
        </row>
        <row r="71">
          <cell r="D71" t="str">
            <v xml:space="preserve">FONDOS INTERNOS DEL MINISTERIO DE DEFENSA </v>
          </cell>
          <cell r="E71">
            <v>95.972661884999994</v>
          </cell>
        </row>
        <row r="72">
          <cell r="D72" t="str">
            <v xml:space="preserve">FONDOS INTERNOS DE LA POLICIA </v>
          </cell>
          <cell r="E72">
            <v>39.214421839000003</v>
          </cell>
        </row>
        <row r="73">
          <cell r="D73" t="str">
            <v>FONDO ROTATORIO MINISTERIO DE MINAS Y ENERGIA</v>
          </cell>
          <cell r="E73">
            <v>0.91249999999999998</v>
          </cell>
        </row>
        <row r="74">
          <cell r="D74" t="str">
            <v>FONDO NACIONAL DE REGALIAS</v>
          </cell>
          <cell r="E74">
            <v>523.853985201</v>
          </cell>
        </row>
        <row r="75">
          <cell r="D75" t="str">
            <v>ESCUELAS INDUSTRIALES E INSTITUTOS TECNICOS</v>
          </cell>
          <cell r="E75">
            <v>44.205705342000002</v>
          </cell>
        </row>
        <row r="76">
          <cell r="D76" t="str">
            <v>FONDO DE SOLIDARIDAD Y GARANTIA DEL SECTOR SALUD</v>
          </cell>
          <cell r="E76">
            <v>565.16685100000007</v>
          </cell>
        </row>
        <row r="77">
          <cell r="D77" t="str">
            <v>FONDO DE SOLIDARIDAD PENSIONAL</v>
          </cell>
          <cell r="E77">
            <v>150.3399</v>
          </cell>
        </row>
        <row r="78">
          <cell r="D78" t="str">
            <v>COMISION DE REGULACION DE TELECOMUNICACIONES</v>
          </cell>
          <cell r="E78">
            <v>4.8886301080000001</v>
          </cell>
        </row>
        <row r="79">
          <cell r="D79" t="str">
            <v>COMISION DE REGULACION DE ENERGIA Y GAS</v>
          </cell>
          <cell r="E79">
            <v>4.2288485199999997</v>
          </cell>
        </row>
        <row r="80">
          <cell r="D80" t="str">
            <v>COMISION DE REGULACION DE AGUA POTABLE</v>
          </cell>
          <cell r="E80">
            <v>3.189125642</v>
          </cell>
        </row>
        <row r="81">
          <cell r="D81" t="str">
            <v>FONDO DE RIESGOS PROFESIONALES ( ART. 87 DTO 1295 DE 1994 )</v>
          </cell>
          <cell r="E81">
            <v>7.032</v>
          </cell>
        </row>
        <row r="82">
          <cell r="D82" t="str">
            <v>INSTITUTO DE ESTUDIOS DEL MINISTERIO PUBLICO</v>
          </cell>
          <cell r="E82">
            <v>0.86231804400000001</v>
          </cell>
        </row>
        <row r="83">
          <cell r="D83" t="str">
            <v>FONDO BIENESTAR DE LA CONTRALORIA</v>
          </cell>
          <cell r="E83">
            <v>2.4324832540000001</v>
          </cell>
        </row>
        <row r="84">
          <cell r="D84" t="str">
            <v>FONDO SALUD FUERZAS MILITARES</v>
          </cell>
          <cell r="E84">
            <v>124.08699589999999</v>
          </cell>
        </row>
        <row r="85">
          <cell r="D85" t="str">
            <v>FONDO SALUD POLICIA</v>
          </cell>
          <cell r="E85">
            <v>139.621849887</v>
          </cell>
        </row>
        <row r="86">
          <cell r="D86" t="str">
            <v>FONDO DE COMPENSACIÓN AMBIENTAL</v>
          </cell>
          <cell r="E86">
            <v>18.425099999999997</v>
          </cell>
        </row>
        <row r="87">
          <cell r="D87" t="str">
            <v>PENSIONES EPSA-CVC</v>
          </cell>
          <cell r="E87">
            <v>10.965</v>
          </cell>
        </row>
        <row r="88">
          <cell r="D88" t="str">
            <v>FONDO DE SEGURIDAD Y CONVIVENCIA CIUDADANA</v>
          </cell>
          <cell r="E88">
            <v>26.83</v>
          </cell>
        </row>
      </sheetData>
      <sheetData sheetId="2" refreshError="1"/>
      <sheetData sheetId="3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des"/>
      <sheetName val="Compare"/>
      <sheetName val="Table1"/>
      <sheetName val="Table2"/>
      <sheetName val="Table3"/>
      <sheetName val="Table4"/>
      <sheetName val="Current"/>
      <sheetName val="Previous"/>
      <sheetName val="ControlSheet"/>
      <sheetName val="Weights"/>
      <sheetName val="Sheet1"/>
      <sheetName val="Sheet2"/>
      <sheetName val="Sheet3"/>
      <sheetName val="CUA1-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66">
          <cell r="D66" t="str">
            <v>F2001START</v>
          </cell>
        </row>
        <row r="67">
          <cell r="D67" t="str">
            <v>10/17/2001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guimiento CSF"/>
      <sheetName val="Resumen OPEF"/>
      <sheetName val="Resumen MES OPEF"/>
      <sheetName val="Seguim. SSF"/>
      <sheetName val="Seguimiento SSF"/>
      <sheetName val="Formato Largo"/>
      <sheetName val="Reporte OPEF"/>
      <sheetName val="Confis Marzo 7-97"/>
      <sheetName val="Reclasificación"/>
      <sheetName val="Historia desembolsos"/>
      <sheetName val="Contingencias 1997"/>
      <sheetName val="Formato FMI"/>
      <sheetName val="Elasticidad"/>
      <sheetName val="Que pasaría si...."/>
      <sheetName val="RESUMEN"/>
      <sheetName val="Hoja1"/>
      <sheetName val="Hoja2"/>
      <sheetName val="94-03 Mil Corr "/>
      <sheetName val="EMBI"/>
    </sheetNames>
    <sheetDataSet>
      <sheetData sheetId="0" refreshError="1">
        <row r="1">
          <cell r="AE1">
            <v>1183.4304445100188</v>
          </cell>
          <cell r="AF1">
            <v>2737.1786575030073</v>
          </cell>
        </row>
        <row r="6">
          <cell r="L6" t="str">
            <v>TESORERIA</v>
          </cell>
          <cell r="M6" t="str">
            <v>RESTO</v>
          </cell>
          <cell r="N6" t="str">
            <v>TOTAL</v>
          </cell>
          <cell r="Q6" t="str">
            <v>Observ.</v>
          </cell>
          <cell r="R6" t="str">
            <v>Observ.</v>
          </cell>
          <cell r="S6" t="str">
            <v>Observ.</v>
          </cell>
          <cell r="T6" t="str">
            <v>Observ.</v>
          </cell>
          <cell r="U6" t="str">
            <v>Observ.</v>
          </cell>
          <cell r="V6" t="str">
            <v>Observ.</v>
          </cell>
          <cell r="W6" t="str">
            <v>Observ.</v>
          </cell>
          <cell r="X6" t="str">
            <v>Observ.</v>
          </cell>
          <cell r="Y6" t="str">
            <v>Observ.</v>
          </cell>
          <cell r="Z6" t="str">
            <v>Observ.</v>
          </cell>
          <cell r="AA6" t="str">
            <v xml:space="preserve">Total </v>
          </cell>
          <cell r="AB6" t="str">
            <v>% PIB</v>
          </cell>
          <cell r="AC6" t="str">
            <v>% PIB</v>
          </cell>
          <cell r="AD6" t="str">
            <v>% PIB</v>
          </cell>
          <cell r="AE6" t="str">
            <v>Progr.</v>
          </cell>
          <cell r="AF6" t="str">
            <v>Progr.</v>
          </cell>
          <cell r="AG6" t="str">
            <v>Progr.</v>
          </cell>
          <cell r="AH6" t="str">
            <v>Progr.</v>
          </cell>
          <cell r="AI6" t="str">
            <v>Progr.</v>
          </cell>
          <cell r="AJ6" t="str">
            <v>Progr.</v>
          </cell>
          <cell r="AK6" t="str">
            <v>Progr.</v>
          </cell>
          <cell r="AL6" t="str">
            <v>Progr.</v>
          </cell>
          <cell r="AM6" t="str">
            <v>Progr.</v>
          </cell>
          <cell r="AN6" t="str">
            <v>Progr.</v>
          </cell>
          <cell r="AO6" t="str">
            <v>Progr.</v>
          </cell>
          <cell r="AP6" t="str">
            <v>Observ.-Prog.</v>
          </cell>
          <cell r="AQ6" t="str">
            <v>Observ.-Prog.</v>
          </cell>
          <cell r="AR6" t="str">
            <v>Observ.-Prog.</v>
          </cell>
          <cell r="AS6" t="str">
            <v>Observ.-Prog.</v>
          </cell>
          <cell r="AT6" t="str">
            <v>Observ.-Prog.</v>
          </cell>
          <cell r="AU6" t="str">
            <v>Observ.-Prog.</v>
          </cell>
          <cell r="AV6" t="str">
            <v>Observ-Prog</v>
          </cell>
          <cell r="AW6" t="str">
            <v>Observ-Prog</v>
          </cell>
          <cell r="AX6" t="str">
            <v>Observ-Prog</v>
          </cell>
          <cell r="AY6" t="str">
            <v>Observ.</v>
          </cell>
          <cell r="AZ6" t="str">
            <v>Observ.</v>
          </cell>
          <cell r="BA6" t="str">
            <v>Observ.</v>
          </cell>
          <cell r="BB6" t="str">
            <v>Observ.</v>
          </cell>
          <cell r="BC6" t="str">
            <v>Observ.</v>
          </cell>
          <cell r="BD6" t="str">
            <v>Observ.</v>
          </cell>
          <cell r="BE6" t="str">
            <v>Observ.</v>
          </cell>
          <cell r="BF6" t="str">
            <v>Observ.</v>
          </cell>
          <cell r="BG6" t="str">
            <v>Observ.</v>
          </cell>
          <cell r="BH6" t="str">
            <v>Progr.</v>
          </cell>
          <cell r="BI6" t="str">
            <v>Progr.</v>
          </cell>
          <cell r="BJ6" t="str">
            <v>Progr.</v>
          </cell>
          <cell r="BK6" t="str">
            <v>Progr.</v>
          </cell>
          <cell r="BL6" t="str">
            <v>Progr.</v>
          </cell>
          <cell r="BM6" t="str">
            <v>Progr.</v>
          </cell>
          <cell r="BN6" t="str">
            <v>Progr.</v>
          </cell>
          <cell r="BO6" t="str">
            <v>Progr.</v>
          </cell>
          <cell r="BP6" t="str">
            <v>Progr.</v>
          </cell>
          <cell r="BQ6" t="str">
            <v>Observ-Progr</v>
          </cell>
          <cell r="BR6" t="str">
            <v>Observ-Progr</v>
          </cell>
          <cell r="BS6" t="str">
            <v>Observ-Progr</v>
          </cell>
          <cell r="BT6" t="str">
            <v>Observ-Progr</v>
          </cell>
          <cell r="BU6" t="str">
            <v>Observ-Progr</v>
          </cell>
          <cell r="BV6" t="str">
            <v>Observ-Progr</v>
          </cell>
          <cell r="BW6" t="str">
            <v>Observ-Progr</v>
          </cell>
          <cell r="BX6" t="str">
            <v>Observ-Progr</v>
          </cell>
          <cell r="BY6" t="str">
            <v>Observ-Progr</v>
          </cell>
          <cell r="BZ6" t="str">
            <v>Observ.</v>
          </cell>
          <cell r="CA6" t="str">
            <v>Observ.</v>
          </cell>
          <cell r="CB6" t="str">
            <v>Observ.</v>
          </cell>
          <cell r="CC6" t="str">
            <v>Observ.</v>
          </cell>
          <cell r="CD6" t="str">
            <v>Observ.</v>
          </cell>
          <cell r="CE6" t="str">
            <v>Diferencias</v>
          </cell>
          <cell r="CF6" t="str">
            <v>Variación</v>
          </cell>
        </row>
        <row r="7">
          <cell r="L7" t="str">
            <v>CSF</v>
          </cell>
          <cell r="M7" t="str">
            <v>SSF</v>
          </cell>
          <cell r="N7" t="str">
            <v>CSF+SSF</v>
          </cell>
          <cell r="Q7">
            <v>35490</v>
          </cell>
          <cell r="R7">
            <v>35521</v>
          </cell>
          <cell r="S7">
            <v>35551</v>
          </cell>
          <cell r="T7">
            <v>35582</v>
          </cell>
          <cell r="U7">
            <v>35612</v>
          </cell>
          <cell r="V7">
            <v>35643</v>
          </cell>
          <cell r="W7">
            <v>35674</v>
          </cell>
          <cell r="X7">
            <v>35704</v>
          </cell>
          <cell r="Y7">
            <v>35735</v>
          </cell>
          <cell r="Z7">
            <v>35765</v>
          </cell>
          <cell r="AA7">
            <v>1997</v>
          </cell>
          <cell r="AB7" t="str">
            <v>CSF</v>
          </cell>
          <cell r="AC7" t="str">
            <v>SSF</v>
          </cell>
          <cell r="AD7" t="str">
            <v>CSF+SSF</v>
          </cell>
          <cell r="AE7" t="str">
            <v>Ene</v>
          </cell>
          <cell r="AF7" t="str">
            <v>Feb</v>
          </cell>
          <cell r="AG7" t="str">
            <v>Mar</v>
          </cell>
          <cell r="AH7" t="str">
            <v>Abr</v>
          </cell>
          <cell r="AI7" t="str">
            <v>May</v>
          </cell>
          <cell r="AJ7" t="str">
            <v>Jun</v>
          </cell>
          <cell r="AK7" t="str">
            <v>Jul</v>
          </cell>
          <cell r="AL7" t="str">
            <v>Ago</v>
          </cell>
          <cell r="AM7" t="str">
            <v>Sep</v>
          </cell>
          <cell r="AN7" t="str">
            <v>Oct</v>
          </cell>
          <cell r="AO7" t="str">
            <v>Nov</v>
          </cell>
          <cell r="AP7" t="str">
            <v>Enero</v>
          </cell>
          <cell r="AQ7" t="str">
            <v>Febrero</v>
          </cell>
          <cell r="AR7" t="str">
            <v>Marzo</v>
          </cell>
          <cell r="AS7" t="str">
            <v>Abril</v>
          </cell>
          <cell r="AT7" t="str">
            <v>Mayo</v>
          </cell>
          <cell r="AU7" t="str">
            <v>Junio</v>
          </cell>
          <cell r="AV7" t="str">
            <v>Julio</v>
          </cell>
          <cell r="AW7" t="str">
            <v>Agosto</v>
          </cell>
          <cell r="AX7" t="str">
            <v>Septiembre</v>
          </cell>
          <cell r="AY7" t="str">
            <v>Ene-Feb</v>
          </cell>
          <cell r="AZ7" t="str">
            <v>Ene-Mar</v>
          </cell>
          <cell r="BA7" t="str">
            <v>Ene-Abr</v>
          </cell>
          <cell r="BB7" t="str">
            <v>Ene-May</v>
          </cell>
          <cell r="BC7" t="str">
            <v>Ene-Jun</v>
          </cell>
          <cell r="BD7" t="str">
            <v>Ene-Jul</v>
          </cell>
          <cell r="BE7" t="str">
            <v>Ene-Agos</v>
          </cell>
          <cell r="BF7" t="str">
            <v>Ene-Sep</v>
          </cell>
          <cell r="BG7" t="str">
            <v>Ene-Oct</v>
          </cell>
          <cell r="BH7" t="str">
            <v>Ene-Feb</v>
          </cell>
          <cell r="BI7" t="str">
            <v>Ene-Mar</v>
          </cell>
          <cell r="BJ7" t="str">
            <v>Ene-Abr</v>
          </cell>
          <cell r="BK7" t="str">
            <v>Ene-May</v>
          </cell>
          <cell r="BL7" t="str">
            <v>Ene-Jun</v>
          </cell>
          <cell r="BM7" t="str">
            <v>Ene-Jul</v>
          </cell>
          <cell r="BN7" t="str">
            <v>Ene-Agos</v>
          </cell>
          <cell r="BO7" t="str">
            <v>Ene-Sep</v>
          </cell>
          <cell r="BP7" t="str">
            <v>Ene-Oct</v>
          </cell>
          <cell r="BQ7" t="str">
            <v>Ene-Feb</v>
          </cell>
          <cell r="BR7" t="str">
            <v>Ene-Mar</v>
          </cell>
          <cell r="BS7" t="str">
            <v>Ene-Abr</v>
          </cell>
          <cell r="BT7" t="str">
            <v>Ene-May</v>
          </cell>
          <cell r="BU7" t="str">
            <v>Ene-Jun</v>
          </cell>
          <cell r="BV7" t="str">
            <v>Ene-Jul</v>
          </cell>
          <cell r="BW7" t="str">
            <v>Ene-Agos</v>
          </cell>
          <cell r="BX7" t="str">
            <v>Ene-Sep</v>
          </cell>
          <cell r="BY7" t="str">
            <v>Ene-Sep</v>
          </cell>
          <cell r="BZ7">
            <v>35065</v>
          </cell>
          <cell r="CA7">
            <v>35096</v>
          </cell>
          <cell r="CB7">
            <v>35125</v>
          </cell>
          <cell r="CC7" t="str">
            <v>Ene-Mar 97</v>
          </cell>
          <cell r="CD7" t="str">
            <v>Ene-Mar 96</v>
          </cell>
          <cell r="CE7" t="str">
            <v>Acumulados</v>
          </cell>
          <cell r="CF7" t="str">
            <v>%</v>
          </cell>
        </row>
        <row r="8">
          <cell r="L8">
            <v>14557.600269024355</v>
          </cell>
          <cell r="M8">
            <v>8.8000000000000007</v>
          </cell>
          <cell r="N8">
            <v>14566.400269024356</v>
          </cell>
          <cell r="Q8">
            <v>1117.3881319197103</v>
          </cell>
          <cell r="R8">
            <v>1138.0803272712687</v>
          </cell>
          <cell r="S8">
            <v>1179.738892452445</v>
          </cell>
          <cell r="T8">
            <v>1375.639549804662</v>
          </cell>
          <cell r="U8">
            <v>1498.7542982262826</v>
          </cell>
          <cell r="V8">
            <v>1516.3641834780656</v>
          </cell>
          <cell r="W8">
            <v>1291.9710539185546</v>
          </cell>
          <cell r="X8">
            <v>1380.3897833779629</v>
          </cell>
          <cell r="Y8">
            <v>1091.7683148956307</v>
          </cell>
          <cell r="Z8">
            <v>1511.5768379882973</v>
          </cell>
          <cell r="AA8">
            <v>15168.700840557482</v>
          </cell>
          <cell r="AB8">
            <v>13.527372489443918</v>
          </cell>
          <cell r="AC8">
            <v>8.1772322159718545E-3</v>
          </cell>
          <cell r="AD8">
            <v>13.535549721659891</v>
          </cell>
          <cell r="AE8">
            <v>726.33585039237164</v>
          </cell>
          <cell r="AF8">
            <v>1438.1227019431008</v>
          </cell>
          <cell r="AG8">
            <v>1024.6103000000001</v>
          </cell>
          <cell r="AH8">
            <v>1219.2702560502198</v>
          </cell>
          <cell r="AI8">
            <v>1025.0579905407249</v>
          </cell>
          <cell r="AJ8">
            <v>1318.5125198987557</v>
          </cell>
          <cell r="AK8">
            <v>1386.8531636086091</v>
          </cell>
          <cell r="AL8">
            <v>1364.2976459563383</v>
          </cell>
          <cell r="AM8">
            <v>1147.7798913150875</v>
          </cell>
          <cell r="AN8">
            <v>1361.7922812436839</v>
          </cell>
          <cell r="AO8">
            <v>972.18127346093422</v>
          </cell>
          <cell r="AP8">
            <v>16.457900064195314</v>
          </cell>
          <cell r="AQ8">
            <v>-113.88698517506805</v>
          </cell>
          <cell r="AR8">
            <v>92.777831919710252</v>
          </cell>
          <cell r="AS8">
            <v>-81.189928778951071</v>
          </cell>
          <cell r="AT8">
            <v>154.68090191172018</v>
          </cell>
          <cell r="AU8">
            <v>57.127029905906284</v>
          </cell>
          <cell r="AV8">
            <v>111.90113461767351</v>
          </cell>
          <cell r="AW8">
            <v>152.06653752172724</v>
          </cell>
          <cell r="AX8">
            <v>144.19116260346709</v>
          </cell>
          <cell r="AY8">
            <v>2057.1933626519794</v>
          </cell>
          <cell r="AZ8">
            <v>3166.6159067143199</v>
          </cell>
          <cell r="BA8">
            <v>4301.1716418341994</v>
          </cell>
          <cell r="BB8">
            <v>5477.3676340074853</v>
          </cell>
          <cell r="BC8">
            <v>6848.2653596374657</v>
          </cell>
          <cell r="BD8">
            <v>8344.2977585040571</v>
          </cell>
          <cell r="BE8">
            <v>9857.549639359484</v>
          </cell>
          <cell r="BF8">
            <v>11141.102098057449</v>
          </cell>
          <cell r="BG8">
            <v>12521.491881435413</v>
          </cell>
          <cell r="BH8">
            <v>2106.4596832266393</v>
          </cell>
          <cell r="BI8">
            <v>3189.068852335472</v>
          </cell>
          <cell r="BJ8">
            <v>4408.3391083856923</v>
          </cell>
          <cell r="BK8">
            <v>5433.3970989264171</v>
          </cell>
          <cell r="BL8">
            <v>6751.9096188251733</v>
          </cell>
          <cell r="BM8">
            <v>8138.7627824337815</v>
          </cell>
          <cell r="BN8">
            <v>9503.060428390123</v>
          </cell>
          <cell r="BO8">
            <v>10650.840319705208</v>
          </cell>
          <cell r="BP8">
            <v>12012.632600948893</v>
          </cell>
          <cell r="BQ8">
            <v>-49.266320574659574</v>
          </cell>
          <cell r="BR8">
            <v>-22.452945621152274</v>
          </cell>
          <cell r="BS8">
            <v>-107.16746655149332</v>
          </cell>
          <cell r="BT8">
            <v>43.970535081066949</v>
          </cell>
          <cell r="BU8">
            <v>96.355740812292964</v>
          </cell>
          <cell r="BV8">
            <v>205.5349760702762</v>
          </cell>
          <cell r="BW8">
            <v>354.48921096936294</v>
          </cell>
          <cell r="BX8">
            <v>490.26177835223962</v>
          </cell>
          <cell r="BY8">
            <v>508.85928048651846</v>
          </cell>
          <cell r="BZ8">
            <v>618.83898199999999</v>
          </cell>
          <cell r="CA8">
            <v>1132.2671618140002</v>
          </cell>
          <cell r="CB8">
            <v>923.91891799999996</v>
          </cell>
          <cell r="CC8">
            <v>3166.6159067143199</v>
          </cell>
          <cell r="CD8">
            <v>2675.0250618139994</v>
          </cell>
          <cell r="CE8">
            <v>491.59084490032046</v>
          </cell>
          <cell r="CF8">
            <v>18.377055673899399</v>
          </cell>
        </row>
        <row r="9">
          <cell r="L9">
            <v>12496.099613354061</v>
          </cell>
          <cell r="M9">
            <v>0</v>
          </cell>
          <cell r="N9">
            <v>12496.099613354061</v>
          </cell>
          <cell r="Q9">
            <v>918.67541202805012</v>
          </cell>
          <cell r="R9">
            <v>1041.3214851985501</v>
          </cell>
          <cell r="S9">
            <v>1060.4619888837797</v>
          </cell>
          <cell r="T9">
            <v>1183.4589118603099</v>
          </cell>
          <cell r="U9">
            <v>1175.3498713699</v>
          </cell>
          <cell r="V9">
            <v>1300.8273561133799</v>
          </cell>
          <cell r="W9">
            <v>1030.2689678214899</v>
          </cell>
          <cell r="X9">
            <v>1285.1797225266603</v>
          </cell>
          <cell r="Y9">
            <v>916.57072490871997</v>
          </cell>
          <cell r="Z9">
            <v>1367.4223958232521</v>
          </cell>
          <cell r="AA9">
            <v>13075.612779912501</v>
          </cell>
          <cell r="AB9">
            <v>11.611762310490029</v>
          </cell>
          <cell r="AC9" t="str">
            <v xml:space="preserve"> </v>
          </cell>
          <cell r="AD9">
            <v>11.611762310490029</v>
          </cell>
          <cell r="AE9">
            <v>653.77829999999994</v>
          </cell>
          <cell r="AF9">
            <v>1354.6194</v>
          </cell>
          <cell r="AG9">
            <v>786.88030000000003</v>
          </cell>
          <cell r="AH9">
            <v>1121.4405222222222</v>
          </cell>
          <cell r="AI9">
            <v>935.23733791019799</v>
          </cell>
          <cell r="AJ9">
            <v>1193.5068379101976</v>
          </cell>
          <cell r="AK9">
            <v>1019.9875954975064</v>
          </cell>
          <cell r="AL9">
            <v>1247.3770828528786</v>
          </cell>
          <cell r="AM9">
            <v>891.50348140793017</v>
          </cell>
          <cell r="AN9">
            <v>1227.5820335033711</v>
          </cell>
          <cell r="AO9">
            <v>803.26734573661599</v>
          </cell>
          <cell r="AP9">
            <v>-76.766353117949734</v>
          </cell>
          <cell r="AQ9">
            <v>-135.55540350364004</v>
          </cell>
          <cell r="AR9">
            <v>131.79511202805008</v>
          </cell>
          <cell r="AS9">
            <v>-80.119037023672036</v>
          </cell>
          <cell r="AT9">
            <v>125.22465097358167</v>
          </cell>
          <cell r="AU9">
            <v>-10.047926049887792</v>
          </cell>
          <cell r="AV9">
            <v>155.36227587239364</v>
          </cell>
          <cell r="AW9">
            <v>53.450273260501262</v>
          </cell>
          <cell r="AX9">
            <v>138.76548641355976</v>
          </cell>
          <cell r="AY9">
            <v>1796.0759433784101</v>
          </cell>
          <cell r="AZ9">
            <v>2714.7513554064599</v>
          </cell>
          <cell r="BA9">
            <v>3756.0728406050107</v>
          </cell>
          <cell r="BB9">
            <v>4816.5348294887908</v>
          </cell>
          <cell r="BC9">
            <v>5999.9937413490998</v>
          </cell>
          <cell r="BD9">
            <v>7175.343612718998</v>
          </cell>
          <cell r="BE9">
            <v>8476.1709688323808</v>
          </cell>
          <cell r="BF9">
            <v>9506.4399366538692</v>
          </cell>
          <cell r="BG9">
            <v>10791.619659180531</v>
          </cell>
          <cell r="BH9">
            <v>2008.3977000000002</v>
          </cell>
          <cell r="BI9">
            <v>2795.2779999999998</v>
          </cell>
          <cell r="BJ9">
            <v>3916.7185222222224</v>
          </cell>
          <cell r="BK9">
            <v>4851.9558601324197</v>
          </cell>
          <cell r="BL9">
            <v>6045.4626980426183</v>
          </cell>
          <cell r="BM9">
            <v>7065.4502935401242</v>
          </cell>
          <cell r="BN9">
            <v>8312.8273763930047</v>
          </cell>
          <cell r="BO9">
            <v>9204.3308578009328</v>
          </cell>
          <cell r="BP9">
            <v>10431.912891304304</v>
          </cell>
          <cell r="BQ9">
            <v>-212.32175662158994</v>
          </cell>
          <cell r="BR9">
            <v>-80.526644593539771</v>
          </cell>
          <cell r="BS9">
            <v>-160.64568161721201</v>
          </cell>
          <cell r="BT9">
            <v>-35.421030643630175</v>
          </cell>
          <cell r="BU9">
            <v>-45.468956693518294</v>
          </cell>
          <cell r="BV9">
            <v>109.89331917887534</v>
          </cell>
          <cell r="BW9">
            <v>163.34359243937618</v>
          </cell>
          <cell r="BX9">
            <v>302.10907885293568</v>
          </cell>
          <cell r="BY9">
            <v>359.70676787622489</v>
          </cell>
          <cell r="BZ9">
            <v>506.79</v>
          </cell>
          <cell r="CA9">
            <v>1047.8119000000002</v>
          </cell>
          <cell r="CB9">
            <v>643.25349999999992</v>
          </cell>
          <cell r="CC9">
            <v>2714.7513554064599</v>
          </cell>
          <cell r="CD9">
            <v>2197.8553999999995</v>
          </cell>
          <cell r="CE9">
            <v>516.89595540646042</v>
          </cell>
          <cell r="CF9">
            <v>23.518196666007253</v>
          </cell>
        </row>
        <row r="10">
          <cell r="Q10">
            <v>612.18613506100019</v>
          </cell>
          <cell r="R10">
            <v>752.90155518899996</v>
          </cell>
          <cell r="S10">
            <v>709.49727737799981</v>
          </cell>
          <cell r="T10">
            <v>851.27870428699998</v>
          </cell>
          <cell r="U10">
            <v>803.17442898100001</v>
          </cell>
          <cell r="V10">
            <v>972.70713087999991</v>
          </cell>
          <cell r="W10">
            <v>690.39096822800002</v>
          </cell>
          <cell r="X10">
            <v>919.5669539930002</v>
          </cell>
          <cell r="Y10">
            <v>560.75002455699996</v>
          </cell>
          <cell r="Z10">
            <v>976.01564914280027</v>
          </cell>
          <cell r="AA10">
            <v>9152.5181370445007</v>
          </cell>
          <cell r="AB10">
            <v>8.0643945886236565</v>
          </cell>
          <cell r="AC10" t="e">
            <v>#VALUE!</v>
          </cell>
          <cell r="AD10">
            <v>8.0643945886236565</v>
          </cell>
          <cell r="AE10">
            <v>372.33579999999995</v>
          </cell>
          <cell r="AF10">
            <v>1072.5493999999999</v>
          </cell>
          <cell r="AG10">
            <v>494.41030000000001</v>
          </cell>
          <cell r="AH10">
            <v>798.19579999999996</v>
          </cell>
          <cell r="AI10">
            <v>600.26139999999998</v>
          </cell>
          <cell r="AJ10">
            <v>857.12189999999987</v>
          </cell>
          <cell r="AK10">
            <v>668.19430000000011</v>
          </cell>
          <cell r="AL10">
            <v>897.23910000000001</v>
          </cell>
          <cell r="AM10">
            <v>538.25220000000002</v>
          </cell>
          <cell r="AN10">
            <v>873.67699999999991</v>
          </cell>
          <cell r="AO10">
            <v>452.3449</v>
          </cell>
          <cell r="AP10">
            <v>-28.368856882299951</v>
          </cell>
          <cell r="AQ10">
            <v>-112.46703376999994</v>
          </cell>
          <cell r="AR10">
            <v>117.77583506100018</v>
          </cell>
          <cell r="AS10">
            <v>-45.294244810999999</v>
          </cell>
          <cell r="AT10">
            <v>109.23587737799983</v>
          </cell>
          <cell r="AU10">
            <v>-5.8431957129998864</v>
          </cell>
          <cell r="AV10">
            <v>134.98012898099989</v>
          </cell>
          <cell r="AW10">
            <v>75.468030879999901</v>
          </cell>
          <cell r="AX10">
            <v>152.138768228</v>
          </cell>
          <cell r="AY10">
            <v>1304.0493093476998</v>
          </cell>
          <cell r="AZ10">
            <v>1916.2354444087</v>
          </cell>
          <cell r="BA10">
            <v>2669.1369995977002</v>
          </cell>
          <cell r="BB10">
            <v>3378.6342769757002</v>
          </cell>
          <cell r="BC10">
            <v>4229.9129812626998</v>
          </cell>
          <cell r="BD10">
            <v>5033.0874102436992</v>
          </cell>
          <cell r="BE10">
            <v>6005.7945411236997</v>
          </cell>
          <cell r="BF10">
            <v>6696.1855093516988</v>
          </cell>
          <cell r="BG10">
            <v>7615.7524633446992</v>
          </cell>
          <cell r="BH10">
            <v>1444.8851999999999</v>
          </cell>
          <cell r="BI10">
            <v>1939.2954999999999</v>
          </cell>
          <cell r="BJ10">
            <v>2737.4913000000001</v>
          </cell>
          <cell r="BK10">
            <v>3337.7527</v>
          </cell>
          <cell r="BL10">
            <v>4194.8746000000001</v>
          </cell>
          <cell r="BM10">
            <v>4863.0689000000002</v>
          </cell>
          <cell r="BN10">
            <v>5760.3080000000009</v>
          </cell>
          <cell r="BO10">
            <v>6298.5601999999999</v>
          </cell>
          <cell r="BP10">
            <v>7172.2372000000005</v>
          </cell>
          <cell r="BQ10">
            <v>-140.83589065230001</v>
          </cell>
          <cell r="BR10">
            <v>-23.060055591299829</v>
          </cell>
          <cell r="BS10">
            <v>-68.354300402299941</v>
          </cell>
          <cell r="BT10">
            <v>40.881576975699772</v>
          </cell>
          <cell r="BU10">
            <v>35.038381262699659</v>
          </cell>
          <cell r="BV10">
            <v>170.01851024369944</v>
          </cell>
          <cell r="BW10">
            <v>245.48654112369877</v>
          </cell>
          <cell r="BX10">
            <v>397.62530935169843</v>
          </cell>
          <cell r="BY10">
            <v>443.51526334469872</v>
          </cell>
        </row>
        <row r="11">
          <cell r="F11" t="str">
            <v xml:space="preserve">  Renta </v>
          </cell>
          <cell r="L11">
            <v>4723.1066000000001</v>
          </cell>
          <cell r="N11">
            <v>4723.1066000000001</v>
          </cell>
          <cell r="O11">
            <v>243.55664311769996</v>
          </cell>
          <cell r="P11">
            <v>368.38189932499995</v>
          </cell>
          <cell r="Q11">
            <v>547.25089320100017</v>
          </cell>
          <cell r="R11">
            <v>273.53488764100001</v>
          </cell>
          <cell r="S11">
            <v>633.26266243399982</v>
          </cell>
          <cell r="T11">
            <v>407.06395279499992</v>
          </cell>
          <cell r="U11">
            <v>716.37736025599997</v>
          </cell>
          <cell r="V11">
            <v>457.37705655100001</v>
          </cell>
          <cell r="W11">
            <v>587.30996725600005</v>
          </cell>
          <cell r="X11">
            <v>336.76889635800006</v>
          </cell>
          <cell r="Y11">
            <v>371.95657846081235</v>
          </cell>
          <cell r="Z11">
            <v>121.77492272243373</v>
          </cell>
          <cell r="AA11">
            <v>5064.6157201179458</v>
          </cell>
          <cell r="AB11">
            <v>4.3888567555669642</v>
          </cell>
          <cell r="AC11" t="str">
            <v xml:space="preserve"> </v>
          </cell>
          <cell r="AD11">
            <v>4.3888567555669642</v>
          </cell>
          <cell r="AE11">
            <v>300.03099999999995</v>
          </cell>
          <cell r="AF11">
            <v>412.96669999999995</v>
          </cell>
          <cell r="AG11">
            <v>411.47919999999999</v>
          </cell>
          <cell r="AH11">
            <v>256.96799999999996</v>
          </cell>
          <cell r="AI11">
            <v>517.72820000000002</v>
          </cell>
          <cell r="AJ11">
            <v>367.72089999999997</v>
          </cell>
          <cell r="AK11">
            <v>564.85660000000007</v>
          </cell>
          <cell r="AL11">
            <v>375.6336</v>
          </cell>
          <cell r="AM11">
            <v>444.8304</v>
          </cell>
          <cell r="AN11">
            <v>283.6225</v>
          </cell>
          <cell r="AO11">
            <v>353.4796</v>
          </cell>
          <cell r="AP11">
            <v>-56.474356882299986</v>
          </cell>
          <cell r="AQ11">
            <v>-44.584800674999997</v>
          </cell>
          <cell r="AR11">
            <v>135.77169320100018</v>
          </cell>
          <cell r="AS11">
            <v>16.566887641000051</v>
          </cell>
          <cell r="AT11">
            <v>115.53446243399981</v>
          </cell>
          <cell r="AU11">
            <v>39.343052794999949</v>
          </cell>
          <cell r="AV11">
            <v>151.5207602559999</v>
          </cell>
          <cell r="AW11">
            <v>81.743456551000008</v>
          </cell>
          <cell r="AX11">
            <v>142.47956725600005</v>
          </cell>
          <cell r="AY11">
            <v>611.93854244269994</v>
          </cell>
          <cell r="AZ11">
            <v>1159.1894356437001</v>
          </cell>
          <cell r="BA11">
            <v>1432.7243232847002</v>
          </cell>
          <cell r="BB11">
            <v>2065.9869857187</v>
          </cell>
          <cell r="BC11">
            <v>2473.0509385136997</v>
          </cell>
          <cell r="BD11">
            <v>3189.4282987696997</v>
          </cell>
          <cell r="BE11">
            <v>3646.8053553206996</v>
          </cell>
          <cell r="BF11">
            <v>4234.1153225766993</v>
          </cell>
          <cell r="BG11">
            <v>4570.8842189346997</v>
          </cell>
          <cell r="BH11">
            <v>712.9976999999999</v>
          </cell>
          <cell r="BI11">
            <v>1124.4768999999999</v>
          </cell>
          <cell r="BJ11">
            <v>1381.4449</v>
          </cell>
          <cell r="BK11">
            <v>1899.1731</v>
          </cell>
          <cell r="BL11">
            <v>2266.8939999999998</v>
          </cell>
          <cell r="BM11">
            <v>2831.7505999999998</v>
          </cell>
          <cell r="BN11">
            <v>3207.3842</v>
          </cell>
          <cell r="BO11">
            <v>3652.2145999999998</v>
          </cell>
          <cell r="BP11">
            <v>3935.8370999999997</v>
          </cell>
          <cell r="BQ11">
            <v>-101.05915755729995</v>
          </cell>
          <cell r="BR11">
            <v>34.712535643700221</v>
          </cell>
          <cell r="BS11">
            <v>51.279423284700215</v>
          </cell>
          <cell r="BT11">
            <v>166.81388571870002</v>
          </cell>
          <cell r="BU11">
            <v>206.15693851369997</v>
          </cell>
          <cell r="BV11">
            <v>357.67769876969987</v>
          </cell>
          <cell r="BW11">
            <v>439.42115532069965</v>
          </cell>
          <cell r="BX11">
            <v>581.90072257669954</v>
          </cell>
          <cell r="BY11">
            <v>635.04711893469994</v>
          </cell>
          <cell r="BZ11">
            <v>234.09999999999997</v>
          </cell>
          <cell r="CA11">
            <v>321.39999999999998</v>
          </cell>
          <cell r="CB11">
            <v>335.89999999999992</v>
          </cell>
          <cell r="CC11">
            <v>1159.1894356437001</v>
          </cell>
          <cell r="CD11">
            <v>891.39999999999986</v>
          </cell>
          <cell r="CE11">
            <v>267.78943564370024</v>
          </cell>
          <cell r="CF11">
            <v>30.041444429403221</v>
          </cell>
        </row>
        <row r="12">
          <cell r="F12" t="str">
            <v xml:space="preserve">  Ventas Internas</v>
          </cell>
          <cell r="L12">
            <v>3955.4621999999999</v>
          </cell>
          <cell r="N12">
            <v>3955.4621999999999</v>
          </cell>
          <cell r="O12">
            <v>100.41030000000001</v>
          </cell>
          <cell r="P12">
            <v>591.70046690499998</v>
          </cell>
          <cell r="Q12">
            <v>64.935241859999991</v>
          </cell>
          <cell r="R12">
            <v>479.36666754800001</v>
          </cell>
          <cell r="S12">
            <v>76.234614944000015</v>
          </cell>
          <cell r="T12">
            <v>444.214751492</v>
          </cell>
          <cell r="U12">
            <v>86.797068725000017</v>
          </cell>
          <cell r="V12">
            <v>515.3300743289999</v>
          </cell>
          <cell r="W12">
            <v>103.08100097199998</v>
          </cell>
          <cell r="X12">
            <v>582.79805763500019</v>
          </cell>
          <cell r="Y12">
            <v>188.79344609618767</v>
          </cell>
          <cell r="Z12">
            <v>854.24072642036651</v>
          </cell>
          <cell r="AA12">
            <v>4087.902416926554</v>
          </cell>
          <cell r="AB12">
            <v>3.6755378330566932</v>
          </cell>
          <cell r="AC12" t="str">
            <v xml:space="preserve"> </v>
          </cell>
          <cell r="AD12">
            <v>3.6755378330566932</v>
          </cell>
          <cell r="AE12">
            <v>72.3048</v>
          </cell>
          <cell r="AF12">
            <v>659.58270000000005</v>
          </cell>
          <cell r="AG12">
            <v>82.931100000000001</v>
          </cell>
          <cell r="AH12">
            <v>541.2278</v>
          </cell>
          <cell r="AI12">
            <v>82.533199999999994</v>
          </cell>
          <cell r="AJ12">
            <v>489.40099999999995</v>
          </cell>
          <cell r="AK12">
            <v>103.3377</v>
          </cell>
          <cell r="AL12">
            <v>521.60550000000001</v>
          </cell>
          <cell r="AM12">
            <v>93.421800000000005</v>
          </cell>
          <cell r="AN12">
            <v>590.05449999999996</v>
          </cell>
          <cell r="AO12">
            <v>98.865300000000005</v>
          </cell>
          <cell r="AP12">
            <v>28.105500000000006</v>
          </cell>
          <cell r="AQ12">
            <v>-67.882233095000061</v>
          </cell>
          <cell r="AR12">
            <v>-17.99585814000001</v>
          </cell>
          <cell r="AS12">
            <v>-61.861132451999993</v>
          </cell>
          <cell r="AT12">
            <v>-6.298585055999979</v>
          </cell>
          <cell r="AU12">
            <v>-45.186248507999949</v>
          </cell>
          <cell r="AV12">
            <v>-16.540631274999981</v>
          </cell>
          <cell r="AW12">
            <v>-6.2754256710001073</v>
          </cell>
          <cell r="AX12">
            <v>9.6592009719999794</v>
          </cell>
          <cell r="AY12">
            <v>692.11076690499999</v>
          </cell>
          <cell r="AZ12">
            <v>757.04600876500001</v>
          </cell>
          <cell r="BA12">
            <v>1236.412676313</v>
          </cell>
          <cell r="BB12">
            <v>1312.647291257</v>
          </cell>
          <cell r="BC12">
            <v>1756.862042749</v>
          </cell>
          <cell r="BD12">
            <v>1843.6591114739999</v>
          </cell>
          <cell r="BE12">
            <v>2358.9891858029996</v>
          </cell>
          <cell r="BF12">
            <v>2462.0701867749995</v>
          </cell>
          <cell r="BG12">
            <v>3044.8682444099995</v>
          </cell>
          <cell r="BH12">
            <v>731.88750000000005</v>
          </cell>
          <cell r="BI12">
            <v>814.81860000000006</v>
          </cell>
          <cell r="BJ12">
            <v>1356.0464000000002</v>
          </cell>
          <cell r="BK12">
            <v>1438.5796000000003</v>
          </cell>
          <cell r="BL12">
            <v>1927.9806000000003</v>
          </cell>
          <cell r="BM12">
            <v>2031.3183000000004</v>
          </cell>
          <cell r="BN12">
            <v>2552.9238000000005</v>
          </cell>
          <cell r="BO12">
            <v>2646.3456000000006</v>
          </cell>
          <cell r="BP12">
            <v>3236.4001000000007</v>
          </cell>
          <cell r="BQ12">
            <v>-39.776733095000054</v>
          </cell>
          <cell r="BR12">
            <v>-57.77259123500005</v>
          </cell>
          <cell r="BS12">
            <v>-119.63372368700016</v>
          </cell>
          <cell r="BT12">
            <v>-125.93230874300025</v>
          </cell>
          <cell r="BU12">
            <v>-171.11855725100031</v>
          </cell>
          <cell r="BV12">
            <v>-187.65918852600043</v>
          </cell>
          <cell r="BW12">
            <v>-193.93461419700088</v>
          </cell>
          <cell r="BX12">
            <v>-184.2754132250011</v>
          </cell>
          <cell r="BY12">
            <v>-191.53185559000121</v>
          </cell>
          <cell r="BZ12">
            <v>18.399999999999999</v>
          </cell>
          <cell r="CA12">
            <v>475.8</v>
          </cell>
          <cell r="CB12">
            <v>68.699999999999989</v>
          </cell>
          <cell r="CC12">
            <v>757.04600876500001</v>
          </cell>
          <cell r="CD12">
            <v>562.9</v>
          </cell>
          <cell r="CE12">
            <v>194.14600876500003</v>
          </cell>
          <cell r="CF12">
            <v>34.490319553206604</v>
          </cell>
        </row>
        <row r="13">
          <cell r="L13">
            <v>1083.5878093612414</v>
          </cell>
          <cell r="N13">
            <v>1083.5878093612414</v>
          </cell>
          <cell r="Q13">
            <v>87.581100000000021</v>
          </cell>
          <cell r="R13">
            <v>75.481886342485012</v>
          </cell>
          <cell r="S13">
            <v>100.79985627792065</v>
          </cell>
          <cell r="T13">
            <v>96.822372804126232</v>
          </cell>
          <cell r="U13">
            <v>119.95336933611877</v>
          </cell>
          <cell r="V13">
            <v>106.80132008960814</v>
          </cell>
          <cell r="W13">
            <v>121.30396975051718</v>
          </cell>
          <cell r="X13">
            <v>123.15117546677656</v>
          </cell>
          <cell r="Y13">
            <v>120.73640728030996</v>
          </cell>
          <cell r="Z13">
            <v>131.96731670782302</v>
          </cell>
          <cell r="AA13">
            <v>1221.3033438096857</v>
          </cell>
          <cell r="AB13">
            <v>1.0069033117662627</v>
          </cell>
          <cell r="AC13" t="str">
            <v xml:space="preserve"> </v>
          </cell>
          <cell r="AD13">
            <v>1.0069033117662627</v>
          </cell>
          <cell r="AE13">
            <v>79.530992176990523</v>
          </cell>
          <cell r="AF13">
            <v>79.5</v>
          </cell>
          <cell r="AG13">
            <v>79.5</v>
          </cell>
          <cell r="AH13">
            <v>86.8</v>
          </cell>
          <cell r="AI13">
            <v>90.4</v>
          </cell>
          <cell r="AJ13">
            <v>90.4</v>
          </cell>
          <cell r="AK13">
            <v>96.6</v>
          </cell>
          <cell r="AL13">
            <v>96.7</v>
          </cell>
          <cell r="AM13">
            <v>96.7</v>
          </cell>
          <cell r="AN13">
            <v>96.7</v>
          </cell>
          <cell r="AO13">
            <v>96.7</v>
          </cell>
          <cell r="AP13">
            <v>-17.211794713990507</v>
          </cell>
          <cell r="AQ13">
            <v>-5.1146277089999614</v>
          </cell>
          <cell r="AR13">
            <v>8.0811000000000206</v>
          </cell>
          <cell r="AS13">
            <v>-11.318113657514985</v>
          </cell>
          <cell r="AT13">
            <v>10.399856277920648</v>
          </cell>
          <cell r="AU13">
            <v>6.4223728041262262</v>
          </cell>
          <cell r="AV13">
            <v>23.353369336118774</v>
          </cell>
          <cell r="AW13">
            <v>10.101320089608137</v>
          </cell>
          <cell r="AX13">
            <v>24.60396975051718</v>
          </cell>
          <cell r="AY13">
            <v>136.70456975400006</v>
          </cell>
          <cell r="AZ13">
            <v>224.28566975400008</v>
          </cell>
          <cell r="BA13">
            <v>299.76755609648512</v>
          </cell>
          <cell r="BB13">
            <v>400.56741237440576</v>
          </cell>
          <cell r="BC13">
            <v>497.38978517853201</v>
          </cell>
          <cell r="BD13">
            <v>617.34315451465079</v>
          </cell>
          <cell r="BE13">
            <v>724.1444746042589</v>
          </cell>
          <cell r="BF13">
            <v>845.44844435477603</v>
          </cell>
          <cell r="BG13">
            <v>968.59961982155255</v>
          </cell>
          <cell r="BH13">
            <v>159.03099217699054</v>
          </cell>
          <cell r="BI13">
            <v>238.53099217699054</v>
          </cell>
          <cell r="BJ13">
            <v>325.33099217699055</v>
          </cell>
          <cell r="BK13">
            <v>415.73099217699053</v>
          </cell>
          <cell r="BL13">
            <v>506.1309921769905</v>
          </cell>
          <cell r="BM13">
            <v>602.73099217699053</v>
          </cell>
          <cell r="BN13">
            <v>699.43099217699057</v>
          </cell>
          <cell r="BO13">
            <v>796.13099217699062</v>
          </cell>
          <cell r="BP13">
            <v>892.83099217699066</v>
          </cell>
          <cell r="BQ13">
            <v>-22.326422422990476</v>
          </cell>
          <cell r="BR13">
            <v>-14.245322422990455</v>
          </cell>
          <cell r="BS13">
            <v>-25.563436080505426</v>
          </cell>
          <cell r="BT13">
            <v>-15.163579802584763</v>
          </cell>
          <cell r="BU13">
            <v>-8.7412069984584946</v>
          </cell>
          <cell r="BV13">
            <v>14.612162337660266</v>
          </cell>
          <cell r="BW13">
            <v>24.713482427268332</v>
          </cell>
          <cell r="BX13">
            <v>49.317452177785412</v>
          </cell>
          <cell r="BY13">
            <v>75.768627644561889</v>
          </cell>
          <cell r="BZ13">
            <v>80.599999999999994</v>
          </cell>
          <cell r="CA13">
            <v>71.549000000000007</v>
          </cell>
          <cell r="CB13">
            <v>69.2</v>
          </cell>
          <cell r="CC13">
            <v>224.28566975400008</v>
          </cell>
          <cell r="CD13">
            <v>221.34899999999999</v>
          </cell>
          <cell r="CE13">
            <v>2.9366697540000928</v>
          </cell>
          <cell r="CF13">
            <v>1.3267147147717484</v>
          </cell>
        </row>
        <row r="14">
          <cell r="L14">
            <v>1889.9795039928199</v>
          </cell>
          <cell r="N14">
            <v>1889.9795039928199</v>
          </cell>
          <cell r="Q14">
            <v>142.834725642</v>
          </cell>
          <cell r="R14">
            <v>133.22379018051501</v>
          </cell>
          <cell r="S14">
            <v>177.96080820747937</v>
          </cell>
          <cell r="T14">
            <v>166.10573600583371</v>
          </cell>
          <cell r="U14">
            <v>189.71520713288123</v>
          </cell>
          <cell r="V14">
            <v>168.94491869539186</v>
          </cell>
          <cell r="W14">
            <v>177.70895279163273</v>
          </cell>
          <cell r="X14">
            <v>194.80812886039345</v>
          </cell>
          <cell r="Y14">
            <v>187.32168090269005</v>
          </cell>
          <cell r="Z14">
            <v>208.75756498844049</v>
          </cell>
          <cell r="AA14">
            <v>1975.8815134072579</v>
          </cell>
          <cell r="AB14">
            <v>1.7562274190427944</v>
          </cell>
          <cell r="AC14" t="str">
            <v xml:space="preserve"> </v>
          </cell>
          <cell r="AD14">
            <v>1.7562274190427944</v>
          </cell>
          <cell r="AE14">
            <v>140.46900782300949</v>
          </cell>
          <cell r="AF14">
            <v>140.5</v>
          </cell>
          <cell r="AG14">
            <v>140.5</v>
          </cell>
          <cell r="AH14">
            <v>153.19999999999999</v>
          </cell>
          <cell r="AI14">
            <v>159.6</v>
          </cell>
          <cell r="AJ14">
            <v>159.6</v>
          </cell>
          <cell r="AK14">
            <v>170.6</v>
          </cell>
          <cell r="AL14">
            <v>170.8</v>
          </cell>
          <cell r="AM14">
            <v>170.8</v>
          </cell>
          <cell r="AN14">
            <v>170.8</v>
          </cell>
          <cell r="AO14">
            <v>170.8</v>
          </cell>
          <cell r="AP14">
            <v>-27.369007823009511</v>
          </cell>
          <cell r="AQ14">
            <v>-25.100000000000065</v>
          </cell>
          <cell r="AR14">
            <v>2.3347256419999951</v>
          </cell>
          <cell r="AS14">
            <v>-19.976209819484978</v>
          </cell>
          <cell r="AT14">
            <v>18.36080820747938</v>
          </cell>
          <cell r="AU14">
            <v>6.505736005833711</v>
          </cell>
          <cell r="AV14">
            <v>19.115207132881238</v>
          </cell>
          <cell r="AW14">
            <v>-1.8550813046081487</v>
          </cell>
          <cell r="AX14">
            <v>6.9089527916327143</v>
          </cell>
          <cell r="AY14">
            <v>228.49999999999991</v>
          </cell>
          <cell r="AZ14">
            <v>371.33472564199991</v>
          </cell>
          <cell r="BA14">
            <v>504.55851582251489</v>
          </cell>
          <cell r="BB14">
            <v>682.51932402999432</v>
          </cell>
          <cell r="BC14">
            <v>848.62506003582803</v>
          </cell>
          <cell r="BD14">
            <v>1038.3402671687093</v>
          </cell>
          <cell r="BE14">
            <v>1207.2851858641011</v>
          </cell>
          <cell r="BF14">
            <v>1384.9941386557339</v>
          </cell>
          <cell r="BG14">
            <v>1579.8022675161274</v>
          </cell>
          <cell r="BH14">
            <v>280.96900782300952</v>
          </cell>
          <cell r="BI14">
            <v>421.46900782300952</v>
          </cell>
          <cell r="BJ14">
            <v>574.66900782300945</v>
          </cell>
          <cell r="BK14">
            <v>734.26900782300947</v>
          </cell>
          <cell r="BL14">
            <v>893.8690078230095</v>
          </cell>
          <cell r="BM14">
            <v>1064.4690078230094</v>
          </cell>
          <cell r="BN14">
            <v>1235.2690078230094</v>
          </cell>
          <cell r="BO14">
            <v>1406.0690078230093</v>
          </cell>
          <cell r="BP14">
            <v>1576.8690078230093</v>
          </cell>
          <cell r="BQ14">
            <v>-52.469007823009605</v>
          </cell>
          <cell r="BR14">
            <v>-50.13428218100961</v>
          </cell>
          <cell r="BS14">
            <v>-70.11049200049456</v>
          </cell>
          <cell r="BT14">
            <v>-51.749683793015151</v>
          </cell>
          <cell r="BU14">
            <v>-45.243947787181469</v>
          </cell>
          <cell r="BV14">
            <v>-26.128740654300145</v>
          </cell>
          <cell r="BW14">
            <v>-27.983821958908266</v>
          </cell>
          <cell r="BX14">
            <v>-21.074869167275438</v>
          </cell>
          <cell r="BY14">
            <v>2.9332596931180888</v>
          </cell>
          <cell r="BZ14">
            <v>124.9</v>
          </cell>
          <cell r="CA14">
            <v>127.649</v>
          </cell>
          <cell r="CB14">
            <v>125.8</v>
          </cell>
          <cell r="CC14">
            <v>371.33472564199991</v>
          </cell>
          <cell r="CD14">
            <v>378.34899999999999</v>
          </cell>
          <cell r="CE14">
            <v>-7.0142743580000797</v>
          </cell>
          <cell r="CF14">
            <v>-1.8539164522702767</v>
          </cell>
        </row>
        <row r="15">
          <cell r="L15">
            <v>790.43349999999998</v>
          </cell>
          <cell r="N15">
            <v>790.43349999999998</v>
          </cell>
          <cell r="Q15">
            <v>48.755678719580004</v>
          </cell>
          <cell r="R15">
            <v>61.927547688800004</v>
          </cell>
          <cell r="S15">
            <v>56.177978153059996</v>
          </cell>
          <cell r="T15">
            <v>65.378911245259999</v>
          </cell>
          <cell r="U15">
            <v>60.214436816019997</v>
          </cell>
          <cell r="V15">
            <v>49.163226856559994</v>
          </cell>
          <cell r="W15">
            <v>38.87063087264</v>
          </cell>
          <cell r="X15">
            <v>45.708496023000002</v>
          </cell>
          <cell r="Y15">
            <v>45.870645472</v>
          </cell>
          <cell r="Z15">
            <v>50.682198984188432</v>
          </cell>
          <cell r="AA15">
            <v>634.42619069857847</v>
          </cell>
          <cell r="AB15">
            <v>0.73449525917993053</v>
          </cell>
          <cell r="AC15" t="str">
            <v xml:space="preserve"> </v>
          </cell>
          <cell r="AD15">
            <v>0.73449525917993053</v>
          </cell>
          <cell r="AE15">
            <v>60.442500000000003</v>
          </cell>
          <cell r="AF15">
            <v>60.4</v>
          </cell>
          <cell r="AG15">
            <v>60.4</v>
          </cell>
          <cell r="AH15">
            <v>67.674722222222201</v>
          </cell>
          <cell r="AI15">
            <v>68.014937910197958</v>
          </cell>
          <cell r="AJ15">
            <v>68.014937910197958</v>
          </cell>
          <cell r="AK15">
            <v>67.71493791019796</v>
          </cell>
          <cell r="AL15">
            <v>67.989937910197952</v>
          </cell>
          <cell r="AM15">
            <v>67.989937910197952</v>
          </cell>
          <cell r="AN15">
            <v>67.989937910197952</v>
          </cell>
          <cell r="AO15">
            <v>67.989937910197952</v>
          </cell>
          <cell r="AP15">
            <v>-4.2526461975098897</v>
          </cell>
          <cell r="AQ15">
            <v>-4.913413935020003</v>
          </cell>
          <cell r="AR15">
            <v>-11.644321280419994</v>
          </cell>
          <cell r="AS15">
            <v>-5.7471745334221964</v>
          </cell>
          <cell r="AT15">
            <v>-11.836959757137961</v>
          </cell>
          <cell r="AU15">
            <v>-2.6360266649379582</v>
          </cell>
          <cell r="AV15">
            <v>-7.5005010941779631</v>
          </cell>
          <cell r="AW15">
            <v>-18.826711053637958</v>
          </cell>
          <cell r="AX15">
            <v>-29.119307037557952</v>
          </cell>
          <cell r="AY15">
            <v>111.67643986747011</v>
          </cell>
          <cell r="AZ15">
            <v>160.43211858705013</v>
          </cell>
          <cell r="BA15">
            <v>222.35966627585015</v>
          </cell>
          <cell r="BB15">
            <v>278.53764442891014</v>
          </cell>
          <cell r="BC15">
            <v>343.91655567417013</v>
          </cell>
          <cell r="BD15">
            <v>404.13099249019012</v>
          </cell>
          <cell r="BE15">
            <v>453.29421934675014</v>
          </cell>
          <cell r="BF15">
            <v>492.16485021939013</v>
          </cell>
          <cell r="BG15">
            <v>537.87334624239008</v>
          </cell>
          <cell r="BH15">
            <v>120.8425</v>
          </cell>
          <cell r="BI15">
            <v>181.24250000000001</v>
          </cell>
          <cell r="BJ15">
            <v>248.91722222222222</v>
          </cell>
          <cell r="BK15">
            <v>316.93216013242017</v>
          </cell>
          <cell r="BL15">
            <v>384.94709804261811</v>
          </cell>
          <cell r="BM15">
            <v>452.66203595281604</v>
          </cell>
          <cell r="BN15">
            <v>520.65197386301395</v>
          </cell>
          <cell r="BO15">
            <v>588.64191177321186</v>
          </cell>
          <cell r="BP15">
            <v>656.63184968340977</v>
          </cell>
          <cell r="BQ15">
            <v>-9.1660601325298927</v>
          </cell>
          <cell r="BR15">
            <v>-20.81038141294988</v>
          </cell>
          <cell r="BS15">
            <v>-26.557555946372077</v>
          </cell>
          <cell r="BT15">
            <v>-38.394515703510024</v>
          </cell>
          <cell r="BU15">
            <v>-41.030542368447982</v>
          </cell>
          <cell r="BV15">
            <v>-48.531043462625917</v>
          </cell>
          <cell r="BW15">
            <v>-67.35775451626381</v>
          </cell>
          <cell r="BX15">
            <v>-96.477061553821727</v>
          </cell>
          <cell r="BY15">
            <v>-118.75850344101968</v>
          </cell>
          <cell r="BZ15">
            <v>47.09</v>
          </cell>
          <cell r="CA15">
            <v>49.25</v>
          </cell>
          <cell r="CB15">
            <v>42.348999999999997</v>
          </cell>
          <cell r="CC15">
            <v>160.43211858705013</v>
          </cell>
          <cell r="CD15">
            <v>138.68899999999999</v>
          </cell>
          <cell r="CE15">
            <v>21.743118587050134</v>
          </cell>
          <cell r="CF15">
            <v>15.677608596968851</v>
          </cell>
        </row>
        <row r="16">
          <cell r="L16">
            <v>17.53</v>
          </cell>
          <cell r="N16">
            <v>17.53</v>
          </cell>
          <cell r="Q16">
            <v>1.0177726054700003</v>
          </cell>
          <cell r="R16">
            <v>1.2982629337499993</v>
          </cell>
          <cell r="S16">
            <v>1.6454882013199992</v>
          </cell>
          <cell r="T16">
            <v>1.2337663840899999</v>
          </cell>
          <cell r="U16">
            <v>1.6918586908800002</v>
          </cell>
          <cell r="V16">
            <v>2.1747027288200016</v>
          </cell>
          <cell r="W16">
            <v>1.6216783936999981</v>
          </cell>
          <cell r="X16">
            <v>1.5270022994900003</v>
          </cell>
          <cell r="Y16">
            <v>1.519413526719994</v>
          </cell>
          <cell r="Z16">
            <v>-3.3399999999872421E-4</v>
          </cell>
          <cell r="AA16">
            <v>17.118780173479994</v>
          </cell>
          <cell r="AB16">
            <v>1.6289418266589386E-2</v>
          </cell>
          <cell r="AC16" t="str">
            <v xml:space="preserve"> </v>
          </cell>
          <cell r="AD16">
            <v>1.6289418266589386E-2</v>
          </cell>
          <cell r="AE16">
            <v>1</v>
          </cell>
          <cell r="AF16">
            <v>1.67</v>
          </cell>
          <cell r="AG16">
            <v>12.07</v>
          </cell>
          <cell r="AH16">
            <v>15.57</v>
          </cell>
          <cell r="AI16">
            <v>16.960999999999999</v>
          </cell>
          <cell r="AJ16">
            <v>18.37</v>
          </cell>
          <cell r="AK16">
            <v>16.878357587308294</v>
          </cell>
          <cell r="AL16">
            <v>14.648044942680542</v>
          </cell>
          <cell r="AM16">
            <v>17.761343497732124</v>
          </cell>
          <cell r="AN16">
            <v>18.415095593173149</v>
          </cell>
          <cell r="AO16">
            <v>15.432507826418014</v>
          </cell>
          <cell r="AP16">
            <v>0.43595249885999721</v>
          </cell>
          <cell r="AQ16">
            <v>0.28321591038000271</v>
          </cell>
          <cell r="AR16">
            <v>-11.05222739453</v>
          </cell>
          <cell r="AS16">
            <v>-14.271737066250001</v>
          </cell>
          <cell r="AT16">
            <v>-15.315511798679999</v>
          </cell>
          <cell r="AU16">
            <v>-17.136233615910001</v>
          </cell>
          <cell r="AV16">
            <v>-15.186498896428294</v>
          </cell>
          <cell r="AW16">
            <v>-12.473342213860541</v>
          </cell>
          <cell r="AX16">
            <v>-16.139665104032126</v>
          </cell>
          <cell r="AY16">
            <v>3.3891684092399998</v>
          </cell>
          <cell r="AZ16">
            <v>4.4069410147100001</v>
          </cell>
          <cell r="BA16">
            <v>5.7052039484599995</v>
          </cell>
          <cell r="BB16">
            <v>7.3506921497799986</v>
          </cell>
          <cell r="BC16">
            <v>8.5844585338699986</v>
          </cell>
          <cell r="BD16">
            <v>10.276317224749999</v>
          </cell>
          <cell r="BE16">
            <v>12.45101995357</v>
          </cell>
          <cell r="BF16">
            <v>14.072698347269998</v>
          </cell>
          <cell r="BG16">
            <v>15.599700646759999</v>
          </cell>
          <cell r="BH16">
            <v>2.67</v>
          </cell>
          <cell r="BI16">
            <v>14.74</v>
          </cell>
          <cell r="BJ16">
            <v>30.310000000000002</v>
          </cell>
          <cell r="BK16">
            <v>47.271000000000001</v>
          </cell>
          <cell r="BL16">
            <v>65.641000000000005</v>
          </cell>
          <cell r="BM16">
            <v>82.519357587308292</v>
          </cell>
          <cell r="BN16">
            <v>97.167402529988834</v>
          </cell>
          <cell r="BO16">
            <v>114.92874602772096</v>
          </cell>
          <cell r="BP16">
            <v>133.34384162089412</v>
          </cell>
          <cell r="BQ16">
            <v>0.71916840923999992</v>
          </cell>
          <cell r="BR16">
            <v>-10.33305898529</v>
          </cell>
          <cell r="BS16">
            <v>-24.604796051540003</v>
          </cell>
          <cell r="BT16">
            <v>-39.920307850219999</v>
          </cell>
          <cell r="BU16">
            <v>-57.056541466130007</v>
          </cell>
          <cell r="BV16">
            <v>-72.24304036255829</v>
          </cell>
          <cell r="BW16">
            <v>-84.716382576418837</v>
          </cell>
          <cell r="BX16">
            <v>-100.85604768045096</v>
          </cell>
          <cell r="BY16">
            <v>-117.74414097413413</v>
          </cell>
          <cell r="BZ16">
            <v>1.7</v>
          </cell>
          <cell r="CA16">
            <v>2.1638999999999999</v>
          </cell>
          <cell r="CB16">
            <v>1.3045</v>
          </cell>
          <cell r="CC16">
            <v>4.4069410147100001</v>
          </cell>
          <cell r="CD16">
            <v>5.1684000000000001</v>
          </cell>
          <cell r="CE16">
            <v>-0.76145898529</v>
          </cell>
          <cell r="CF16">
            <v>-14.732973169452823</v>
          </cell>
        </row>
        <row r="17">
          <cell r="L17">
            <v>36</v>
          </cell>
          <cell r="M17">
            <v>0</v>
          </cell>
          <cell r="N17">
            <v>36</v>
          </cell>
          <cell r="Q17">
            <v>26.3</v>
          </cell>
          <cell r="R17">
            <v>16.488442864</v>
          </cell>
          <cell r="S17">
            <v>14.380580665999998</v>
          </cell>
          <cell r="T17">
            <v>2.6394211340000004</v>
          </cell>
          <cell r="U17">
            <v>0.60057041300000003</v>
          </cell>
          <cell r="V17">
            <v>1.036056863</v>
          </cell>
          <cell r="W17">
            <v>0.37276778499999996</v>
          </cell>
          <cell r="X17">
            <v>0.41796588399999995</v>
          </cell>
          <cell r="Y17">
            <v>0.37255316999999993</v>
          </cell>
          <cell r="Z17">
            <v>0</v>
          </cell>
          <cell r="AA17">
            <v>74.364814778999985</v>
          </cell>
          <cell r="AB17">
            <v>3.3452313610793948E-2</v>
          </cell>
          <cell r="AC17">
            <v>0</v>
          </cell>
          <cell r="AD17">
            <v>3.3452313610793948E-2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11.756456</v>
          </cell>
          <cell r="AR17">
            <v>26.3</v>
          </cell>
          <cell r="AS17">
            <v>16.488442864</v>
          </cell>
          <cell r="AT17">
            <v>14.380580665999998</v>
          </cell>
          <cell r="AU17">
            <v>2.6394211340000004</v>
          </cell>
          <cell r="AV17">
            <v>0.60057041300000003</v>
          </cell>
          <cell r="AW17">
            <v>1.036056863</v>
          </cell>
          <cell r="AX17">
            <v>0.37276778499999996</v>
          </cell>
          <cell r="AY17">
            <v>11.756456</v>
          </cell>
          <cell r="AZ17">
            <v>38.056455999999997</v>
          </cell>
          <cell r="BA17">
            <v>54.544898863999997</v>
          </cell>
          <cell r="BB17">
            <v>68.92547952999999</v>
          </cell>
          <cell r="BC17">
            <v>71.564900663999993</v>
          </cell>
          <cell r="BD17">
            <v>72.165471076999992</v>
          </cell>
          <cell r="BE17">
            <v>73.201527939999991</v>
          </cell>
          <cell r="BF17">
            <v>73.574295724999985</v>
          </cell>
          <cell r="BG17">
            <v>73.992261608999982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11.756456</v>
          </cell>
          <cell r="BR17">
            <v>38.056455999999997</v>
          </cell>
          <cell r="BS17">
            <v>54.544898863999997</v>
          </cell>
          <cell r="BT17">
            <v>68.92547952999999</v>
          </cell>
          <cell r="BU17">
            <v>71.564900663999993</v>
          </cell>
          <cell r="BV17">
            <v>72.165471076999992</v>
          </cell>
          <cell r="BW17">
            <v>73.201527939999991</v>
          </cell>
          <cell r="BX17">
            <v>73.574295724999985</v>
          </cell>
          <cell r="BY17">
            <v>73.992261608999982</v>
          </cell>
          <cell r="BZ17">
            <v>0</v>
          </cell>
          <cell r="CA17">
            <v>0</v>
          </cell>
          <cell r="CB17">
            <v>0</v>
          </cell>
          <cell r="CC17">
            <v>38.056455999999997</v>
          </cell>
          <cell r="CD17">
            <v>0</v>
          </cell>
          <cell r="CE17">
            <v>38.056455999999997</v>
          </cell>
          <cell r="CF17" t="str">
            <v xml:space="preserve">n.a. </v>
          </cell>
        </row>
        <row r="18">
          <cell r="L18">
            <v>36</v>
          </cell>
          <cell r="M18">
            <v>0</v>
          </cell>
          <cell r="N18">
            <v>36</v>
          </cell>
          <cell r="Q18">
            <v>26.3</v>
          </cell>
          <cell r="R18">
            <v>16.488442864</v>
          </cell>
          <cell r="S18">
            <v>14.380580665999998</v>
          </cell>
          <cell r="T18">
            <v>2.6394211340000004</v>
          </cell>
          <cell r="U18">
            <v>0.60057041300000003</v>
          </cell>
          <cell r="V18">
            <v>1.036056863</v>
          </cell>
          <cell r="W18">
            <v>0.37276778499999996</v>
          </cell>
          <cell r="X18">
            <v>0.41796588399999995</v>
          </cell>
          <cell r="Y18">
            <v>0.37255316999999993</v>
          </cell>
          <cell r="Z18">
            <v>0</v>
          </cell>
          <cell r="AA18">
            <v>74.364814778999985</v>
          </cell>
          <cell r="AB18">
            <v>3.3452313610793948E-2</v>
          </cell>
          <cell r="AC18" t="str">
            <v xml:space="preserve"> </v>
          </cell>
          <cell r="AD18">
            <v>3.3452313610793948E-2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11.756456</v>
          </cell>
          <cell r="AR18">
            <v>26.3</v>
          </cell>
          <cell r="AS18">
            <v>16.488442864</v>
          </cell>
          <cell r="AT18">
            <v>14.380580665999998</v>
          </cell>
          <cell r="AU18">
            <v>2.6394211340000004</v>
          </cell>
          <cell r="AV18">
            <v>0.60057041300000003</v>
          </cell>
          <cell r="AW18">
            <v>1.036056863</v>
          </cell>
          <cell r="AX18">
            <v>0.37276778499999996</v>
          </cell>
          <cell r="AY18">
            <v>11.756456</v>
          </cell>
          <cell r="AZ18">
            <v>38.056455999999997</v>
          </cell>
          <cell r="BA18">
            <v>54.544898863999997</v>
          </cell>
          <cell r="BB18">
            <v>68.92547952999999</v>
          </cell>
          <cell r="BC18">
            <v>71.564900663999993</v>
          </cell>
          <cell r="BD18">
            <v>72.165471076999992</v>
          </cell>
          <cell r="BE18">
            <v>73.201527939999991</v>
          </cell>
          <cell r="BF18">
            <v>73.574295724999985</v>
          </cell>
          <cell r="BG18">
            <v>73.992261608999982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11.756456</v>
          </cell>
          <cell r="BR18">
            <v>38.056455999999997</v>
          </cell>
          <cell r="BS18">
            <v>54.544898863999997</v>
          </cell>
          <cell r="BT18">
            <v>68.92547952999999</v>
          </cell>
          <cell r="BU18">
            <v>71.564900663999993</v>
          </cell>
          <cell r="BV18">
            <v>72.165471076999992</v>
          </cell>
          <cell r="BW18">
            <v>73.201527939999991</v>
          </cell>
          <cell r="BX18">
            <v>73.574295724999985</v>
          </cell>
          <cell r="BY18">
            <v>73.992261608999982</v>
          </cell>
          <cell r="BZ18">
            <v>0</v>
          </cell>
          <cell r="CA18">
            <v>0</v>
          </cell>
          <cell r="CB18">
            <v>0</v>
          </cell>
          <cell r="CC18">
            <v>38.056455999999997</v>
          </cell>
          <cell r="CD18">
            <v>0</v>
          </cell>
          <cell r="CE18">
            <v>38.056455999999997</v>
          </cell>
          <cell r="CF18" t="str">
            <v xml:space="preserve">n.a. </v>
          </cell>
        </row>
        <row r="19">
          <cell r="L19">
            <v>387.18270000000001</v>
          </cell>
          <cell r="M19">
            <v>0</v>
          </cell>
          <cell r="N19">
            <v>387.18270000000001</v>
          </cell>
          <cell r="Q19">
            <v>35.094471764150001</v>
          </cell>
          <cell r="R19">
            <v>35.14656270695</v>
          </cell>
          <cell r="S19">
            <v>29.180717095710001</v>
          </cell>
          <cell r="T19">
            <v>31.759557582969997</v>
          </cell>
          <cell r="U19">
            <v>26.012900590530002</v>
          </cell>
          <cell r="V19">
            <v>28.550581069179998</v>
          </cell>
          <cell r="W19">
            <v>29.711161721580002</v>
          </cell>
          <cell r="X19">
            <v>29.501093009100003</v>
          </cell>
          <cell r="Y19">
            <v>16.481547299860001</v>
          </cell>
          <cell r="Z19">
            <v>54.881081765122673</v>
          </cell>
          <cell r="AA19">
            <v>407.57820320317273</v>
          </cell>
          <cell r="AB19">
            <v>0.3597821418076097</v>
          </cell>
          <cell r="AC19" t="e">
            <v>#VALUE!</v>
          </cell>
          <cell r="AD19">
            <v>0.3597821418076097</v>
          </cell>
          <cell r="AE19">
            <v>29.198869108833222</v>
          </cell>
          <cell r="AF19">
            <v>28.8</v>
          </cell>
          <cell r="AG19">
            <v>31.3</v>
          </cell>
          <cell r="AH19">
            <v>27.130943987791408</v>
          </cell>
          <cell r="AI19">
            <v>30.444743670989389</v>
          </cell>
          <cell r="AJ19">
            <v>28.784751352719894</v>
          </cell>
          <cell r="AK19">
            <v>31.027972937692418</v>
          </cell>
          <cell r="AL19">
            <v>31.818774086118658</v>
          </cell>
          <cell r="AM19">
            <v>31.975064531434899</v>
          </cell>
          <cell r="AN19">
            <v>40.148619127596049</v>
          </cell>
          <cell r="AO19">
            <v>39.130534348595681</v>
          </cell>
          <cell r="AP19">
            <v>6.3351749155667729</v>
          </cell>
          <cell r="AQ19">
            <v>26.924484573620003</v>
          </cell>
          <cell r="AR19">
            <v>3.7944717641499963</v>
          </cell>
          <cell r="AS19">
            <v>8.0156187191585921</v>
          </cell>
          <cell r="AT19">
            <v>-1.2640265752793898</v>
          </cell>
          <cell r="AU19">
            <v>2.9748062302501026</v>
          </cell>
          <cell r="AV19">
            <v>-5.0150723471624161</v>
          </cell>
          <cell r="AW19">
            <v>-3.2681930169386604</v>
          </cell>
          <cell r="AX19">
            <v>-2.2639028098548977</v>
          </cell>
          <cell r="AY19">
            <v>91.258528598020007</v>
          </cell>
          <cell r="AZ19">
            <v>126.35300036216999</v>
          </cell>
          <cell r="BA19">
            <v>161.49956306912</v>
          </cell>
          <cell r="BB19">
            <v>190.68028016483001</v>
          </cell>
          <cell r="BC19">
            <v>222.43983774780003</v>
          </cell>
          <cell r="BD19">
            <v>357.64563622913556</v>
          </cell>
          <cell r="BE19">
            <v>277.00331940751005</v>
          </cell>
          <cell r="BF19">
            <v>306.71448112909002</v>
          </cell>
          <cell r="BG19">
            <v>336.21557413819005</v>
          </cell>
          <cell r="BH19">
            <v>0</v>
          </cell>
          <cell r="BI19">
            <v>89.29886910883323</v>
          </cell>
          <cell r="BJ19">
            <v>116.42981309662463</v>
          </cell>
          <cell r="BK19">
            <v>146.87455676761402</v>
          </cell>
          <cell r="BL19">
            <v>175.65930812033389</v>
          </cell>
          <cell r="BM19">
            <v>206.68728105802634</v>
          </cell>
          <cell r="BN19">
            <v>238.50605514414499</v>
          </cell>
          <cell r="BO19">
            <v>270.48111967557992</v>
          </cell>
          <cell r="BP19">
            <v>310.629738803176</v>
          </cell>
          <cell r="BQ19">
            <v>91.258528598020007</v>
          </cell>
          <cell r="BR19">
            <v>37.05413125333677</v>
          </cell>
          <cell r="BS19">
            <v>45.069749972495373</v>
          </cell>
          <cell r="BT19">
            <v>43.805723397215992</v>
          </cell>
          <cell r="BU19">
            <v>46.780529627466109</v>
          </cell>
          <cell r="BV19">
            <v>41.765457280303671</v>
          </cell>
          <cell r="BW19">
            <v>38.497264263365032</v>
          </cell>
          <cell r="BX19">
            <v>36.233361453510128</v>
          </cell>
          <cell r="BY19">
            <v>25.585835335014067</v>
          </cell>
          <cell r="BZ19">
            <v>24.199999999999996</v>
          </cell>
          <cell r="CA19">
            <v>15.7</v>
          </cell>
          <cell r="CB19">
            <v>23.898</v>
          </cell>
          <cell r="CC19">
            <v>126.35300036216999</v>
          </cell>
          <cell r="CD19">
            <v>63.797999999999995</v>
          </cell>
          <cell r="CE19">
            <v>62.555000362169999</v>
          </cell>
          <cell r="CF19">
            <v>98.051663629220357</v>
          </cell>
        </row>
        <row r="20">
          <cell r="L20">
            <v>334.5376</v>
          </cell>
          <cell r="N20">
            <v>334.5376</v>
          </cell>
          <cell r="Q20">
            <v>22.9039720259</v>
          </cell>
          <cell r="R20">
            <v>25.0219692973</v>
          </cell>
          <cell r="S20">
            <v>21.114573597</v>
          </cell>
          <cell r="T20">
            <v>20.491068197259999</v>
          </cell>
          <cell r="U20">
            <v>18.793302554930001</v>
          </cell>
          <cell r="V20">
            <v>20.673125192440001</v>
          </cell>
          <cell r="W20">
            <v>21.788663787080001</v>
          </cell>
          <cell r="X20">
            <v>23.042011341850003</v>
          </cell>
          <cell r="Y20">
            <v>10.44828470136</v>
          </cell>
          <cell r="Z20">
            <v>47.236163857398111</v>
          </cell>
          <cell r="AA20">
            <v>281.14187918592813</v>
          </cell>
          <cell r="AB20">
            <v>0.31086268638339837</v>
          </cell>
          <cell r="AC20" t="str">
            <v xml:space="preserve"> </v>
          </cell>
          <cell r="AD20">
            <v>0.31086268638339837</v>
          </cell>
          <cell r="AE20">
            <v>22</v>
          </cell>
          <cell r="AF20">
            <v>22</v>
          </cell>
          <cell r="AG20">
            <v>22</v>
          </cell>
          <cell r="AH20">
            <v>23</v>
          </cell>
          <cell r="AI20">
            <v>26.92924657871426</v>
          </cell>
          <cell r="AJ20">
            <v>26.854149303394049</v>
          </cell>
          <cell r="AK20">
            <v>26.855239421008392</v>
          </cell>
          <cell r="AL20">
            <v>29.218076853133606</v>
          </cell>
          <cell r="AM20">
            <v>30.998947736553696</v>
          </cell>
          <cell r="AN20">
            <v>33.079835667980184</v>
          </cell>
          <cell r="AO20">
            <v>33.098148150243816</v>
          </cell>
          <cell r="AP20">
            <v>0.79152494470999457</v>
          </cell>
          <cell r="AQ20">
            <v>4.8372196887000065</v>
          </cell>
          <cell r="AR20">
            <v>0.90397202589999992</v>
          </cell>
          <cell r="AS20">
            <v>2.0219692973000001</v>
          </cell>
          <cell r="AT20">
            <v>-5.8146729817142599</v>
          </cell>
          <cell r="AU20">
            <v>-6.3630811061340502</v>
          </cell>
          <cell r="AV20">
            <v>-8.0619368660783906</v>
          </cell>
          <cell r="AW20">
            <v>-8.5449516606936058</v>
          </cell>
          <cell r="AX20">
            <v>-9.2102839494736948</v>
          </cell>
          <cell r="AY20">
            <v>49.628744633410001</v>
          </cell>
          <cell r="AZ20">
            <v>72.532716659309997</v>
          </cell>
          <cell r="BA20">
            <v>97.554685956610001</v>
          </cell>
          <cell r="BB20">
            <v>118.66925955361</v>
          </cell>
          <cell r="BC20">
            <v>139.16032775087001</v>
          </cell>
          <cell r="BD20">
            <v>157.9536303058</v>
          </cell>
          <cell r="BE20">
            <v>178.62675549824002</v>
          </cell>
          <cell r="BF20">
            <v>200.41541928532001</v>
          </cell>
          <cell r="BG20">
            <v>223.45743062717003</v>
          </cell>
          <cell r="BI20">
            <v>66</v>
          </cell>
          <cell r="BJ20">
            <v>89</v>
          </cell>
          <cell r="BK20">
            <v>115.92924657871426</v>
          </cell>
          <cell r="BL20">
            <v>142.78339588210829</v>
          </cell>
          <cell r="BM20">
            <v>169.6386353031167</v>
          </cell>
          <cell r="BN20">
            <v>198.8567121562503</v>
          </cell>
          <cell r="BO20">
            <v>229.855659892804</v>
          </cell>
          <cell r="BP20">
            <v>262.9354955607842</v>
          </cell>
          <cell r="BQ20">
            <v>49.628744633410001</v>
          </cell>
          <cell r="BR20">
            <v>6.5327166593099975</v>
          </cell>
          <cell r="BS20">
            <v>8.5546859566100011</v>
          </cell>
          <cell r="BT20">
            <v>2.7400129748957482</v>
          </cell>
          <cell r="BU20">
            <v>-3.6230681312382842</v>
          </cell>
          <cell r="BV20">
            <v>-11.685004997316696</v>
          </cell>
          <cell r="BW20">
            <v>-20.229956658010281</v>
          </cell>
          <cell r="BX20">
            <v>-29.440240607483986</v>
          </cell>
          <cell r="BY20">
            <v>-39.478064933614178</v>
          </cell>
          <cell r="BZ20">
            <v>16.5</v>
          </cell>
          <cell r="CA20">
            <v>10.1</v>
          </cell>
          <cell r="CB20">
            <v>18</v>
          </cell>
          <cell r="CC20">
            <v>72.532716659309997</v>
          </cell>
          <cell r="CD20">
            <v>44.6</v>
          </cell>
          <cell r="CE20">
            <v>27.932716659309996</v>
          </cell>
          <cell r="CF20">
            <v>62.629409550022409</v>
          </cell>
        </row>
        <row r="21">
          <cell r="L21">
            <v>146.351258</v>
          </cell>
          <cell r="N21">
            <v>146.351258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109.19289789080555</v>
          </cell>
          <cell r="V21">
            <v>0</v>
          </cell>
          <cell r="W21">
            <v>0</v>
          </cell>
          <cell r="X21">
            <v>0</v>
          </cell>
          <cell r="Y21">
            <v>31.230465983199998</v>
          </cell>
          <cell r="Z21">
            <v>7.9070483567900007</v>
          </cell>
          <cell r="AA21">
            <v>148.33041223079556</v>
          </cell>
          <cell r="AB21">
            <v>0.13599411610972822</v>
          </cell>
          <cell r="AC21" t="str">
            <v xml:space="preserve"> </v>
          </cell>
          <cell r="AD21">
            <v>0.13599411610972822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111.04121000000001</v>
          </cell>
          <cell r="AL21">
            <v>0</v>
          </cell>
          <cell r="AM21">
            <v>0</v>
          </cell>
          <cell r="AN21">
            <v>0</v>
          </cell>
          <cell r="AO21">
            <v>35.310048000000002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-1.8483121091944525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109.19289789080555</v>
          </cell>
          <cell r="BE21">
            <v>109.19289789080555</v>
          </cell>
          <cell r="BF21">
            <v>109.19289789080555</v>
          </cell>
          <cell r="BG21">
            <v>109.19289789080555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111.04121000000001</v>
          </cell>
          <cell r="BN21">
            <v>111.04121000000001</v>
          </cell>
          <cell r="BO21">
            <v>111.04121000000001</v>
          </cell>
          <cell r="BP21">
            <v>111.04121000000001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-1.8483121091944525</v>
          </cell>
          <cell r="BW21">
            <v>-1.8483121091944525</v>
          </cell>
          <cell r="BX21">
            <v>-1.8483121091944525</v>
          </cell>
          <cell r="BY21">
            <v>-1.8483121091944525</v>
          </cell>
          <cell r="CC21">
            <v>0</v>
          </cell>
          <cell r="CD21">
            <v>0</v>
          </cell>
          <cell r="CE21">
            <v>0</v>
          </cell>
          <cell r="CF21" t="str">
            <v xml:space="preserve">n.a. </v>
          </cell>
        </row>
        <row r="22">
          <cell r="L22">
            <v>52.645099999999999</v>
          </cell>
          <cell r="N22">
            <v>52.645099999999999</v>
          </cell>
          <cell r="Q22">
            <v>12.190499738249997</v>
          </cell>
          <cell r="R22">
            <v>10.12459340965</v>
          </cell>
          <cell r="S22">
            <v>8.0661434987099998</v>
          </cell>
          <cell r="T22">
            <v>11.26848938571</v>
          </cell>
          <cell r="U22">
            <v>7.2195980356000007</v>
          </cell>
          <cell r="V22">
            <v>7.8774558767399991</v>
          </cell>
          <cell r="W22">
            <v>7.9224979344999999</v>
          </cell>
          <cell r="X22">
            <v>6.4590816672500004</v>
          </cell>
          <cell r="Y22">
            <v>6.0332625985000004</v>
          </cell>
          <cell r="Z22">
            <v>7.6449179077245635</v>
          </cell>
          <cell r="AA22">
            <v>126.43632401724457</v>
          </cell>
          <cell r="AB22">
            <v>4.8919455424211347E-2</v>
          </cell>
          <cell r="AC22" t="str">
            <v xml:space="preserve"> </v>
          </cell>
          <cell r="AD22">
            <v>4.8919455424211347E-2</v>
          </cell>
          <cell r="AE22">
            <v>7.19886910883322</v>
          </cell>
          <cell r="AF22">
            <v>6.8000000000000007</v>
          </cell>
          <cell r="AG22">
            <v>9.3000000000000007</v>
          </cell>
          <cell r="AH22">
            <v>4.1309439877914071</v>
          </cell>
          <cell r="AI22">
            <v>3.5154970922751296</v>
          </cell>
          <cell r="AJ22">
            <v>1.9306020493258464</v>
          </cell>
          <cell r="AK22">
            <v>4.1727335166840263</v>
          </cell>
          <cell r="AL22">
            <v>2.6006972329850533</v>
          </cell>
          <cell r="AM22">
            <v>0.97611679488120406</v>
          </cell>
          <cell r="AN22">
            <v>7.0687834596158625</v>
          </cell>
          <cell r="AO22">
            <v>6.0323861983518672</v>
          </cell>
          <cell r="AP22">
            <v>5.5436499708567784</v>
          </cell>
          <cell r="AQ22">
            <v>22.087264884919996</v>
          </cell>
          <cell r="AR22">
            <v>2.8904997382499964</v>
          </cell>
          <cell r="AS22">
            <v>5.993649421858593</v>
          </cell>
          <cell r="AT22">
            <v>4.5506464064348702</v>
          </cell>
          <cell r="AU22">
            <v>9.3378873363841528</v>
          </cell>
          <cell r="AV22">
            <v>3.0468645189159744</v>
          </cell>
          <cell r="AW22">
            <v>5.2767586437549454</v>
          </cell>
          <cell r="AX22">
            <v>6.9463811396187962</v>
          </cell>
          <cell r="AY22">
            <v>41.629783964609999</v>
          </cell>
          <cell r="AZ22">
            <v>53.820283702859996</v>
          </cell>
          <cell r="BA22">
            <v>63.94487711251</v>
          </cell>
          <cell r="BB22">
            <v>72.011020611220005</v>
          </cell>
          <cell r="BC22">
            <v>83.279509996930003</v>
          </cell>
          <cell r="BD22">
            <v>90.499108032530003</v>
          </cell>
          <cell r="BE22">
            <v>98.376563909270004</v>
          </cell>
          <cell r="BF22">
            <v>106.29906184377</v>
          </cell>
          <cell r="BG22">
            <v>112.75814351102001</v>
          </cell>
          <cell r="BI22">
            <v>23.298869108833223</v>
          </cell>
          <cell r="BJ22">
            <v>27.429813096624631</v>
          </cell>
          <cell r="BK22">
            <v>30.945310188899761</v>
          </cell>
          <cell r="BL22">
            <v>32.875912238225609</v>
          </cell>
          <cell r="BM22">
            <v>37.048645754909636</v>
          </cell>
          <cell r="BN22">
            <v>39.649342987894691</v>
          </cell>
          <cell r="BO22">
            <v>40.625459782775899</v>
          </cell>
          <cell r="BP22">
            <v>47.694243242391764</v>
          </cell>
          <cell r="BQ22">
            <v>41.629783964609999</v>
          </cell>
          <cell r="BR22">
            <v>30.521414594026773</v>
          </cell>
          <cell r="BS22">
            <v>36.515064015885372</v>
          </cell>
          <cell r="BT22">
            <v>41.065710422320244</v>
          </cell>
          <cell r="BU22">
            <v>50.403597758704393</v>
          </cell>
          <cell r="BV22">
            <v>53.450462277620368</v>
          </cell>
          <cell r="BW22">
            <v>58.727220921375313</v>
          </cell>
          <cell r="BX22">
            <v>65.673602060994114</v>
          </cell>
          <cell r="BY22">
            <v>65.063900268628245</v>
          </cell>
          <cell r="BZ22">
            <v>7.6999999999999957</v>
          </cell>
          <cell r="CA22">
            <v>5.6</v>
          </cell>
          <cell r="CB22">
            <v>5.8979999999999997</v>
          </cell>
          <cell r="CC22">
            <v>53.820283702859996</v>
          </cell>
          <cell r="CD22">
            <v>19.197999999999993</v>
          </cell>
          <cell r="CE22">
            <v>34.622283702860003</v>
          </cell>
          <cell r="CF22">
            <v>180.34318003364942</v>
          </cell>
        </row>
        <row r="23">
          <cell r="L23">
            <v>1674.3179556702951</v>
          </cell>
          <cell r="M23">
            <v>8.8000000000000007</v>
          </cell>
          <cell r="N23">
            <v>1683.117955670295</v>
          </cell>
          <cell r="Q23">
            <v>163.61824812751036</v>
          </cell>
          <cell r="R23">
            <v>61.612279365768785</v>
          </cell>
          <cell r="S23">
            <v>90.096186472955367</v>
          </cell>
          <cell r="T23">
            <v>160.4210803613822</v>
          </cell>
          <cell r="U23">
            <v>297.39152626585241</v>
          </cell>
          <cell r="V23">
            <v>186.98624629550562</v>
          </cell>
          <cell r="W23">
            <v>231.99092437548458</v>
          </cell>
          <cell r="X23">
            <v>65.708967842202497</v>
          </cell>
          <cell r="Y23">
            <v>158.71604268705073</v>
          </cell>
          <cell r="Z23">
            <v>89.273360399922467</v>
          </cell>
          <cell r="AA23">
            <v>1685.5098574418048</v>
          </cell>
          <cell r="AB23">
            <v>1.4198339210365529</v>
          </cell>
          <cell r="AC23" t="e">
            <v>#VALUE!</v>
          </cell>
          <cell r="AD23">
            <v>1.4280111532525248</v>
          </cell>
          <cell r="AE23">
            <v>43.358681283538402</v>
          </cell>
          <cell r="AF23">
            <v>54.703301943100755</v>
          </cell>
          <cell r="AG23">
            <v>206.42999999999998</v>
          </cell>
          <cell r="AH23">
            <v>70.698789840206189</v>
          </cell>
          <cell r="AI23">
            <v>59.375908959537576</v>
          </cell>
          <cell r="AJ23">
            <v>96.220930635838158</v>
          </cell>
          <cell r="AK23">
            <v>335.83759517341042</v>
          </cell>
          <cell r="AL23">
            <v>85.101789017341048</v>
          </cell>
          <cell r="AM23">
            <v>224.30134537572255</v>
          </cell>
          <cell r="AN23">
            <v>94.061628612716802</v>
          </cell>
          <cell r="AO23">
            <v>129.78339337572254</v>
          </cell>
          <cell r="AP23">
            <v>83.805314235128307</v>
          </cell>
          <cell r="AQ23">
            <v>-12.008406786217934</v>
          </cell>
          <cell r="AR23">
            <v>-50.777339729859634</v>
          </cell>
          <cell r="AS23">
            <v>-12.611102625827407</v>
          </cell>
          <cell r="AT23">
            <v>27.177377234257804</v>
          </cell>
          <cell r="AU23">
            <v>59.458325550864039</v>
          </cell>
          <cell r="AV23">
            <v>-38.446068907558015</v>
          </cell>
          <cell r="AW23">
            <v>101.88445727816458</v>
          </cell>
          <cell r="AX23">
            <v>7.6895789997620341</v>
          </cell>
          <cell r="AY23">
            <v>169.85889067554956</v>
          </cell>
          <cell r="AZ23">
            <v>325.51155094568986</v>
          </cell>
          <cell r="BA23">
            <v>383.59923816006869</v>
          </cell>
          <cell r="BB23">
            <v>470.15252435386401</v>
          </cell>
          <cell r="BC23">
            <v>625.83178054056623</v>
          </cell>
          <cell r="BD23">
            <v>811.30850955592302</v>
          </cell>
          <cell r="BE23">
            <v>1104.3753511195941</v>
          </cell>
          <cell r="BF23">
            <v>1327.9476802744889</v>
          </cell>
          <cell r="BG23">
            <v>1393.6566481166917</v>
          </cell>
          <cell r="BH23">
            <v>98.061983226639157</v>
          </cell>
          <cell r="BI23">
            <v>304.49198322663915</v>
          </cell>
          <cell r="BJ23">
            <v>375.19077306684534</v>
          </cell>
          <cell r="BK23">
            <v>434.56668202638292</v>
          </cell>
          <cell r="BL23">
            <v>530.78761266222102</v>
          </cell>
          <cell r="BM23">
            <v>866.62520783563139</v>
          </cell>
          <cell r="BN23">
            <v>951.72699685297243</v>
          </cell>
          <cell r="BO23">
            <v>1176.0283422286952</v>
          </cell>
          <cell r="BP23">
            <v>1270.089970841412</v>
          </cell>
          <cell r="BQ23">
            <v>71.79690744891036</v>
          </cell>
          <cell r="BR23">
            <v>21.019567719050727</v>
          </cell>
          <cell r="BS23">
            <v>8.4084650932233131</v>
          </cell>
          <cell r="BT23">
            <v>35.585842327481132</v>
          </cell>
          <cell r="BU23">
            <v>95.044167878345149</v>
          </cell>
          <cell r="BV23">
            <v>53.876199611097185</v>
          </cell>
          <cell r="BW23">
            <v>152.64835426662171</v>
          </cell>
          <cell r="BX23">
            <v>151.91933804579378</v>
          </cell>
          <cell r="BY23">
            <v>123.5666772752795</v>
          </cell>
          <cell r="BZ23">
            <v>87.848982000000007</v>
          </cell>
          <cell r="CA23">
            <v>68.755261813999994</v>
          </cell>
          <cell r="CB23">
            <v>256.76741800000002</v>
          </cell>
          <cell r="CC23">
            <v>325.51155094568986</v>
          </cell>
          <cell r="CD23">
            <v>413.37166181400005</v>
          </cell>
          <cell r="CE23">
            <v>-87.860110868310187</v>
          </cell>
          <cell r="CF23">
            <v>-21.254507501252849</v>
          </cell>
        </row>
        <row r="24">
          <cell r="L24">
            <v>493.00005823502755</v>
          </cell>
          <cell r="M24">
            <v>8.8000000000000007</v>
          </cell>
          <cell r="N24">
            <v>501.80005823502756</v>
          </cell>
          <cell r="Q24">
            <v>20.389989183469996</v>
          </cell>
          <cell r="R24">
            <v>23.18330702766</v>
          </cell>
          <cell r="S24">
            <v>26.06416653558</v>
          </cell>
          <cell r="T24">
            <v>47.061405926010011</v>
          </cell>
          <cell r="U24">
            <v>30.953203019040004</v>
          </cell>
          <cell r="V24">
            <v>36.708243836569999</v>
          </cell>
          <cell r="W24">
            <v>24.578930537091001</v>
          </cell>
          <cell r="X24">
            <v>18.250467203880003</v>
          </cell>
          <cell r="Y24">
            <v>20.02734643026</v>
          </cell>
          <cell r="Z24">
            <v>54.986501595973827</v>
          </cell>
          <cell r="AA24">
            <v>364.86700234252476</v>
          </cell>
          <cell r="AB24">
            <v>0.45811090439493946</v>
          </cell>
          <cell r="AC24">
            <v>8.1772322159718545E-3</v>
          </cell>
          <cell r="AD24">
            <v>0.46628813661091134</v>
          </cell>
          <cell r="AE24">
            <v>27.7</v>
          </cell>
          <cell r="AF24">
            <v>36</v>
          </cell>
          <cell r="AG24">
            <v>32.700000000000003</v>
          </cell>
          <cell r="AH24">
            <v>24.7</v>
          </cell>
          <cell r="AI24">
            <v>31.9</v>
          </cell>
          <cell r="AJ24">
            <v>52.1</v>
          </cell>
          <cell r="AK24">
            <v>39</v>
          </cell>
          <cell r="AL24">
            <v>43.2</v>
          </cell>
          <cell r="AM24">
            <v>43.2</v>
          </cell>
          <cell r="AN24">
            <v>43.2</v>
          </cell>
          <cell r="AO24">
            <v>43.2</v>
          </cell>
          <cell r="AP24">
            <v>10.564640287859877</v>
          </cell>
          <cell r="AQ24">
            <v>-11.601199240870002</v>
          </cell>
          <cell r="AR24">
            <v>-12.310010816530006</v>
          </cell>
          <cell r="AS24">
            <v>-1.5166929723399996</v>
          </cell>
          <cell r="AT24">
            <v>-5.8358334644199985</v>
          </cell>
          <cell r="AU24">
            <v>-5.0385940739899908</v>
          </cell>
          <cell r="AV24">
            <v>-8.0467969809599964</v>
          </cell>
          <cell r="AW24">
            <v>-6.4917561634300043</v>
          </cell>
          <cell r="AX24">
            <v>-18.621069462909002</v>
          </cell>
          <cell r="AY24">
            <v>62.663441046989874</v>
          </cell>
          <cell r="AZ24">
            <v>83.053430230459867</v>
          </cell>
          <cell r="BA24">
            <v>106.23673725811986</v>
          </cell>
          <cell r="BB24">
            <v>132.30090379369986</v>
          </cell>
          <cell r="BC24">
            <v>179.36230971970986</v>
          </cell>
          <cell r="BD24">
            <v>210.31551273874987</v>
          </cell>
          <cell r="BE24">
            <v>247.02375657531988</v>
          </cell>
          <cell r="BF24">
            <v>271.60268711241088</v>
          </cell>
          <cell r="BG24">
            <v>289.8531543162909</v>
          </cell>
          <cell r="BH24">
            <v>63.7</v>
          </cell>
          <cell r="BI24">
            <v>96.4</v>
          </cell>
          <cell r="BJ24">
            <v>121.10000000000001</v>
          </cell>
          <cell r="BK24">
            <v>153</v>
          </cell>
          <cell r="BL24">
            <v>205.1</v>
          </cell>
          <cell r="BM24">
            <v>244.1</v>
          </cell>
          <cell r="BN24">
            <v>287.3</v>
          </cell>
          <cell r="BO24">
            <v>330.5</v>
          </cell>
          <cell r="BP24">
            <v>373.7</v>
          </cell>
          <cell r="BQ24">
            <v>-1.0365589530101289</v>
          </cell>
          <cell r="BR24">
            <v>-13.346569769540139</v>
          </cell>
          <cell r="BS24">
            <v>-14.863262741880149</v>
          </cell>
          <cell r="BT24">
            <v>-20.69909620630014</v>
          </cell>
          <cell r="BU24">
            <v>-25.737690280290138</v>
          </cell>
          <cell r="BV24">
            <v>-33.784487261250121</v>
          </cell>
          <cell r="BW24">
            <v>-40.276243424680132</v>
          </cell>
          <cell r="BX24">
            <v>-58.897312887589123</v>
          </cell>
          <cell r="BY24">
            <v>-83.846845683709091</v>
          </cell>
          <cell r="BZ24">
            <v>25.247000000000003</v>
          </cell>
          <cell r="CA24">
            <v>20.698</v>
          </cell>
          <cell r="CB24">
            <v>19.547000000000001</v>
          </cell>
          <cell r="CC24">
            <v>83.053430230459867</v>
          </cell>
          <cell r="CD24">
            <v>65.492000000000004</v>
          </cell>
          <cell r="CE24">
            <v>17.561430230459862</v>
          </cell>
          <cell r="CF24">
            <v>26.814618931258561</v>
          </cell>
        </row>
        <row r="25">
          <cell r="L25">
            <v>74.080139435267796</v>
          </cell>
          <cell r="N25">
            <v>74.080139435267796</v>
          </cell>
          <cell r="Q25">
            <v>20.419145816216478</v>
          </cell>
          <cell r="R25">
            <v>18.153312371182583</v>
          </cell>
          <cell r="S25">
            <v>17.05947118514537</v>
          </cell>
          <cell r="T25">
            <v>12.247566229500725</v>
          </cell>
          <cell r="U25">
            <v>25.380658931673061</v>
          </cell>
          <cell r="V25">
            <v>21.110588443768986</v>
          </cell>
          <cell r="W25">
            <v>19.332088271396032</v>
          </cell>
          <cell r="X25">
            <v>22.45435902849901</v>
          </cell>
          <cell r="Y25">
            <v>36.47583390597061</v>
          </cell>
          <cell r="Z25">
            <v>17.618997905190007</v>
          </cell>
          <cell r="AA25">
            <v>225.48435435511669</v>
          </cell>
          <cell r="AB25">
            <v>6.8837557131108951E-2</v>
          </cell>
          <cell r="AC25" t="str">
            <v xml:space="preserve"> </v>
          </cell>
          <cell r="AD25">
            <v>6.8837557131108951E-2</v>
          </cell>
          <cell r="AE25">
            <v>2</v>
          </cell>
          <cell r="AF25">
            <v>4.0999999999999996</v>
          </cell>
          <cell r="AG25">
            <v>5</v>
          </cell>
          <cell r="AH25">
            <v>22</v>
          </cell>
          <cell r="AI25">
            <v>10.4</v>
          </cell>
          <cell r="AJ25">
            <v>11.8</v>
          </cell>
          <cell r="AK25">
            <v>23.4</v>
          </cell>
          <cell r="AL25">
            <v>7.2</v>
          </cell>
          <cell r="AM25">
            <v>7.2</v>
          </cell>
          <cell r="AN25">
            <v>7.2</v>
          </cell>
          <cell r="AO25">
            <v>7.2</v>
          </cell>
          <cell r="AP25">
            <v>6.741418895517878</v>
          </cell>
          <cell r="AQ25">
            <v>2.3909133710559747</v>
          </cell>
          <cell r="AR25">
            <v>15.419145816216478</v>
          </cell>
          <cell r="AS25">
            <v>-3.846687628817417</v>
          </cell>
          <cell r="AT25">
            <v>6.6594711851453692</v>
          </cell>
          <cell r="AU25">
            <v>0.44756622950072433</v>
          </cell>
          <cell r="AV25">
            <v>1.9806589316730623</v>
          </cell>
          <cell r="AW25">
            <v>13.910588443768987</v>
          </cell>
          <cell r="AX25">
            <v>12.132088271396032</v>
          </cell>
          <cell r="AY25">
            <v>15.232332266573852</v>
          </cell>
          <cell r="AZ25">
            <v>35.651478082790334</v>
          </cell>
          <cell r="BA25">
            <v>53.804790453972913</v>
          </cell>
          <cell r="BB25">
            <v>70.864261639118283</v>
          </cell>
          <cell r="BC25">
            <v>83.111827868619002</v>
          </cell>
          <cell r="BD25">
            <v>108.49248680029206</v>
          </cell>
          <cell r="BE25">
            <v>129.60307524406105</v>
          </cell>
          <cell r="BF25">
            <v>148.93516351545708</v>
          </cell>
          <cell r="BG25">
            <v>171.38952254395608</v>
          </cell>
          <cell r="BH25">
            <v>6.1</v>
          </cell>
          <cell r="BI25">
            <v>11.1</v>
          </cell>
          <cell r="BJ25">
            <v>33.1</v>
          </cell>
          <cell r="BK25">
            <v>43.5</v>
          </cell>
          <cell r="BL25">
            <v>55.3</v>
          </cell>
          <cell r="BM25">
            <v>78.699999999999989</v>
          </cell>
          <cell r="BN25">
            <v>85.899999999999991</v>
          </cell>
          <cell r="BO25">
            <v>93.1</v>
          </cell>
          <cell r="BP25">
            <v>100.3</v>
          </cell>
          <cell r="BQ25">
            <v>9.1323322665738527</v>
          </cell>
          <cell r="BR25">
            <v>24.551478082790332</v>
          </cell>
          <cell r="BS25">
            <v>20.704790453972912</v>
          </cell>
          <cell r="BT25">
            <v>27.364261639118283</v>
          </cell>
          <cell r="BU25">
            <v>27.811827868619005</v>
          </cell>
          <cell r="BV25">
            <v>29.792486800292068</v>
          </cell>
          <cell r="BW25">
            <v>43.703075244061054</v>
          </cell>
          <cell r="BX25">
            <v>55.835163515457083</v>
          </cell>
          <cell r="BY25">
            <v>71.089522543956079</v>
          </cell>
          <cell r="BZ25">
            <v>23.351859999999999</v>
          </cell>
          <cell r="CA25">
            <v>20.5769068</v>
          </cell>
          <cell r="CB25">
            <v>29.963000000000001</v>
          </cell>
          <cell r="CC25">
            <v>35.651478082790334</v>
          </cell>
          <cell r="CD25">
            <v>73.891766799999999</v>
          </cell>
          <cell r="CE25">
            <v>-38.240288717209665</v>
          </cell>
          <cell r="CF25">
            <v>-51.751758515550428</v>
          </cell>
        </row>
        <row r="26">
          <cell r="L26">
            <v>10.8</v>
          </cell>
          <cell r="N26">
            <v>10.8</v>
          </cell>
          <cell r="Q26">
            <v>7.4463383106399998</v>
          </cell>
          <cell r="R26">
            <v>8.1457029190000002E-2</v>
          </cell>
          <cell r="S26">
            <v>0</v>
          </cell>
          <cell r="T26">
            <v>0</v>
          </cell>
          <cell r="U26">
            <v>9.3261672939999998E-2</v>
          </cell>
          <cell r="V26">
            <v>0.87509684561000001</v>
          </cell>
          <cell r="W26">
            <v>6.2785879759299998</v>
          </cell>
          <cell r="X26">
            <v>0</v>
          </cell>
          <cell r="Y26">
            <v>0</v>
          </cell>
          <cell r="Z26">
            <v>0</v>
          </cell>
          <cell r="AA26">
            <v>15.571623193810002</v>
          </cell>
          <cell r="AB26">
            <v>1.0035694083238185E-2</v>
          </cell>
          <cell r="AC26" t="str">
            <v xml:space="preserve"> </v>
          </cell>
          <cell r="AD26">
            <v>1.0035694083238185E-2</v>
          </cell>
          <cell r="AE26">
            <v>1.5389999999999999</v>
          </cell>
          <cell r="AF26">
            <v>2.1778</v>
          </cell>
          <cell r="AG26">
            <v>19.13</v>
          </cell>
          <cell r="AH26">
            <v>1.2230000000000001</v>
          </cell>
          <cell r="AI26">
            <v>3.2370000000000001</v>
          </cell>
          <cell r="AJ26">
            <v>2</v>
          </cell>
          <cell r="AK26">
            <v>3.1</v>
          </cell>
          <cell r="AL26">
            <v>3.5</v>
          </cell>
          <cell r="AM26">
            <v>3.5</v>
          </cell>
          <cell r="AN26">
            <v>3.5</v>
          </cell>
          <cell r="AO26">
            <v>3.5</v>
          </cell>
          <cell r="AP26">
            <v>-0.74211864049999998</v>
          </cell>
          <cell r="AQ26">
            <v>-2.1778</v>
          </cell>
          <cell r="AR26">
            <v>-11.683661689359999</v>
          </cell>
          <cell r="AS26">
            <v>-1.14154297081</v>
          </cell>
          <cell r="AT26">
            <v>-3.2370000000000001</v>
          </cell>
          <cell r="AU26">
            <v>-2</v>
          </cell>
          <cell r="AV26">
            <v>-3.0067383270599999</v>
          </cell>
          <cell r="AW26">
            <v>-2.6249031543900001</v>
          </cell>
          <cell r="AX26">
            <v>2.7785879759299998</v>
          </cell>
          <cell r="AY26">
            <v>0.79688135949999994</v>
          </cell>
          <cell r="AZ26">
            <v>8.2432196701400002</v>
          </cell>
          <cell r="BA26">
            <v>8.3246766993300003</v>
          </cell>
          <cell r="BB26">
            <v>8.3246766993300003</v>
          </cell>
          <cell r="BC26">
            <v>8.3246766993300003</v>
          </cell>
          <cell r="BD26">
            <v>8.417938372270001</v>
          </cell>
          <cell r="BE26">
            <v>9.2930352178800018</v>
          </cell>
          <cell r="BF26">
            <v>15.571623193810002</v>
          </cell>
          <cell r="BG26">
            <v>15.571623193810002</v>
          </cell>
          <cell r="BH26">
            <v>3.7168000000000001</v>
          </cell>
          <cell r="BI26">
            <v>22.846799999999998</v>
          </cell>
          <cell r="BJ26">
            <v>24.069799999999997</v>
          </cell>
          <cell r="BK26">
            <v>27.306799999999996</v>
          </cell>
          <cell r="BL26">
            <v>29.306799999999996</v>
          </cell>
          <cell r="BM26">
            <v>32.406799999999997</v>
          </cell>
          <cell r="BN26">
            <v>35.906799999999997</v>
          </cell>
          <cell r="BO26">
            <v>39.406799999999997</v>
          </cell>
          <cell r="BP26">
            <v>42.906799999999997</v>
          </cell>
          <cell r="BQ26">
            <v>-2.9199186405000002</v>
          </cell>
          <cell r="BR26">
            <v>-14.603580329859998</v>
          </cell>
          <cell r="BS26">
            <v>-15.745123300669997</v>
          </cell>
          <cell r="BT26">
            <v>-18.982123300669997</v>
          </cell>
          <cell r="BU26">
            <v>-20.982123300669997</v>
          </cell>
          <cell r="BV26">
            <v>-23.988861627729996</v>
          </cell>
          <cell r="BW26">
            <v>-26.613764782119993</v>
          </cell>
          <cell r="BX26">
            <v>-23.835176806189995</v>
          </cell>
          <cell r="BY26">
            <v>-27.335176806189995</v>
          </cell>
          <cell r="BZ26">
            <v>0.55522199999999999</v>
          </cell>
          <cell r="CA26">
            <v>0.17439501400000001</v>
          </cell>
          <cell r="CB26">
            <v>0.149418</v>
          </cell>
          <cell r="CC26">
            <v>8.2432196701400002</v>
          </cell>
          <cell r="CD26">
            <v>0.87903501400000006</v>
          </cell>
          <cell r="CE26">
            <v>7.36418465614</v>
          </cell>
          <cell r="CF26">
            <v>837.75782976262644</v>
          </cell>
        </row>
        <row r="27">
          <cell r="Q27">
            <v>7.9655878573700001</v>
          </cell>
          <cell r="R27">
            <v>3.5245921513900003</v>
          </cell>
          <cell r="S27">
            <v>3.5429002791599995</v>
          </cell>
          <cell r="T27">
            <v>4.7418241746799987</v>
          </cell>
          <cell r="U27">
            <v>2.7218993596900005</v>
          </cell>
          <cell r="V27">
            <v>3.1123026226399997</v>
          </cell>
          <cell r="W27">
            <v>8.4185952205899994</v>
          </cell>
          <cell r="X27">
            <v>0</v>
          </cell>
          <cell r="Y27">
            <v>0</v>
          </cell>
          <cell r="Z27">
            <v>0</v>
          </cell>
          <cell r="AA27">
            <v>43.863806238139993</v>
          </cell>
        </row>
        <row r="28">
          <cell r="L28">
            <v>186.15</v>
          </cell>
          <cell r="N28">
            <v>186.15</v>
          </cell>
          <cell r="Q28">
            <v>5.0113765807009782</v>
          </cell>
          <cell r="R28">
            <v>4.7818756766337636</v>
          </cell>
          <cell r="S28">
            <v>21.554095750260004</v>
          </cell>
          <cell r="T28">
            <v>5.9497288321294901</v>
          </cell>
          <cell r="U28">
            <v>3.9456540861499994</v>
          </cell>
          <cell r="V28">
            <v>21.941462904838779</v>
          </cell>
          <cell r="W28">
            <v>6.9551681920775339</v>
          </cell>
          <cell r="X28">
            <v>11.505704975772867</v>
          </cell>
          <cell r="Y28">
            <v>5.8337863561200001</v>
          </cell>
          <cell r="Z28">
            <v>7.3605258967185696</v>
          </cell>
          <cell r="AA28">
            <v>167.42776221485198</v>
          </cell>
          <cell r="AB28">
            <v>0.17297633829581371</v>
          </cell>
          <cell r="AC28" t="str">
            <v xml:space="preserve"> </v>
          </cell>
          <cell r="AD28">
            <v>0.17297633829581371</v>
          </cell>
          <cell r="AE28">
            <v>10.119681283538403</v>
          </cell>
          <cell r="AF28">
            <v>10.35904385061521</v>
          </cell>
          <cell r="AG28">
            <v>9.3999999999999986</v>
          </cell>
          <cell r="AH28">
            <v>7.7757898402061905</v>
          </cell>
          <cell r="AI28">
            <v>10.8</v>
          </cell>
          <cell r="AJ28">
            <v>24</v>
          </cell>
          <cell r="AK28">
            <v>5.2</v>
          </cell>
          <cell r="AL28">
            <v>29.5</v>
          </cell>
          <cell r="AM28">
            <v>29.5</v>
          </cell>
          <cell r="AN28">
            <v>29.5</v>
          </cell>
          <cell r="AO28">
            <v>29.5</v>
          </cell>
          <cell r="AP28">
            <v>53.538706444161605</v>
          </cell>
          <cell r="AQ28">
            <v>-1.4290486148652075</v>
          </cell>
          <cell r="AR28">
            <v>-4.3886234192990203</v>
          </cell>
          <cell r="AS28">
            <v>-2.9939141635724269</v>
          </cell>
          <cell r="AT28">
            <v>10.754095750260003</v>
          </cell>
          <cell r="AU28">
            <v>-18.050271167870509</v>
          </cell>
          <cell r="AV28">
            <v>-1.2543459138500008</v>
          </cell>
          <cell r="AW28">
            <v>-7.5585370951612205</v>
          </cell>
          <cell r="AX28">
            <v>-22.544831807922467</v>
          </cell>
          <cell r="AY28">
            <v>72.588382963450016</v>
          </cell>
          <cell r="AZ28">
            <v>77.599759544150999</v>
          </cell>
          <cell r="BA28">
            <v>82.381635220784759</v>
          </cell>
          <cell r="BB28">
            <v>103.93573097104476</v>
          </cell>
          <cell r="BC28">
            <v>109.88545980317426</v>
          </cell>
          <cell r="BD28">
            <v>113.83111388932426</v>
          </cell>
          <cell r="BE28">
            <v>135.77257679416303</v>
          </cell>
          <cell r="BF28">
            <v>142.72774498624057</v>
          </cell>
          <cell r="BG28">
            <v>154.23344996201342</v>
          </cell>
          <cell r="BH28">
            <v>20.478725134153613</v>
          </cell>
          <cell r="BI28">
            <v>29.878725134153612</v>
          </cell>
          <cell r="BJ28">
            <v>37.654514974359799</v>
          </cell>
          <cell r="BK28">
            <v>48.454514974359796</v>
          </cell>
          <cell r="BL28">
            <v>72.454514974359796</v>
          </cell>
          <cell r="BM28">
            <v>77.654514974359799</v>
          </cell>
          <cell r="BN28">
            <v>107.1545149743598</v>
          </cell>
          <cell r="BO28">
            <v>136.65451497435981</v>
          </cell>
          <cell r="BP28">
            <v>166.15451497435981</v>
          </cell>
          <cell r="BQ28">
            <v>52.109657829296403</v>
          </cell>
          <cell r="BR28">
            <v>47.721034409997387</v>
          </cell>
          <cell r="BS28">
            <v>44.72712024642496</v>
          </cell>
          <cell r="BT28">
            <v>55.481215996684966</v>
          </cell>
          <cell r="BU28">
            <v>37.430944828814461</v>
          </cell>
          <cell r="BV28">
            <v>36.176598914964458</v>
          </cell>
          <cell r="BW28">
            <v>28.618061819803231</v>
          </cell>
          <cell r="BX28">
            <v>6.073230011880753</v>
          </cell>
          <cell r="BY28">
            <v>-11.921065012346389</v>
          </cell>
          <cell r="BZ28">
            <v>32.994900000000001</v>
          </cell>
          <cell r="CA28">
            <v>16.900000000000002</v>
          </cell>
          <cell r="CB28">
            <v>8.8000000000000007</v>
          </cell>
          <cell r="CC28">
            <v>77.599759544150999</v>
          </cell>
          <cell r="CD28">
            <v>58.694900000000004</v>
          </cell>
          <cell r="CE28">
            <v>18.904859544150995</v>
          </cell>
          <cell r="CF28">
            <v>32.208691971791417</v>
          </cell>
        </row>
        <row r="29">
          <cell r="L29">
            <v>650.67629999999997</v>
          </cell>
          <cell r="M29">
            <v>0</v>
          </cell>
          <cell r="N29">
            <v>650.67629999999997</v>
          </cell>
          <cell r="Q29">
            <v>100</v>
          </cell>
          <cell r="R29">
            <v>0</v>
          </cell>
          <cell r="S29">
            <v>17.899999999999999</v>
          </cell>
          <cell r="T29">
            <v>88.812268683499994</v>
          </cell>
          <cell r="U29">
            <v>114.15</v>
          </cell>
          <cell r="V29">
            <v>98.247960756910004</v>
          </cell>
          <cell r="W29">
            <v>150.15</v>
          </cell>
          <cell r="X29">
            <v>0.5</v>
          </cell>
          <cell r="Y29">
            <v>58.708274347809997</v>
          </cell>
          <cell r="Z29">
            <v>0.14164135505006925</v>
          </cell>
          <cell r="AA29">
            <v>633.51014514327005</v>
          </cell>
          <cell r="AB29">
            <v>0.60462854574197344</v>
          </cell>
          <cell r="AC29" t="str">
            <v xml:space="preserve"> </v>
          </cell>
          <cell r="AD29">
            <v>0.60462854574197344</v>
          </cell>
          <cell r="AE29">
            <v>0</v>
          </cell>
          <cell r="AF29">
            <v>0</v>
          </cell>
          <cell r="AG29">
            <v>138.19999999999999</v>
          </cell>
          <cell r="AH29">
            <v>0</v>
          </cell>
          <cell r="AI29">
            <v>0</v>
          </cell>
          <cell r="AJ29">
            <v>0</v>
          </cell>
          <cell r="AK29">
            <v>139.078495</v>
          </cell>
          <cell r="AL29">
            <v>0</v>
          </cell>
          <cell r="AM29">
            <v>139.078</v>
          </cell>
          <cell r="AN29">
            <v>0</v>
          </cell>
          <cell r="AO29">
            <v>0</v>
          </cell>
          <cell r="AP29">
            <v>4.4000000000000004</v>
          </cell>
          <cell r="AQ29">
            <v>0.5</v>
          </cell>
          <cell r="AR29">
            <v>-38.199999999999989</v>
          </cell>
          <cell r="AS29">
            <v>0</v>
          </cell>
          <cell r="AT29">
            <v>17.899999999999999</v>
          </cell>
          <cell r="AU29">
            <v>88.812268683499994</v>
          </cell>
          <cell r="AV29">
            <v>-24.928494999999998</v>
          </cell>
          <cell r="AW29">
            <v>98.247960756910004</v>
          </cell>
          <cell r="AX29">
            <v>11.072000000000003</v>
          </cell>
          <cell r="AY29">
            <v>4.9000000000000004</v>
          </cell>
          <cell r="AZ29">
            <v>104.9</v>
          </cell>
          <cell r="BA29">
            <v>104.9</v>
          </cell>
          <cell r="BB29">
            <v>122.8</v>
          </cell>
          <cell r="BC29">
            <v>211.61226868349999</v>
          </cell>
          <cell r="BD29">
            <v>325.7622686835</v>
          </cell>
          <cell r="BE29">
            <v>424.01022944041</v>
          </cell>
          <cell r="BF29">
            <v>574.16022944041003</v>
          </cell>
          <cell r="BG29">
            <v>574.66022944041003</v>
          </cell>
          <cell r="BH29">
            <v>0</v>
          </cell>
          <cell r="BI29">
            <v>138.19999999999999</v>
          </cell>
          <cell r="BJ29">
            <v>138.19999999999999</v>
          </cell>
          <cell r="BK29">
            <v>138.19999999999999</v>
          </cell>
          <cell r="BL29">
            <v>138.19999999999999</v>
          </cell>
          <cell r="BM29">
            <v>277.27849500000002</v>
          </cell>
          <cell r="BN29">
            <v>277.27849500000002</v>
          </cell>
          <cell r="BO29">
            <v>416.356495</v>
          </cell>
          <cell r="BP29">
            <v>416.356495</v>
          </cell>
          <cell r="BQ29">
            <v>4.9000000000000004</v>
          </cell>
          <cell r="BR29">
            <v>-33.29999999999999</v>
          </cell>
          <cell r="BS29">
            <v>-33.29999999999999</v>
          </cell>
          <cell r="BT29">
            <v>-15.399999999999991</v>
          </cell>
          <cell r="BU29">
            <v>73.412268683500002</v>
          </cell>
          <cell r="BV29">
            <v>48.483773683500004</v>
          </cell>
          <cell r="BW29">
            <v>146.73173444041001</v>
          </cell>
          <cell r="BX29">
            <v>157.80373444041004</v>
          </cell>
          <cell r="BY29">
            <v>158.30373444041004</v>
          </cell>
          <cell r="BZ29">
            <v>0</v>
          </cell>
          <cell r="CA29">
            <v>8.5</v>
          </cell>
          <cell r="CB29">
            <v>189.3</v>
          </cell>
          <cell r="CC29">
            <v>104.9</v>
          </cell>
          <cell r="CD29">
            <v>197.8</v>
          </cell>
          <cell r="CE29">
            <v>-92.9</v>
          </cell>
          <cell r="CF29">
            <v>-46.96663296258847</v>
          </cell>
        </row>
        <row r="30">
          <cell r="G30" t="str">
            <v>Ecopetrol</v>
          </cell>
          <cell r="L30">
            <v>207</v>
          </cell>
          <cell r="N30">
            <v>207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103.5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103.5</v>
          </cell>
          <cell r="AB30">
            <v>0.19235080326206519</v>
          </cell>
          <cell r="AC30" t="str">
            <v xml:space="preserve"> </v>
          </cell>
          <cell r="AD30">
            <v>0.19235080326206519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139.078495</v>
          </cell>
          <cell r="AL30">
            <v>0</v>
          </cell>
          <cell r="AM30">
            <v>139.078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-35.578495000000004</v>
          </cell>
          <cell r="AW30">
            <v>0</v>
          </cell>
          <cell r="AX30">
            <v>-139.078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103.5</v>
          </cell>
          <cell r="BE30">
            <v>103.5</v>
          </cell>
          <cell r="BF30">
            <v>103.5</v>
          </cell>
          <cell r="BG30">
            <v>103.5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139.078495</v>
          </cell>
          <cell r="BN30">
            <v>139.078495</v>
          </cell>
          <cell r="BO30">
            <v>278.15649500000001</v>
          </cell>
          <cell r="BP30">
            <v>278.15649500000001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-35.578495000000004</v>
          </cell>
          <cell r="BW30">
            <v>-35.578495000000004</v>
          </cell>
          <cell r="BX30">
            <v>-174.65649500000001</v>
          </cell>
          <cell r="BY30">
            <v>-174.65649500000001</v>
          </cell>
          <cell r="CC30">
            <v>0</v>
          </cell>
          <cell r="CD30">
            <v>0</v>
          </cell>
          <cell r="CE30">
            <v>0</v>
          </cell>
          <cell r="CF30" t="str">
            <v xml:space="preserve">n.a. </v>
          </cell>
        </row>
        <row r="31">
          <cell r="G31" t="str">
            <v>Telecom</v>
          </cell>
          <cell r="L31">
            <v>40.799999999999997</v>
          </cell>
          <cell r="N31">
            <v>40.799999999999997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3.7912622092233138E-2</v>
          </cell>
          <cell r="AC31" t="str">
            <v xml:space="preserve"> </v>
          </cell>
          <cell r="AD31">
            <v>3.7912622092233138E-2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CC31">
            <v>0</v>
          </cell>
          <cell r="CD31">
            <v>0</v>
          </cell>
          <cell r="CE31">
            <v>0</v>
          </cell>
          <cell r="CF31" t="str">
            <v xml:space="preserve">n.a. </v>
          </cell>
        </row>
        <row r="32">
          <cell r="G32" t="str">
            <v>Banco de la República</v>
          </cell>
          <cell r="L32">
            <v>99.999999999999986</v>
          </cell>
          <cell r="N32">
            <v>99.999999999999986</v>
          </cell>
          <cell r="O32">
            <v>0</v>
          </cell>
          <cell r="P32">
            <v>0</v>
          </cell>
          <cell r="Q32">
            <v>100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100</v>
          </cell>
          <cell r="AB32">
            <v>9.2923093363316514E-2</v>
          </cell>
          <cell r="AC32" t="str">
            <v xml:space="preserve"> </v>
          </cell>
          <cell r="AD32">
            <v>9.2923093363316514E-2</v>
          </cell>
          <cell r="AE32">
            <v>0</v>
          </cell>
          <cell r="AF32">
            <v>0</v>
          </cell>
          <cell r="AG32">
            <v>138.19999999999999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-38.199999999999989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100</v>
          </cell>
          <cell r="BA32">
            <v>100</v>
          </cell>
          <cell r="BB32">
            <v>100</v>
          </cell>
          <cell r="BC32">
            <v>100</v>
          </cell>
          <cell r="BD32">
            <v>100</v>
          </cell>
          <cell r="BE32">
            <v>100</v>
          </cell>
          <cell r="BF32">
            <v>100</v>
          </cell>
          <cell r="BG32">
            <v>100</v>
          </cell>
          <cell r="BH32">
            <v>0</v>
          </cell>
          <cell r="BI32">
            <v>138.19999999999999</v>
          </cell>
          <cell r="BJ32">
            <v>138.19999999999999</v>
          </cell>
          <cell r="BK32">
            <v>138.19999999999999</v>
          </cell>
          <cell r="BL32">
            <v>138.19999999999999</v>
          </cell>
          <cell r="BM32">
            <v>138.19999999999999</v>
          </cell>
          <cell r="BN32">
            <v>138.19999999999999</v>
          </cell>
          <cell r="BO32">
            <v>138.19999999999999</v>
          </cell>
          <cell r="BP32">
            <v>138.19999999999999</v>
          </cell>
          <cell r="BQ32">
            <v>0</v>
          </cell>
          <cell r="BR32">
            <v>-38.199999999999989</v>
          </cell>
          <cell r="BS32">
            <v>-38.199999999999989</v>
          </cell>
          <cell r="BT32">
            <v>-38.199999999999989</v>
          </cell>
          <cell r="BU32">
            <v>-38.199999999999989</v>
          </cell>
          <cell r="BV32">
            <v>-38.199999999999989</v>
          </cell>
          <cell r="BW32">
            <v>-38.199999999999989</v>
          </cell>
          <cell r="BX32">
            <v>-38.199999999999989</v>
          </cell>
          <cell r="BY32">
            <v>-38.199999999999989</v>
          </cell>
          <cell r="CB32">
            <v>189.3</v>
          </cell>
          <cell r="CC32">
            <v>100</v>
          </cell>
          <cell r="CD32">
            <v>189.3</v>
          </cell>
          <cell r="CE32">
            <v>-89.300000000000011</v>
          </cell>
          <cell r="CF32">
            <v>-47.173798203909143</v>
          </cell>
        </row>
        <row r="33">
          <cell r="G33" t="str">
            <v>Isagen</v>
          </cell>
          <cell r="L33">
            <v>175.30330000000001</v>
          </cell>
          <cell r="N33">
            <v>175.30330000000001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0.16289724912797485</v>
          </cell>
          <cell r="AC33" t="str">
            <v xml:space="preserve"> </v>
          </cell>
          <cell r="AD33">
            <v>0.16289724912797485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CC33">
            <v>0</v>
          </cell>
          <cell r="CD33">
            <v>0</v>
          </cell>
          <cell r="CE33">
            <v>0</v>
          </cell>
          <cell r="CF33" t="str">
            <v xml:space="preserve">n.a. </v>
          </cell>
        </row>
        <row r="34">
          <cell r="G34" t="str">
            <v xml:space="preserve">Resto  </v>
          </cell>
          <cell r="L34">
            <v>127.57299999999999</v>
          </cell>
          <cell r="N34">
            <v>127.57299999999999</v>
          </cell>
          <cell r="O34">
            <v>4.4000000000000004</v>
          </cell>
          <cell r="P34">
            <v>0.5</v>
          </cell>
          <cell r="Q34">
            <v>0</v>
          </cell>
          <cell r="R34">
            <v>0</v>
          </cell>
          <cell r="S34">
            <v>17.899999999999999</v>
          </cell>
          <cell r="T34">
            <v>88.812268683499994</v>
          </cell>
          <cell r="U34">
            <v>10.650000000000006</v>
          </cell>
          <cell r="V34">
            <v>98.247960756910004</v>
          </cell>
          <cell r="W34">
            <v>150.15</v>
          </cell>
          <cell r="X34">
            <v>0.5</v>
          </cell>
          <cell r="Y34">
            <v>58.708274347809997</v>
          </cell>
          <cell r="Z34">
            <v>0.14164135505006925</v>
          </cell>
          <cell r="AA34">
            <v>430.01014514327011</v>
          </cell>
          <cell r="AB34">
            <v>0.11854477789638378</v>
          </cell>
          <cell r="AC34" t="str">
            <v xml:space="preserve"> </v>
          </cell>
          <cell r="AD34">
            <v>0.11854477789638378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4.4000000000000004</v>
          </cell>
          <cell r="AQ34">
            <v>0.5</v>
          </cell>
          <cell r="AR34">
            <v>0</v>
          </cell>
          <cell r="AS34">
            <v>0</v>
          </cell>
          <cell r="AT34">
            <v>17.899999999999999</v>
          </cell>
          <cell r="AU34">
            <v>88.812268683499994</v>
          </cell>
          <cell r="AV34">
            <v>10.650000000000006</v>
          </cell>
          <cell r="AW34">
            <v>98.247960756910004</v>
          </cell>
          <cell r="AX34">
            <v>150.15</v>
          </cell>
          <cell r="AY34">
            <v>4.9000000000000004</v>
          </cell>
          <cell r="AZ34">
            <v>4.9000000000000004</v>
          </cell>
          <cell r="BA34">
            <v>4.9000000000000004</v>
          </cell>
          <cell r="BB34">
            <v>22.799999999999997</v>
          </cell>
          <cell r="BC34">
            <v>111.61226868349999</v>
          </cell>
          <cell r="BD34">
            <v>122.2622686835</v>
          </cell>
          <cell r="BE34">
            <v>220.51022944041</v>
          </cell>
          <cell r="BF34">
            <v>370.66022944041003</v>
          </cell>
          <cell r="BG34">
            <v>371.16022944041003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4.9000000000000004</v>
          </cell>
          <cell r="BR34">
            <v>4.9000000000000004</v>
          </cell>
          <cell r="BS34">
            <v>4.9000000000000004</v>
          </cell>
          <cell r="BT34">
            <v>22.799999999999997</v>
          </cell>
          <cell r="BU34">
            <v>111.61226868349999</v>
          </cell>
          <cell r="BV34">
            <v>122.2622686835</v>
          </cell>
          <cell r="BW34">
            <v>220.51022944041</v>
          </cell>
          <cell r="BX34">
            <v>370.66022944041003</v>
          </cell>
          <cell r="BY34">
            <v>371.16022944041003</v>
          </cell>
          <cell r="CA34">
            <v>8.5</v>
          </cell>
          <cell r="CC34">
            <v>4.9000000000000004</v>
          </cell>
          <cell r="CD34">
            <v>8.5</v>
          </cell>
          <cell r="CE34">
            <v>-3.5999999999999996</v>
          </cell>
          <cell r="CF34">
            <v>-42.35294117647058</v>
          </cell>
        </row>
        <row r="35"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109.19289789080555</v>
          </cell>
          <cell r="V35">
            <v>0</v>
          </cell>
          <cell r="W35">
            <v>0</v>
          </cell>
          <cell r="X35">
            <v>0</v>
          </cell>
          <cell r="Y35">
            <v>31.230465983199998</v>
          </cell>
          <cell r="Z35">
            <v>7.9070483567900007</v>
          </cell>
          <cell r="AA35">
            <v>148.33041223079556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111.04121000000001</v>
          </cell>
          <cell r="AL35">
            <v>0</v>
          </cell>
          <cell r="AM35">
            <v>0</v>
          </cell>
          <cell r="AN35">
            <v>0</v>
          </cell>
          <cell r="AO35">
            <v>35.310048000000002</v>
          </cell>
          <cell r="AV35">
            <v>-1.8483121091944525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109.19289789080555</v>
          </cell>
          <cell r="BE35">
            <v>109.19289789080555</v>
          </cell>
          <cell r="BF35">
            <v>109.19289789080555</v>
          </cell>
          <cell r="BG35">
            <v>109.19289789080555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111.04121000000001</v>
          </cell>
          <cell r="BN35">
            <v>111.04121000000001</v>
          </cell>
          <cell r="BO35">
            <v>111.04121000000001</v>
          </cell>
          <cell r="BP35">
            <v>111.04121000000001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-1.8483121091944525</v>
          </cell>
          <cell r="BW35">
            <v>-1.8483121091944525</v>
          </cell>
          <cell r="BX35">
            <v>-1.8483121091944525</v>
          </cell>
          <cell r="BY35">
            <v>-1.8483121091944525</v>
          </cell>
        </row>
        <row r="36">
          <cell r="AA36">
            <v>0</v>
          </cell>
        </row>
        <row r="37">
          <cell r="L37">
            <v>113.2602</v>
          </cell>
          <cell r="M37">
            <v>0</v>
          </cell>
          <cell r="N37">
            <v>113.2602</v>
          </cell>
          <cell r="Q37">
            <v>2.3858103791129004</v>
          </cell>
          <cell r="R37">
            <v>11.887735109712438</v>
          </cell>
          <cell r="S37">
            <v>3.9755527228100003</v>
          </cell>
          <cell r="T37">
            <v>1.608286515561961</v>
          </cell>
          <cell r="U37">
            <v>10.953951305553801</v>
          </cell>
          <cell r="V37">
            <v>4.9905908851678502</v>
          </cell>
          <cell r="W37">
            <v>16.277554178399999</v>
          </cell>
          <cell r="X37">
            <v>12.998436634050623</v>
          </cell>
          <cell r="Y37">
            <v>6.4403356636901039</v>
          </cell>
          <cell r="Z37">
            <v>1.2586452902</v>
          </cell>
          <cell r="AA37">
            <v>86.454751723295459</v>
          </cell>
          <cell r="AB37">
            <v>0.10524488138947902</v>
          </cell>
          <cell r="AC37" t="str">
            <v xml:space="preserve"> </v>
          </cell>
          <cell r="AD37">
            <v>0.10524488138947902</v>
          </cell>
          <cell r="AE37">
            <v>2</v>
          </cell>
          <cell r="AF37">
            <v>2.0664580924855489</v>
          </cell>
          <cell r="AG37">
            <v>2</v>
          </cell>
          <cell r="AH37">
            <v>15</v>
          </cell>
          <cell r="AI37">
            <v>3.03890895953757</v>
          </cell>
          <cell r="AJ37">
            <v>6.320930635838149</v>
          </cell>
          <cell r="AK37">
            <v>15.0178901734104</v>
          </cell>
          <cell r="AL37">
            <v>1.7017890173410399</v>
          </cell>
          <cell r="AM37">
            <v>1.8233453757225431</v>
          </cell>
          <cell r="AN37">
            <v>10.6616286127168</v>
          </cell>
          <cell r="AO37">
            <v>11.073345375722543</v>
          </cell>
          <cell r="AP37">
            <v>9.3026672480889339</v>
          </cell>
          <cell r="AQ37">
            <v>0.30872769846130099</v>
          </cell>
          <cell r="AR37">
            <v>0.38581037911290039</v>
          </cell>
          <cell r="AS37">
            <v>-3.1122648902875625</v>
          </cell>
          <cell r="AT37">
            <v>0.93664376327243026</v>
          </cell>
          <cell r="AU37">
            <v>-4.7126441202761882</v>
          </cell>
          <cell r="AV37">
            <v>-4.0639388678565993</v>
          </cell>
          <cell r="AW37">
            <v>3.2888018678268103</v>
          </cell>
          <cell r="AX37">
            <v>14.454208802677456</v>
          </cell>
          <cell r="AY37">
            <v>13.677853039035783</v>
          </cell>
          <cell r="AZ37">
            <v>16.063663418148685</v>
          </cell>
          <cell r="BA37">
            <v>27.951398527861123</v>
          </cell>
          <cell r="BB37">
            <v>31.926951250671124</v>
          </cell>
          <cell r="BC37">
            <v>33.535237766233088</v>
          </cell>
          <cell r="BD37">
            <v>44.489189071786889</v>
          </cell>
          <cell r="BE37">
            <v>49.479779956954737</v>
          </cell>
          <cell r="BF37">
            <v>65.757334135354739</v>
          </cell>
          <cell r="BG37">
            <v>78.755770769405359</v>
          </cell>
          <cell r="BH37">
            <v>4.0664580924855489</v>
          </cell>
          <cell r="BI37">
            <v>6.0664580924855489</v>
          </cell>
          <cell r="BJ37">
            <v>21.066458092485547</v>
          </cell>
          <cell r="BK37">
            <v>24.105367052023116</v>
          </cell>
          <cell r="BL37">
            <v>30.426297687861265</v>
          </cell>
          <cell r="BM37">
            <v>45.444187861271665</v>
          </cell>
          <cell r="BN37">
            <v>47.145976878612707</v>
          </cell>
          <cell r="BO37">
            <v>48.969322254335253</v>
          </cell>
          <cell r="BP37">
            <v>59.63095086705205</v>
          </cell>
          <cell r="BQ37">
            <v>9.6113949465502344</v>
          </cell>
          <cell r="BR37">
            <v>9.9972053256631366</v>
          </cell>
          <cell r="BS37">
            <v>6.8849404353755759</v>
          </cell>
          <cell r="BT37">
            <v>7.8215841986480079</v>
          </cell>
          <cell r="BU37">
            <v>3.1089400783718233</v>
          </cell>
          <cell r="BV37">
            <v>-0.95499878948477601</v>
          </cell>
          <cell r="BW37">
            <v>2.3338030783420294</v>
          </cell>
          <cell r="BX37">
            <v>16.788011881019486</v>
          </cell>
          <cell r="BY37">
            <v>19.124819902353309</v>
          </cell>
          <cell r="BZ37">
            <v>5.7</v>
          </cell>
          <cell r="CA37">
            <v>1.9059599999999999</v>
          </cell>
          <cell r="CB37">
            <v>9.0079999999999991</v>
          </cell>
          <cell r="CC37">
            <v>16.063663418148685</v>
          </cell>
          <cell r="CD37">
            <v>16.613959999999999</v>
          </cell>
          <cell r="CE37">
            <v>-0.55029658185131325</v>
          </cell>
          <cell r="CF37">
            <v>-3.312254163675088</v>
          </cell>
        </row>
        <row r="38">
          <cell r="AX38">
            <v>0</v>
          </cell>
        </row>
        <row r="39">
          <cell r="L39">
            <v>16373.281155494238</v>
          </cell>
          <cell r="M39">
            <v>135.69999999999999</v>
          </cell>
          <cell r="N39">
            <v>16508.981155494239</v>
          </cell>
          <cell r="Q39">
            <v>1562.7831531930278</v>
          </cell>
          <cell r="R39">
            <v>1335.5517192517016</v>
          </cell>
          <cell r="S39">
            <v>1459.047491855642</v>
          </cell>
          <cell r="T39">
            <v>1159.3107929749726</v>
          </cell>
          <cell r="U39">
            <v>1597.5626542380755</v>
          </cell>
          <cell r="V39">
            <v>1158.6352938180446</v>
          </cell>
          <cell r="W39">
            <v>1776.2541291407799</v>
          </cell>
          <cell r="X39">
            <v>1148.16500459793</v>
          </cell>
          <cell r="Y39">
            <v>1326.2427183671002</v>
          </cell>
          <cell r="Z39">
            <v>1444.4205285488624</v>
          </cell>
          <cell r="AA39">
            <v>16173.372973017391</v>
          </cell>
          <cell r="AB39">
            <v>15.214559334758221</v>
          </cell>
          <cell r="AC39">
            <v>0.12609663769402049</v>
          </cell>
          <cell r="AD39">
            <v>15.340655972452241</v>
          </cell>
          <cell r="AE39">
            <v>1068.756363721712</v>
          </cell>
          <cell r="AF39">
            <v>1031.5777194433952</v>
          </cell>
          <cell r="AG39">
            <v>1690.6351448769883</v>
          </cell>
          <cell r="AH39">
            <v>1358.7798698023994</v>
          </cell>
          <cell r="AI39">
            <v>1374.4917745222101</v>
          </cell>
          <cell r="AJ39">
            <v>1179.3930006395633</v>
          </cell>
          <cell r="AK39">
            <v>1534.3171599107404</v>
          </cell>
          <cell r="AL39">
            <v>1264.4377098859882</v>
          </cell>
          <cell r="AM39">
            <v>1722.9915233872923</v>
          </cell>
          <cell r="AN39">
            <v>1132.3894454266033</v>
          </cell>
          <cell r="AO39">
            <v>1381.363855251499</v>
          </cell>
          <cell r="AP39">
            <v>71.364277281834575</v>
          </cell>
          <cell r="AQ39">
            <v>33.701126584312306</v>
          </cell>
          <cell r="AR39">
            <v>-127.85199168396048</v>
          </cell>
          <cell r="AS39">
            <v>-23.228150550697819</v>
          </cell>
          <cell r="AT39">
            <v>84.555717333431858</v>
          </cell>
          <cell r="AU39">
            <v>-20.082207664590669</v>
          </cell>
          <cell r="AV39">
            <v>63.245494327335109</v>
          </cell>
          <cell r="AW39">
            <v>-105.80241606794357</v>
          </cell>
          <cell r="AX39">
            <v>53.262605753487605</v>
          </cell>
          <cell r="AY39">
            <v>2205.399487031254</v>
          </cell>
          <cell r="AZ39">
            <v>3768.1826402242814</v>
          </cell>
          <cell r="BA39">
            <v>5103.7343594759841</v>
          </cell>
          <cell r="BB39">
            <v>6562.7818513316261</v>
          </cell>
          <cell r="BC39">
            <v>7722.0926443065982</v>
          </cell>
          <cell r="BD39">
            <v>9319.6552985446742</v>
          </cell>
          <cell r="BE39">
            <v>10478.29059236272</v>
          </cell>
          <cell r="BF39">
            <v>12254.544721503498</v>
          </cell>
          <cell r="BG39">
            <v>13402.709726101428</v>
          </cell>
          <cell r="BH39">
            <v>2100.3340831651071</v>
          </cell>
          <cell r="BI39">
            <v>3790.969228042095</v>
          </cell>
          <cell r="BJ39">
            <v>5149.7490978444939</v>
          </cell>
          <cell r="BK39">
            <v>6524.240872366704</v>
          </cell>
          <cell r="BL39">
            <v>7703.633873006268</v>
          </cell>
          <cell r="BM39">
            <v>9237.951032917008</v>
          </cell>
          <cell r="BN39">
            <v>10502.388742802996</v>
          </cell>
          <cell r="BO39">
            <v>12225.380266190288</v>
          </cell>
          <cell r="BP39">
            <v>13357.769711616891</v>
          </cell>
          <cell r="BQ39">
            <v>105.06540386614701</v>
          </cell>
          <cell r="BR39">
            <v>-22.786587817813107</v>
          </cell>
          <cell r="BS39">
            <v>-46.014738368510578</v>
          </cell>
          <cell r="BT39">
            <v>38.540978964921635</v>
          </cell>
          <cell r="BU39">
            <v>18.458771300331165</v>
          </cell>
          <cell r="BV39">
            <v>81.704265627666445</v>
          </cell>
          <cell r="BW39">
            <v>-24.098150440275276</v>
          </cell>
          <cell r="BX39">
            <v>29.164455313210055</v>
          </cell>
          <cell r="BY39">
            <v>44.940014484536732</v>
          </cell>
          <cell r="BZ39">
            <v>842.57889693999994</v>
          </cell>
          <cell r="CA39">
            <v>927.68931685999996</v>
          </cell>
          <cell r="CB39">
            <v>1208.6286885</v>
          </cell>
          <cell r="CC39">
            <v>3768.1826402242814</v>
          </cell>
          <cell r="CD39">
            <v>2978.8969023</v>
          </cell>
          <cell r="CE39">
            <v>789.28573792428142</v>
          </cell>
          <cell r="CF39">
            <v>26.495906498639666</v>
          </cell>
        </row>
        <row r="40">
          <cell r="L40">
            <v>13835.694171749044</v>
          </cell>
          <cell r="M40">
            <v>135.69999999999999</v>
          </cell>
          <cell r="N40">
            <v>13971.394171749045</v>
          </cell>
          <cell r="Q40">
            <v>1268.7220575171</v>
          </cell>
          <cell r="R40">
            <v>1092.9445943212645</v>
          </cell>
          <cell r="S40">
            <v>1295.417872444752</v>
          </cell>
          <cell r="T40">
            <v>1014.5812168482155</v>
          </cell>
          <cell r="U40">
            <v>1354.7337588262978</v>
          </cell>
          <cell r="V40">
            <v>960.02224971059331</v>
          </cell>
          <cell r="W40">
            <v>1265.1986597871232</v>
          </cell>
          <cell r="X40">
            <v>936.90342965859668</v>
          </cell>
          <cell r="Y40">
            <v>1228.3875718281001</v>
          </cell>
          <cell r="Z40">
            <v>1156.9326777232959</v>
          </cell>
          <cell r="AA40">
            <v>13489.21330987201</v>
          </cell>
          <cell r="AB40">
            <v>12.856555012677306</v>
          </cell>
          <cell r="AC40">
            <v>0.12609663769402049</v>
          </cell>
          <cell r="AD40">
            <v>12.982651650371327</v>
          </cell>
          <cell r="AE40">
            <v>929.45947908848927</v>
          </cell>
          <cell r="AF40">
            <v>892.92130767706817</v>
          </cell>
          <cell r="AG40">
            <v>1360.775263643369</v>
          </cell>
          <cell r="AH40">
            <v>1117.5272050139802</v>
          </cell>
          <cell r="AI40">
            <v>1194.5268260458204</v>
          </cell>
          <cell r="AJ40">
            <v>1015.6999489663854</v>
          </cell>
          <cell r="AK40">
            <v>1339.5282498029148</v>
          </cell>
          <cell r="AL40">
            <v>986.0998427674059</v>
          </cell>
          <cell r="AM40">
            <v>1284.7680256926667</v>
          </cell>
          <cell r="AN40">
            <v>1018.8048114522427</v>
          </cell>
          <cell r="AO40">
            <v>1305.8493420435129</v>
          </cell>
          <cell r="AP40">
            <v>72.717097568724057</v>
          </cell>
          <cell r="AQ40">
            <v>20.271336872389384</v>
          </cell>
          <cell r="AR40">
            <v>-92.05320612626906</v>
          </cell>
          <cell r="AS40">
            <v>-24.582610692715662</v>
          </cell>
          <cell r="AT40">
            <v>100.89104639893162</v>
          </cell>
          <cell r="AU40">
            <v>-1.1187321181698735</v>
          </cell>
          <cell r="AV40">
            <v>15.205509023383001</v>
          </cell>
          <cell r="AW40">
            <v>-26.077593056812589</v>
          </cell>
          <cell r="AX40">
            <v>-19.569365905543464</v>
          </cell>
          <cell r="AY40">
            <v>1915.3692212066708</v>
          </cell>
          <cell r="AZ40">
            <v>3184.0912787237703</v>
          </cell>
          <cell r="BA40">
            <v>4277.0358730450353</v>
          </cell>
          <cell r="BB40">
            <v>5572.4537454897873</v>
          </cell>
          <cell r="BC40">
            <v>6587.0349623380025</v>
          </cell>
          <cell r="BD40">
            <v>7941.7687211643015</v>
          </cell>
          <cell r="BE40">
            <v>8901.7909708748957</v>
          </cell>
          <cell r="BF40">
            <v>10166.989630662018</v>
          </cell>
          <cell r="BG40">
            <v>11103.893060320614</v>
          </cell>
          <cell r="BH40">
            <v>1822.3807867655573</v>
          </cell>
          <cell r="BI40">
            <v>3183.1560504089261</v>
          </cell>
          <cell r="BJ40">
            <v>4300.6832554229059</v>
          </cell>
          <cell r="BK40">
            <v>5495.2100814687265</v>
          </cell>
          <cell r="BL40">
            <v>6510.9100304351123</v>
          </cell>
          <cell r="BM40">
            <v>7850.4382802380269</v>
          </cell>
          <cell r="BN40">
            <v>8836.5381230054336</v>
          </cell>
          <cell r="BO40">
            <v>10121.306148698101</v>
          </cell>
          <cell r="BP40">
            <v>11140.110960150343</v>
          </cell>
          <cell r="BQ40">
            <v>92.988434441113299</v>
          </cell>
          <cell r="BR40">
            <v>0.93522831484444424</v>
          </cell>
          <cell r="BS40">
            <v>-23.647382377871011</v>
          </cell>
          <cell r="BT40">
            <v>77.243664021060852</v>
          </cell>
          <cell r="BU40">
            <v>76.124931902891007</v>
          </cell>
          <cell r="BV40">
            <v>91.330440926274349</v>
          </cell>
          <cell r="BW40">
            <v>65.25284786946213</v>
          </cell>
          <cell r="BX40">
            <v>45.683481963917075</v>
          </cell>
          <cell r="BY40">
            <v>-36.217899829729504</v>
          </cell>
          <cell r="BZ40">
            <v>791.20639199999994</v>
          </cell>
          <cell r="CA40">
            <v>742.37813659999995</v>
          </cell>
          <cell r="CB40">
            <v>1032.1294164999999</v>
          </cell>
          <cell r="CC40">
            <v>3184.0912787237703</v>
          </cell>
          <cell r="CD40">
            <v>2565.7139450999998</v>
          </cell>
          <cell r="CE40">
            <v>618.37733362377048</v>
          </cell>
          <cell r="CF40">
            <v>24.101569654900445</v>
          </cell>
        </row>
        <row r="41">
          <cell r="L41">
            <v>3039.0008549118384</v>
          </cell>
          <cell r="N41">
            <v>3039.0008549118384</v>
          </cell>
          <cell r="Q41">
            <v>229.82562720125335</v>
          </cell>
          <cell r="R41">
            <v>231.78627338494337</v>
          </cell>
          <cell r="S41">
            <v>220.36962725388335</v>
          </cell>
          <cell r="T41">
            <v>260.44324293338332</v>
          </cell>
          <cell r="U41">
            <v>322.04120313933333</v>
          </cell>
          <cell r="V41">
            <v>236.95060855333335</v>
          </cell>
          <cell r="W41">
            <v>239.19305935433331</v>
          </cell>
          <cell r="X41">
            <v>228.78283836333335</v>
          </cell>
          <cell r="Y41">
            <v>240.99025244333333</v>
          </cell>
          <cell r="Z41">
            <v>489.89481366878056</v>
          </cell>
          <cell r="AA41">
            <v>3086.9989706022366</v>
          </cell>
          <cell r="AB41">
            <v>2.8239336017217149</v>
          </cell>
          <cell r="AC41" t="str">
            <v xml:space="preserve"> </v>
          </cell>
          <cell r="AD41">
            <v>2.8239336017217149</v>
          </cell>
          <cell r="AE41">
            <v>136.05759002946508</v>
          </cell>
          <cell r="AF41">
            <v>235.99584037193952</v>
          </cell>
          <cell r="AG41">
            <v>253.06730158728695</v>
          </cell>
          <cell r="AH41">
            <v>238.41410385292349</v>
          </cell>
          <cell r="AI41">
            <v>234.579779344998</v>
          </cell>
          <cell r="AJ41">
            <v>263.55543885477232</v>
          </cell>
          <cell r="AK41">
            <v>313.56136992002473</v>
          </cell>
          <cell r="AL41">
            <v>219.88163636300035</v>
          </cell>
          <cell r="AM41">
            <v>232.67036491447831</v>
          </cell>
          <cell r="AN41">
            <v>252.64815895060499</v>
          </cell>
          <cell r="AO41">
            <v>242.8264105908535</v>
          </cell>
          <cell r="AP41">
            <v>26.681482223868272</v>
          </cell>
          <cell r="AQ41">
            <v>-12.013488318946202</v>
          </cell>
          <cell r="AR41">
            <v>-23.241674386033594</v>
          </cell>
          <cell r="AS41">
            <v>-6.6278304679801181</v>
          </cell>
          <cell r="AT41">
            <v>-14.210152091114651</v>
          </cell>
          <cell r="AU41">
            <v>-3.1121959213890023</v>
          </cell>
          <cell r="AV41">
            <v>8.4798332193086026</v>
          </cell>
          <cell r="AW41">
            <v>17.068972190333</v>
          </cell>
          <cell r="AX41">
            <v>6.5226944398550017</v>
          </cell>
          <cell r="AY41">
            <v>386.72142430632664</v>
          </cell>
          <cell r="AZ41">
            <v>616.54705150758002</v>
          </cell>
          <cell r="BA41">
            <v>848.33332489252336</v>
          </cell>
          <cell r="BB41">
            <v>1068.7029521464067</v>
          </cell>
          <cell r="BC41">
            <v>1329.14619507979</v>
          </cell>
          <cell r="BD41">
            <v>1651.1873982191232</v>
          </cell>
          <cell r="BE41">
            <v>1888.1380067724565</v>
          </cell>
          <cell r="BF41">
            <v>2127.3310661267897</v>
          </cell>
          <cell r="BG41">
            <v>2356.1139044901229</v>
          </cell>
          <cell r="BH41">
            <v>372.05343040140463</v>
          </cell>
          <cell r="BI41">
            <v>625.12073198869155</v>
          </cell>
          <cell r="BJ41">
            <v>863.53483584161506</v>
          </cell>
          <cell r="BK41">
            <v>1098.114615186613</v>
          </cell>
          <cell r="BL41">
            <v>1361.6700540413854</v>
          </cell>
          <cell r="BM41">
            <v>1675.2314239614102</v>
          </cell>
          <cell r="BN41">
            <v>1895.1130603244105</v>
          </cell>
          <cell r="BO41">
            <v>2127.7834252388889</v>
          </cell>
          <cell r="BP41">
            <v>2380.4315841894941</v>
          </cell>
          <cell r="BQ41">
            <v>14.667993904922014</v>
          </cell>
          <cell r="BR41">
            <v>-8.5736804811115235</v>
          </cell>
          <cell r="BS41">
            <v>-15.201510949091698</v>
          </cell>
          <cell r="BT41">
            <v>-29.411663040206349</v>
          </cell>
          <cell r="BU41">
            <v>-32.523858961595352</v>
          </cell>
          <cell r="BV41">
            <v>-24.044025742286976</v>
          </cell>
          <cell r="BW41">
            <v>-6.9750535519540335</v>
          </cell>
          <cell r="BX41">
            <v>-0.45235911209920232</v>
          </cell>
          <cell r="BY41">
            <v>-24.317679699371183</v>
          </cell>
          <cell r="BZ41">
            <v>145.95099999999999</v>
          </cell>
          <cell r="CA41">
            <v>215.89788499999997</v>
          </cell>
          <cell r="CB41">
            <v>186.13363699999999</v>
          </cell>
          <cell r="CC41">
            <v>616.54705150758002</v>
          </cell>
          <cell r="CD41">
            <v>547.98252200000002</v>
          </cell>
          <cell r="CE41">
            <v>68.564529507580005</v>
          </cell>
          <cell r="CF41">
            <v>12.512174522891083</v>
          </cell>
        </row>
        <row r="42">
          <cell r="L42">
            <v>1136.2711188686997</v>
          </cell>
          <cell r="M42">
            <v>135.69999999999999</v>
          </cell>
          <cell r="N42">
            <v>1271.9711188686997</v>
          </cell>
          <cell r="Q42">
            <v>114.93062309356779</v>
          </cell>
          <cell r="R42">
            <v>97.577095191947578</v>
          </cell>
          <cell r="S42">
            <v>99.839122443596651</v>
          </cell>
          <cell r="T42">
            <v>80.184636532315565</v>
          </cell>
          <cell r="U42">
            <v>78.343778427148891</v>
          </cell>
          <cell r="V42">
            <v>99.025721802846675</v>
          </cell>
          <cell r="W42">
            <v>101.61939423679334</v>
          </cell>
          <cell r="X42">
            <v>104.04936530497444</v>
          </cell>
          <cell r="Y42">
            <v>111.93020796266667</v>
          </cell>
          <cell r="Z42">
            <v>99.254814024515426</v>
          </cell>
          <cell r="AA42">
            <v>1168.2704795129862</v>
          </cell>
          <cell r="AB42">
            <v>1.0558582726467629</v>
          </cell>
          <cell r="AC42">
            <v>0.12609663769402049</v>
          </cell>
          <cell r="AD42">
            <v>1.1819549103407834</v>
          </cell>
          <cell r="AE42">
            <v>38.699802558668416</v>
          </cell>
          <cell r="AF42">
            <v>119.90133607843137</v>
          </cell>
          <cell r="AG42">
            <v>90.284681960784297</v>
          </cell>
          <cell r="AH42">
            <v>72.295434640522842</v>
          </cell>
          <cell r="AI42">
            <v>91.401886405228737</v>
          </cell>
          <cell r="AJ42">
            <v>98.853333464052255</v>
          </cell>
          <cell r="AK42">
            <v>94.987434744842744</v>
          </cell>
          <cell r="AL42">
            <v>64.019107991242834</v>
          </cell>
          <cell r="AM42">
            <v>102.54403622653696</v>
          </cell>
          <cell r="AN42">
            <v>155.55366199584154</v>
          </cell>
          <cell r="AO42">
            <v>157.82449287581693</v>
          </cell>
          <cell r="AP42">
            <v>30.696783632878258</v>
          </cell>
          <cell r="AQ42">
            <v>-7.7822017773646905</v>
          </cell>
          <cell r="AR42">
            <v>24.645941132783491</v>
          </cell>
          <cell r="AS42">
            <v>25.281660551424736</v>
          </cell>
          <cell r="AT42">
            <v>8.4372360383679137</v>
          </cell>
          <cell r="AU42">
            <v>-18.66869693173669</v>
          </cell>
          <cell r="AV42">
            <v>-16.643656317693853</v>
          </cell>
          <cell r="AW42">
            <v>35.006613811603842</v>
          </cell>
          <cell r="AX42">
            <v>-0.92464198974361977</v>
          </cell>
          <cell r="AY42">
            <v>181.51572049261338</v>
          </cell>
          <cell r="AZ42">
            <v>296.44634358618117</v>
          </cell>
          <cell r="BA42">
            <v>394.02343877812871</v>
          </cell>
          <cell r="BB42">
            <v>493.8625612217254</v>
          </cell>
          <cell r="BC42">
            <v>574.04719775404089</v>
          </cell>
          <cell r="BD42">
            <v>652.39097618118979</v>
          </cell>
          <cell r="BE42">
            <v>751.41669798403655</v>
          </cell>
          <cell r="BF42">
            <v>853.0360922208298</v>
          </cell>
          <cell r="BG42">
            <v>957.08545752580426</v>
          </cell>
          <cell r="BH42">
            <v>158.60113863709981</v>
          </cell>
          <cell r="BI42">
            <v>248.88582059788411</v>
          </cell>
          <cell r="BJ42">
            <v>321.18125523840695</v>
          </cell>
          <cell r="BK42">
            <v>412.58314164363571</v>
          </cell>
          <cell r="BL42">
            <v>511.43647510768795</v>
          </cell>
          <cell r="BM42">
            <v>606.42390985253064</v>
          </cell>
          <cell r="BN42">
            <v>670.44301784377353</v>
          </cell>
          <cell r="BO42">
            <v>772.98705407031048</v>
          </cell>
          <cell r="BP42">
            <v>928.54071606615207</v>
          </cell>
          <cell r="BQ42">
            <v>22.914581855513553</v>
          </cell>
          <cell r="BR42">
            <v>47.560522988297038</v>
          </cell>
          <cell r="BS42">
            <v>72.842183539721773</v>
          </cell>
          <cell r="BT42">
            <v>81.279419578089701</v>
          </cell>
          <cell r="BU42">
            <v>62.61072264635299</v>
          </cell>
          <cell r="BV42">
            <v>45.967066328659151</v>
          </cell>
          <cell r="BW42">
            <v>80.973680140263014</v>
          </cell>
          <cell r="BX42">
            <v>80.049038150519323</v>
          </cell>
          <cell r="BY42">
            <v>28.544741459652187</v>
          </cell>
          <cell r="BZ42">
            <v>22.829712000000001</v>
          </cell>
          <cell r="CA42">
            <v>98.086211399999996</v>
          </cell>
          <cell r="CB42">
            <v>88.478014999999999</v>
          </cell>
          <cell r="CC42">
            <v>296.44634358618117</v>
          </cell>
          <cell r="CD42">
            <v>209.3939384</v>
          </cell>
          <cell r="CE42">
            <v>87.052405186181176</v>
          </cell>
          <cell r="CF42">
            <v>41.573507739219821</v>
          </cell>
        </row>
        <row r="43">
          <cell r="L43">
            <v>345.9</v>
          </cell>
          <cell r="M43">
            <v>135.69999999999999</v>
          </cell>
          <cell r="N43">
            <v>481.59999999999997</v>
          </cell>
          <cell r="Q43">
            <v>26.136318601111117</v>
          </cell>
          <cell r="R43">
            <v>28.111831709090907</v>
          </cell>
          <cell r="S43">
            <v>10.912967109</v>
          </cell>
          <cell r="T43">
            <v>10.992378753888888</v>
          </cell>
          <cell r="U43">
            <v>12.36558303222222</v>
          </cell>
          <cell r="V43">
            <v>49.993232800000001</v>
          </cell>
          <cell r="W43">
            <v>32.539151746666668</v>
          </cell>
          <cell r="X43">
            <v>28.857724697777776</v>
          </cell>
          <cell r="Y43">
            <v>28.824999999999999</v>
          </cell>
          <cell r="Z43">
            <v>28.824999999999999</v>
          </cell>
          <cell r="AA43">
            <v>316.25375747975755</v>
          </cell>
          <cell r="AB43">
            <v>0.32142097994371183</v>
          </cell>
          <cell r="AC43">
            <v>0.12609663769402049</v>
          </cell>
          <cell r="AD43">
            <v>0.44751761763773235</v>
          </cell>
          <cell r="AE43">
            <v>0.38659411764705881</v>
          </cell>
          <cell r="AF43">
            <v>29.059669411764705</v>
          </cell>
          <cell r="AG43">
            <v>6.7430152941176473</v>
          </cell>
          <cell r="AH43">
            <v>6.4093235294117639</v>
          </cell>
          <cell r="AI43">
            <v>12.415775294117648</v>
          </cell>
          <cell r="AJ43">
            <v>22.467222352941175</v>
          </cell>
          <cell r="AK43">
            <v>29.995634117647054</v>
          </cell>
          <cell r="AL43">
            <v>14.698715294117646</v>
          </cell>
          <cell r="AM43">
            <v>28.823643529411765</v>
          </cell>
          <cell r="AN43">
            <v>28.823643529411765</v>
          </cell>
          <cell r="AO43">
            <v>83.038381764705875</v>
          </cell>
          <cell r="AP43">
            <v>34.455825252352952</v>
          </cell>
          <cell r="AQ43">
            <v>-5.2075197517646998</v>
          </cell>
          <cell r="AR43">
            <v>19.39330330699347</v>
          </cell>
          <cell r="AS43">
            <v>21.702508179679143</v>
          </cell>
          <cell r="AT43">
            <v>-1.5028081851176474</v>
          </cell>
          <cell r="AU43">
            <v>-11.474843599052287</v>
          </cell>
          <cell r="AV43">
            <v>-17.630051085424832</v>
          </cell>
          <cell r="AW43">
            <v>35.294517505882354</v>
          </cell>
          <cell r="AX43">
            <v>3.7155082172549037</v>
          </cell>
          <cell r="AY43">
            <v>58.694569030000011</v>
          </cell>
          <cell r="AZ43">
            <v>84.830887631111125</v>
          </cell>
          <cell r="BA43">
            <v>112.94271934020203</v>
          </cell>
          <cell r="BB43">
            <v>123.85568644920204</v>
          </cell>
          <cell r="BC43">
            <v>134.84806520309093</v>
          </cell>
          <cell r="BD43">
            <v>147.21364823531314</v>
          </cell>
          <cell r="BE43">
            <v>197.20688103531313</v>
          </cell>
          <cell r="BF43">
            <v>229.74603278197981</v>
          </cell>
          <cell r="BG43">
            <v>258.60375747975758</v>
          </cell>
          <cell r="BH43">
            <v>29.446263529411763</v>
          </cell>
          <cell r="BI43">
            <v>36.189278823529406</v>
          </cell>
          <cell r="BJ43">
            <v>42.598602352941171</v>
          </cell>
          <cell r="BK43">
            <v>55.014377647058822</v>
          </cell>
          <cell r="BL43">
            <v>77.4816</v>
          </cell>
          <cell r="BM43">
            <v>107.47723411764706</v>
          </cell>
          <cell r="BN43">
            <v>122.17594941176471</v>
          </cell>
          <cell r="BO43">
            <v>150.99959294117647</v>
          </cell>
          <cell r="BP43">
            <v>179.82323647058823</v>
          </cell>
          <cell r="BQ43">
            <v>29.248305500588248</v>
          </cell>
          <cell r="BR43">
            <v>48.641608807581719</v>
          </cell>
          <cell r="BS43">
            <v>70.344116987260861</v>
          </cell>
          <cell r="BT43">
            <v>68.841308802143217</v>
          </cell>
          <cell r="BU43">
            <v>57.366465203090925</v>
          </cell>
          <cell r="BV43">
            <v>39.736414117666087</v>
          </cell>
          <cell r="BW43">
            <v>75.030931623548426</v>
          </cell>
          <cell r="BX43">
            <v>78.746439840803333</v>
          </cell>
          <cell r="BY43">
            <v>78.780521009169348</v>
          </cell>
          <cell r="BZ43">
            <v>7.5627120000000003</v>
          </cell>
          <cell r="CA43">
            <v>26.583966399999994</v>
          </cell>
          <cell r="CB43">
            <v>8.624015</v>
          </cell>
          <cell r="CC43">
            <v>84.830887631111125</v>
          </cell>
          <cell r="CD43">
            <v>42.770693399999992</v>
          </cell>
          <cell r="CE43">
            <v>42.060194231111133</v>
          </cell>
          <cell r="CF43">
            <v>98.338817745496598</v>
          </cell>
        </row>
        <row r="44">
          <cell r="Q44">
            <v>88.794304492456675</v>
          </cell>
          <cell r="R44">
            <v>69.46526348285667</v>
          </cell>
          <cell r="S44">
            <v>88.926155334596658</v>
          </cell>
          <cell r="T44">
            <v>69.192257778426679</v>
          </cell>
          <cell r="U44">
            <v>65.978195394926672</v>
          </cell>
          <cell r="V44">
            <v>49.032489002846667</v>
          </cell>
          <cell r="W44">
            <v>69.080242490126665</v>
          </cell>
          <cell r="X44">
            <v>75.191640607196675</v>
          </cell>
          <cell r="Y44">
            <v>83.105207962666668</v>
          </cell>
          <cell r="Z44">
            <v>70.429814024515423</v>
          </cell>
          <cell r="AA44">
            <v>852.01672203322869</v>
          </cell>
          <cell r="AE44">
            <v>38.313208441021359</v>
          </cell>
          <cell r="AF44">
            <v>90.841666666666669</v>
          </cell>
          <cell r="AG44">
            <v>83.541666666666657</v>
          </cell>
          <cell r="AH44">
            <v>65.886111111111077</v>
          </cell>
          <cell r="AI44">
            <v>78.986111111111086</v>
          </cell>
          <cell r="AJ44">
            <v>76.386111111111077</v>
          </cell>
          <cell r="AK44">
            <v>64.991800627195687</v>
          </cell>
          <cell r="AL44">
            <v>49.320392697125179</v>
          </cell>
          <cell r="AM44">
            <v>73.720392697125192</v>
          </cell>
          <cell r="AN44">
            <v>126.73001846642978</v>
          </cell>
          <cell r="AO44">
            <v>74.786111111111069</v>
          </cell>
          <cell r="AP44">
            <v>-3.7590416194746936</v>
          </cell>
          <cell r="AQ44">
            <v>-2.5746820255999978</v>
          </cell>
          <cell r="AR44">
            <v>5.2526378257900177</v>
          </cell>
          <cell r="AS44">
            <v>3.5791523717455931</v>
          </cell>
          <cell r="AT44">
            <v>9.9400442234855717</v>
          </cell>
          <cell r="AU44">
            <v>-7.1938533326843981</v>
          </cell>
          <cell r="AV44">
            <v>0.98639476773098522</v>
          </cell>
          <cell r="AW44">
            <v>-0.28790369427851203</v>
          </cell>
          <cell r="AX44">
            <v>-4.640150206998527</v>
          </cell>
          <cell r="AY44">
            <v>122.82115146261334</v>
          </cell>
          <cell r="AZ44">
            <v>211.61545595507002</v>
          </cell>
          <cell r="BA44">
            <v>281.08071943792669</v>
          </cell>
          <cell r="BB44">
            <v>370.00687477252336</v>
          </cell>
          <cell r="BC44">
            <v>439.19913255095003</v>
          </cell>
          <cell r="BD44">
            <v>505.1773279458767</v>
          </cell>
          <cell r="BE44">
            <v>554.20981694872341</v>
          </cell>
          <cell r="BF44">
            <v>623.29005943884999</v>
          </cell>
          <cell r="BG44">
            <v>698.48170004604663</v>
          </cell>
          <cell r="BH44">
            <v>129.15487510768804</v>
          </cell>
          <cell r="BI44">
            <v>212.6965417743547</v>
          </cell>
          <cell r="BJ44">
            <v>278.58265288546579</v>
          </cell>
          <cell r="BK44">
            <v>357.56876399657688</v>
          </cell>
          <cell r="BL44">
            <v>433.95487510768794</v>
          </cell>
          <cell r="BM44">
            <v>498.94667573488363</v>
          </cell>
          <cell r="BN44">
            <v>548.26706843200884</v>
          </cell>
          <cell r="BO44">
            <v>621.98746112913409</v>
          </cell>
          <cell r="BP44">
            <v>748.71747959556387</v>
          </cell>
          <cell r="BQ44">
            <v>-6.3337236450746959</v>
          </cell>
          <cell r="BR44">
            <v>-1.0810858192846786</v>
          </cell>
          <cell r="BS44">
            <v>2.498066552460906</v>
          </cell>
          <cell r="BT44">
            <v>12.438110775946482</v>
          </cell>
          <cell r="BU44">
            <v>5.2442574432620646</v>
          </cell>
          <cell r="BV44">
            <v>6.2306522109930658</v>
          </cell>
          <cell r="BW44">
            <v>5.9427485167145733</v>
          </cell>
          <cell r="BX44">
            <v>1.3025983097159042</v>
          </cell>
          <cell r="BY44">
            <v>-50.235779549517247</v>
          </cell>
          <cell r="BZ44">
            <v>15.266999999999999</v>
          </cell>
          <cell r="CA44">
            <v>71.502245000000002</v>
          </cell>
          <cell r="CB44">
            <v>79.853999999999999</v>
          </cell>
          <cell r="CC44">
            <v>211.61545595507002</v>
          </cell>
          <cell r="CD44">
            <v>166.623245</v>
          </cell>
          <cell r="CE44">
            <v>44.992210955070021</v>
          </cell>
          <cell r="CF44">
            <v>27.002361498283168</v>
          </cell>
        </row>
        <row r="45">
          <cell r="G45" t="str">
            <v xml:space="preserve">  Pagos Tesorería</v>
          </cell>
          <cell r="L45">
            <v>788.57572886869968</v>
          </cell>
          <cell r="N45">
            <v>788.57572886869968</v>
          </cell>
          <cell r="O45">
            <v>33.485464796666669</v>
          </cell>
          <cell r="P45">
            <v>88.228597405366671</v>
          </cell>
          <cell r="Q45">
            <v>87.873993407506674</v>
          </cell>
          <cell r="R45">
            <v>69.338785109096676</v>
          </cell>
          <cell r="S45">
            <v>88.053497958206663</v>
          </cell>
          <cell r="T45">
            <v>68.571828354016674</v>
          </cell>
          <cell r="U45">
            <v>62.220111285406666</v>
          </cell>
          <cell r="V45">
            <v>48.592906006636667</v>
          </cell>
          <cell r="W45">
            <v>68.960692307966667</v>
          </cell>
          <cell r="X45">
            <v>75.109252106666673</v>
          </cell>
          <cell r="Y45">
            <v>82.925245816666674</v>
          </cell>
          <cell r="Z45">
            <v>70.429814024515423</v>
          </cell>
          <cell r="AA45">
            <v>843.7901885787187</v>
          </cell>
          <cell r="AB45">
            <v>0.73276896077711551</v>
          </cell>
          <cell r="AC45" t="str">
            <v xml:space="preserve"> </v>
          </cell>
          <cell r="AD45">
            <v>0.73276896077711551</v>
          </cell>
          <cell r="AE45">
            <v>38.313208441021359</v>
          </cell>
          <cell r="AF45">
            <v>90.841666666666669</v>
          </cell>
          <cell r="AG45">
            <v>83.541666666666657</v>
          </cell>
          <cell r="AH45">
            <v>65.886111111111077</v>
          </cell>
          <cell r="AI45">
            <v>78.986111111111086</v>
          </cell>
          <cell r="AJ45">
            <v>76.386111111111077</v>
          </cell>
          <cell r="AK45">
            <v>56.38611111111107</v>
          </cell>
          <cell r="AL45">
            <v>47.88611111111107</v>
          </cell>
          <cell r="AM45">
            <v>72.286111111111083</v>
          </cell>
          <cell r="AN45">
            <v>58.88611111111107</v>
          </cell>
          <cell r="AO45">
            <v>74.786111111111069</v>
          </cell>
          <cell r="AP45">
            <v>-4.8277436443546904</v>
          </cell>
          <cell r="AQ45">
            <v>-2.6130692612999979</v>
          </cell>
          <cell r="AR45">
            <v>4.332326740840017</v>
          </cell>
          <cell r="AS45">
            <v>3.4526739979855989</v>
          </cell>
          <cell r="AT45">
            <v>9.0673868470955767</v>
          </cell>
          <cell r="AU45">
            <v>-7.8142827570944036</v>
          </cell>
          <cell r="AV45">
            <v>5.8340001742955963</v>
          </cell>
          <cell r="AW45">
            <v>0.70679489552559716</v>
          </cell>
          <cell r="AX45">
            <v>-3.3254188031444158</v>
          </cell>
          <cell r="AY45">
            <v>121.71406220203335</v>
          </cell>
          <cell r="AZ45">
            <v>209.58805560954002</v>
          </cell>
          <cell r="BA45">
            <v>278.9268407186367</v>
          </cell>
          <cell r="BB45">
            <v>366.98033867684336</v>
          </cell>
          <cell r="BC45">
            <v>435.55216703086001</v>
          </cell>
          <cell r="BD45">
            <v>497.77227831626669</v>
          </cell>
          <cell r="BE45">
            <v>546.36518432290336</v>
          </cell>
          <cell r="BF45">
            <v>615.32587663086997</v>
          </cell>
          <cell r="BG45">
            <v>690.43512873753662</v>
          </cell>
          <cell r="BH45">
            <v>129.15487510768804</v>
          </cell>
          <cell r="BI45">
            <v>212.6965417743547</v>
          </cell>
          <cell r="BJ45">
            <v>278.58265288546579</v>
          </cell>
          <cell r="BK45">
            <v>357.56876399657688</v>
          </cell>
          <cell r="BL45">
            <v>433.95487510768794</v>
          </cell>
          <cell r="BM45">
            <v>490.340986218799</v>
          </cell>
          <cell r="BN45">
            <v>538.22709732991007</v>
          </cell>
          <cell r="BO45">
            <v>610.51320844102111</v>
          </cell>
          <cell r="BP45">
            <v>669.39931955213217</v>
          </cell>
          <cell r="BQ45">
            <v>-7.4408129056546954</v>
          </cell>
          <cell r="BR45">
            <v>-3.1084861648146784</v>
          </cell>
          <cell r="BS45">
            <v>0.34418783317090629</v>
          </cell>
          <cell r="BT45">
            <v>9.411574680266483</v>
          </cell>
          <cell r="BU45">
            <v>1.5972919231720653</v>
          </cell>
          <cell r="BV45">
            <v>7.4312920974676899</v>
          </cell>
          <cell r="BW45">
            <v>8.1380869929932942</v>
          </cell>
          <cell r="BX45">
            <v>4.8126681898488641</v>
          </cell>
          <cell r="BY45">
            <v>21.035809185404446</v>
          </cell>
          <cell r="BZ45">
            <v>15.266999999999999</v>
          </cell>
          <cell r="CA45">
            <v>69.202245000000005</v>
          </cell>
          <cell r="CB45">
            <v>77.554000000000002</v>
          </cell>
          <cell r="CC45">
            <v>209.58805560954002</v>
          </cell>
          <cell r="CD45">
            <v>162.023245</v>
          </cell>
          <cell r="CE45">
            <v>47.564810609540018</v>
          </cell>
          <cell r="CF45">
            <v>29.356781867651161</v>
          </cell>
        </row>
        <row r="46">
          <cell r="G46" t="str">
            <v xml:space="preserve">  Otros Pagos</v>
          </cell>
          <cell r="L46">
            <v>1.79539</v>
          </cell>
          <cell r="N46">
            <v>1.79539</v>
          </cell>
          <cell r="O46">
            <v>1.0687020248799999</v>
          </cell>
          <cell r="P46">
            <v>3.8387235699999994E-2</v>
          </cell>
          <cell r="Q46">
            <v>0.92031108495000002</v>
          </cell>
          <cell r="R46">
            <v>0.12647837375999998</v>
          </cell>
          <cell r="S46">
            <v>0.87265737638999985</v>
          </cell>
          <cell r="T46">
            <v>0.62042942440999915</v>
          </cell>
          <cell r="U46">
            <v>3.7580841095200004</v>
          </cell>
          <cell r="V46">
            <v>0.43958299621000002</v>
          </cell>
          <cell r="W46">
            <v>0.11955018215999999</v>
          </cell>
          <cell r="X46">
            <v>8.2388500529999992E-2</v>
          </cell>
          <cell r="Y46">
            <v>0.17996214599999999</v>
          </cell>
          <cell r="Z46">
            <v>0</v>
          </cell>
          <cell r="AA46">
            <v>8.2265334545099993</v>
          </cell>
          <cell r="AB46">
            <v>1.6683319259356486E-3</v>
          </cell>
          <cell r="AC46" t="str">
            <v xml:space="preserve"> </v>
          </cell>
          <cell r="AD46">
            <v>1.6683319259356486E-3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8.6056895160846238</v>
          </cell>
          <cell r="AL46">
            <v>1.4342815860141087</v>
          </cell>
          <cell r="AM46">
            <v>1.4342815860141087</v>
          </cell>
          <cell r="AN46">
            <v>67.84390735531872</v>
          </cell>
          <cell r="AO46">
            <v>0</v>
          </cell>
          <cell r="AP46">
            <v>1.0687020248799999</v>
          </cell>
          <cell r="AQ46">
            <v>3.8387235699999994E-2</v>
          </cell>
          <cell r="AR46">
            <v>0.92031108495000002</v>
          </cell>
          <cell r="AS46">
            <v>0.12647837375999998</v>
          </cell>
          <cell r="AT46">
            <v>0.87265737638999985</v>
          </cell>
          <cell r="AU46">
            <v>0.62042942440999915</v>
          </cell>
          <cell r="AV46">
            <v>-4.8476054065646235</v>
          </cell>
          <cell r="AW46">
            <v>-0.99469858980410875</v>
          </cell>
          <cell r="AX46">
            <v>-1.3147314038541087</v>
          </cell>
          <cell r="AY46">
            <v>1.1070892605799998</v>
          </cell>
          <cell r="AZ46">
            <v>2.0274003455299998</v>
          </cell>
          <cell r="BA46">
            <v>2.1538787192899997</v>
          </cell>
          <cell r="BB46">
            <v>3.0265360956799996</v>
          </cell>
          <cell r="BC46">
            <v>3.6469655200899989</v>
          </cell>
          <cell r="BD46">
            <v>7.4050496296099997</v>
          </cell>
          <cell r="BE46">
            <v>7.8446326258200001</v>
          </cell>
          <cell r="BF46">
            <v>7.9641828079800003</v>
          </cell>
          <cell r="BG46">
            <v>8.0465713085099999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8.6056895160846238</v>
          </cell>
          <cell r="BN46">
            <v>10.039971102098733</v>
          </cell>
          <cell r="BO46">
            <v>11.474252688112841</v>
          </cell>
          <cell r="BP46">
            <v>79.318160043431561</v>
          </cell>
          <cell r="BQ46">
            <v>1.1070892605799998</v>
          </cell>
          <cell r="BR46">
            <v>2.0274003455299998</v>
          </cell>
          <cell r="BS46">
            <v>2.1538787192899997</v>
          </cell>
          <cell r="BT46">
            <v>3.0265360956799996</v>
          </cell>
          <cell r="BU46">
            <v>3.6469655200899989</v>
          </cell>
          <cell r="BV46">
            <v>-1.2006398864746242</v>
          </cell>
          <cell r="BW46">
            <v>-2.1953384762787325</v>
          </cell>
          <cell r="BX46">
            <v>-3.5100698801328409</v>
          </cell>
          <cell r="BY46">
            <v>-71.271588734921565</v>
          </cell>
          <cell r="BZ46">
            <v>0</v>
          </cell>
          <cell r="CA46">
            <v>2.2999999999999998</v>
          </cell>
          <cell r="CB46">
            <v>2.2999999999999998</v>
          </cell>
          <cell r="CC46">
            <v>2.0274003455299998</v>
          </cell>
          <cell r="CD46">
            <v>4.5999999999999996</v>
          </cell>
          <cell r="CE46">
            <v>-2.5725996544699998</v>
          </cell>
          <cell r="CF46">
            <v>-55.926079444999999</v>
          </cell>
        </row>
        <row r="47">
          <cell r="L47">
            <v>9660.4221979685062</v>
          </cell>
          <cell r="M47">
            <v>0</v>
          </cell>
          <cell r="N47">
            <v>9660.4221979685062</v>
          </cell>
          <cell r="Q47">
            <v>923.96580722227884</v>
          </cell>
          <cell r="R47">
            <v>763.58122574437368</v>
          </cell>
          <cell r="S47">
            <v>975.20912274727209</v>
          </cell>
          <cell r="T47">
            <v>673.95333738251657</v>
          </cell>
          <cell r="U47">
            <v>954.34877725981562</v>
          </cell>
          <cell r="V47">
            <v>624.04591935441329</v>
          </cell>
          <cell r="W47">
            <v>924.38620619599646</v>
          </cell>
          <cell r="X47">
            <v>604.07122599028889</v>
          </cell>
          <cell r="Y47">
            <v>875.46711142210006</v>
          </cell>
          <cell r="Z47">
            <v>567.78305003000003</v>
          </cell>
          <cell r="AA47">
            <v>9233.943859756786</v>
          </cell>
          <cell r="AB47">
            <v>8.9767631383088275</v>
          </cell>
          <cell r="AC47" t="str">
            <v xml:space="preserve"> </v>
          </cell>
          <cell r="AD47">
            <v>8.9767631383088275</v>
          </cell>
          <cell r="AE47">
            <v>754.70208650035579</v>
          </cell>
          <cell r="AF47">
            <v>537.02413122669725</v>
          </cell>
          <cell r="AG47">
            <v>1017.4232800952977</v>
          </cell>
          <cell r="AH47">
            <v>806.81766652053375</v>
          </cell>
          <cell r="AI47">
            <v>868.54516029559363</v>
          </cell>
          <cell r="AJ47">
            <v>653.29117664756075</v>
          </cell>
          <cell r="AK47">
            <v>930.97944513804737</v>
          </cell>
          <cell r="AL47">
            <v>702.19909841316269</v>
          </cell>
          <cell r="AM47">
            <v>949.55362455165141</v>
          </cell>
          <cell r="AN47">
            <v>610.60299050579613</v>
          </cell>
          <cell r="AO47">
            <v>905.19843857684236</v>
          </cell>
          <cell r="AP47">
            <v>15.338831711977491</v>
          </cell>
          <cell r="AQ47">
            <v>40.067026968700247</v>
          </cell>
          <cell r="AR47">
            <v>-93.457472873018901</v>
          </cell>
          <cell r="AS47">
            <v>-43.236440776160066</v>
          </cell>
          <cell r="AT47">
            <v>106.66396245167846</v>
          </cell>
          <cell r="AU47">
            <v>20.662160734955819</v>
          </cell>
          <cell r="AV47">
            <v>23.369332121768252</v>
          </cell>
          <cell r="AW47">
            <v>-78.153179058749402</v>
          </cell>
          <cell r="AX47">
            <v>-25.167418355654945</v>
          </cell>
          <cell r="AY47">
            <v>1347.1320764077307</v>
          </cell>
          <cell r="AZ47">
            <v>2271.0978836300092</v>
          </cell>
          <cell r="BA47">
            <v>3034.6791093743832</v>
          </cell>
          <cell r="BB47">
            <v>4009.8882321216556</v>
          </cell>
          <cell r="BC47">
            <v>4683.8415695041722</v>
          </cell>
          <cell r="BD47">
            <v>5638.1903467639886</v>
          </cell>
          <cell r="BE47">
            <v>6262.2362661184015</v>
          </cell>
          <cell r="BF47">
            <v>7186.6224723143978</v>
          </cell>
          <cell r="BG47">
            <v>7790.6936983046862</v>
          </cell>
          <cell r="BH47">
            <v>1291.7262177270529</v>
          </cell>
          <cell r="BI47">
            <v>2309.1494978223504</v>
          </cell>
          <cell r="BJ47">
            <v>3115.9671643428842</v>
          </cell>
          <cell r="BK47">
            <v>3984.5123246384778</v>
          </cell>
          <cell r="BL47">
            <v>4637.8035012860391</v>
          </cell>
          <cell r="BM47">
            <v>5568.7829464240858</v>
          </cell>
          <cell r="BN47">
            <v>6270.9820448372493</v>
          </cell>
          <cell r="BO47">
            <v>7220.5356693889007</v>
          </cell>
          <cell r="BP47">
            <v>7831.1386598946965</v>
          </cell>
          <cell r="BQ47">
            <v>55.405858680677731</v>
          </cell>
          <cell r="BR47">
            <v>-38.05161419234107</v>
          </cell>
          <cell r="BS47">
            <v>-81.288054968501086</v>
          </cell>
          <cell r="BT47">
            <v>25.375907483177507</v>
          </cell>
          <cell r="BU47">
            <v>46.038068218133375</v>
          </cell>
          <cell r="BV47">
            <v>69.407400339902168</v>
          </cell>
          <cell r="BW47">
            <v>-8.7457787188477596</v>
          </cell>
          <cell r="BX47">
            <v>-33.913197074502932</v>
          </cell>
          <cell r="BY47">
            <v>-40.44496159001028</v>
          </cell>
          <cell r="BZ47">
            <v>622.42567999999994</v>
          </cell>
          <cell r="CA47">
            <v>428.39404019999995</v>
          </cell>
          <cell r="CB47">
            <v>757.51776449999988</v>
          </cell>
          <cell r="CC47">
            <v>2271.0978836300092</v>
          </cell>
          <cell r="CD47">
            <v>1808.3374846999998</v>
          </cell>
          <cell r="CE47">
            <v>462.76039893000939</v>
          </cell>
          <cell r="CF47">
            <v>25.590378059700548</v>
          </cell>
        </row>
        <row r="48">
          <cell r="G48" t="str">
            <v>Pagos de Tesorería</v>
          </cell>
          <cell r="L48">
            <v>9136.2682832986175</v>
          </cell>
          <cell r="N48">
            <v>9136.2682832986175</v>
          </cell>
          <cell r="O48">
            <v>758.2664752733333</v>
          </cell>
          <cell r="P48">
            <v>522.75099553439748</v>
          </cell>
          <cell r="Q48">
            <v>911.1945479559455</v>
          </cell>
          <cell r="R48">
            <v>754.83617747001006</v>
          </cell>
          <cell r="S48">
            <v>949.13048394929172</v>
          </cell>
          <cell r="T48">
            <v>631.98930914062771</v>
          </cell>
          <cell r="U48">
            <v>913.35740327059341</v>
          </cell>
          <cell r="V48">
            <v>568.97598091274665</v>
          </cell>
          <cell r="W48">
            <v>891.62743001266313</v>
          </cell>
          <cell r="X48">
            <v>570.29130542851112</v>
          </cell>
          <cell r="Y48">
            <v>847.50924078176672</v>
          </cell>
          <cell r="Z48">
            <v>544.375</v>
          </cell>
          <cell r="AA48">
            <v>8864.3043497298877</v>
          </cell>
          <cell r="AB48">
            <v>8.4897031068126498</v>
          </cell>
          <cell r="AC48" t="str">
            <v xml:space="preserve"> </v>
          </cell>
          <cell r="AD48">
            <v>8.4897031068126498</v>
          </cell>
          <cell r="AE48">
            <v>751.96380764877688</v>
          </cell>
          <cell r="AF48">
            <v>497.77500000000003</v>
          </cell>
          <cell r="AG48">
            <v>1008.3259613790808</v>
          </cell>
          <cell r="AH48">
            <v>790.63245898688047</v>
          </cell>
          <cell r="AI48">
            <v>855.45331935734202</v>
          </cell>
          <cell r="AJ48">
            <v>580.51847838184017</v>
          </cell>
          <cell r="AK48">
            <v>906.4337875980093</v>
          </cell>
          <cell r="AL48">
            <v>560.89451486390112</v>
          </cell>
          <cell r="AM48">
            <v>880.88325931616509</v>
          </cell>
          <cell r="AN48">
            <v>574.82120418614329</v>
          </cell>
          <cell r="AO48">
            <v>862.19109527811634</v>
          </cell>
          <cell r="AP48">
            <v>6.3026676245564204</v>
          </cell>
          <cell r="AQ48">
            <v>24.975995534397441</v>
          </cell>
          <cell r="AR48">
            <v>-97.131413423135314</v>
          </cell>
          <cell r="AS48">
            <v>-35.796281516870408</v>
          </cell>
          <cell r="AT48">
            <v>93.67716459194969</v>
          </cell>
          <cell r="AU48">
            <v>51.470830758787542</v>
          </cell>
          <cell r="AV48">
            <v>6.9236156725841056</v>
          </cell>
          <cell r="AW48">
            <v>8.0814660488455274</v>
          </cell>
          <cell r="AX48">
            <v>10.744170696498031</v>
          </cell>
          <cell r="AY48">
            <v>1281.0174708077307</v>
          </cell>
          <cell r="AZ48">
            <v>2192.212018763676</v>
          </cell>
          <cell r="BA48">
            <v>2947.0481962336862</v>
          </cell>
          <cell r="BB48">
            <v>3896.178680182978</v>
          </cell>
          <cell r="BC48">
            <v>4528.167989323606</v>
          </cell>
          <cell r="BD48">
            <v>5441.5253925941997</v>
          </cell>
          <cell r="BE48">
            <v>6010.501373506946</v>
          </cell>
          <cell r="BF48">
            <v>6902.1288035196094</v>
          </cell>
          <cell r="BG48">
            <v>7472.4201089481203</v>
          </cell>
          <cell r="BH48">
            <v>1249.7388076487769</v>
          </cell>
          <cell r="BI48">
            <v>2258.0647690278574</v>
          </cell>
          <cell r="BJ48">
            <v>3048.6972280147379</v>
          </cell>
          <cell r="BK48">
            <v>3904.1505473720799</v>
          </cell>
          <cell r="BL48">
            <v>4484.6690257539203</v>
          </cell>
          <cell r="BM48">
            <v>5391.1028133519294</v>
          </cell>
          <cell r="BN48">
            <v>5951.9973282158307</v>
          </cell>
          <cell r="BO48">
            <v>6832.8805875319958</v>
          </cell>
          <cell r="BP48">
            <v>7407.7017917181392</v>
          </cell>
          <cell r="BQ48">
            <v>31.278663158953805</v>
          </cell>
          <cell r="BR48">
            <v>-65.852750264181395</v>
          </cell>
          <cell r="BS48">
            <v>-101.64903178105169</v>
          </cell>
          <cell r="BT48">
            <v>-7.9718671891018857</v>
          </cell>
          <cell r="BU48">
            <v>43.498963569685657</v>
          </cell>
          <cell r="BV48">
            <v>50.422579242270331</v>
          </cell>
          <cell r="BW48">
            <v>58.50404529111529</v>
          </cell>
          <cell r="BX48">
            <v>69.248215987613548</v>
          </cell>
          <cell r="BY48">
            <v>64.718317229981039</v>
          </cell>
          <cell r="BZ48">
            <v>615.19398000000001</v>
          </cell>
          <cell r="CA48">
            <v>400.79887673999997</v>
          </cell>
          <cell r="CB48">
            <v>724.87496499999986</v>
          </cell>
          <cell r="CC48">
            <v>2192.212018763676</v>
          </cell>
          <cell r="CD48">
            <v>1740.8678217399997</v>
          </cell>
          <cell r="CE48">
            <v>451.34419702367632</v>
          </cell>
          <cell r="CF48">
            <v>25.926390929126207</v>
          </cell>
        </row>
        <row r="49">
          <cell r="G49" t="str">
            <v>Más Transferencias de Inversión</v>
          </cell>
          <cell r="L49">
            <v>346.29999999999995</v>
          </cell>
          <cell r="M49">
            <v>0</v>
          </cell>
          <cell r="N49">
            <v>346.29999999999995</v>
          </cell>
          <cell r="O49">
            <v>11.120173399999999</v>
          </cell>
          <cell r="P49">
            <v>29.652177999999999</v>
          </cell>
          <cell r="Q49">
            <v>10.730986</v>
          </cell>
          <cell r="R49">
            <v>5.4240189999999995</v>
          </cell>
          <cell r="S49">
            <v>14.851702899999999</v>
          </cell>
          <cell r="T49">
            <v>13.2781456</v>
          </cell>
          <cell r="U49">
            <v>40.577399999999997</v>
          </cell>
          <cell r="V49">
            <v>20.845372000000001</v>
          </cell>
          <cell r="W49">
            <v>31.52</v>
          </cell>
          <cell r="X49">
            <v>31.52</v>
          </cell>
          <cell r="Y49">
            <v>15.52</v>
          </cell>
          <cell r="Z49">
            <v>10.82</v>
          </cell>
          <cell r="AA49">
            <v>235.85997690000002</v>
          </cell>
          <cell r="AB49">
            <v>0.32179267231716502</v>
          </cell>
          <cell r="AC49" t="str">
            <v xml:space="preserve"> </v>
          </cell>
          <cell r="AD49">
            <v>0.32179267231716502</v>
          </cell>
          <cell r="AE49">
            <v>0</v>
          </cell>
          <cell r="AF49">
            <v>1.4073423994790084</v>
          </cell>
          <cell r="AG49">
            <v>8.4886565217673784</v>
          </cell>
          <cell r="AH49">
            <v>13.209656852907692</v>
          </cell>
          <cell r="AI49">
            <v>1.1169049332947674</v>
          </cell>
          <cell r="AJ49">
            <v>26.974367510777135</v>
          </cell>
          <cell r="AK49">
            <v>23.559686270522533</v>
          </cell>
          <cell r="AL49">
            <v>99.783051730031275</v>
          </cell>
          <cell r="AM49">
            <v>67.327521146702423</v>
          </cell>
          <cell r="AN49">
            <v>33.373038673950695</v>
          </cell>
          <cell r="AO49">
            <v>35.530150621440647</v>
          </cell>
          <cell r="AP49">
            <v>11.120173399999999</v>
          </cell>
          <cell r="AQ49">
            <v>28.24483560052099</v>
          </cell>
          <cell r="AR49">
            <v>2.2423294782326213</v>
          </cell>
          <cell r="AS49">
            <v>-7.7856378529076924</v>
          </cell>
          <cell r="AT49">
            <v>13.734797966705232</v>
          </cell>
          <cell r="AU49">
            <v>-13.696221910777135</v>
          </cell>
          <cell r="AV49">
            <v>17.017713729477464</v>
          </cell>
          <cell r="AW49">
            <v>-78.937679730031277</v>
          </cell>
          <cell r="AX49">
            <v>-35.807521146702427</v>
          </cell>
          <cell r="AY49">
            <v>40.772351400000005</v>
          </cell>
          <cell r="AZ49">
            <v>51.503337399999999</v>
          </cell>
          <cell r="BA49">
            <v>56.927356400000001</v>
          </cell>
          <cell r="BB49">
            <v>71.7790593</v>
          </cell>
          <cell r="BC49">
            <v>85.057204900000002</v>
          </cell>
          <cell r="BD49">
            <v>125.6346049</v>
          </cell>
          <cell r="BE49">
            <v>146.4799769</v>
          </cell>
          <cell r="BF49">
            <v>177.99997689999998</v>
          </cell>
          <cell r="BG49">
            <v>209.51997689999999</v>
          </cell>
          <cell r="BH49">
            <v>1.4073423994790084</v>
          </cell>
          <cell r="BI49">
            <v>9.8959989212463881</v>
          </cell>
          <cell r="BJ49">
            <v>23.10565577415408</v>
          </cell>
          <cell r="BK49">
            <v>24.222560707448849</v>
          </cell>
          <cell r="BL49">
            <v>51.196928218225978</v>
          </cell>
          <cell r="BM49">
            <v>74.756614488748511</v>
          </cell>
          <cell r="BN49">
            <v>174.53966621877979</v>
          </cell>
          <cell r="BO49">
            <v>241.86718736548221</v>
          </cell>
          <cell r="BP49">
            <v>275.24022603943291</v>
          </cell>
          <cell r="BQ49">
            <v>39.365009000520992</v>
          </cell>
          <cell r="BR49">
            <v>41.607338478753611</v>
          </cell>
          <cell r="BS49">
            <v>33.821700625845921</v>
          </cell>
          <cell r="BT49">
            <v>47.556498592551151</v>
          </cell>
          <cell r="BU49">
            <v>33.860276681774018</v>
          </cell>
          <cell r="BV49">
            <v>50.877990411251474</v>
          </cell>
          <cell r="BW49">
            <v>-28.059689318779789</v>
          </cell>
          <cell r="BX49">
            <v>-63.867210465482231</v>
          </cell>
          <cell r="BY49">
            <v>-65.720249139432923</v>
          </cell>
          <cell r="BZ49">
            <v>5.0979999999999999</v>
          </cell>
          <cell r="CA49">
            <v>1.7290000000000001</v>
          </cell>
          <cell r="CB49">
            <v>32.038000000000004</v>
          </cell>
          <cell r="CC49">
            <v>51.503337399999999</v>
          </cell>
          <cell r="CD49">
            <v>38.865000000000002</v>
          </cell>
          <cell r="CE49">
            <v>12.638337399999998</v>
          </cell>
          <cell r="CF49">
            <v>32.518557571079377</v>
          </cell>
        </row>
        <row r="50">
          <cell r="H50" t="str">
            <v>Subsidio Tarifas Eléctricas</v>
          </cell>
          <cell r="L50">
            <v>97.1</v>
          </cell>
          <cell r="N50">
            <v>97.1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27</v>
          </cell>
          <cell r="V50">
            <v>10.054</v>
          </cell>
          <cell r="W50">
            <v>27</v>
          </cell>
          <cell r="X50">
            <v>27</v>
          </cell>
          <cell r="Y50">
            <v>6</v>
          </cell>
          <cell r="Z50">
            <v>0</v>
          </cell>
          <cell r="AA50">
            <v>97.054000000000002</v>
          </cell>
          <cell r="AB50">
            <v>9.0228323655780332E-2</v>
          </cell>
          <cell r="AC50" t="str">
            <v xml:space="preserve"> </v>
          </cell>
          <cell r="AD50">
            <v>9.0228323655780332E-2</v>
          </cell>
          <cell r="AE50">
            <v>0</v>
          </cell>
          <cell r="AF50">
            <v>1.398905882451426</v>
          </cell>
          <cell r="AG50">
            <v>8.3462902969269273</v>
          </cell>
          <cell r="AH50">
            <v>0.29018558979381703</v>
          </cell>
          <cell r="AI50">
            <v>0.1804515432331299</v>
          </cell>
          <cell r="AJ50">
            <v>26.186607733326635</v>
          </cell>
          <cell r="AK50">
            <v>7.3156031040458071E-3</v>
          </cell>
          <cell r="AL50">
            <v>26.010220414040198</v>
          </cell>
          <cell r="AM50">
            <v>34.680022937123816</v>
          </cell>
          <cell r="AN50">
            <v>0</v>
          </cell>
          <cell r="AO50">
            <v>0</v>
          </cell>
          <cell r="AP50">
            <v>0</v>
          </cell>
          <cell r="AQ50">
            <v>-1.398905882451426</v>
          </cell>
          <cell r="AR50">
            <v>-8.3462902969269273</v>
          </cell>
          <cell r="AS50">
            <v>-0.29018558979381703</v>
          </cell>
          <cell r="AT50">
            <v>-0.1804515432331299</v>
          </cell>
          <cell r="AU50">
            <v>-26.186607733326635</v>
          </cell>
          <cell r="AV50">
            <v>26.992684396895953</v>
          </cell>
          <cell r="AW50">
            <v>-15.956220414040198</v>
          </cell>
          <cell r="AX50">
            <v>-7.680022937123816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27</v>
          </cell>
          <cell r="BE50">
            <v>37.054000000000002</v>
          </cell>
          <cell r="BF50">
            <v>64.054000000000002</v>
          </cell>
          <cell r="BG50">
            <v>91.054000000000002</v>
          </cell>
          <cell r="BH50">
            <v>1.398905882451426</v>
          </cell>
          <cell r="BI50">
            <v>9.7451961793783539</v>
          </cell>
          <cell r="BJ50">
            <v>10.035381769172171</v>
          </cell>
          <cell r="BK50">
            <v>10.2158333124053</v>
          </cell>
          <cell r="BL50">
            <v>36.402441045731933</v>
          </cell>
          <cell r="BM50">
            <v>36.40975664883598</v>
          </cell>
          <cell r="BN50">
            <v>62.419977062876178</v>
          </cell>
          <cell r="BO50">
            <v>97.1</v>
          </cell>
          <cell r="BP50">
            <v>97.1</v>
          </cell>
          <cell r="BQ50">
            <v>-1.398905882451426</v>
          </cell>
          <cell r="BR50">
            <v>-9.7451961793783539</v>
          </cell>
          <cell r="BS50">
            <v>-10.035381769172171</v>
          </cell>
          <cell r="BT50">
            <v>-10.2158333124053</v>
          </cell>
          <cell r="BU50">
            <v>-36.402441045731933</v>
          </cell>
          <cell r="BV50">
            <v>-9.4097566488359803</v>
          </cell>
          <cell r="BW50">
            <v>-25.365977062876176</v>
          </cell>
          <cell r="BX50">
            <v>-33.045999999999992</v>
          </cell>
          <cell r="BY50">
            <v>-6.0459999999999923</v>
          </cell>
          <cell r="BZ50">
            <v>0</v>
          </cell>
          <cell r="CA50">
            <v>1.7210000000000001</v>
          </cell>
          <cell r="CB50">
            <v>10.268000000000001</v>
          </cell>
          <cell r="CC50">
            <v>0</v>
          </cell>
          <cell r="CD50">
            <v>11.989000000000001</v>
          </cell>
          <cell r="CE50">
            <v>-11.989000000000001</v>
          </cell>
          <cell r="CF50">
            <v>-100</v>
          </cell>
        </row>
        <row r="51">
          <cell r="H51" t="str">
            <v>Fosga</v>
          </cell>
          <cell r="L51">
            <v>0</v>
          </cell>
          <cell r="N51">
            <v>0</v>
          </cell>
          <cell r="O51">
            <v>0</v>
          </cell>
          <cell r="P51">
            <v>12.5</v>
          </cell>
          <cell r="Q51">
            <v>3.8</v>
          </cell>
          <cell r="R51">
            <v>4.87</v>
          </cell>
          <cell r="S51">
            <v>5.7</v>
          </cell>
          <cell r="T51">
            <v>7.2160000000000002</v>
          </cell>
          <cell r="U51">
            <v>4.5199999999999996</v>
          </cell>
          <cell r="V51">
            <v>3</v>
          </cell>
          <cell r="W51">
            <v>4.5199999999999996</v>
          </cell>
          <cell r="X51">
            <v>4.5199999999999996</v>
          </cell>
          <cell r="Y51">
            <v>9.52</v>
          </cell>
          <cell r="Z51">
            <v>10.82</v>
          </cell>
          <cell r="AA51">
            <v>70.98599999999999</v>
          </cell>
          <cell r="AB51" t="str">
            <v xml:space="preserve"> </v>
          </cell>
          <cell r="AC51" t="str">
            <v xml:space="preserve"> </v>
          </cell>
          <cell r="AD51" t="str">
            <v xml:space="preserve"> 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12.5</v>
          </cell>
          <cell r="AR51">
            <v>3.8</v>
          </cell>
          <cell r="AS51">
            <v>4.87</v>
          </cell>
          <cell r="AT51">
            <v>5.7</v>
          </cell>
          <cell r="AU51">
            <v>7.2160000000000002</v>
          </cell>
          <cell r="AV51">
            <v>4.5199999999999996</v>
          </cell>
          <cell r="AW51">
            <v>3</v>
          </cell>
          <cell r="AX51">
            <v>4.5199999999999996</v>
          </cell>
          <cell r="AY51">
            <v>12.5</v>
          </cell>
          <cell r="AZ51">
            <v>16.3</v>
          </cell>
          <cell r="BA51">
            <v>21.17</v>
          </cell>
          <cell r="BB51">
            <v>26.87</v>
          </cell>
          <cell r="BC51">
            <v>34.085999999999999</v>
          </cell>
          <cell r="BD51">
            <v>38.605999999999995</v>
          </cell>
          <cell r="BE51">
            <v>41.605999999999995</v>
          </cell>
          <cell r="BF51">
            <v>46.125999999999991</v>
          </cell>
          <cell r="BG51">
            <v>50.645999999999987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12.5</v>
          </cell>
          <cell r="BR51">
            <v>16.3</v>
          </cell>
          <cell r="BS51">
            <v>21.17</v>
          </cell>
          <cell r="BT51">
            <v>26.87</v>
          </cell>
          <cell r="BU51">
            <v>34.085999999999999</v>
          </cell>
          <cell r="BV51">
            <v>38.605999999999995</v>
          </cell>
          <cell r="BW51">
            <v>41.605999999999995</v>
          </cell>
          <cell r="BX51">
            <v>46.125999999999991</v>
          </cell>
          <cell r="BY51">
            <v>50.645999999999987</v>
          </cell>
          <cell r="BZ51">
            <v>0</v>
          </cell>
          <cell r="CA51">
            <v>0</v>
          </cell>
          <cell r="CB51">
            <v>20.8</v>
          </cell>
          <cell r="CC51">
            <v>16.3</v>
          </cell>
          <cell r="CD51">
            <v>20.8</v>
          </cell>
          <cell r="CE51">
            <v>-4.5</v>
          </cell>
          <cell r="CF51">
            <v>-21.634615384615387</v>
          </cell>
        </row>
        <row r="52">
          <cell r="H52" t="str">
            <v>Ancianos Indigentes</v>
          </cell>
          <cell r="L52">
            <v>29</v>
          </cell>
          <cell r="N52">
            <v>29</v>
          </cell>
          <cell r="O52">
            <v>1.8348734</v>
          </cell>
          <cell r="P52">
            <v>5.9269780000000001</v>
          </cell>
          <cell r="Q52">
            <v>2.8377759999999999</v>
          </cell>
          <cell r="R52">
            <v>0.37401899999999999</v>
          </cell>
          <cell r="S52">
            <v>4.4152029000000006</v>
          </cell>
          <cell r="T52">
            <v>1.4326456000000001</v>
          </cell>
          <cell r="U52">
            <v>0.22790000000000002</v>
          </cell>
          <cell r="V52">
            <v>7.6561999999999991E-2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17.125956900000002</v>
          </cell>
          <cell r="AB52">
            <v>2.6947697075361789E-2</v>
          </cell>
          <cell r="AC52" t="str">
            <v xml:space="preserve"> </v>
          </cell>
          <cell r="AD52">
            <v>2.6947697075361789E-2</v>
          </cell>
          <cell r="AE52">
            <v>0</v>
          </cell>
          <cell r="AF52">
            <v>8.4365170275823194E-3</v>
          </cell>
          <cell r="AG52">
            <v>0.14236622484045164</v>
          </cell>
          <cell r="AH52">
            <v>12.919471263113875</v>
          </cell>
          <cell r="AI52">
            <v>0.93645339006163753</v>
          </cell>
          <cell r="AJ52">
            <v>0.78775977745049908</v>
          </cell>
          <cell r="AK52">
            <v>0.33851524573174058</v>
          </cell>
          <cell r="AL52">
            <v>1.6440662557501047</v>
          </cell>
          <cell r="AM52">
            <v>1.4331533300605466</v>
          </cell>
          <cell r="AN52">
            <v>2.1586937944326263</v>
          </cell>
          <cell r="AO52">
            <v>4.3158057419225804</v>
          </cell>
          <cell r="AP52">
            <v>1.8348734</v>
          </cell>
          <cell r="AQ52">
            <v>5.9185414829724179</v>
          </cell>
          <cell r="AR52">
            <v>2.6954097751595483</v>
          </cell>
          <cell r="AS52">
            <v>-12.545452263113875</v>
          </cell>
          <cell r="AT52">
            <v>3.4787495099383632</v>
          </cell>
          <cell r="AU52">
            <v>0.644885822549501</v>
          </cell>
          <cell r="AV52">
            <v>-0.11061524573174056</v>
          </cell>
          <cell r="AW52">
            <v>-1.5675042557501047</v>
          </cell>
          <cell r="AX52">
            <v>-1.4331533300605466</v>
          </cell>
          <cell r="AY52">
            <v>7.7618514000000003</v>
          </cell>
          <cell r="AZ52">
            <v>10.599627399999999</v>
          </cell>
          <cell r="BA52">
            <v>10.9736464</v>
          </cell>
          <cell r="BB52">
            <v>15.3888493</v>
          </cell>
          <cell r="BC52">
            <v>16.821494900000001</v>
          </cell>
          <cell r="BD52">
            <v>17.049394900000003</v>
          </cell>
          <cell r="BE52">
            <v>17.125956900000002</v>
          </cell>
          <cell r="BF52">
            <v>17.125956900000002</v>
          </cell>
          <cell r="BG52">
            <v>17.125956900000002</v>
          </cell>
          <cell r="BH52">
            <v>8.4365170275823194E-3</v>
          </cell>
          <cell r="BI52">
            <v>0.15080274186803397</v>
          </cell>
          <cell r="BJ52">
            <v>13.070274004981909</v>
          </cell>
          <cell r="BK52">
            <v>14.006727395043548</v>
          </cell>
          <cell r="BL52">
            <v>14.794487172494048</v>
          </cell>
          <cell r="BM52">
            <v>15.133002418225788</v>
          </cell>
          <cell r="BN52">
            <v>16.777068673975894</v>
          </cell>
          <cell r="BO52">
            <v>18.210222004036439</v>
          </cell>
          <cell r="BP52">
            <v>20.368915798469065</v>
          </cell>
          <cell r="BQ52">
            <v>7.7534148829724181</v>
          </cell>
          <cell r="BR52">
            <v>10.448824658131965</v>
          </cell>
          <cell r="BS52">
            <v>-2.0966276049819097</v>
          </cell>
          <cell r="BT52">
            <v>1.3821219049564526</v>
          </cell>
          <cell r="BU52">
            <v>2.0270077275059535</v>
          </cell>
          <cell r="BV52">
            <v>1.9163924817742153</v>
          </cell>
          <cell r="BW52">
            <v>0.34888822602410841</v>
          </cell>
          <cell r="BX52">
            <v>-1.0842651040364366</v>
          </cell>
          <cell r="BY52">
            <v>-3.2429588984690625</v>
          </cell>
          <cell r="BZ52">
            <v>0</v>
          </cell>
          <cell r="CA52">
            <v>8.0000000000000002E-3</v>
          </cell>
          <cell r="CB52">
            <v>0.13500000000000001</v>
          </cell>
          <cell r="CC52">
            <v>10.599627399999999</v>
          </cell>
          <cell r="CD52">
            <v>0.14300000000000002</v>
          </cell>
          <cell r="CE52">
            <v>10.456627399999999</v>
          </cell>
          <cell r="CF52">
            <v>7312.3268531468511</v>
          </cell>
        </row>
        <row r="53">
          <cell r="H53" t="str">
            <v>Fondo Solidaridad Pensional</v>
          </cell>
          <cell r="L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 t="str">
            <v xml:space="preserve"> </v>
          </cell>
          <cell r="AC53" t="str">
            <v xml:space="preserve"> </v>
          </cell>
          <cell r="AD53" t="str">
            <v xml:space="preserve"> 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5.0979999999999999</v>
          </cell>
          <cell r="CA53">
            <v>0</v>
          </cell>
          <cell r="CB53">
            <v>0.83499999999999996</v>
          </cell>
          <cell r="CC53">
            <v>0</v>
          </cell>
          <cell r="CD53">
            <v>5.9329999999999998</v>
          </cell>
          <cell r="CE53">
            <v>-5.9329999999999998</v>
          </cell>
          <cell r="CF53">
            <v>-100</v>
          </cell>
        </row>
        <row r="54">
          <cell r="H54" t="str">
            <v>Fondo Compensación Educativa</v>
          </cell>
          <cell r="L54">
            <v>220.2</v>
          </cell>
          <cell r="N54">
            <v>220.2</v>
          </cell>
          <cell r="O54">
            <v>9.2852999999999994</v>
          </cell>
          <cell r="P54">
            <v>11.225200000000001</v>
          </cell>
          <cell r="Q54">
            <v>4.09321</v>
          </cell>
          <cell r="R54">
            <v>0.18</v>
          </cell>
          <cell r="S54">
            <v>4.7365000000000004</v>
          </cell>
          <cell r="T54">
            <v>4.6295000000000002</v>
          </cell>
          <cell r="U54">
            <v>8.8294999999999995</v>
          </cell>
          <cell r="V54">
            <v>7.7148100000000008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50.694019999999995</v>
          </cell>
          <cell r="AB54">
            <v>0.20461665158602299</v>
          </cell>
          <cell r="AC54" t="str">
            <v xml:space="preserve"> </v>
          </cell>
          <cell r="AD54">
            <v>0.20461665158602299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23.213855421686748</v>
          </cell>
          <cell r="AL54">
            <v>72.128765060240966</v>
          </cell>
          <cell r="AM54">
            <v>31.214344879518066</v>
          </cell>
          <cell r="AN54">
            <v>31.214344879518066</v>
          </cell>
          <cell r="AO54">
            <v>31.214344879518066</v>
          </cell>
          <cell r="AP54">
            <v>9.2852999999999994</v>
          </cell>
          <cell r="AQ54">
            <v>11.225200000000001</v>
          </cell>
          <cell r="AR54">
            <v>4.09321</v>
          </cell>
          <cell r="AS54">
            <v>0.18</v>
          </cell>
          <cell r="AT54">
            <v>4.7365000000000004</v>
          </cell>
          <cell r="AU54">
            <v>4.6295000000000002</v>
          </cell>
          <cell r="AV54">
            <v>-14.384355421686749</v>
          </cell>
          <cell r="AW54">
            <v>-64.413955060240966</v>
          </cell>
          <cell r="AX54">
            <v>-31.214344879518066</v>
          </cell>
          <cell r="AY54">
            <v>20.5105</v>
          </cell>
          <cell r="AZ54">
            <v>24.60371</v>
          </cell>
          <cell r="BA54">
            <v>24.783709999999999</v>
          </cell>
          <cell r="BB54">
            <v>29.520209999999999</v>
          </cell>
          <cell r="BC54">
            <v>34.149709999999999</v>
          </cell>
          <cell r="BD54">
            <v>42.979209999999995</v>
          </cell>
          <cell r="BE54">
            <v>50.694019999999995</v>
          </cell>
          <cell r="BF54">
            <v>50.694019999999995</v>
          </cell>
          <cell r="BG54">
            <v>50.694019999999995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23.213855421686748</v>
          </cell>
          <cell r="BN54">
            <v>95.34262048192771</v>
          </cell>
          <cell r="BO54">
            <v>126.55696536144578</v>
          </cell>
          <cell r="BP54">
            <v>157.77131024096383</v>
          </cell>
          <cell r="BQ54">
            <v>20.5105</v>
          </cell>
          <cell r="BR54">
            <v>24.60371</v>
          </cell>
          <cell r="BS54">
            <v>24.783709999999999</v>
          </cell>
          <cell r="BT54">
            <v>29.520209999999999</v>
          </cell>
          <cell r="BU54">
            <v>34.149709999999999</v>
          </cell>
          <cell r="BV54">
            <v>19.765354578313246</v>
          </cell>
          <cell r="BW54">
            <v>-44.648600481927716</v>
          </cell>
          <cell r="BX54">
            <v>-75.862945361445782</v>
          </cell>
          <cell r="BY54">
            <v>-107.07729024096383</v>
          </cell>
          <cell r="BZ54">
            <v>0</v>
          </cell>
          <cell r="CA54">
            <v>0</v>
          </cell>
          <cell r="CB54">
            <v>0</v>
          </cell>
          <cell r="CC54">
            <v>24.60371</v>
          </cell>
          <cell r="CD54">
            <v>0</v>
          </cell>
          <cell r="CE54">
            <v>24.60371</v>
          </cell>
          <cell r="CF54" t="str">
            <v xml:space="preserve">n.a. </v>
          </cell>
        </row>
        <row r="55">
          <cell r="G55" t="str">
            <v>Más Transferencias de Deuda</v>
          </cell>
          <cell r="L55">
            <v>177.85391466988909</v>
          </cell>
          <cell r="M55">
            <v>0</v>
          </cell>
          <cell r="N55">
            <v>177.85391466988909</v>
          </cell>
          <cell r="O55">
            <v>0.65426953900000007</v>
          </cell>
          <cell r="P55">
            <v>24.687984660999998</v>
          </cell>
          <cell r="Q55">
            <v>2.0402732663333336</v>
          </cell>
          <cell r="R55">
            <v>3.321029274363636</v>
          </cell>
          <cell r="S55">
            <v>11.226935897980429</v>
          </cell>
          <cell r="T55">
            <v>28.685882641888888</v>
          </cell>
          <cell r="U55">
            <v>0.41397398922222223</v>
          </cell>
          <cell r="V55">
            <v>34.224566441666667</v>
          </cell>
          <cell r="W55">
            <v>1.2387761833333333</v>
          </cell>
          <cell r="X55">
            <v>2.2599205617777773</v>
          </cell>
          <cell r="Y55">
            <v>12.437870640333331</v>
          </cell>
          <cell r="Z55">
            <v>12.58805003</v>
          </cell>
          <cell r="AA55">
            <v>133.77953312689959</v>
          </cell>
          <cell r="AB55">
            <v>0.16526735917901433</v>
          </cell>
          <cell r="AC55" t="str">
            <v xml:space="preserve"> </v>
          </cell>
          <cell r="AD55">
            <v>0.16526735917901433</v>
          </cell>
          <cell r="AE55">
            <v>2.7382788515788858</v>
          </cell>
          <cell r="AF55">
            <v>37.841788827218167</v>
          </cell>
          <cell r="AG55">
            <v>0.60866219444955894</v>
          </cell>
          <cell r="AH55">
            <v>2.9755506807456689</v>
          </cell>
          <cell r="AI55">
            <v>11.97493600495687</v>
          </cell>
          <cell r="AJ55">
            <v>45.798330754943443</v>
          </cell>
          <cell r="AK55">
            <v>0.98597126951555292</v>
          </cell>
          <cell r="AL55">
            <v>41.521531819230319</v>
          </cell>
          <cell r="AM55">
            <v>1.3428440887838857</v>
          </cell>
          <cell r="AN55">
            <v>2.4087476457022081</v>
          </cell>
          <cell r="AO55">
            <v>7.4771926772853803</v>
          </cell>
          <cell r="AP55">
            <v>-2.0840093125788859</v>
          </cell>
          <cell r="AQ55">
            <v>-13.153804166218169</v>
          </cell>
          <cell r="AR55">
            <v>1.4316110718837747</v>
          </cell>
          <cell r="AS55">
            <v>0.34547859361796718</v>
          </cell>
          <cell r="AT55">
            <v>-0.74800010697644126</v>
          </cell>
          <cell r="AU55">
            <v>-17.112448113054555</v>
          </cell>
          <cell r="AV55">
            <v>-0.57199728029333063</v>
          </cell>
          <cell r="AW55">
            <v>-7.2969653775636516</v>
          </cell>
          <cell r="AX55">
            <v>-0.10406790545055244</v>
          </cell>
          <cell r="AY55">
            <v>25.342254199999999</v>
          </cell>
          <cell r="AZ55">
            <v>27.382527466333332</v>
          </cell>
          <cell r="BA55">
            <v>30.703556740696968</v>
          </cell>
          <cell r="BB55">
            <v>41.930492638677393</v>
          </cell>
          <cell r="BC55">
            <v>70.616375280566288</v>
          </cell>
          <cell r="BD55">
            <v>71.030349269788502</v>
          </cell>
          <cell r="BE55">
            <v>105.25491571145517</v>
          </cell>
          <cell r="BF55">
            <v>106.49369189478851</v>
          </cell>
          <cell r="BG55">
            <v>108.75361245656629</v>
          </cell>
          <cell r="BH55">
            <v>40.580067678797057</v>
          </cell>
          <cell r="BI55">
            <v>41.188729873246615</v>
          </cell>
          <cell r="BJ55">
            <v>44.164280553992285</v>
          </cell>
          <cell r="BK55">
            <v>56.139216558949151</v>
          </cell>
          <cell r="BL55">
            <v>101.93754731389259</v>
          </cell>
          <cell r="BM55">
            <v>102.92351858340814</v>
          </cell>
          <cell r="BN55">
            <v>144.44505040263846</v>
          </cell>
          <cell r="BO55">
            <v>145.78789449142235</v>
          </cell>
          <cell r="BP55">
            <v>148.19664213712457</v>
          </cell>
          <cell r="BQ55">
            <v>-15.237813478797056</v>
          </cell>
          <cell r="BR55">
            <v>-13.806202406913286</v>
          </cell>
          <cell r="BS55">
            <v>-13.460723813295317</v>
          </cell>
          <cell r="BT55">
            <v>-14.208723920271758</v>
          </cell>
          <cell r="BU55">
            <v>-31.321172033326306</v>
          </cell>
          <cell r="BV55">
            <v>-31.893169313619641</v>
          </cell>
          <cell r="BW55">
            <v>-39.190134691183289</v>
          </cell>
          <cell r="BX55">
            <v>-39.294202596633838</v>
          </cell>
          <cell r="BY55">
            <v>-39.443029680558283</v>
          </cell>
          <cell r="BZ55">
            <v>2.1337000000000002</v>
          </cell>
          <cell r="CA55">
            <v>25.866163459999999</v>
          </cell>
          <cell r="CB55">
            <v>0.60479949999999993</v>
          </cell>
          <cell r="CC55">
            <v>27.382527466333332</v>
          </cell>
          <cell r="CD55">
            <v>28.604662959999999</v>
          </cell>
          <cell r="CE55">
            <v>-1.2221354936666664</v>
          </cell>
          <cell r="CF55">
            <v>-4.2725044352931789</v>
          </cell>
          <cell r="CI55">
            <v>338.12739999999997</v>
          </cell>
        </row>
        <row r="56">
          <cell r="H56" t="str">
            <v>Deuda Externa Entidades</v>
          </cell>
          <cell r="L56">
            <v>122.43058841578632</v>
          </cell>
          <cell r="N56">
            <v>122.43058841578632</v>
          </cell>
          <cell r="O56">
            <v>5.5769539000000007E-2</v>
          </cell>
          <cell r="P56">
            <v>23.123284661</v>
          </cell>
          <cell r="Q56">
            <v>0.18767326633333339</v>
          </cell>
          <cell r="R56">
            <v>1.5677292743636362</v>
          </cell>
          <cell r="S56">
            <v>10.640369487980429</v>
          </cell>
          <cell r="T56">
            <v>4.5132826418888898</v>
          </cell>
          <cell r="U56">
            <v>5.9673989222222203E-2</v>
          </cell>
          <cell r="V56">
            <v>34.019566441666669</v>
          </cell>
          <cell r="W56">
            <v>0.80927618333333329</v>
          </cell>
          <cell r="X56">
            <v>1.8941205617777774</v>
          </cell>
          <cell r="Y56">
            <v>12.261470640333332</v>
          </cell>
          <cell r="Z56">
            <v>0</v>
          </cell>
          <cell r="AA56">
            <v>89.132216686899625</v>
          </cell>
          <cell r="AB56">
            <v>0.11376628997885889</v>
          </cell>
          <cell r="AC56" t="str">
            <v xml:space="preserve"> </v>
          </cell>
          <cell r="AD56">
            <v>0.11376628997885889</v>
          </cell>
          <cell r="AE56">
            <v>2.4042955140057494</v>
          </cell>
          <cell r="AF56">
            <v>37.180898418894088</v>
          </cell>
          <cell r="AG56">
            <v>0.26214014023384996</v>
          </cell>
          <cell r="AH56">
            <v>2.7159775875713388</v>
          </cell>
          <cell r="AI56">
            <v>10.581432294611959</v>
          </cell>
          <cell r="AJ56">
            <v>11.434353326463118</v>
          </cell>
          <cell r="AK56">
            <v>0.92642613732675994</v>
          </cell>
          <cell r="AL56">
            <v>41.317225185282524</v>
          </cell>
          <cell r="AM56">
            <v>1.136809529216718</v>
          </cell>
          <cell r="AN56">
            <v>2.1860920873201168</v>
          </cell>
          <cell r="AO56">
            <v>7.0565662122265298</v>
          </cell>
          <cell r="AP56">
            <v>-2.3485259750057494</v>
          </cell>
          <cell r="AQ56">
            <v>-14.057613757894089</v>
          </cell>
          <cell r="AR56">
            <v>-7.4466873900516567E-2</v>
          </cell>
          <cell r="AS56">
            <v>-1.1482483132077026</v>
          </cell>
          <cell r="AT56">
            <v>5.893719336846992E-2</v>
          </cell>
          <cell r="AU56">
            <v>-6.9210706845742278</v>
          </cell>
          <cell r="AV56">
            <v>-0.86675214810453771</v>
          </cell>
          <cell r="AW56">
            <v>-7.2976587436158553</v>
          </cell>
          <cell r="AX56">
            <v>-0.32753334588338467</v>
          </cell>
          <cell r="AY56">
            <v>23.179054199999999</v>
          </cell>
          <cell r="AZ56">
            <v>23.366727466333334</v>
          </cell>
          <cell r="BA56">
            <v>24.934456740696969</v>
          </cell>
          <cell r="BB56">
            <v>35.574826228677395</v>
          </cell>
          <cell r="BC56">
            <v>40.088108870566288</v>
          </cell>
          <cell r="BD56">
            <v>40.147782859788506</v>
          </cell>
          <cell r="BE56">
            <v>74.167349301455175</v>
          </cell>
          <cell r="BF56">
            <v>74.976625484788514</v>
          </cell>
          <cell r="BG56">
            <v>76.870746046566296</v>
          </cell>
          <cell r="BH56">
            <v>39.585193932899841</v>
          </cell>
          <cell r="BI56">
            <v>39.847334073133695</v>
          </cell>
          <cell r="BJ56">
            <v>42.563311660705033</v>
          </cell>
          <cell r="BK56">
            <v>53.14474395531699</v>
          </cell>
          <cell r="BL56">
            <v>64.579097281780108</v>
          </cell>
          <cell r="BM56">
            <v>65.505523419106865</v>
          </cell>
          <cell r="BN56">
            <v>106.82274860438939</v>
          </cell>
          <cell r="BO56">
            <v>107.95955813360611</v>
          </cell>
          <cell r="BP56">
            <v>110.14565022092623</v>
          </cell>
          <cell r="BQ56">
            <v>-16.406139732899842</v>
          </cell>
          <cell r="BR56">
            <v>-16.480606606800361</v>
          </cell>
          <cell r="BS56">
            <v>-17.628854920008063</v>
          </cell>
          <cell r="BT56">
            <v>-17.569917726639595</v>
          </cell>
          <cell r="BU56">
            <v>-24.49098841121382</v>
          </cell>
          <cell r="BV56">
            <v>-25.357740559318358</v>
          </cell>
          <cell r="BW56">
            <v>-32.655399302934214</v>
          </cell>
          <cell r="BX56">
            <v>-32.982932648817595</v>
          </cell>
          <cell r="BY56">
            <v>-33.274904174359932</v>
          </cell>
          <cell r="BZ56">
            <v>1.7278</v>
          </cell>
          <cell r="CA56">
            <v>25.062963459999999</v>
          </cell>
          <cell r="CB56">
            <v>0.1787995</v>
          </cell>
          <cell r="CC56">
            <v>23.366727466333334</v>
          </cell>
          <cell r="CD56">
            <v>26.969562959999998</v>
          </cell>
          <cell r="CE56">
            <v>-3.6028354936666638</v>
          </cell>
          <cell r="CF56">
            <v>-13.358894613940253</v>
          </cell>
          <cell r="CI56">
            <v>1393.1273999999999</v>
          </cell>
        </row>
        <row r="57">
          <cell r="H57" t="str">
            <v>Deuda Interna Entidades</v>
          </cell>
          <cell r="L57">
            <v>55.423326254102776</v>
          </cell>
          <cell r="N57">
            <v>55.423326254102776</v>
          </cell>
          <cell r="O57">
            <v>0.59850000000000003</v>
          </cell>
          <cell r="P57">
            <v>1.5647</v>
          </cell>
          <cell r="Q57">
            <v>1.8526</v>
          </cell>
          <cell r="R57">
            <v>1.7533000000000001</v>
          </cell>
          <cell r="S57">
            <v>0.58656640999999998</v>
          </cell>
          <cell r="T57">
            <v>24.172599999999999</v>
          </cell>
          <cell r="U57">
            <v>0.3543</v>
          </cell>
          <cell r="V57">
            <v>0.20499999999999999</v>
          </cell>
          <cell r="W57">
            <v>0.42949999999999999</v>
          </cell>
          <cell r="X57">
            <v>0.36580000000000001</v>
          </cell>
          <cell r="Y57">
            <v>0.1764</v>
          </cell>
          <cell r="Z57">
            <v>12.58805003</v>
          </cell>
          <cell r="AA57">
            <v>44.647316439999997</v>
          </cell>
          <cell r="AB57">
            <v>5.1501069200155437E-2</v>
          </cell>
          <cell r="AC57" t="str">
            <v xml:space="preserve"> </v>
          </cell>
          <cell r="AD57">
            <v>5.1501069200155437E-2</v>
          </cell>
          <cell r="AE57">
            <v>0.33398333757313658</v>
          </cell>
          <cell r="AF57">
            <v>0.66089040832407797</v>
          </cell>
          <cell r="AG57">
            <v>0.34652205421570897</v>
          </cell>
          <cell r="AH57">
            <v>0.25957309317432997</v>
          </cell>
          <cell r="AI57">
            <v>1.3935037103449099</v>
          </cell>
          <cell r="AJ57">
            <v>34.363977428480325</v>
          </cell>
          <cell r="AK57">
            <v>5.9545132188792982E-2</v>
          </cell>
          <cell r="AL57">
            <v>0.20430663394779458</v>
          </cell>
          <cell r="AM57">
            <v>0.20603455956716779</v>
          </cell>
          <cell r="AN57">
            <v>0.22265555838209106</v>
          </cell>
          <cell r="AO57">
            <v>0.42062646505885048</v>
          </cell>
          <cell r="AP57">
            <v>0.26451666242686345</v>
          </cell>
          <cell r="AQ57">
            <v>0.90380959167592201</v>
          </cell>
          <cell r="AR57">
            <v>1.506077945784291</v>
          </cell>
          <cell r="AS57">
            <v>1.4937269068256702</v>
          </cell>
          <cell r="AT57">
            <v>-0.80693730034490996</v>
          </cell>
          <cell r="AU57">
            <v>-10.191377428480326</v>
          </cell>
          <cell r="AV57">
            <v>0.29475486781120702</v>
          </cell>
          <cell r="AW57">
            <v>6.9336605220540748E-4</v>
          </cell>
          <cell r="AX57">
            <v>0.2234654404328322</v>
          </cell>
          <cell r="AY57">
            <v>2.1631999999999998</v>
          </cell>
          <cell r="AZ57">
            <v>4.0157999999999996</v>
          </cell>
          <cell r="BA57">
            <v>5.7690999999999999</v>
          </cell>
          <cell r="BB57">
            <v>6.3556664099999995</v>
          </cell>
          <cell r="BC57">
            <v>30.528266410000001</v>
          </cell>
          <cell r="BD57">
            <v>30.882566409999999</v>
          </cell>
          <cell r="BE57">
            <v>31.087566409999997</v>
          </cell>
          <cell r="BF57">
            <v>31.517066409999998</v>
          </cell>
          <cell r="BG57">
            <v>31.882866409999998</v>
          </cell>
          <cell r="BH57">
            <v>0.99487374589721456</v>
          </cell>
          <cell r="BI57">
            <v>1.3413958001129236</v>
          </cell>
          <cell r="BJ57">
            <v>1.6009688932872534</v>
          </cell>
          <cell r="BK57">
            <v>2.9944726036321634</v>
          </cell>
          <cell r="BL57">
            <v>37.358450032112486</v>
          </cell>
          <cell r="BM57">
            <v>37.417995164301281</v>
          </cell>
          <cell r="BN57">
            <v>37.622301798249076</v>
          </cell>
          <cell r="BO57">
            <v>37.828336357816241</v>
          </cell>
          <cell r="BP57">
            <v>38.050991916198335</v>
          </cell>
          <cell r="BQ57">
            <v>1.1683262541027852</v>
          </cell>
          <cell r="BR57">
            <v>2.6744041998870758</v>
          </cell>
          <cell r="BS57">
            <v>4.168131106712746</v>
          </cell>
          <cell r="BT57">
            <v>3.3611938063678362</v>
          </cell>
          <cell r="BU57">
            <v>-6.8301836221124859</v>
          </cell>
          <cell r="BV57">
            <v>-6.5354287543012823</v>
          </cell>
          <cell r="BW57">
            <v>-6.5347353882490786</v>
          </cell>
          <cell r="BX57">
            <v>-6.3112699478162426</v>
          </cell>
          <cell r="BY57">
            <v>-6.1681255061983364</v>
          </cell>
          <cell r="BZ57">
            <v>0.40589999999999998</v>
          </cell>
          <cell r="CA57">
            <v>0.80320000000000003</v>
          </cell>
          <cell r="CB57">
            <v>0.42599999999999999</v>
          </cell>
          <cell r="CC57">
            <v>4.0157999999999996</v>
          </cell>
          <cell r="CD57">
            <v>1.6351</v>
          </cell>
          <cell r="CE57">
            <v>2.3806999999999996</v>
          </cell>
          <cell r="CF57">
            <v>145.59965751330193</v>
          </cell>
        </row>
        <row r="58">
          <cell r="BN58">
            <v>0</v>
          </cell>
          <cell r="BW58">
            <v>0</v>
          </cell>
        </row>
        <row r="59">
          <cell r="L59">
            <v>2537.5869837451937</v>
          </cell>
          <cell r="M59">
            <v>0</v>
          </cell>
          <cell r="N59">
            <v>2537.5869837451937</v>
          </cell>
          <cell r="Q59">
            <v>294.0610956759279</v>
          </cell>
          <cell r="R59">
            <v>242.60712493043712</v>
          </cell>
          <cell r="S59">
            <v>163.62961941089</v>
          </cell>
          <cell r="T59">
            <v>144.72957612675719</v>
          </cell>
          <cell r="U59">
            <v>242.82889541177775</v>
          </cell>
          <cell r="V59">
            <v>198.61304410745123</v>
          </cell>
          <cell r="W59">
            <v>511.05546935365669</v>
          </cell>
          <cell r="X59">
            <v>211.26157493933331</v>
          </cell>
          <cell r="Y59">
            <v>97.855146539000003</v>
          </cell>
          <cell r="Z59">
            <v>287.48785082556651</v>
          </cell>
          <cell r="AA59">
            <v>2684.1596631453813</v>
          </cell>
          <cell r="AB59">
            <v>2.3580043220809142</v>
          </cell>
          <cell r="AC59" t="str">
            <v xml:space="preserve"> </v>
          </cell>
          <cell r="AD59">
            <v>2.3580043220809142</v>
          </cell>
          <cell r="AE59">
            <v>139.29688463322262</v>
          </cell>
          <cell r="AF59">
            <v>138.65641176632701</v>
          </cell>
          <cell r="AG59">
            <v>329.85988123361915</v>
          </cell>
          <cell r="AH59">
            <v>241.25266478841922</v>
          </cell>
          <cell r="AI59">
            <v>179.96494847638968</v>
          </cell>
          <cell r="AJ59">
            <v>163.69305167317788</v>
          </cell>
          <cell r="AK59">
            <v>194.7889101078257</v>
          </cell>
          <cell r="AL59">
            <v>278.33786711858227</v>
          </cell>
          <cell r="AM59">
            <v>438.22349769462562</v>
          </cell>
          <cell r="AN59">
            <v>113.58463397436068</v>
          </cell>
          <cell r="AO59">
            <v>75.514513207985942</v>
          </cell>
          <cell r="AP59">
            <v>-1.3528202868892834</v>
          </cell>
          <cell r="AQ59">
            <v>13.429789711923007</v>
          </cell>
          <cell r="AR59">
            <v>-35.798785557691247</v>
          </cell>
          <cell r="AS59">
            <v>1.3544601420178992</v>
          </cell>
          <cell r="AT59">
            <v>-16.335329065499678</v>
          </cell>
          <cell r="AU59">
            <v>-18.963475546420682</v>
          </cell>
          <cell r="AV59">
            <v>48.039985303952051</v>
          </cell>
          <cell r="AW59">
            <v>-79.724823011131036</v>
          </cell>
          <cell r="AX59">
            <v>72.831971659031069</v>
          </cell>
          <cell r="AY59">
            <v>290.03026582458335</v>
          </cell>
          <cell r="AZ59">
            <v>584.09136150051131</v>
          </cell>
          <cell r="BA59">
            <v>826.69848643094838</v>
          </cell>
          <cell r="BB59">
            <v>990.32810584183846</v>
          </cell>
          <cell r="BC59">
            <v>1135.0576819685957</v>
          </cell>
          <cell r="BD59">
            <v>1377.8865773803734</v>
          </cell>
          <cell r="BE59">
            <v>1576.4996214878245</v>
          </cell>
          <cell r="BF59">
            <v>2087.5550908414812</v>
          </cell>
          <cell r="BG59">
            <v>2298.8166657808147</v>
          </cell>
          <cell r="BH59">
            <v>277.95329639954963</v>
          </cell>
          <cell r="BI59">
            <v>607.81317763316883</v>
          </cell>
          <cell r="BJ59">
            <v>849.06584242158806</v>
          </cell>
          <cell r="BK59">
            <v>1029.0307908979776</v>
          </cell>
          <cell r="BL59">
            <v>1192.7238425711555</v>
          </cell>
          <cell r="BM59">
            <v>1387.5127526789813</v>
          </cell>
          <cell r="BN59">
            <v>1665.8506197975639</v>
          </cell>
          <cell r="BO59">
            <v>2104.0741174921895</v>
          </cell>
          <cell r="BP59">
            <v>2217.6587514665503</v>
          </cell>
          <cell r="BQ59">
            <v>12.07696942503371</v>
          </cell>
          <cell r="BR59">
            <v>-23.721816132657551</v>
          </cell>
          <cell r="BS59">
            <v>-22.367355990639567</v>
          </cell>
          <cell r="BT59">
            <v>-38.702685056139217</v>
          </cell>
          <cell r="BU59">
            <v>-57.666160602559842</v>
          </cell>
          <cell r="BV59">
            <v>-9.6261752986079046</v>
          </cell>
          <cell r="BW59">
            <v>-89.350998309739452</v>
          </cell>
          <cell r="BX59">
            <v>-16.519026650708383</v>
          </cell>
          <cell r="BY59">
            <v>81.157914314264417</v>
          </cell>
          <cell r="BZ59">
            <v>51.372504939999999</v>
          </cell>
          <cell r="CA59">
            <v>185.31118026000001</v>
          </cell>
          <cell r="CB59">
            <v>176.49927199999999</v>
          </cell>
          <cell r="CC59">
            <v>584.09136150051131</v>
          </cell>
          <cell r="CD59">
            <v>413.18295719999998</v>
          </cell>
          <cell r="CE59">
            <v>170.90840430051134</v>
          </cell>
          <cell r="CF59">
            <v>41.363856210018767</v>
          </cell>
        </row>
        <row r="60">
          <cell r="L60">
            <v>1857.0093354691621</v>
          </cell>
          <cell r="M60">
            <v>0</v>
          </cell>
          <cell r="N60">
            <v>1857.0093354691621</v>
          </cell>
          <cell r="Q60">
            <v>250.2770903</v>
          </cell>
          <cell r="R60">
            <v>181.92547436683</v>
          </cell>
          <cell r="S60">
            <v>136.10404965729001</v>
          </cell>
          <cell r="T60">
            <v>66.59179432900001</v>
          </cell>
          <cell r="U60">
            <v>201.49002999999999</v>
          </cell>
          <cell r="V60">
            <v>117.15720660522</v>
          </cell>
          <cell r="W60">
            <v>455.76433764899002</v>
          </cell>
          <cell r="X60">
            <v>119.3005</v>
          </cell>
          <cell r="Y60">
            <v>80.678799999999995</v>
          </cell>
          <cell r="Z60">
            <v>223.83</v>
          </cell>
          <cell r="AA60">
            <v>2034.9541098073298</v>
          </cell>
          <cell r="AB60">
            <v>1.725590518563513</v>
          </cell>
          <cell r="AC60" t="str">
            <v xml:space="preserve"> </v>
          </cell>
          <cell r="AD60">
            <v>1.725590518563513</v>
          </cell>
          <cell r="AE60">
            <v>105.5949751885439</v>
          </cell>
          <cell r="AF60">
            <v>83.460269798793149</v>
          </cell>
          <cell r="AG60">
            <v>259.77615401441949</v>
          </cell>
          <cell r="AH60">
            <v>167.34054464170501</v>
          </cell>
          <cell r="AI60">
            <v>133.32951094867099</v>
          </cell>
          <cell r="AJ60">
            <v>88.77389837829439</v>
          </cell>
          <cell r="AK60">
            <v>161.08700066314699</v>
          </cell>
          <cell r="AL60">
            <v>178.59418459334898</v>
          </cell>
          <cell r="AM60">
            <v>334.39982540121105</v>
          </cell>
          <cell r="AN60">
            <v>48.910951726747605</v>
          </cell>
          <cell r="AO60">
            <v>44.769004089069</v>
          </cell>
          <cell r="AP60">
            <v>2.2549181114560923</v>
          </cell>
          <cell r="AQ60">
            <v>10.524663801206856</v>
          </cell>
          <cell r="AR60">
            <v>-9.499063714419492</v>
          </cell>
          <cell r="AS60">
            <v>14.584929725124994</v>
          </cell>
          <cell r="AT60">
            <v>2.7745387086190192</v>
          </cell>
          <cell r="AU60">
            <v>-22.182104049294381</v>
          </cell>
          <cell r="AV60">
            <v>40.403029336852995</v>
          </cell>
          <cell r="AW60">
            <v>-61.436977988128987</v>
          </cell>
          <cell r="AX60">
            <v>121.36451224777898</v>
          </cell>
          <cell r="AY60">
            <v>201.8348269</v>
          </cell>
          <cell r="AZ60">
            <v>452.11191719999999</v>
          </cell>
          <cell r="BA60">
            <v>634.03739156683002</v>
          </cell>
          <cell r="BB60">
            <v>770.14144122412006</v>
          </cell>
          <cell r="BC60">
            <v>836.73323555312004</v>
          </cell>
          <cell r="BD60">
            <v>1038.22326555312</v>
          </cell>
          <cell r="BE60">
            <v>1155.3804721583399</v>
          </cell>
          <cell r="BF60">
            <v>1611.1448098073299</v>
          </cell>
          <cell r="BG60">
            <v>1730.44530980733</v>
          </cell>
          <cell r="BH60">
            <v>189.05524498733706</v>
          </cell>
          <cell r="BI60">
            <v>448.83139900175655</v>
          </cell>
          <cell r="BJ60">
            <v>616.17194364346153</v>
          </cell>
          <cell r="BK60">
            <v>749.50145459213252</v>
          </cell>
          <cell r="BL60">
            <v>838.27535297042687</v>
          </cell>
          <cell r="BM60">
            <v>999.36235363357389</v>
          </cell>
          <cell r="BN60">
            <v>1177.9565382269229</v>
          </cell>
          <cell r="BO60">
            <v>1512.356363628134</v>
          </cell>
          <cell r="BP60">
            <v>1561.2673153548815</v>
          </cell>
          <cell r="BQ60">
            <v>12.779581912662934</v>
          </cell>
          <cell r="BR60">
            <v>3.2805181982434419</v>
          </cell>
          <cell r="BS60">
            <v>17.865447923368492</v>
          </cell>
          <cell r="BT60">
            <v>20.63998663198754</v>
          </cell>
          <cell r="BU60">
            <v>-1.5421174173068266</v>
          </cell>
          <cell r="BV60">
            <v>38.860911919546083</v>
          </cell>
          <cell r="BW60">
            <v>-22.576066068583032</v>
          </cell>
          <cell r="BX60">
            <v>98.788446179195944</v>
          </cell>
          <cell r="BY60">
            <v>169.1779944524485</v>
          </cell>
          <cell r="BZ60">
            <v>22.890900000000002</v>
          </cell>
          <cell r="CA60">
            <v>152.2893</v>
          </cell>
          <cell r="CB60">
            <v>144.3749</v>
          </cell>
          <cell r="CC60">
            <v>452.11191719999999</v>
          </cell>
          <cell r="CD60">
            <v>319.55509999999998</v>
          </cell>
          <cell r="CE60">
            <v>132.55681720000001</v>
          </cell>
          <cell r="CF60">
            <v>41.481677870264001</v>
          </cell>
        </row>
        <row r="61">
          <cell r="G61" t="str">
            <v>Pagos de Gobierno por Tesorería</v>
          </cell>
          <cell r="L61">
            <v>1771.1911754257305</v>
          </cell>
          <cell r="N61">
            <v>1771.1911754257305</v>
          </cell>
          <cell r="O61">
            <v>107.84989329999999</v>
          </cell>
          <cell r="P61">
            <v>93.984933600000005</v>
          </cell>
          <cell r="Q61">
            <v>250.2770903</v>
          </cell>
          <cell r="R61">
            <v>181.92547436683</v>
          </cell>
          <cell r="S61">
            <v>136.10404965729001</v>
          </cell>
          <cell r="T61">
            <v>66.59179432900001</v>
          </cell>
          <cell r="U61">
            <v>201.49002999999999</v>
          </cell>
          <cell r="V61">
            <v>117.15720660522</v>
          </cell>
          <cell r="W61">
            <v>455.76433764899002</v>
          </cell>
          <cell r="X61">
            <v>119.3005</v>
          </cell>
          <cell r="Y61">
            <v>80.678799999999995</v>
          </cell>
          <cell r="Z61">
            <v>223.83</v>
          </cell>
          <cell r="AA61">
            <v>2034.9541098073298</v>
          </cell>
          <cell r="AB61">
            <v>1.6458456295836748</v>
          </cell>
          <cell r="AC61" t="str">
            <v xml:space="preserve"> </v>
          </cell>
          <cell r="AD61">
            <v>1.6458456295836748</v>
          </cell>
          <cell r="AE61">
            <v>105.5949751885439</v>
          </cell>
          <cell r="AF61">
            <v>83.460269798793149</v>
          </cell>
          <cell r="AG61">
            <v>259.77615401441949</v>
          </cell>
          <cell r="AH61">
            <v>167.34054464170501</v>
          </cell>
          <cell r="AI61">
            <v>133.32951094867099</v>
          </cell>
          <cell r="AJ61">
            <v>88.77389837829439</v>
          </cell>
          <cell r="AK61">
            <v>161.08700066314699</v>
          </cell>
          <cell r="AL61">
            <v>178.59418459334898</v>
          </cell>
          <cell r="AM61">
            <v>334.39982540121105</v>
          </cell>
          <cell r="AN61">
            <v>48.910951726747605</v>
          </cell>
          <cell r="AO61">
            <v>44.769004089069</v>
          </cell>
          <cell r="AP61">
            <v>2.2549181114560923</v>
          </cell>
          <cell r="AQ61">
            <v>10.524663801206856</v>
          </cell>
          <cell r="AR61">
            <v>-9.499063714419492</v>
          </cell>
          <cell r="AS61">
            <v>14.584929725124994</v>
          </cell>
          <cell r="AT61">
            <v>2.7745387086190192</v>
          </cell>
          <cell r="AU61">
            <v>-22.182104049294381</v>
          </cell>
          <cell r="AV61">
            <v>40.403029336852995</v>
          </cell>
          <cell r="AW61">
            <v>-61.436977988128987</v>
          </cell>
          <cell r="AX61">
            <v>121.36451224777898</v>
          </cell>
          <cell r="AY61">
            <v>201.8348269</v>
          </cell>
          <cell r="AZ61">
            <v>452.11191719999999</v>
          </cell>
          <cell r="BA61">
            <v>634.03739156683002</v>
          </cell>
          <cell r="BB61">
            <v>770.14144122412006</v>
          </cell>
          <cell r="BC61">
            <v>836.73323555312004</v>
          </cell>
          <cell r="BD61">
            <v>1038.22326555312</v>
          </cell>
          <cell r="BE61">
            <v>1155.3804721583399</v>
          </cell>
          <cell r="BF61">
            <v>1611.1448098073299</v>
          </cell>
          <cell r="BG61">
            <v>1730.44530980733</v>
          </cell>
          <cell r="BH61">
            <v>189.05524498733706</v>
          </cell>
          <cell r="BI61">
            <v>448.83139900175655</v>
          </cell>
          <cell r="BJ61">
            <v>616.17194364346153</v>
          </cell>
          <cell r="BK61">
            <v>749.50145459213252</v>
          </cell>
          <cell r="BL61">
            <v>838.27535297042687</v>
          </cell>
          <cell r="BM61">
            <v>999.36235363357389</v>
          </cell>
          <cell r="BN61">
            <v>1177.9565382269229</v>
          </cell>
          <cell r="BO61">
            <v>1512.356363628134</v>
          </cell>
          <cell r="BP61">
            <v>1561.2673153548815</v>
          </cell>
          <cell r="BQ61">
            <v>12.779581912662934</v>
          </cell>
          <cell r="BR61">
            <v>3.2805181982434419</v>
          </cell>
          <cell r="BS61">
            <v>17.865447923368492</v>
          </cell>
          <cell r="BT61">
            <v>20.63998663198754</v>
          </cell>
          <cell r="BU61">
            <v>-1.5421174173068266</v>
          </cell>
          <cell r="BV61">
            <v>38.860911919546083</v>
          </cell>
          <cell r="BW61">
            <v>-22.576066068583032</v>
          </cell>
          <cell r="BX61">
            <v>98.788446179195944</v>
          </cell>
          <cell r="BY61">
            <v>169.1779944524485</v>
          </cell>
          <cell r="BZ61">
            <v>22.509</v>
          </cell>
          <cell r="CA61">
            <v>141.8793</v>
          </cell>
          <cell r="CB61">
            <v>144.3749</v>
          </cell>
          <cell r="CC61">
            <v>452.11191719999999</v>
          </cell>
          <cell r="CD61">
            <v>308.76319999999998</v>
          </cell>
          <cell r="CE61">
            <v>143.34871720000001</v>
          </cell>
          <cell r="CF61">
            <v>46.426749431279376</v>
          </cell>
        </row>
        <row r="62">
          <cell r="G62" t="str">
            <v>Más Bonos Dec. 4308, Ley 55 y Dec. 700</v>
          </cell>
          <cell r="L62">
            <v>56.5</v>
          </cell>
          <cell r="N62">
            <v>56.5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5.2501547750273832E-2</v>
          </cell>
          <cell r="AC62" t="str">
            <v xml:space="preserve"> </v>
          </cell>
          <cell r="AD62">
            <v>5.2501547750273832E-2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0.38190000000000002</v>
          </cell>
          <cell r="CA62">
            <v>10.41</v>
          </cell>
          <cell r="CB62">
            <v>0</v>
          </cell>
          <cell r="CC62">
            <v>0</v>
          </cell>
          <cell r="CD62">
            <v>10.7919</v>
          </cell>
          <cell r="CE62">
            <v>-10.7919</v>
          </cell>
          <cell r="CF62">
            <v>-100</v>
          </cell>
        </row>
        <row r="63">
          <cell r="G63" t="str">
            <v>Otra deuda Interna</v>
          </cell>
          <cell r="L63">
            <v>29.318160043431551</v>
          </cell>
          <cell r="N63">
            <v>29.318160043431551</v>
          </cell>
          <cell r="AA63">
            <v>0</v>
          </cell>
          <cell r="AB63">
            <v>2.7243341229564462E-2</v>
          </cell>
          <cell r="AC63" t="str">
            <v xml:space="preserve"> </v>
          </cell>
          <cell r="AD63">
            <v>2.7243341229564462E-2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 t="str">
            <v xml:space="preserve">n.a. </v>
          </cell>
        </row>
        <row r="64">
          <cell r="L64">
            <v>680.57764827603137</v>
          </cell>
          <cell r="M64">
            <v>0</v>
          </cell>
          <cell r="N64">
            <v>680.57764827603137</v>
          </cell>
          <cell r="Q64">
            <v>43.784005375927912</v>
          </cell>
          <cell r="R64">
            <v>60.681650563607135</v>
          </cell>
          <cell r="S64">
            <v>27.525569753600006</v>
          </cell>
          <cell r="T64">
            <v>78.137781797757199</v>
          </cell>
          <cell r="U64">
            <v>41.338865411777768</v>
          </cell>
          <cell r="V64">
            <v>81.455837502231233</v>
          </cell>
          <cell r="W64">
            <v>55.291131704666668</v>
          </cell>
          <cell r="X64">
            <v>91.961074939333315</v>
          </cell>
          <cell r="Y64">
            <v>17.176346539000001</v>
          </cell>
          <cell r="Z64">
            <v>63.657850825566527</v>
          </cell>
          <cell r="AA64">
            <v>649.205553338051</v>
          </cell>
          <cell r="AB64">
            <v>0.63241380351740051</v>
          </cell>
          <cell r="AC64" t="str">
            <v xml:space="preserve"> </v>
          </cell>
          <cell r="AD64">
            <v>0.63241380351740051</v>
          </cell>
          <cell r="AE64">
            <v>33.701909444678712</v>
          </cell>
          <cell r="AF64">
            <v>55.196141967533862</v>
          </cell>
          <cell r="AG64">
            <v>70.083727219199687</v>
          </cell>
          <cell r="AH64">
            <v>73.91212014671423</v>
          </cell>
          <cell r="AI64">
            <v>46.635437527718707</v>
          </cell>
          <cell r="AJ64">
            <v>74.9191532948835</v>
          </cell>
          <cell r="AK64">
            <v>33.701909444678712</v>
          </cell>
          <cell r="AL64">
            <v>99.743682525233297</v>
          </cell>
          <cell r="AM64">
            <v>103.82367229341455</v>
          </cell>
          <cell r="AN64">
            <v>64.673682247613073</v>
          </cell>
          <cell r="AO64">
            <v>30.745509118916949</v>
          </cell>
          <cell r="AP64">
            <v>-3.6077383983453757</v>
          </cell>
          <cell r="AQ64">
            <v>2.9051259107161442</v>
          </cell>
          <cell r="AR64">
            <v>-26.299721843271776</v>
          </cell>
          <cell r="AS64">
            <v>-13.230469583107094</v>
          </cell>
          <cell r="AT64">
            <v>-19.109867774118701</v>
          </cell>
          <cell r="AU64">
            <v>3.2186285028736989</v>
          </cell>
          <cell r="AV64">
            <v>7.6369559670990554</v>
          </cell>
          <cell r="AW64">
            <v>-18.287845023002063</v>
          </cell>
          <cell r="AX64">
            <v>-48.532540588747878</v>
          </cell>
          <cell r="AY64">
            <v>88.195438924583343</v>
          </cell>
          <cell r="AZ64">
            <v>131.97944430051126</v>
          </cell>
          <cell r="BA64">
            <v>192.66109486411841</v>
          </cell>
          <cell r="BB64">
            <v>220.18666461771841</v>
          </cell>
          <cell r="BC64">
            <v>298.32444641547562</v>
          </cell>
          <cell r="BD64">
            <v>339.66331182725338</v>
          </cell>
          <cell r="BE64">
            <v>421.11914932948463</v>
          </cell>
          <cell r="BF64">
            <v>476.4102810341513</v>
          </cell>
          <cell r="BG64">
            <v>568.37135597348458</v>
          </cell>
          <cell r="BH64">
            <v>88.898051412212567</v>
          </cell>
          <cell r="BI64">
            <v>158.98177863141225</v>
          </cell>
          <cell r="BJ64">
            <v>232.89389877812647</v>
          </cell>
          <cell r="BK64">
            <v>279.52933630584516</v>
          </cell>
          <cell r="BL64">
            <v>354.44848960072864</v>
          </cell>
          <cell r="BM64">
            <v>388.15039904540737</v>
          </cell>
          <cell r="BN64">
            <v>487.89408157064065</v>
          </cell>
          <cell r="BO64">
            <v>591.71775386405523</v>
          </cell>
          <cell r="BP64">
            <v>656.39143611166833</v>
          </cell>
          <cell r="BQ64">
            <v>-0.70261248762922435</v>
          </cell>
          <cell r="BR64">
            <v>-27.002334330900993</v>
          </cell>
          <cell r="BS64">
            <v>-40.232803914008059</v>
          </cell>
          <cell r="BT64">
            <v>-59.342671688126757</v>
          </cell>
          <cell r="BU64">
            <v>-56.124043185253015</v>
          </cell>
          <cell r="BV64">
            <v>-48.487087218153988</v>
          </cell>
          <cell r="BW64">
            <v>-66.774932241156023</v>
          </cell>
          <cell r="BX64">
            <v>-115.30747282990393</v>
          </cell>
          <cell r="BY64">
            <v>-88.020080138183744</v>
          </cell>
          <cell r="BZ64">
            <v>28.481604939999997</v>
          </cell>
          <cell r="CA64">
            <v>33.021880260000003</v>
          </cell>
          <cell r="CB64">
            <v>32.124372000000001</v>
          </cell>
          <cell r="CC64">
            <v>131.97944430051126</v>
          </cell>
          <cell r="CD64">
            <v>93.627857199999994</v>
          </cell>
          <cell r="CE64">
            <v>38.351587100511267</v>
          </cell>
          <cell r="CF64">
            <v>40.961726827292246</v>
          </cell>
        </row>
        <row r="65">
          <cell r="G65" t="str">
            <v>Pagos de Gobierno por Tesorería</v>
          </cell>
          <cell r="L65">
            <v>737.07764827603137</v>
          </cell>
          <cell r="N65">
            <v>737.07764827603137</v>
          </cell>
          <cell r="O65">
            <v>30.094171046333337</v>
          </cell>
          <cell r="P65">
            <v>58.101267878250006</v>
          </cell>
          <cell r="Q65">
            <v>43.784005375927912</v>
          </cell>
          <cell r="R65">
            <v>60.681650563607135</v>
          </cell>
          <cell r="S65">
            <v>27.525569753600006</v>
          </cell>
          <cell r="T65">
            <v>78.137781797757199</v>
          </cell>
          <cell r="U65">
            <v>41.338865411777768</v>
          </cell>
          <cell r="V65">
            <v>81.455837502231233</v>
          </cell>
          <cell r="W65">
            <v>55.291131704666668</v>
          </cell>
          <cell r="X65">
            <v>91.961074939333315</v>
          </cell>
          <cell r="Y65">
            <v>17.176346539000001</v>
          </cell>
          <cell r="Z65">
            <v>63.657850825566527</v>
          </cell>
          <cell r="AA65">
            <v>649.205553338051</v>
          </cell>
          <cell r="AB65">
            <v>0.68491535126767444</v>
          </cell>
          <cell r="AC65" t="str">
            <v xml:space="preserve"> </v>
          </cell>
          <cell r="AD65">
            <v>0.68491535126767444</v>
          </cell>
          <cell r="AE65">
            <v>33.701909444678712</v>
          </cell>
          <cell r="AF65">
            <v>55.196141967533862</v>
          </cell>
          <cell r="AG65">
            <v>70.083727219199687</v>
          </cell>
          <cell r="AH65">
            <v>73.91212014671423</v>
          </cell>
          <cell r="AI65">
            <v>46.635437527718707</v>
          </cell>
          <cell r="AJ65">
            <v>74.9191532948835</v>
          </cell>
          <cell r="AK65">
            <v>33.701909444678712</v>
          </cell>
          <cell r="AL65">
            <v>99.743682525233297</v>
          </cell>
          <cell r="AM65">
            <v>103.82367229341455</v>
          </cell>
          <cell r="AN65">
            <v>64.673682247613073</v>
          </cell>
          <cell r="AO65">
            <v>30.745509118916949</v>
          </cell>
          <cell r="AP65">
            <v>-3.6077383983453757</v>
          </cell>
          <cell r="AQ65">
            <v>2.9051259107161442</v>
          </cell>
          <cell r="AR65">
            <v>-26.299721843271776</v>
          </cell>
          <cell r="AS65">
            <v>-13.230469583107094</v>
          </cell>
          <cell r="AT65">
            <v>-19.109867774118701</v>
          </cell>
          <cell r="AU65">
            <v>3.2186285028736989</v>
          </cell>
          <cell r="AV65">
            <v>7.6369559670990554</v>
          </cell>
          <cell r="AW65">
            <v>-18.287845023002063</v>
          </cell>
          <cell r="AX65">
            <v>-48.532540588747878</v>
          </cell>
          <cell r="AY65">
            <v>88.195438924583343</v>
          </cell>
          <cell r="AZ65">
            <v>131.97944430051126</v>
          </cell>
          <cell r="BA65">
            <v>192.66109486411841</v>
          </cell>
          <cell r="BB65">
            <v>220.18666461771841</v>
          </cell>
          <cell r="BC65">
            <v>298.32444641547562</v>
          </cell>
          <cell r="BD65">
            <v>339.66331182725338</v>
          </cell>
          <cell r="BE65">
            <v>421.11914932948463</v>
          </cell>
          <cell r="BF65">
            <v>476.4102810341513</v>
          </cell>
          <cell r="BG65">
            <v>568.37135597348458</v>
          </cell>
          <cell r="BH65">
            <v>88.898051412212567</v>
          </cell>
          <cell r="BI65">
            <v>158.98177863141225</v>
          </cell>
          <cell r="BJ65">
            <v>232.89389877812647</v>
          </cell>
          <cell r="BK65">
            <v>279.52933630584516</v>
          </cell>
          <cell r="BL65">
            <v>354.44848960072864</v>
          </cell>
          <cell r="BM65">
            <v>388.15039904540737</v>
          </cell>
          <cell r="BN65">
            <v>487.89408157064065</v>
          </cell>
          <cell r="BO65">
            <v>591.71775386405523</v>
          </cell>
          <cell r="BP65">
            <v>656.39143611166833</v>
          </cell>
          <cell r="BQ65">
            <v>-0.70261248762922435</v>
          </cell>
          <cell r="BR65">
            <v>-27.002334330900993</v>
          </cell>
          <cell r="BS65">
            <v>-40.232803914008059</v>
          </cell>
          <cell r="BT65">
            <v>-59.342671688126757</v>
          </cell>
          <cell r="BU65">
            <v>-56.124043185253015</v>
          </cell>
          <cell r="BV65">
            <v>-48.487087218153988</v>
          </cell>
          <cell r="BW65">
            <v>-66.774932241156023</v>
          </cell>
          <cell r="BX65">
            <v>-115.30747282990393</v>
          </cell>
          <cell r="BY65">
            <v>-88.020080138183744</v>
          </cell>
          <cell r="BZ65">
            <v>28.863504939999999</v>
          </cell>
          <cell r="CA65">
            <v>43.43188026</v>
          </cell>
          <cell r="CB65">
            <v>32.124372000000001</v>
          </cell>
          <cell r="CC65">
            <v>131.97944430051126</v>
          </cell>
          <cell r="CD65">
            <v>104.41975719999999</v>
          </cell>
          <cell r="CE65">
            <v>27.559687100511269</v>
          </cell>
          <cell r="CF65">
            <v>26.393172939221564</v>
          </cell>
        </row>
        <row r="66">
          <cell r="G66" t="str">
            <v>Menos Bonos Dec.4308, Ley 55 y Dec. 700</v>
          </cell>
          <cell r="L66">
            <v>-56.5</v>
          </cell>
          <cell r="N66">
            <v>-56.5</v>
          </cell>
          <cell r="AA66">
            <v>0</v>
          </cell>
          <cell r="AB66">
            <v>-5.2501547750273832E-2</v>
          </cell>
          <cell r="AC66" t="str">
            <v xml:space="preserve"> </v>
          </cell>
          <cell r="AD66">
            <v>-5.2501547750273832E-2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-0.38190000000000002</v>
          </cell>
          <cell r="CA66">
            <v>-10.41</v>
          </cell>
          <cell r="CB66">
            <v>0</v>
          </cell>
          <cell r="CC66">
            <v>0</v>
          </cell>
          <cell r="CD66">
            <v>-10.7919</v>
          </cell>
          <cell r="CE66">
            <v>10.7919</v>
          </cell>
          <cell r="CF66">
            <v>100</v>
          </cell>
        </row>
        <row r="67">
          <cell r="AX67">
            <v>0</v>
          </cell>
          <cell r="BN67">
            <v>0</v>
          </cell>
          <cell r="BO67">
            <v>0</v>
          </cell>
          <cell r="BP67">
            <v>0</v>
          </cell>
          <cell r="BW67">
            <v>0</v>
          </cell>
          <cell r="BX67">
            <v>0</v>
          </cell>
          <cell r="BY67">
            <v>0</v>
          </cell>
        </row>
        <row r="68">
          <cell r="AX68">
            <v>0</v>
          </cell>
          <cell r="BN68">
            <v>0</v>
          </cell>
          <cell r="BO68">
            <v>0</v>
          </cell>
          <cell r="BP68">
            <v>0</v>
          </cell>
          <cell r="BW68">
            <v>0</v>
          </cell>
          <cell r="BX68">
            <v>0</v>
          </cell>
          <cell r="BY68">
            <v>0</v>
          </cell>
        </row>
        <row r="69">
          <cell r="L69">
            <v>-1815.6808864698833</v>
          </cell>
          <cell r="M69">
            <v>-126.89999999999999</v>
          </cell>
          <cell r="N69">
            <v>-1942.5808864698829</v>
          </cell>
          <cell r="Q69">
            <v>-445.39502127331752</v>
          </cell>
          <cell r="R69">
            <v>-197.47139198043283</v>
          </cell>
          <cell r="S69">
            <v>-279.30859940319692</v>
          </cell>
          <cell r="T69">
            <v>216.32875682968938</v>
          </cell>
          <cell r="U69">
            <v>-98.808356011792966</v>
          </cell>
          <cell r="V69">
            <v>357.72888966002097</v>
          </cell>
          <cell r="W69">
            <v>-484.28307522222531</v>
          </cell>
          <cell r="X69">
            <v>232.22477878003292</v>
          </cell>
          <cell r="Y69">
            <v>-234.47440347146949</v>
          </cell>
          <cell r="Z69">
            <v>67.156309439434835</v>
          </cell>
          <cell r="AA69">
            <v>-1004.6721324599114</v>
          </cell>
          <cell r="AB69">
            <v>-1.6871868453143024</v>
          </cell>
          <cell r="AC69">
            <v>-0.11791940547804865</v>
          </cell>
          <cell r="AD69">
            <v>-1.8051062507923508</v>
          </cell>
          <cell r="AE69">
            <v>-342.42051332934034</v>
          </cell>
          <cell r="AF69">
            <v>406.54498249970561</v>
          </cell>
          <cell r="AG69">
            <v>-666.02484487698825</v>
          </cell>
          <cell r="AH69">
            <v>-139.50961375217958</v>
          </cell>
          <cell r="AI69">
            <v>-349.43378398148525</v>
          </cell>
          <cell r="AJ69">
            <v>139.11951925919243</v>
          </cell>
          <cell r="AK69">
            <v>-147.46399630213136</v>
          </cell>
          <cell r="AL69">
            <v>99.859936070350159</v>
          </cell>
          <cell r="AM69">
            <v>-575.21163207220479</v>
          </cell>
          <cell r="AN69">
            <v>229.40283581708059</v>
          </cell>
          <cell r="AO69">
            <v>-409.18258179056477</v>
          </cell>
          <cell r="AP69">
            <v>-54.90637721763926</v>
          </cell>
          <cell r="AQ69">
            <v>-147.58811175938035</v>
          </cell>
          <cell r="AR69">
            <v>220.62982360367073</v>
          </cell>
          <cell r="AS69">
            <v>-57.961778228253252</v>
          </cell>
          <cell r="AT69">
            <v>70.125184578288327</v>
          </cell>
          <cell r="AU69">
            <v>77.209237570496953</v>
          </cell>
          <cell r="AV69">
            <v>48.655640290338397</v>
          </cell>
          <cell r="AW69">
            <v>257.86895358967081</v>
          </cell>
          <cell r="AX69">
            <v>90.928556849979486</v>
          </cell>
          <cell r="AY69">
            <v>-148.20612437927457</v>
          </cell>
          <cell r="AZ69">
            <v>-601.56673350996152</v>
          </cell>
          <cell r="BA69">
            <v>-802.56271764178473</v>
          </cell>
          <cell r="BB69">
            <v>-1085.4142173241407</v>
          </cell>
          <cell r="BC69">
            <v>-873.8272846691325</v>
          </cell>
          <cell r="BD69">
            <v>-975.3575400406171</v>
          </cell>
          <cell r="BE69">
            <v>-620.74095300323643</v>
          </cell>
          <cell r="BF69">
            <v>-1113.4426234460498</v>
          </cell>
          <cell r="BG69">
            <v>-881.21784466601457</v>
          </cell>
          <cell r="BH69">
            <v>6.1256000615321682</v>
          </cell>
          <cell r="BI69">
            <v>-601.90037570662298</v>
          </cell>
          <cell r="BJ69">
            <v>-741.40998945880165</v>
          </cell>
          <cell r="BK69">
            <v>-1090.8437734402869</v>
          </cell>
          <cell r="BL69">
            <v>-951.72425418109469</v>
          </cell>
          <cell r="BM69">
            <v>-1099.1882504832265</v>
          </cell>
          <cell r="BN69">
            <v>-999.32831441287658</v>
          </cell>
          <cell r="BO69">
            <v>-1574.5399464850814</v>
          </cell>
          <cell r="BP69">
            <v>-1345.1371106680008</v>
          </cell>
          <cell r="BQ69">
            <v>-154.33172444080657</v>
          </cell>
          <cell r="BR69">
            <v>0.33364219666083272</v>
          </cell>
          <cell r="BS69">
            <v>-61.152728182982742</v>
          </cell>
          <cell r="BT69">
            <v>5.4295561161453136</v>
          </cell>
          <cell r="BU69">
            <v>77.8969695119618</v>
          </cell>
          <cell r="BV69">
            <v>123.83071044260976</v>
          </cell>
          <cell r="BW69">
            <v>378.58736140964015</v>
          </cell>
          <cell r="BX69">
            <v>461.09732303903161</v>
          </cell>
          <cell r="BY69">
            <v>463.91926600198622</v>
          </cell>
          <cell r="BZ69">
            <v>-223.73991493999995</v>
          </cell>
          <cell r="CA69">
            <v>204.57784495400028</v>
          </cell>
          <cell r="CB69">
            <v>-284.70977049999999</v>
          </cell>
          <cell r="CC69">
            <v>-601.56673350996152</v>
          </cell>
          <cell r="CD69">
            <v>-303.87184048600056</v>
          </cell>
          <cell r="CE69">
            <v>-297.69489302396096</v>
          </cell>
          <cell r="CF69">
            <v>97.967252427154676</v>
          </cell>
        </row>
        <row r="70">
          <cell r="AX70">
            <v>0</v>
          </cell>
          <cell r="BN70">
            <v>0</v>
          </cell>
          <cell r="BO70">
            <v>0</v>
          </cell>
        </row>
        <row r="71">
          <cell r="L71" t="e">
            <v>#REF!</v>
          </cell>
          <cell r="M71" t="e">
            <v>#REF!</v>
          </cell>
          <cell r="N71" t="e">
            <v>#REF!</v>
          </cell>
          <cell r="Q71">
            <v>404.7786453096212</v>
          </cell>
          <cell r="R71">
            <v>265.80763936931908</v>
          </cell>
          <cell r="S71">
            <v>241.58523357122994</v>
          </cell>
          <cell r="T71">
            <v>258.14069976800113</v>
          </cell>
          <cell r="U71">
            <v>246.26153916855324</v>
          </cell>
          <cell r="V71">
            <v>254.81999630365004</v>
          </cell>
          <cell r="W71">
            <v>217.43101778686668</v>
          </cell>
          <cell r="X71">
            <v>294.67137153757579</v>
          </cell>
          <cell r="Y71">
            <v>292.82296226800003</v>
          </cell>
          <cell r="Z71">
            <v>671.79916426696855</v>
          </cell>
          <cell r="AA71">
            <v>3593.7375903045527</v>
          </cell>
          <cell r="AB71" t="e">
            <v>#VALUE!</v>
          </cell>
          <cell r="AC71" t="e">
            <v>#VALUE!</v>
          </cell>
          <cell r="AD71">
            <v>2.6715333763513591</v>
          </cell>
          <cell r="AE71">
            <v>233.55099404603934</v>
          </cell>
          <cell r="AF71">
            <v>376.67698818875624</v>
          </cell>
          <cell r="AG71">
            <v>566.83263536502761</v>
          </cell>
          <cell r="AH71">
            <v>243.77043497050661</v>
          </cell>
          <cell r="AI71">
            <v>212.5075514024339</v>
          </cell>
          <cell r="AJ71">
            <v>245.09899648454331</v>
          </cell>
          <cell r="AK71">
            <v>225.82966824904469</v>
          </cell>
          <cell r="AL71">
            <v>120.99124882127424</v>
          </cell>
          <cell r="AM71">
            <v>148.21699874495661</v>
          </cell>
          <cell r="AN71">
            <v>318.21058238754068</v>
          </cell>
          <cell r="AO71">
            <v>140.61762979284902</v>
          </cell>
          <cell r="AP71">
            <v>-82.345610499372668</v>
          </cell>
          <cell r="AQ71">
            <v>-82.263050780656215</v>
          </cell>
          <cell r="AR71">
            <v>-162.05399005540642</v>
          </cell>
          <cell r="AS71">
            <v>22.037204398812463</v>
          </cell>
          <cell r="AT71">
            <v>29.077682168796031</v>
          </cell>
          <cell r="AU71">
            <v>13.041703283457821</v>
          </cell>
          <cell r="AV71">
            <v>20.431870919508555</v>
          </cell>
          <cell r="AW71">
            <v>133.8287474823758</v>
          </cell>
          <cell r="AX71">
            <v>69.214019041910063</v>
          </cell>
          <cell r="AY71">
            <v>445.61932095476669</v>
          </cell>
          <cell r="AZ71">
            <v>850.39796626438783</v>
          </cell>
          <cell r="BA71">
            <v>1116.2056056337069</v>
          </cell>
          <cell r="BB71">
            <v>1357.7908392049369</v>
          </cell>
          <cell r="BC71">
            <v>1615.9315389729379</v>
          </cell>
          <cell r="BD71">
            <v>1862.1930781414912</v>
          </cell>
          <cell r="BE71">
            <v>2117.0130744451412</v>
          </cell>
          <cell r="BF71">
            <v>2334.4440922320077</v>
          </cell>
          <cell r="BG71">
            <v>2629.1154637695831</v>
          </cell>
          <cell r="BH71">
            <v>610.22798223479549</v>
          </cell>
          <cell r="BI71">
            <v>1177.0606175998232</v>
          </cell>
          <cell r="BJ71">
            <v>1420.8310525703296</v>
          </cell>
          <cell r="BK71">
            <v>1633.3386039727634</v>
          </cell>
          <cell r="BL71">
            <v>1878.4376004573069</v>
          </cell>
          <cell r="BM71">
            <v>2104.2672687063509</v>
          </cell>
          <cell r="BN71">
            <v>2225.2585175276258</v>
          </cell>
          <cell r="BO71">
            <v>2373.4755162725824</v>
          </cell>
          <cell r="BP71">
            <v>2691.6860986601232</v>
          </cell>
          <cell r="BQ71">
            <v>-164.60866128002888</v>
          </cell>
          <cell r="BR71">
            <v>-326.66265133543533</v>
          </cell>
          <cell r="BS71">
            <v>-304.62544693662289</v>
          </cell>
          <cell r="BT71">
            <v>-275.54776476782672</v>
          </cell>
          <cell r="BU71">
            <v>-262.5060614843689</v>
          </cell>
          <cell r="BV71">
            <v>-242.07419056486026</v>
          </cell>
          <cell r="BW71">
            <v>-108.2454430824846</v>
          </cell>
          <cell r="BX71">
            <v>-39.03142404057462</v>
          </cell>
          <cell r="BY71">
            <v>-62.570634890540077</v>
          </cell>
          <cell r="BZ71" t="e">
            <v>#REF!</v>
          </cell>
          <cell r="CA71" t="e">
            <v>#REF!</v>
          </cell>
          <cell r="CB71" t="e">
            <v>#REF!</v>
          </cell>
          <cell r="CC71">
            <v>850.39796626438783</v>
          </cell>
          <cell r="CD71" t="e">
            <v>#REF!</v>
          </cell>
          <cell r="CE71" t="e">
            <v>#REF!</v>
          </cell>
          <cell r="CF71" t="e">
            <v>#REF!</v>
          </cell>
        </row>
        <row r="72">
          <cell r="E72" t="str">
            <v>Pagos de Tesorería</v>
          </cell>
          <cell r="L72">
            <v>3514.7940188775583</v>
          </cell>
          <cell r="N72">
            <v>3514.7940188775583</v>
          </cell>
          <cell r="O72">
            <v>174.4589679</v>
          </cell>
          <cell r="P72">
            <v>344.26113530559996</v>
          </cell>
          <cell r="Q72">
            <v>446.07478770851003</v>
          </cell>
          <cell r="R72">
            <v>286.61469061841001</v>
          </cell>
          <cell r="S72">
            <v>263.49508699622999</v>
          </cell>
          <cell r="T72">
            <v>288.22889391689</v>
          </cell>
          <cell r="U72">
            <v>292.79478604021995</v>
          </cell>
          <cell r="V72">
            <v>298.83532918865001</v>
          </cell>
          <cell r="W72">
            <v>278.4794187402</v>
          </cell>
          <cell r="X72">
            <v>354.03609999999998</v>
          </cell>
          <cell r="Y72">
            <v>335.36387422000001</v>
          </cell>
          <cell r="Z72">
            <v>709.13866272752421</v>
          </cell>
          <cell r="AA72">
            <v>4071.7817333622338</v>
          </cell>
          <cell r="AB72">
            <v>3.2660553276898581</v>
          </cell>
          <cell r="AC72" t="str">
            <v xml:space="preserve"> </v>
          </cell>
          <cell r="AD72">
            <v>3.2660553276898581</v>
          </cell>
          <cell r="AE72">
            <v>231.0275881636864</v>
          </cell>
          <cell r="AF72">
            <v>368.1</v>
          </cell>
          <cell r="AG72">
            <v>592.79030718091258</v>
          </cell>
          <cell r="AH72">
            <v>252.99941535282608</v>
          </cell>
          <cell r="AI72">
            <v>220.53273162984632</v>
          </cell>
          <cell r="AJ72">
            <v>288.03308634826163</v>
          </cell>
          <cell r="AK72">
            <v>271.8774886372143</v>
          </cell>
          <cell r="AL72">
            <v>226.96551584542317</v>
          </cell>
          <cell r="AM72">
            <v>234.8606634210708</v>
          </cell>
          <cell r="AN72">
            <v>369.89976459090315</v>
          </cell>
          <cell r="AO72">
            <v>247.67866217899549</v>
          </cell>
          <cell r="AP72">
            <v>-56.568620263686398</v>
          </cell>
          <cell r="AQ72">
            <v>-23.838864694400058</v>
          </cell>
          <cell r="AR72">
            <v>-146.71551947240255</v>
          </cell>
          <cell r="AS72">
            <v>33.615275265583932</v>
          </cell>
          <cell r="AT72">
            <v>42.962355366383662</v>
          </cell>
          <cell r="AU72">
            <v>0.19580756862836779</v>
          </cell>
          <cell r="AV72">
            <v>20.917297403005648</v>
          </cell>
          <cell r="AW72">
            <v>71.869813343226838</v>
          </cell>
          <cell r="AX72">
            <v>43.618755319129207</v>
          </cell>
          <cell r="AY72">
            <v>518.72010320560003</v>
          </cell>
          <cell r="AZ72">
            <v>964.79489091411006</v>
          </cell>
          <cell r="BA72">
            <v>1251.40958153252</v>
          </cell>
          <cell r="BB72">
            <v>1514.9046685287499</v>
          </cell>
          <cell r="BC72">
            <v>1803.1335624456399</v>
          </cell>
          <cell r="BD72">
            <v>2095.9283484858597</v>
          </cell>
          <cell r="BE72">
            <v>2394.7636776745098</v>
          </cell>
          <cell r="BF72">
            <v>2673.2430964147097</v>
          </cell>
          <cell r="BG72">
            <v>3027.2791964147095</v>
          </cell>
          <cell r="BH72">
            <v>599.12758816368637</v>
          </cell>
          <cell r="BI72">
            <v>1191.9178953445989</v>
          </cell>
          <cell r="BJ72">
            <v>1444.9173106974249</v>
          </cell>
          <cell r="BK72">
            <v>1665.4500423272711</v>
          </cell>
          <cell r="BL72">
            <v>1953.4831286755327</v>
          </cell>
          <cell r="BM72">
            <v>2225.3606173127469</v>
          </cell>
          <cell r="BN72">
            <v>2452.3261331581698</v>
          </cell>
          <cell r="BO72">
            <v>2687.1867965792408</v>
          </cell>
          <cell r="BP72">
            <v>3057.0865611701438</v>
          </cell>
          <cell r="BQ72">
            <v>-80.407484958086343</v>
          </cell>
          <cell r="BR72">
            <v>-227.12300443048889</v>
          </cell>
          <cell r="BS72">
            <v>-193.50772916490496</v>
          </cell>
          <cell r="BT72">
            <v>-150.54537379852127</v>
          </cell>
          <cell r="BU72">
            <v>-150.34956622989284</v>
          </cell>
          <cell r="BV72">
            <v>-129.43226882688714</v>
          </cell>
          <cell r="BW72">
            <v>-57.56245548365996</v>
          </cell>
          <cell r="BX72">
            <v>-13.943700164531037</v>
          </cell>
          <cell r="BY72">
            <v>-29.807364755434264</v>
          </cell>
          <cell r="BZ72">
            <v>134.78899999999999</v>
          </cell>
          <cell r="CA72">
            <v>242.17066299999999</v>
          </cell>
          <cell r="CB72">
            <v>403.38990000000001</v>
          </cell>
          <cell r="CC72">
            <v>964.79489091411006</v>
          </cell>
          <cell r="CD72">
            <v>780.34956299999999</v>
          </cell>
          <cell r="CE72">
            <v>184.44532791411007</v>
          </cell>
          <cell r="CF72">
            <v>23.636244147433459</v>
          </cell>
        </row>
        <row r="73">
          <cell r="E73" t="str">
            <v>Más:</v>
          </cell>
          <cell r="N73">
            <v>0</v>
          </cell>
          <cell r="O73">
            <v>6.5908008734032561E-2</v>
          </cell>
          <cell r="P73">
            <v>7.2595369806343762E-2</v>
          </cell>
          <cell r="Q73">
            <v>2.324987539434778E-2</v>
          </cell>
          <cell r="R73">
            <v>4.5977750838899697E-2</v>
          </cell>
          <cell r="S73">
            <v>0.23697525922649668</v>
          </cell>
          <cell r="T73">
            <v>1.1475324538318397E-2</v>
          </cell>
          <cell r="U73">
            <v>0.11748336283242911</v>
          </cell>
          <cell r="V73">
            <v>0.20668019247664488</v>
          </cell>
          <cell r="W73">
            <v>6.0581415522627108E-2</v>
          </cell>
          <cell r="X73">
            <v>0.15907344062985995</v>
          </cell>
          <cell r="Y73">
            <v>0</v>
          </cell>
          <cell r="Z73">
            <v>0</v>
          </cell>
          <cell r="AB73" t="str">
            <v xml:space="preserve"> </v>
          </cell>
          <cell r="AC73" t="str">
            <v xml:space="preserve"> </v>
          </cell>
          <cell r="AD73" t="str">
            <v xml:space="preserve"> 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BN73">
            <v>0</v>
          </cell>
          <cell r="BO73">
            <v>0</v>
          </cell>
        </row>
        <row r="74">
          <cell r="F74" t="str">
            <v>Pagos en el Exterior Diferente de Militares</v>
          </cell>
          <cell r="L74">
            <v>0</v>
          </cell>
          <cell r="M74">
            <v>145.19999999999999</v>
          </cell>
          <cell r="N74">
            <v>145.19999999999999</v>
          </cell>
          <cell r="O74">
            <v>2.5923078533333341</v>
          </cell>
          <cell r="P74">
            <v>2.855336565</v>
          </cell>
          <cell r="Q74">
            <v>0.91446905666666689</v>
          </cell>
          <cell r="R74">
            <v>1.8084066999999997</v>
          </cell>
          <cell r="S74">
            <v>9.3207614270000025</v>
          </cell>
          <cell r="T74">
            <v>0.45134991166666677</v>
          </cell>
          <cell r="U74">
            <v>4.6208806783333314</v>
          </cell>
          <cell r="V74">
            <v>8.1291894016666664</v>
          </cell>
          <cell r="W74">
            <v>2.3828011533333333</v>
          </cell>
          <cell r="X74">
            <v>6.256710486666667</v>
          </cell>
          <cell r="Y74">
            <v>0</v>
          </cell>
          <cell r="Z74">
            <v>0</v>
          </cell>
          <cell r="AA74">
            <v>39.332213233666671</v>
          </cell>
          <cell r="AB74" t="str">
            <v xml:space="preserve"> </v>
          </cell>
          <cell r="AC74">
            <v>0.13492433156353556</v>
          </cell>
          <cell r="AD74">
            <v>0.13492433156353556</v>
          </cell>
          <cell r="AE74">
            <v>15.65</v>
          </cell>
          <cell r="AF74">
            <v>40.5</v>
          </cell>
          <cell r="AG74">
            <v>12.904</v>
          </cell>
          <cell r="AH74">
            <v>13.2</v>
          </cell>
          <cell r="AI74">
            <v>14.2</v>
          </cell>
          <cell r="AJ74">
            <v>15.2</v>
          </cell>
          <cell r="AK74">
            <v>16.2</v>
          </cell>
          <cell r="AL74">
            <v>17.2</v>
          </cell>
          <cell r="AM74">
            <v>18.2</v>
          </cell>
          <cell r="AN74">
            <v>19.2</v>
          </cell>
          <cell r="AO74">
            <v>20.2</v>
          </cell>
          <cell r="AP74">
            <v>-13.057692146666666</v>
          </cell>
          <cell r="AQ74">
            <v>-37.644663434999998</v>
          </cell>
          <cell r="AR74">
            <v>-11.989530943333333</v>
          </cell>
          <cell r="AS74">
            <v>-11.3915933</v>
          </cell>
          <cell r="AT74">
            <v>-4.8792385729999967</v>
          </cell>
          <cell r="AU74">
            <v>-14.748650088333333</v>
          </cell>
          <cell r="AV74">
            <v>-11.579119321666667</v>
          </cell>
          <cell r="AW74">
            <v>-9.0708105983333329</v>
          </cell>
          <cell r="AX74">
            <v>-15.817198846666667</v>
          </cell>
          <cell r="AY74">
            <v>5.4476444183333346</v>
          </cell>
          <cell r="AZ74">
            <v>6.362113475000001</v>
          </cell>
          <cell r="BA74">
            <v>8.1705201750000001</v>
          </cell>
          <cell r="BB74">
            <v>17.491281602000001</v>
          </cell>
          <cell r="BC74">
            <v>17.942631513666669</v>
          </cell>
          <cell r="BD74">
            <v>22.563512192000001</v>
          </cell>
          <cell r="BE74">
            <v>30.692701593666669</v>
          </cell>
          <cell r="BF74">
            <v>33.075502747000002</v>
          </cell>
          <cell r="BG74">
            <v>39.332213233666671</v>
          </cell>
          <cell r="BH74">
            <v>56.15</v>
          </cell>
          <cell r="BI74">
            <v>69.054000000000002</v>
          </cell>
          <cell r="BJ74">
            <v>82.254000000000005</v>
          </cell>
          <cell r="BK74">
            <v>96.454000000000008</v>
          </cell>
          <cell r="BL74">
            <v>111.65400000000001</v>
          </cell>
          <cell r="BM74">
            <v>127.85400000000001</v>
          </cell>
          <cell r="BN74">
            <v>145.054</v>
          </cell>
          <cell r="BO74">
            <v>163.25399999999999</v>
          </cell>
          <cell r="BP74">
            <v>182.45399999999998</v>
          </cell>
          <cell r="BQ74">
            <v>-50.702355581666666</v>
          </cell>
          <cell r="BR74">
            <v>-62.691886525000001</v>
          </cell>
          <cell r="BS74">
            <v>-74.083479825000012</v>
          </cell>
          <cell r="BT74">
            <v>-78.962718398000007</v>
          </cell>
          <cell r="BU74">
            <v>-93.711368486333342</v>
          </cell>
          <cell r="BV74">
            <v>-105.29048780800001</v>
          </cell>
          <cell r="BW74">
            <v>-114.36129840633333</v>
          </cell>
          <cell r="BX74">
            <v>-130.17849725299999</v>
          </cell>
          <cell r="BY74">
            <v>-143.12178676633332</v>
          </cell>
          <cell r="BZ74">
            <v>1.2943359999999999</v>
          </cell>
          <cell r="CA74">
            <v>7.2988343999999987</v>
          </cell>
          <cell r="CB74">
            <v>3.3513150000000005</v>
          </cell>
          <cell r="CC74">
            <v>6.362113475000001</v>
          </cell>
          <cell r="CD74">
            <v>11.944485399999998</v>
          </cell>
          <cell r="CE74">
            <v>-5.5823719249999968</v>
          </cell>
          <cell r="CF74">
            <v>-46.735976796455361</v>
          </cell>
        </row>
        <row r="75">
          <cell r="F75" t="str">
            <v>Menos Transferencias</v>
          </cell>
          <cell r="L75">
            <v>-346.29999999999995</v>
          </cell>
          <cell r="M75">
            <v>0</v>
          </cell>
          <cell r="N75">
            <v>-346.29999999999995</v>
          </cell>
          <cell r="O75">
            <v>-11.120173399999999</v>
          </cell>
          <cell r="P75">
            <v>-29.652177999999999</v>
          </cell>
          <cell r="Q75">
            <v>-10.730986</v>
          </cell>
          <cell r="R75">
            <v>-5.4240189999999995</v>
          </cell>
          <cell r="S75">
            <v>-14.851702899999999</v>
          </cell>
          <cell r="T75">
            <v>-13.2781456</v>
          </cell>
          <cell r="U75">
            <v>-40.577399999999997</v>
          </cell>
          <cell r="V75">
            <v>-20.845372000000001</v>
          </cell>
          <cell r="W75">
            <v>-31.52</v>
          </cell>
          <cell r="X75">
            <v>-31.52</v>
          </cell>
          <cell r="Y75">
            <v>-15.52</v>
          </cell>
          <cell r="Z75">
            <v>-10.82</v>
          </cell>
          <cell r="AA75">
            <v>-235.85997690000002</v>
          </cell>
          <cell r="AB75">
            <v>-0.32179267231716502</v>
          </cell>
          <cell r="AC75" t="str">
            <v xml:space="preserve"> </v>
          </cell>
          <cell r="AD75">
            <v>-0.32179267231716502</v>
          </cell>
          <cell r="AE75">
            <v>0</v>
          </cell>
          <cell r="AF75">
            <v>-1.4073423994790084</v>
          </cell>
          <cell r="AG75">
            <v>-8.4886565217673784</v>
          </cell>
          <cell r="AH75">
            <v>-13.209656852907692</v>
          </cell>
          <cell r="AI75">
            <v>-1.1169049332947674</v>
          </cell>
          <cell r="AJ75">
            <v>-26.974367510777135</v>
          </cell>
          <cell r="AK75">
            <v>-23.559686270522533</v>
          </cell>
          <cell r="AL75">
            <v>-99.783051730031275</v>
          </cell>
          <cell r="AM75">
            <v>-67.327521146702423</v>
          </cell>
          <cell r="AN75">
            <v>-33.373038673950695</v>
          </cell>
          <cell r="AO75">
            <v>-35.530150621440647</v>
          </cell>
          <cell r="AP75">
            <v>-11.120173399999999</v>
          </cell>
          <cell r="AQ75">
            <v>-28.24483560052099</v>
          </cell>
          <cell r="AR75">
            <v>-2.2423294782326213</v>
          </cell>
          <cell r="AS75">
            <v>7.7856378529076924</v>
          </cell>
          <cell r="AT75">
            <v>-13.734797966705232</v>
          </cell>
          <cell r="AU75">
            <v>13.696221910777135</v>
          </cell>
          <cell r="AV75">
            <v>-17.017713729477464</v>
          </cell>
          <cell r="AW75">
            <v>78.937679730031277</v>
          </cell>
          <cell r="AX75">
            <v>35.807521146702427</v>
          </cell>
          <cell r="AY75">
            <v>-40.772351400000005</v>
          </cell>
          <cell r="AZ75">
            <v>-51.503337399999999</v>
          </cell>
          <cell r="BA75">
            <v>-56.927356400000001</v>
          </cell>
          <cell r="BB75">
            <v>-71.7790593</v>
          </cell>
          <cell r="BC75">
            <v>-85.057204900000002</v>
          </cell>
          <cell r="BD75">
            <v>-125.6346049</v>
          </cell>
          <cell r="BE75">
            <v>-146.4799769</v>
          </cell>
          <cell r="BF75">
            <v>-177.99997689999998</v>
          </cell>
          <cell r="BG75">
            <v>-209.51997689999999</v>
          </cell>
          <cell r="BH75">
            <v>-1.4073423994790084</v>
          </cell>
          <cell r="BI75">
            <v>-9.8959989212463881</v>
          </cell>
          <cell r="BJ75">
            <v>-23.10565577415408</v>
          </cell>
          <cell r="BK75">
            <v>-24.222560707448849</v>
          </cell>
          <cell r="BL75">
            <v>-51.196928218225978</v>
          </cell>
          <cell r="BM75">
            <v>-74.756614488748511</v>
          </cell>
          <cell r="BN75">
            <v>-174.53966621877979</v>
          </cell>
          <cell r="BO75">
            <v>-241.86718736548221</v>
          </cell>
          <cell r="BP75">
            <v>-275.24022603943291</v>
          </cell>
          <cell r="BQ75">
            <v>-39.365009000520992</v>
          </cell>
          <cell r="BR75">
            <v>-41.607338478753611</v>
          </cell>
          <cell r="BS75">
            <v>-33.821700625845921</v>
          </cell>
          <cell r="BT75">
            <v>-47.556498592551151</v>
          </cell>
          <cell r="BU75">
            <v>-33.860276681774018</v>
          </cell>
          <cell r="BV75">
            <v>-50.877990411251474</v>
          </cell>
          <cell r="BW75">
            <v>28.059689318779789</v>
          </cell>
          <cell r="BX75">
            <v>63.867210465482231</v>
          </cell>
          <cell r="BY75">
            <v>65.720249139432923</v>
          </cell>
          <cell r="BZ75">
            <v>-5.0979999999999999</v>
          </cell>
          <cell r="CA75">
            <v>-1.7290000000000001</v>
          </cell>
          <cell r="CB75">
            <v>-32.038000000000004</v>
          </cell>
          <cell r="CC75">
            <v>-51.503337399999999</v>
          </cell>
          <cell r="CD75">
            <v>-38.865000000000002</v>
          </cell>
          <cell r="CE75">
            <v>-12.638337399999998</v>
          </cell>
          <cell r="CF75">
            <v>32.518557571079377</v>
          </cell>
        </row>
        <row r="76">
          <cell r="G76" t="str">
            <v>Subsidio Tarifas Eléctricas</v>
          </cell>
          <cell r="L76">
            <v>-97.1</v>
          </cell>
          <cell r="N76">
            <v>-97.1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-27</v>
          </cell>
          <cell r="V76">
            <v>-10.054</v>
          </cell>
          <cell r="W76">
            <v>-27</v>
          </cell>
          <cell r="X76">
            <v>-27</v>
          </cell>
          <cell r="Y76">
            <v>-6</v>
          </cell>
          <cell r="Z76">
            <v>0</v>
          </cell>
          <cell r="AA76">
            <v>-97.054000000000002</v>
          </cell>
          <cell r="AB76">
            <v>-9.0228323655780332E-2</v>
          </cell>
          <cell r="AC76" t="str">
            <v xml:space="preserve"> </v>
          </cell>
          <cell r="AD76">
            <v>-9.0228323655780332E-2</v>
          </cell>
          <cell r="AE76">
            <v>0</v>
          </cell>
          <cell r="AF76">
            <v>-1.398905882451426</v>
          </cell>
          <cell r="AG76">
            <v>-8.3462902969269273</v>
          </cell>
          <cell r="AH76">
            <v>-0.29018558979381703</v>
          </cell>
          <cell r="AI76">
            <v>-0.1804515432331299</v>
          </cell>
          <cell r="AJ76">
            <v>-26.186607733326635</v>
          </cell>
          <cell r="AK76">
            <v>-7.3156031040458071E-3</v>
          </cell>
          <cell r="AL76">
            <v>-26.010220414040198</v>
          </cell>
          <cell r="AM76">
            <v>-34.680022937123816</v>
          </cell>
          <cell r="AN76">
            <v>0</v>
          </cell>
          <cell r="AO76">
            <v>0</v>
          </cell>
          <cell r="AP76">
            <v>0</v>
          </cell>
          <cell r="AQ76">
            <v>1.398905882451426</v>
          </cell>
          <cell r="AR76">
            <v>8.3462902969269273</v>
          </cell>
          <cell r="AS76">
            <v>0.29018558979381703</v>
          </cell>
          <cell r="AT76">
            <v>0.1804515432331299</v>
          </cell>
          <cell r="AU76">
            <v>26.186607733326635</v>
          </cell>
          <cell r="AV76">
            <v>-26.992684396895953</v>
          </cell>
          <cell r="AW76">
            <v>15.956220414040198</v>
          </cell>
          <cell r="AX76">
            <v>7.680022937123816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-27</v>
          </cell>
          <cell r="BE76">
            <v>-37.054000000000002</v>
          </cell>
          <cell r="BF76">
            <v>-64.054000000000002</v>
          </cell>
          <cell r="BG76">
            <v>-91.054000000000002</v>
          </cell>
          <cell r="BH76">
            <v>-1.398905882451426</v>
          </cell>
          <cell r="BI76">
            <v>-9.7451961793783539</v>
          </cell>
          <cell r="BJ76">
            <v>-10.035381769172171</v>
          </cell>
          <cell r="BK76">
            <v>-10.2158333124053</v>
          </cell>
          <cell r="BL76">
            <v>-36.402441045731933</v>
          </cell>
          <cell r="BM76">
            <v>-36.40975664883598</v>
          </cell>
          <cell r="BN76">
            <v>-62.419977062876178</v>
          </cell>
          <cell r="BO76">
            <v>-97.1</v>
          </cell>
          <cell r="BP76">
            <v>-97.1</v>
          </cell>
          <cell r="BQ76">
            <v>1.398905882451426</v>
          </cell>
          <cell r="BR76">
            <v>9.7451961793783539</v>
          </cell>
          <cell r="BS76">
            <v>10.035381769172171</v>
          </cell>
          <cell r="BT76">
            <v>10.2158333124053</v>
          </cell>
          <cell r="BU76">
            <v>36.402441045731933</v>
          </cell>
          <cell r="BV76">
            <v>9.4097566488359803</v>
          </cell>
          <cell r="BW76">
            <v>25.365977062876176</v>
          </cell>
          <cell r="BX76">
            <v>33.045999999999992</v>
          </cell>
          <cell r="BY76">
            <v>6.0459999999999923</v>
          </cell>
          <cell r="BZ76">
            <v>0</v>
          </cell>
          <cell r="CA76">
            <v>-1.7210000000000001</v>
          </cell>
          <cell r="CB76">
            <v>-10.268000000000001</v>
          </cell>
          <cell r="CC76">
            <v>0</v>
          </cell>
          <cell r="CD76">
            <v>-11.989000000000001</v>
          </cell>
          <cell r="CE76">
            <v>11.989000000000001</v>
          </cell>
          <cell r="CF76">
            <v>-100</v>
          </cell>
        </row>
        <row r="77">
          <cell r="G77" t="str">
            <v>Fosga</v>
          </cell>
          <cell r="L77">
            <v>0</v>
          </cell>
          <cell r="N77">
            <v>0</v>
          </cell>
          <cell r="O77">
            <v>0</v>
          </cell>
          <cell r="P77">
            <v>-12.5</v>
          </cell>
          <cell r="Q77">
            <v>-3.8</v>
          </cell>
          <cell r="R77">
            <v>-4.87</v>
          </cell>
          <cell r="S77">
            <v>-5.7</v>
          </cell>
          <cell r="T77">
            <v>-7.2160000000000002</v>
          </cell>
          <cell r="U77">
            <v>-4.5199999999999996</v>
          </cell>
          <cell r="V77">
            <v>-3</v>
          </cell>
          <cell r="W77">
            <v>-4.5199999999999996</v>
          </cell>
          <cell r="X77">
            <v>-4.5199999999999996</v>
          </cell>
          <cell r="Y77">
            <v>-9.52</v>
          </cell>
          <cell r="Z77">
            <v>-10.82</v>
          </cell>
          <cell r="AA77">
            <v>-70.98599999999999</v>
          </cell>
          <cell r="AB77" t="str">
            <v xml:space="preserve"> </v>
          </cell>
          <cell r="AC77" t="str">
            <v xml:space="preserve"> </v>
          </cell>
          <cell r="AD77" t="str">
            <v xml:space="preserve"> 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-12.5</v>
          </cell>
          <cell r="AR77">
            <v>-3.8</v>
          </cell>
          <cell r="AS77">
            <v>-4.87</v>
          </cell>
          <cell r="AT77">
            <v>-5.7</v>
          </cell>
          <cell r="AU77">
            <v>-7.2160000000000002</v>
          </cell>
          <cell r="AV77">
            <v>-4.5199999999999996</v>
          </cell>
          <cell r="AW77">
            <v>-3</v>
          </cell>
          <cell r="AX77">
            <v>-4.5199999999999996</v>
          </cell>
          <cell r="AY77">
            <v>-12.5</v>
          </cell>
          <cell r="AZ77">
            <v>-16.3</v>
          </cell>
          <cell r="BA77">
            <v>-21.17</v>
          </cell>
          <cell r="BB77">
            <v>-26.87</v>
          </cell>
          <cell r="BC77">
            <v>-34.085999999999999</v>
          </cell>
          <cell r="BD77">
            <v>-38.605999999999995</v>
          </cell>
          <cell r="BE77">
            <v>-41.605999999999995</v>
          </cell>
          <cell r="BF77">
            <v>-46.125999999999991</v>
          </cell>
          <cell r="BG77">
            <v>-50.645999999999987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-12.5</v>
          </cell>
          <cell r="BR77">
            <v>-16.3</v>
          </cell>
          <cell r="BS77">
            <v>-21.17</v>
          </cell>
          <cell r="BT77">
            <v>-26.87</v>
          </cell>
          <cell r="BU77">
            <v>-34.085999999999999</v>
          </cell>
          <cell r="BV77">
            <v>-38.605999999999995</v>
          </cell>
          <cell r="BW77">
            <v>-41.605999999999995</v>
          </cell>
          <cell r="BX77">
            <v>-46.125999999999991</v>
          </cell>
          <cell r="BY77">
            <v>-50.645999999999987</v>
          </cell>
          <cell r="BZ77">
            <v>0</v>
          </cell>
          <cell r="CA77">
            <v>0</v>
          </cell>
          <cell r="CB77">
            <v>-20.8</v>
          </cell>
          <cell r="CC77">
            <v>-16.3</v>
          </cell>
          <cell r="CD77">
            <v>-20.8</v>
          </cell>
          <cell r="CE77">
            <v>4.5</v>
          </cell>
          <cell r="CF77">
            <v>21.634615384615383</v>
          </cell>
        </row>
        <row r="78">
          <cell r="G78" t="str">
            <v>Ancianos Indigentes</v>
          </cell>
          <cell r="L78">
            <v>-29</v>
          </cell>
          <cell r="N78">
            <v>-29</v>
          </cell>
          <cell r="O78">
            <v>-1.8348734</v>
          </cell>
          <cell r="P78">
            <v>-5.9269780000000001</v>
          </cell>
          <cell r="Q78">
            <v>-2.8377759999999999</v>
          </cell>
          <cell r="R78">
            <v>-0.37401899999999999</v>
          </cell>
          <cell r="S78">
            <v>-4.4152029000000006</v>
          </cell>
          <cell r="T78">
            <v>-1.4326456000000001</v>
          </cell>
          <cell r="U78">
            <v>-0.22790000000000002</v>
          </cell>
          <cell r="V78">
            <v>-7.6561999999999991E-2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-17.125956900000002</v>
          </cell>
          <cell r="AB78">
            <v>-2.6947697075361789E-2</v>
          </cell>
          <cell r="AC78" t="str">
            <v xml:space="preserve"> </v>
          </cell>
          <cell r="AD78">
            <v>-2.6947697075361789E-2</v>
          </cell>
          <cell r="AE78">
            <v>0</v>
          </cell>
          <cell r="AF78">
            <v>-8.4365170275823194E-3</v>
          </cell>
          <cell r="AG78">
            <v>-0.14236622484045164</v>
          </cell>
          <cell r="AH78">
            <v>-12.919471263113875</v>
          </cell>
          <cell r="AI78">
            <v>-0.93645339006163753</v>
          </cell>
          <cell r="AJ78">
            <v>-0.78775977745049908</v>
          </cell>
          <cell r="AK78">
            <v>-0.33851524573174058</v>
          </cell>
          <cell r="AL78">
            <v>-1.6440662557501047</v>
          </cell>
          <cell r="AM78">
            <v>-1.4331533300605466</v>
          </cell>
          <cell r="AN78">
            <v>-2.1586937944326263</v>
          </cell>
          <cell r="AO78">
            <v>-4.3158057419225804</v>
          </cell>
          <cell r="AP78">
            <v>-1.8348734</v>
          </cell>
          <cell r="AQ78">
            <v>-5.9185414829724179</v>
          </cell>
          <cell r="AR78">
            <v>-2.6954097751595483</v>
          </cell>
          <cell r="AS78">
            <v>12.545452263113875</v>
          </cell>
          <cell r="AT78">
            <v>-3.4787495099383632</v>
          </cell>
          <cell r="AU78">
            <v>-0.644885822549501</v>
          </cell>
          <cell r="AV78">
            <v>0.11061524573174056</v>
          </cell>
          <cell r="AW78">
            <v>1.5675042557501047</v>
          </cell>
          <cell r="AX78">
            <v>1.4331533300605466</v>
          </cell>
          <cell r="AY78">
            <v>-7.7618514000000003</v>
          </cell>
          <cell r="AZ78">
            <v>-10.599627399999999</v>
          </cell>
          <cell r="BA78">
            <v>-10.9736464</v>
          </cell>
          <cell r="BB78">
            <v>-15.3888493</v>
          </cell>
          <cell r="BC78">
            <v>-16.821494900000001</v>
          </cell>
          <cell r="BD78">
            <v>-17.049394900000003</v>
          </cell>
          <cell r="BE78">
            <v>-17.125956900000002</v>
          </cell>
          <cell r="BF78">
            <v>-17.125956900000002</v>
          </cell>
          <cell r="BG78">
            <v>-17.125956900000002</v>
          </cell>
          <cell r="BH78">
            <v>-8.4365170275823194E-3</v>
          </cell>
          <cell r="BI78">
            <v>-0.15080274186803397</v>
          </cell>
          <cell r="BJ78">
            <v>-13.070274004981909</v>
          </cell>
          <cell r="BK78">
            <v>-14.006727395043548</v>
          </cell>
          <cell r="BL78">
            <v>-14.794487172494048</v>
          </cell>
          <cell r="BM78">
            <v>-15.133002418225788</v>
          </cell>
          <cell r="BN78">
            <v>-16.777068673975894</v>
          </cell>
          <cell r="BO78">
            <v>-18.210222004036439</v>
          </cell>
          <cell r="BP78">
            <v>-20.368915798469065</v>
          </cell>
          <cell r="BQ78">
            <v>-7.7534148829724181</v>
          </cell>
          <cell r="BR78">
            <v>-10.448824658131965</v>
          </cell>
          <cell r="BS78">
            <v>2.0966276049819097</v>
          </cell>
          <cell r="BT78">
            <v>-1.3821219049564526</v>
          </cell>
          <cell r="BU78">
            <v>-2.0270077275059535</v>
          </cell>
          <cell r="BV78">
            <v>-1.9163924817742153</v>
          </cell>
          <cell r="BW78">
            <v>-0.34888822602410841</v>
          </cell>
          <cell r="BX78">
            <v>1.0842651040364366</v>
          </cell>
          <cell r="BY78">
            <v>3.2429588984690625</v>
          </cell>
          <cell r="BZ78">
            <v>0</v>
          </cell>
          <cell r="CA78">
            <v>-8.0000000000000002E-3</v>
          </cell>
          <cell r="CB78">
            <v>-0.13500000000000001</v>
          </cell>
          <cell r="CC78">
            <v>-10.599627399999999</v>
          </cell>
          <cell r="CD78">
            <v>-0.14300000000000002</v>
          </cell>
          <cell r="CE78">
            <v>-10.456627399999999</v>
          </cell>
          <cell r="CF78">
            <v>40.063566076461399</v>
          </cell>
        </row>
        <row r="79">
          <cell r="G79" t="str">
            <v>Fondo Solidaridad Pensional</v>
          </cell>
          <cell r="L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 t="str">
            <v xml:space="preserve"> </v>
          </cell>
          <cell r="AC79" t="str">
            <v xml:space="preserve"> </v>
          </cell>
          <cell r="AD79" t="str">
            <v xml:space="preserve"> 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  <cell r="BZ79">
            <v>-5.0979999999999999</v>
          </cell>
          <cell r="CA79">
            <v>0</v>
          </cell>
          <cell r="CB79">
            <v>-0.83499999999999996</v>
          </cell>
          <cell r="CC79">
            <v>0</v>
          </cell>
          <cell r="CD79">
            <v>-5.9329999999999998</v>
          </cell>
          <cell r="CE79">
            <v>5.9329999999999998</v>
          </cell>
          <cell r="CF79">
            <v>100</v>
          </cell>
        </row>
        <row r="80">
          <cell r="G80" t="str">
            <v>Fondo Compensación Educativa</v>
          </cell>
          <cell r="L80">
            <v>-220.2</v>
          </cell>
          <cell r="N80">
            <v>-220.2</v>
          </cell>
          <cell r="O80">
            <v>-9.2852999999999994</v>
          </cell>
          <cell r="P80">
            <v>-11.225200000000001</v>
          </cell>
          <cell r="Q80">
            <v>-4.09321</v>
          </cell>
          <cell r="R80">
            <v>-0.18</v>
          </cell>
          <cell r="S80">
            <v>-4.7365000000000004</v>
          </cell>
          <cell r="T80">
            <v>-4.6295000000000002</v>
          </cell>
          <cell r="U80">
            <v>-8.8294999999999995</v>
          </cell>
          <cell r="V80">
            <v>-7.7148100000000008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-50.694019999999995</v>
          </cell>
          <cell r="AB80">
            <v>-0.20461665158602299</v>
          </cell>
          <cell r="AC80" t="str">
            <v xml:space="preserve"> </v>
          </cell>
          <cell r="AD80">
            <v>-0.20461665158602299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-23.213855421686748</v>
          </cell>
          <cell r="AL80">
            <v>-72.128765060240966</v>
          </cell>
          <cell r="AM80">
            <v>-31.214344879518066</v>
          </cell>
          <cell r="AN80">
            <v>-31.214344879518066</v>
          </cell>
          <cell r="AO80">
            <v>-31.214344879518066</v>
          </cell>
          <cell r="AP80">
            <v>-9.2852999999999994</v>
          </cell>
          <cell r="AQ80">
            <v>-11.225200000000001</v>
          </cell>
          <cell r="AR80">
            <v>-4.09321</v>
          </cell>
          <cell r="AS80">
            <v>-0.18</v>
          </cell>
          <cell r="AT80">
            <v>-4.7365000000000004</v>
          </cell>
          <cell r="AU80">
            <v>-4.6295000000000002</v>
          </cell>
          <cell r="AV80">
            <v>14.384355421686749</v>
          </cell>
          <cell r="AW80">
            <v>64.413955060240966</v>
          </cell>
          <cell r="AX80">
            <v>31.214344879518066</v>
          </cell>
          <cell r="AY80">
            <v>-20.5105</v>
          </cell>
          <cell r="AZ80">
            <v>-24.60371</v>
          </cell>
          <cell r="BA80">
            <v>-24.783709999999999</v>
          </cell>
          <cell r="BB80">
            <v>-29.520209999999999</v>
          </cell>
          <cell r="BC80">
            <v>-34.149709999999999</v>
          </cell>
          <cell r="BD80">
            <v>-42.979209999999995</v>
          </cell>
          <cell r="BE80">
            <v>-50.694019999999995</v>
          </cell>
          <cell r="BF80">
            <v>-50.694019999999995</v>
          </cell>
          <cell r="BG80">
            <v>-50.694019999999995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-23.213855421686748</v>
          </cell>
          <cell r="BN80">
            <v>-95.34262048192771</v>
          </cell>
          <cell r="BO80">
            <v>-126.55696536144578</v>
          </cell>
          <cell r="BP80">
            <v>-157.77131024096383</v>
          </cell>
          <cell r="BQ80">
            <v>-20.5105</v>
          </cell>
          <cell r="BR80">
            <v>-24.60371</v>
          </cell>
          <cell r="BS80">
            <v>-24.783709999999999</v>
          </cell>
          <cell r="BT80">
            <v>-29.520209999999999</v>
          </cell>
          <cell r="BU80">
            <v>-34.149709999999999</v>
          </cell>
          <cell r="BV80">
            <v>-19.765354578313246</v>
          </cell>
          <cell r="BW80">
            <v>44.648600481927716</v>
          </cell>
          <cell r="BX80">
            <v>75.862945361445782</v>
          </cell>
          <cell r="BY80">
            <v>107.07729024096383</v>
          </cell>
          <cell r="BZ80">
            <v>0</v>
          </cell>
          <cell r="CA80">
            <v>0</v>
          </cell>
          <cell r="CB80">
            <v>0</v>
          </cell>
          <cell r="CC80">
            <v>-24.60371</v>
          </cell>
          <cell r="CD80">
            <v>0</v>
          </cell>
          <cell r="CE80">
            <v>-24.60371</v>
          </cell>
          <cell r="CF80" t="str">
            <v xml:space="preserve">n.a. </v>
          </cell>
        </row>
        <row r="81">
          <cell r="F81" t="str">
            <v>Menos Gastos Generales Equipo Militar CSF</v>
          </cell>
          <cell r="L81">
            <v>-345.9</v>
          </cell>
          <cell r="N81">
            <v>-345.9</v>
          </cell>
          <cell r="O81">
            <v>-1.4947000000000001</v>
          </cell>
          <cell r="P81">
            <v>-7.1885000000000003</v>
          </cell>
          <cell r="Q81">
            <v>-5.5836000000000006</v>
          </cell>
          <cell r="R81">
            <v>-9.1050000000000004</v>
          </cell>
          <cell r="S81">
            <v>-9.4905000000000008</v>
          </cell>
          <cell r="T81">
            <v>-10.8744</v>
          </cell>
          <cell r="U81">
            <v>-5.8631000000000002</v>
          </cell>
          <cell r="V81">
            <v>-28.824999999999999</v>
          </cell>
          <cell r="W81">
            <v>-28.824999999999999</v>
          </cell>
          <cell r="X81">
            <v>-28.824999999999999</v>
          </cell>
          <cell r="Y81">
            <v>-28.824999999999999</v>
          </cell>
          <cell r="Z81">
            <v>-28.824999999999999</v>
          </cell>
          <cell r="AA81">
            <v>-193.72479999999999</v>
          </cell>
          <cell r="AB81">
            <v>-0.32142097994371183</v>
          </cell>
          <cell r="AC81" t="str">
            <v xml:space="preserve"> </v>
          </cell>
          <cell r="AD81">
            <v>-0.32142097994371183</v>
          </cell>
          <cell r="AE81">
            <v>-0.38659411764705881</v>
          </cell>
          <cell r="AF81">
            <v>-29.059669411764705</v>
          </cell>
          <cell r="AG81">
            <v>-6.7430152941176473</v>
          </cell>
          <cell r="AH81">
            <v>-6.4093235294117639</v>
          </cell>
          <cell r="AI81">
            <v>-12.415775294117648</v>
          </cell>
          <cell r="AJ81">
            <v>-22.467222352941175</v>
          </cell>
          <cell r="AK81">
            <v>-29.995634117647054</v>
          </cell>
          <cell r="AL81">
            <v>-14.698715294117646</v>
          </cell>
          <cell r="AM81">
            <v>-28.823643529411765</v>
          </cell>
          <cell r="AN81">
            <v>-28.823643529411765</v>
          </cell>
          <cell r="AO81">
            <v>-83.038381764705875</v>
          </cell>
          <cell r="AP81">
            <v>-1.1081058823529413</v>
          </cell>
          <cell r="AQ81">
            <v>21.871169411764704</v>
          </cell>
          <cell r="AR81">
            <v>1.1594152941176468</v>
          </cell>
          <cell r="AS81">
            <v>-2.6956764705882366</v>
          </cell>
          <cell r="AT81">
            <v>2.9252752941176468</v>
          </cell>
          <cell r="AU81">
            <v>11.592822352941175</v>
          </cell>
          <cell r="AV81">
            <v>24.132534117647054</v>
          </cell>
          <cell r="AW81">
            <v>-14.126284705882354</v>
          </cell>
          <cell r="AX81">
            <v>-1.3564705882345152E-3</v>
          </cell>
          <cell r="AY81">
            <v>-8.6832000000000011</v>
          </cell>
          <cell r="AZ81">
            <v>-14.266800000000002</v>
          </cell>
          <cell r="BA81">
            <v>-23.3718</v>
          </cell>
          <cell r="BB81">
            <v>-32.862300000000005</v>
          </cell>
          <cell r="BC81">
            <v>-43.736700000000006</v>
          </cell>
          <cell r="BD81">
            <v>-49.599800000000009</v>
          </cell>
          <cell r="BE81">
            <v>-78.424800000000005</v>
          </cell>
          <cell r="BF81">
            <v>-107.24980000000001</v>
          </cell>
          <cell r="BG81">
            <v>-136.07480000000001</v>
          </cell>
          <cell r="BH81">
            <v>-29.446263529411763</v>
          </cell>
          <cell r="BI81">
            <v>-36.189278823529406</v>
          </cell>
          <cell r="BJ81">
            <v>-42.598602352941171</v>
          </cell>
          <cell r="BK81">
            <v>-55.014377647058822</v>
          </cell>
          <cell r="BL81">
            <v>-77.4816</v>
          </cell>
          <cell r="BM81">
            <v>-107.47723411764706</v>
          </cell>
          <cell r="BN81">
            <v>-122.17594941176471</v>
          </cell>
          <cell r="BO81">
            <v>-150.99959294117647</v>
          </cell>
          <cell r="BP81">
            <v>-179.82323647058823</v>
          </cell>
          <cell r="BQ81">
            <v>20.76306352941176</v>
          </cell>
          <cell r="BR81">
            <v>21.922478823529403</v>
          </cell>
          <cell r="BS81">
            <v>19.226802352941171</v>
          </cell>
          <cell r="BT81">
            <v>22.152077647058817</v>
          </cell>
          <cell r="BU81">
            <v>33.744899999999994</v>
          </cell>
          <cell r="BV81">
            <v>57.877434117647049</v>
          </cell>
          <cell r="BW81">
            <v>43.7511494117647</v>
          </cell>
          <cell r="BX81">
            <v>43.749792941176466</v>
          </cell>
          <cell r="BY81">
            <v>43.748436470588217</v>
          </cell>
          <cell r="BZ81">
            <v>-9.5000000000000001E-2</v>
          </cell>
          <cell r="CA81">
            <v>-7.141</v>
          </cell>
          <cell r="CB81">
            <v>-1.657</v>
          </cell>
          <cell r="CC81">
            <v>-14.266800000000002</v>
          </cell>
          <cell r="CD81">
            <v>-8.8930000000000007</v>
          </cell>
          <cell r="CE81">
            <v>-5.373800000000001</v>
          </cell>
          <cell r="CF81">
            <v>60.427302372652662</v>
          </cell>
        </row>
        <row r="82">
          <cell r="F82" t="str">
            <v>Menos Préstamos Presupuestales CSF</v>
          </cell>
          <cell r="L82">
            <v>-92.8</v>
          </cell>
          <cell r="N82">
            <v>-92.8</v>
          </cell>
          <cell r="O82">
            <v>-13.231018806666667</v>
          </cell>
          <cell r="P82">
            <v>-15.8618564625</v>
          </cell>
          <cell r="Q82">
            <v>-25.896025455555556</v>
          </cell>
          <cell r="R82">
            <v>-8.0864389490909101</v>
          </cell>
          <cell r="S82">
            <v>-6.8884119520000011</v>
          </cell>
          <cell r="T82">
            <v>-6.3869984605555548</v>
          </cell>
          <cell r="U82">
            <v>-4.7136275499999991</v>
          </cell>
          <cell r="V82">
            <v>-2.4741502866666671</v>
          </cell>
          <cell r="W82">
            <v>-3.0862021066666667</v>
          </cell>
          <cell r="X82">
            <v>-5.2764389490909096</v>
          </cell>
          <cell r="Y82">
            <v>1.8040880479999979</v>
          </cell>
          <cell r="Z82">
            <v>2.3055015394444442</v>
          </cell>
          <cell r="AA82">
            <v>-87.791579391348506</v>
          </cell>
          <cell r="AB82">
            <v>-8.6232630641157729E-2</v>
          </cell>
          <cell r="AC82" t="str">
            <v xml:space="preserve"> </v>
          </cell>
          <cell r="AD82">
            <v>-8.6232630641157729E-2</v>
          </cell>
          <cell r="AE82">
            <v>-12.74</v>
          </cell>
          <cell r="AF82">
            <v>-1.456</v>
          </cell>
          <cell r="AG82">
            <v>-23.63</v>
          </cell>
          <cell r="AH82">
            <v>-2.81</v>
          </cell>
          <cell r="AI82">
            <v>-8.692499999999999</v>
          </cell>
          <cell r="AJ82">
            <v>-8.692499999999999</v>
          </cell>
          <cell r="AK82">
            <v>-8.692499999999999</v>
          </cell>
          <cell r="AL82">
            <v>-8.692499999999999</v>
          </cell>
          <cell r="AM82">
            <v>-8.692499999999999</v>
          </cell>
          <cell r="AN82">
            <v>-8.692499999999999</v>
          </cell>
          <cell r="AO82">
            <v>-8.692499999999999</v>
          </cell>
          <cell r="AP82">
            <v>-0.49101880666666631</v>
          </cell>
          <cell r="AQ82">
            <v>-14.405856462500001</v>
          </cell>
          <cell r="AR82">
            <v>-2.2660254555555568</v>
          </cell>
          <cell r="AS82">
            <v>-5.2764389490909096</v>
          </cell>
          <cell r="AT82">
            <v>1.8040880479999979</v>
          </cell>
          <cell r="AU82">
            <v>2.3055015394444442</v>
          </cell>
          <cell r="AV82">
            <v>3.9788724499999999</v>
          </cell>
          <cell r="AW82">
            <v>6.2183497133333319</v>
          </cell>
          <cell r="AX82">
            <v>5.6062978933333323</v>
          </cell>
          <cell r="AY82">
            <v>-29.092875269166669</v>
          </cell>
          <cell r="AZ82">
            <v>-54.988900724722228</v>
          </cell>
          <cell r="BA82">
            <v>-63.07533967381314</v>
          </cell>
          <cell r="BB82">
            <v>-69.963751625813146</v>
          </cell>
          <cell r="BC82">
            <v>-76.350750086368706</v>
          </cell>
          <cell r="BD82">
            <v>-81.064377636368704</v>
          </cell>
          <cell r="BE82">
            <v>-83.538527923035375</v>
          </cell>
          <cell r="BF82">
            <v>-86.624730029702036</v>
          </cell>
          <cell r="BG82">
            <v>-91.901168978792953</v>
          </cell>
          <cell r="BH82">
            <v>-14.196</v>
          </cell>
          <cell r="BI82">
            <v>-37.826000000000001</v>
          </cell>
          <cell r="BJ82">
            <v>-40.636000000000003</v>
          </cell>
          <cell r="BK82">
            <v>-49.328500000000005</v>
          </cell>
          <cell r="BL82">
            <v>-58.021000000000001</v>
          </cell>
          <cell r="BM82">
            <v>-66.713499999999996</v>
          </cell>
          <cell r="BN82">
            <v>-75.405999999999992</v>
          </cell>
          <cell r="BO82">
            <v>-84.098499999999987</v>
          </cell>
          <cell r="BP82">
            <v>-92.790999999999983</v>
          </cell>
          <cell r="BQ82">
            <v>-14.896875269166669</v>
          </cell>
          <cell r="BR82">
            <v>-17.162900724722228</v>
          </cell>
          <cell r="BS82">
            <v>-22.439339673813137</v>
          </cell>
          <cell r="BT82">
            <v>-20.63525162581314</v>
          </cell>
          <cell r="BU82">
            <v>-18.329750086368705</v>
          </cell>
          <cell r="BV82">
            <v>-14.350877636368708</v>
          </cell>
          <cell r="BW82">
            <v>-8.1325279230353829</v>
          </cell>
          <cell r="BX82">
            <v>-2.5262300297020488</v>
          </cell>
          <cell r="BY82">
            <v>0.88983102120702995</v>
          </cell>
          <cell r="BZ82">
            <v>0</v>
          </cell>
          <cell r="CA82">
            <v>0</v>
          </cell>
          <cell r="CB82">
            <v>-13.54111</v>
          </cell>
          <cell r="CC82">
            <v>-54.988900724722228</v>
          </cell>
          <cell r="CD82">
            <v>-13.54111</v>
          </cell>
          <cell r="CE82">
            <v>-41.447790724722225</v>
          </cell>
          <cell r="CF82">
            <v>-306.08857563908884</v>
          </cell>
        </row>
        <row r="83">
          <cell r="AX83">
            <v>0</v>
          </cell>
          <cell r="BN83">
            <v>0</v>
          </cell>
          <cell r="BO83">
            <v>0</v>
          </cell>
        </row>
        <row r="84">
          <cell r="L84" t="e">
            <v>#REF!</v>
          </cell>
          <cell r="M84" t="e">
            <v>#REF!</v>
          </cell>
          <cell r="N84" t="e">
            <v>#REF!</v>
          </cell>
          <cell r="Q84">
            <v>1967.561798502649</v>
          </cell>
          <cell r="R84">
            <v>1601.3593586210206</v>
          </cell>
          <cell r="S84">
            <v>1700.632725426872</v>
          </cell>
          <cell r="T84">
            <v>1417.4514927429736</v>
          </cell>
          <cell r="U84">
            <v>1843.8241934066289</v>
          </cell>
          <cell r="V84">
            <v>1413.4552901216946</v>
          </cell>
          <cell r="W84">
            <v>1993.6851469276467</v>
          </cell>
          <cell r="X84">
            <v>1442.8363761355058</v>
          </cell>
          <cell r="Y84">
            <v>1619.0656806351003</v>
          </cell>
          <cell r="Z84">
            <v>2116.219692815831</v>
          </cell>
          <cell r="AA84">
            <v>19767.110563321941</v>
          </cell>
          <cell r="AB84" t="e">
            <v>#REF!</v>
          </cell>
          <cell r="AC84" t="e">
            <v>#REF!</v>
          </cell>
          <cell r="AD84" t="e">
            <v>#REF!</v>
          </cell>
          <cell r="AE84">
            <v>1302.3073577677512</v>
          </cell>
          <cell r="AF84">
            <v>1408.2547076321514</v>
          </cell>
          <cell r="AG84">
            <v>2257.467780242016</v>
          </cell>
          <cell r="AH84">
            <v>1602.550304772906</v>
          </cell>
          <cell r="AI84">
            <v>1586.9993259246439</v>
          </cell>
          <cell r="AJ84">
            <v>1424.4919971241065</v>
          </cell>
          <cell r="AK84">
            <v>1760.1468281597852</v>
          </cell>
          <cell r="AL84">
            <v>1385.4289587072624</v>
          </cell>
          <cell r="AM84">
            <v>1871.2085221322488</v>
          </cell>
          <cell r="AN84">
            <v>1450.6000278141439</v>
          </cell>
          <cell r="AO84">
            <v>1521.9814850443481</v>
          </cell>
          <cell r="AP84">
            <v>-10.981333217537895</v>
          </cell>
          <cell r="AQ84">
            <v>-48.561924196343853</v>
          </cell>
          <cell r="AR84">
            <v>-289.90598173936701</v>
          </cell>
          <cell r="AS84">
            <v>-1.1909461518853277</v>
          </cell>
          <cell r="AT84">
            <v>113.63339950222803</v>
          </cell>
          <cell r="AU84">
            <v>-7.0405043811329051</v>
          </cell>
          <cell r="AV84">
            <v>83.677365246843692</v>
          </cell>
          <cell r="AW84">
            <v>28.026331414432207</v>
          </cell>
          <cell r="AX84">
            <v>122.47662479539781</v>
          </cell>
          <cell r="AY84">
            <v>2651.0188079860209</v>
          </cell>
          <cell r="AZ84">
            <v>4618.5806064886692</v>
          </cell>
          <cell r="BA84">
            <v>6219.939965109691</v>
          </cell>
          <cell r="BB84">
            <v>7920.5726905365627</v>
          </cell>
          <cell r="BC84">
            <v>9338.0241832795364</v>
          </cell>
          <cell r="BD84">
            <v>11181.848376686165</v>
          </cell>
          <cell r="BE84">
            <v>12595.303666807862</v>
          </cell>
          <cell r="BF84">
            <v>14588.988813735506</v>
          </cell>
          <cell r="BG84">
            <v>16031.825189871011</v>
          </cell>
          <cell r="BH84">
            <v>2710.5620653999026</v>
          </cell>
          <cell r="BI84">
            <v>4968.0298456419187</v>
          </cell>
          <cell r="BJ84">
            <v>6570.5801504148239</v>
          </cell>
          <cell r="BK84">
            <v>8157.5794763394679</v>
          </cell>
          <cell r="BL84">
            <v>9582.0714734635749</v>
          </cell>
          <cell r="BM84">
            <v>11342.218301623359</v>
          </cell>
          <cell r="BN84">
            <v>12727.647260330621</v>
          </cell>
          <cell r="BO84">
            <v>14598.85578246287</v>
          </cell>
          <cell r="BP84">
            <v>16049.455810277013</v>
          </cell>
          <cell r="BQ84">
            <v>-59.543257413881875</v>
          </cell>
          <cell r="BR84">
            <v>-349.44923915324841</v>
          </cell>
          <cell r="BS84">
            <v>-350.64018530513346</v>
          </cell>
          <cell r="BT84">
            <v>-237.00678580290509</v>
          </cell>
          <cell r="BU84">
            <v>-244.04729018403773</v>
          </cell>
          <cell r="BV84">
            <v>-160.36992493719382</v>
          </cell>
          <cell r="BW84">
            <v>-132.34359352275897</v>
          </cell>
          <cell r="BX84">
            <v>-9.8669687273632007</v>
          </cell>
          <cell r="BY84">
            <v>-17.630620406001981</v>
          </cell>
          <cell r="BZ84" t="e">
            <v>#REF!</v>
          </cell>
          <cell r="CA84" t="e">
            <v>#REF!</v>
          </cell>
          <cell r="CB84" t="e">
            <v>#REF!</v>
          </cell>
          <cell r="CC84">
            <v>4618.5806064886692</v>
          </cell>
          <cell r="CD84" t="e">
            <v>#REF!</v>
          </cell>
          <cell r="CE84" t="e">
            <v>#REF!</v>
          </cell>
          <cell r="CF84" t="e">
            <v>#REF!</v>
          </cell>
        </row>
        <row r="85">
          <cell r="AX85">
            <v>0</v>
          </cell>
          <cell r="BN85">
            <v>0</v>
          </cell>
          <cell r="BO85">
            <v>0</v>
          </cell>
        </row>
        <row r="86">
          <cell r="L86" t="e">
            <v>#REF!</v>
          </cell>
          <cell r="M86" t="e">
            <v>#REF!</v>
          </cell>
          <cell r="N86" t="e">
            <v>#REF!</v>
          </cell>
          <cell r="Q86">
            <v>-850.17366658293872</v>
          </cell>
          <cell r="R86">
            <v>-463.2790313497519</v>
          </cell>
          <cell r="S86">
            <v>-520.89383297442691</v>
          </cell>
          <cell r="T86">
            <v>-41.811942938311745</v>
          </cell>
          <cell r="U86">
            <v>-345.06989518034618</v>
          </cell>
          <cell r="V86">
            <v>102.90889335637092</v>
          </cell>
          <cell r="W86">
            <v>-701.71409300909204</v>
          </cell>
          <cell r="X86">
            <v>-62.446592757542874</v>
          </cell>
          <cell r="Y86">
            <v>-527.29736573946957</v>
          </cell>
          <cell r="Z86">
            <v>-604.64285482753371</v>
          </cell>
          <cell r="AA86">
            <v>-4598.4097227644643</v>
          </cell>
          <cell r="AB86" t="e">
            <v>#REF!</v>
          </cell>
          <cell r="AC86" t="e">
            <v>#REF!</v>
          </cell>
          <cell r="AD86" t="e">
            <v>#REF!</v>
          </cell>
          <cell r="AE86">
            <v>-575.9715073753797</v>
          </cell>
          <cell r="AF86">
            <v>29.867994310949371</v>
          </cell>
          <cell r="AG86">
            <v>-1232.8574802420158</v>
          </cell>
          <cell r="AH86">
            <v>-383.28004872268616</v>
          </cell>
          <cell r="AI86">
            <v>-561.94133538391918</v>
          </cell>
          <cell r="AJ86">
            <v>-105.97947722535088</v>
          </cell>
          <cell r="AK86">
            <v>-373.29366455117605</v>
          </cell>
          <cell r="AL86">
            <v>-21.131312750924081</v>
          </cell>
          <cell r="AM86">
            <v>-723.42863081716143</v>
          </cell>
          <cell r="AN86">
            <v>-88.807746570460097</v>
          </cell>
          <cell r="AO86">
            <v>-549.80021158341378</v>
          </cell>
          <cell r="AP86">
            <v>27.439233281733436</v>
          </cell>
          <cell r="AQ86">
            <v>-65.325060978724139</v>
          </cell>
          <cell r="AR86">
            <v>382.68381365907703</v>
          </cell>
          <cell r="AS86">
            <v>-79.998982627065743</v>
          </cell>
          <cell r="AT86">
            <v>41.047502409492267</v>
          </cell>
          <cell r="AU86">
            <v>64.167534287039132</v>
          </cell>
          <cell r="AV86">
            <v>28.223769370829871</v>
          </cell>
          <cell r="AW86">
            <v>124.04020610729501</v>
          </cell>
          <cell r="AX86">
            <v>21.714537808069394</v>
          </cell>
          <cell r="AY86">
            <v>-593.82544533404121</v>
          </cell>
          <cell r="AZ86">
            <v>-1451.9646997743494</v>
          </cell>
          <cell r="BA86">
            <v>-1918.7683232754916</v>
          </cell>
          <cell r="BB86">
            <v>-2443.2050565290774</v>
          </cell>
          <cell r="BC86">
            <v>-2489.7588236420706</v>
          </cell>
          <cell r="BD86">
            <v>-2837.5506181821083</v>
          </cell>
          <cell r="BE86">
            <v>-2737.7540274483777</v>
          </cell>
          <cell r="BF86">
            <v>-3447.886715678058</v>
          </cell>
          <cell r="BG86">
            <v>-3510.3333084355982</v>
          </cell>
          <cell r="BH86">
            <v>-604.10238217326332</v>
          </cell>
          <cell r="BI86">
            <v>-1778.9609933064462</v>
          </cell>
          <cell r="BJ86">
            <v>-2162.2410420291312</v>
          </cell>
          <cell r="BK86">
            <v>-2724.1823774130503</v>
          </cell>
          <cell r="BL86">
            <v>-2830.1618546384016</v>
          </cell>
          <cell r="BM86">
            <v>-3203.4555191895774</v>
          </cell>
          <cell r="BN86">
            <v>-3224.5868319405026</v>
          </cell>
          <cell r="BO86">
            <v>-3948.015462757664</v>
          </cell>
          <cell r="BP86">
            <v>-4036.823209328124</v>
          </cell>
          <cell r="BQ86">
            <v>10.276936839222316</v>
          </cell>
          <cell r="BR86">
            <v>326.99629353209616</v>
          </cell>
          <cell r="BS86">
            <v>243.47271875364015</v>
          </cell>
          <cell r="BT86">
            <v>280.97732088397203</v>
          </cell>
          <cell r="BU86">
            <v>340.4030309963307</v>
          </cell>
          <cell r="BV86">
            <v>365.90490100747002</v>
          </cell>
          <cell r="BW86">
            <v>486.83280449212498</v>
          </cell>
          <cell r="BX86">
            <v>500.128747079606</v>
          </cell>
          <cell r="BY86">
            <v>526.48990089252584</v>
          </cell>
          <cell r="BZ86" t="e">
            <v>#REF!</v>
          </cell>
          <cell r="CA86" t="e">
            <v>#REF!</v>
          </cell>
          <cell r="CB86" t="e">
            <v>#REF!</v>
          </cell>
          <cell r="CC86">
            <v>-1451.9646997743494</v>
          </cell>
          <cell r="CD86" t="e">
            <v>#REF!</v>
          </cell>
          <cell r="CE86" t="e">
            <v>#REF!</v>
          </cell>
          <cell r="CF86" t="e">
            <v>#REF!</v>
          </cell>
        </row>
        <row r="87">
          <cell r="AX87">
            <v>0</v>
          </cell>
          <cell r="BN87">
            <v>0</v>
          </cell>
          <cell r="BO87">
            <v>0</v>
          </cell>
          <cell r="BP87">
            <v>0</v>
          </cell>
          <cell r="BW87">
            <v>0</v>
          </cell>
          <cell r="BX87">
            <v>0</v>
          </cell>
          <cell r="BY87">
            <v>0</v>
          </cell>
        </row>
        <row r="88">
          <cell r="L88">
            <v>147.05021974965689</v>
          </cell>
          <cell r="M88">
            <v>49.7</v>
          </cell>
          <cell r="N88">
            <v>196.75021974965688</v>
          </cell>
          <cell r="Q88">
            <v>40.036821937128892</v>
          </cell>
          <cell r="R88">
            <v>25.893005499405454</v>
          </cell>
          <cell r="S88">
            <v>5.5265848677800014</v>
          </cell>
          <cell r="T88">
            <v>1.5822323980600004</v>
          </cell>
          <cell r="U88">
            <v>4.3351867676299989</v>
          </cell>
          <cell r="V88">
            <v>31.716771812076669</v>
          </cell>
          <cell r="W88">
            <v>30.122478628093333</v>
          </cell>
          <cell r="X88">
            <v>5.2764389490909096</v>
          </cell>
          <cell r="Y88">
            <v>-1.8040880479999979</v>
          </cell>
          <cell r="Z88">
            <v>-2.3055015394444442</v>
          </cell>
          <cell r="AA88">
            <v>196.03832182802412</v>
          </cell>
          <cell r="AB88">
            <v>0.13664361298893576</v>
          </cell>
          <cell r="AC88">
            <v>4.6182777401568315E-2</v>
          </cell>
          <cell r="AD88">
            <v>0.18282639039050408</v>
          </cell>
          <cell r="AE88">
            <v>14.874000000000001</v>
          </cell>
          <cell r="AF88">
            <v>35.719349956987656</v>
          </cell>
          <cell r="AG88">
            <v>45.633769106525087</v>
          </cell>
          <cell r="AH88">
            <v>29.007659191067077</v>
          </cell>
          <cell r="AI88">
            <v>13.842499999999999</v>
          </cell>
          <cell r="AJ88">
            <v>18.993415301163697</v>
          </cell>
          <cell r="AK88">
            <v>10.192499999999999</v>
          </cell>
          <cell r="AL88">
            <v>45.589560843799987</v>
          </cell>
          <cell r="AM88">
            <v>42.212007933196098</v>
          </cell>
          <cell r="AN88">
            <v>32.700250820818169</v>
          </cell>
          <cell r="AO88">
            <v>14.309659701761369</v>
          </cell>
          <cell r="AP88">
            <v>-3.6613825587766673</v>
          </cell>
          <cell r="AQ88">
            <v>8.7264231579923432</v>
          </cell>
          <cell r="AR88">
            <v>-5.596947169396195</v>
          </cell>
          <cell r="AS88">
            <v>-3.1146536916616228</v>
          </cell>
          <cell r="AT88">
            <v>-8.3159151322199989</v>
          </cell>
          <cell r="AU88">
            <v>-17.411182903103697</v>
          </cell>
          <cell r="AV88">
            <v>-5.8573132323700001</v>
          </cell>
          <cell r="AW88">
            <v>-13.872789031723318</v>
          </cell>
          <cell r="AX88">
            <v>-12.089529305102765</v>
          </cell>
          <cell r="AY88">
            <v>55.658390556203337</v>
          </cell>
          <cell r="AZ88">
            <v>95.695212493332235</v>
          </cell>
          <cell r="BA88">
            <v>121.58821799273768</v>
          </cell>
          <cell r="BB88">
            <v>127.11480286051768</v>
          </cell>
          <cell r="BC88">
            <v>128.69703525857767</v>
          </cell>
          <cell r="BD88">
            <v>133.03222202620771</v>
          </cell>
          <cell r="BE88">
            <v>164.74899383828438</v>
          </cell>
          <cell r="BF88">
            <v>194.8714724663777</v>
          </cell>
          <cell r="BG88">
            <v>200.1479114154686</v>
          </cell>
          <cell r="BH88">
            <v>50.593349956987652</v>
          </cell>
          <cell r="BI88">
            <v>96.227119063512731</v>
          </cell>
          <cell r="BJ88">
            <v>125.23477825457981</v>
          </cell>
          <cell r="BK88">
            <v>139.07727825457982</v>
          </cell>
          <cell r="BL88">
            <v>158.07069355574353</v>
          </cell>
          <cell r="BM88">
            <v>168.26319355574353</v>
          </cell>
          <cell r="BN88">
            <v>213.85275439954353</v>
          </cell>
          <cell r="BO88">
            <v>256.06476233273963</v>
          </cell>
          <cell r="BP88">
            <v>288.76501315355779</v>
          </cell>
          <cell r="BQ88">
            <v>5.0650405992156795</v>
          </cell>
          <cell r="BR88">
            <v>-0.53190657018050835</v>
          </cell>
          <cell r="BS88">
            <v>-3.6465602618421329</v>
          </cell>
          <cell r="BT88">
            <v>-11.962475394062128</v>
          </cell>
          <cell r="BU88">
            <v>-29.373658297165818</v>
          </cell>
          <cell r="BV88">
            <v>-35.230971529535815</v>
          </cell>
          <cell r="BW88">
            <v>-49.103760561259151</v>
          </cell>
          <cell r="BX88">
            <v>-61.193289866361937</v>
          </cell>
          <cell r="BY88">
            <v>-88.61710173808919</v>
          </cell>
          <cell r="BZ88">
            <v>3.3572108000000012</v>
          </cell>
          <cell r="CA88">
            <v>28.847685874</v>
          </cell>
          <cell r="CB88">
            <v>25.258643499999998</v>
          </cell>
          <cell r="CC88">
            <v>95.695212493332235</v>
          </cell>
          <cell r="CD88">
            <v>57.463540174000002</v>
          </cell>
          <cell r="CE88">
            <v>38.231672319332233</v>
          </cell>
          <cell r="CF88">
            <v>66.532051808096853</v>
          </cell>
        </row>
        <row r="89">
          <cell r="E89" t="str">
            <v xml:space="preserve">Préstamos de Inversión </v>
          </cell>
          <cell r="L89">
            <v>92.8</v>
          </cell>
          <cell r="M89">
            <v>49.7</v>
          </cell>
          <cell r="N89">
            <v>142.5</v>
          </cell>
          <cell r="O89">
            <v>13.231018806666667</v>
          </cell>
          <cell r="P89">
            <v>15.8618564625</v>
          </cell>
          <cell r="Q89">
            <v>25.896025455555556</v>
          </cell>
          <cell r="R89">
            <v>8.0864389490909101</v>
          </cell>
          <cell r="S89">
            <v>6.8884119520000011</v>
          </cell>
          <cell r="T89">
            <v>6.3869984605555548</v>
          </cell>
          <cell r="U89">
            <v>4.7136275499999991</v>
          </cell>
          <cell r="V89">
            <v>2.4741502866666671</v>
          </cell>
          <cell r="W89">
            <v>3.0862021066666667</v>
          </cell>
          <cell r="X89">
            <v>5.2764389490909096</v>
          </cell>
          <cell r="Y89">
            <v>-1.8040880479999979</v>
          </cell>
          <cell r="Z89">
            <v>-2.3055015394444442</v>
          </cell>
          <cell r="AA89">
            <v>87.791579391348506</v>
          </cell>
          <cell r="AB89">
            <v>8.6232630641157729E-2</v>
          </cell>
          <cell r="AC89">
            <v>4.6182777401568315E-2</v>
          </cell>
          <cell r="AD89">
            <v>0.13241540804272606</v>
          </cell>
          <cell r="AE89">
            <v>12.74</v>
          </cell>
          <cell r="AF89">
            <v>1.456</v>
          </cell>
          <cell r="AG89">
            <v>23.63</v>
          </cell>
          <cell r="AH89">
            <v>2.81</v>
          </cell>
          <cell r="AI89">
            <v>8.692499999999999</v>
          </cell>
          <cell r="AJ89">
            <v>8.692499999999999</v>
          </cell>
          <cell r="AK89">
            <v>8.692499999999999</v>
          </cell>
          <cell r="AL89">
            <v>8.692499999999999</v>
          </cell>
          <cell r="AM89">
            <v>8.692499999999999</v>
          </cell>
          <cell r="AN89">
            <v>8.692499999999999</v>
          </cell>
          <cell r="AO89">
            <v>8.692499999999999</v>
          </cell>
          <cell r="AP89">
            <v>0.49101880666666631</v>
          </cell>
          <cell r="AQ89">
            <v>14.405856462500001</v>
          </cell>
          <cell r="AR89">
            <v>2.2660254555555568</v>
          </cell>
          <cell r="AS89">
            <v>5.2764389490909096</v>
          </cell>
          <cell r="AT89">
            <v>-1.8040880479999979</v>
          </cell>
          <cell r="AU89">
            <v>-2.3055015394444442</v>
          </cell>
          <cell r="AV89">
            <v>-3.9788724499999999</v>
          </cell>
          <cell r="AW89">
            <v>-6.2183497133333319</v>
          </cell>
          <cell r="AX89">
            <v>-5.6062978933333323</v>
          </cell>
          <cell r="AY89">
            <v>29.092875269166669</v>
          </cell>
          <cell r="AZ89">
            <v>54.988900724722228</v>
          </cell>
          <cell r="BA89">
            <v>63.07533967381314</v>
          </cell>
          <cell r="BB89">
            <v>69.963751625813146</v>
          </cell>
          <cell r="BC89">
            <v>76.350750086368706</v>
          </cell>
          <cell r="BD89">
            <v>81.064377636368704</v>
          </cell>
          <cell r="BE89">
            <v>83.538527923035375</v>
          </cell>
          <cell r="BF89">
            <v>86.624730029702036</v>
          </cell>
          <cell r="BG89">
            <v>91.901168978792953</v>
          </cell>
          <cell r="BH89">
            <v>14.196</v>
          </cell>
          <cell r="BI89">
            <v>37.826000000000001</v>
          </cell>
          <cell r="BJ89">
            <v>40.636000000000003</v>
          </cell>
          <cell r="BK89">
            <v>49.328500000000005</v>
          </cell>
          <cell r="BL89">
            <v>58.021000000000001</v>
          </cell>
          <cell r="BM89">
            <v>66.713499999999996</v>
          </cell>
          <cell r="BN89">
            <v>75.405999999999992</v>
          </cell>
          <cell r="BO89">
            <v>84.098499999999987</v>
          </cell>
          <cell r="BP89">
            <v>92.790999999999983</v>
          </cell>
          <cell r="BQ89">
            <v>14.896875269166669</v>
          </cell>
          <cell r="BR89">
            <v>17.162900724722228</v>
          </cell>
          <cell r="BS89">
            <v>22.439339673813137</v>
          </cell>
          <cell r="BT89">
            <v>20.63525162581314</v>
          </cell>
          <cell r="BU89">
            <v>18.329750086368705</v>
          </cell>
          <cell r="BV89">
            <v>14.350877636368708</v>
          </cell>
          <cell r="BW89">
            <v>8.1325279230353829</v>
          </cell>
          <cell r="BX89">
            <v>2.5262300297020488</v>
          </cell>
          <cell r="BY89">
            <v>-0.88983102120702995</v>
          </cell>
          <cell r="BZ89">
            <v>6.9509888000000011</v>
          </cell>
          <cell r="CA89">
            <v>0.80289280000000007</v>
          </cell>
          <cell r="CB89">
            <v>13.54111</v>
          </cell>
          <cell r="CC89">
            <v>54.988900724722228</v>
          </cell>
          <cell r="CD89">
            <v>21.294991600000003</v>
          </cell>
          <cell r="CE89">
            <v>33.693909124722225</v>
          </cell>
          <cell r="CF89">
            <v>158.22457109925426</v>
          </cell>
        </row>
        <row r="90">
          <cell r="E90" t="str">
            <v>Préstamo por Venta de Epsa</v>
          </cell>
          <cell r="N90">
            <v>0</v>
          </cell>
          <cell r="AA90">
            <v>0</v>
          </cell>
          <cell r="AB90" t="str">
            <v xml:space="preserve"> </v>
          </cell>
          <cell r="AC90" t="str">
            <v xml:space="preserve"> </v>
          </cell>
          <cell r="AD90" t="str">
            <v xml:space="preserve"> 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  <cell r="BZ90">
            <v>0</v>
          </cell>
          <cell r="CA90">
            <v>0</v>
          </cell>
          <cell r="CB90">
            <v>0</v>
          </cell>
          <cell r="CC90">
            <v>0</v>
          </cell>
          <cell r="CD90">
            <v>0</v>
          </cell>
          <cell r="CE90">
            <v>0</v>
          </cell>
          <cell r="CF90" t="str">
            <v xml:space="preserve">n.a. </v>
          </cell>
        </row>
        <row r="91">
          <cell r="E91" t="str">
            <v>Préstamo CEDE</v>
          </cell>
          <cell r="L91">
            <v>164.96341974965685</v>
          </cell>
          <cell r="N91">
            <v>164.96341974965685</v>
          </cell>
          <cell r="O91">
            <v>1.4687005666666669E-2</v>
          </cell>
          <cell r="P91">
            <v>29.116483568500001</v>
          </cell>
          <cell r="Q91">
            <v>16.267671668333335</v>
          </cell>
          <cell r="R91">
            <v>18.511720713454544</v>
          </cell>
          <cell r="S91">
            <v>0</v>
          </cell>
          <cell r="T91">
            <v>4.875120232944445</v>
          </cell>
          <cell r="U91">
            <v>0</v>
          </cell>
          <cell r="V91">
            <v>29.481852691500002</v>
          </cell>
          <cell r="W91">
            <v>27.041020524666667</v>
          </cell>
          <cell r="X91">
            <v>0</v>
          </cell>
          <cell r="Y91">
            <v>0</v>
          </cell>
          <cell r="Z91">
            <v>0</v>
          </cell>
          <cell r="AA91">
            <v>125.30855640506564</v>
          </cell>
          <cell r="AB91">
            <v>0.15328911254929334</v>
          </cell>
          <cell r="AC91" t="str">
            <v xml:space="preserve"> </v>
          </cell>
          <cell r="AD91">
            <v>0.15328911254929334</v>
          </cell>
          <cell r="AE91">
            <v>0</v>
          </cell>
          <cell r="AF91">
            <v>33.588349956987656</v>
          </cell>
          <cell r="AG91">
            <v>19.208969106525082</v>
          </cell>
          <cell r="AH91">
            <v>19.04765919106708</v>
          </cell>
          <cell r="AI91">
            <v>0</v>
          </cell>
          <cell r="AJ91">
            <v>5.6009153011636998</v>
          </cell>
          <cell r="AK91">
            <v>0</v>
          </cell>
          <cell r="AL91">
            <v>34.597060843799994</v>
          </cell>
          <cell r="AM91">
            <v>28.719507933196102</v>
          </cell>
          <cell r="AN91">
            <v>21.637750820818169</v>
          </cell>
          <cell r="AO91">
            <v>3.7271597017613702</v>
          </cell>
          <cell r="AP91">
            <v>1.4687005666666669E-2</v>
          </cell>
          <cell r="AQ91">
            <v>-4.4718663884876548</v>
          </cell>
          <cell r="AR91">
            <v>-2.9412974381917465</v>
          </cell>
          <cell r="AS91">
            <v>-0.53593847761253599</v>
          </cell>
          <cell r="AT91">
            <v>0</v>
          </cell>
          <cell r="AU91">
            <v>-0.72579506821925488</v>
          </cell>
          <cell r="AV91">
            <v>0</v>
          </cell>
          <cell r="AW91">
            <v>-5.1152081522999922</v>
          </cell>
          <cell r="AX91">
            <v>-1.6784874085294348</v>
          </cell>
          <cell r="AY91">
            <v>29.131170574166667</v>
          </cell>
          <cell r="AZ91">
            <v>45.398842242500002</v>
          </cell>
          <cell r="BA91">
            <v>63.910562955954546</v>
          </cell>
          <cell r="BB91">
            <v>63.910562955954546</v>
          </cell>
          <cell r="BC91">
            <v>68.785683188898986</v>
          </cell>
          <cell r="BD91">
            <v>68.785683188898986</v>
          </cell>
          <cell r="BE91">
            <v>98.267535880398981</v>
          </cell>
          <cell r="BF91">
            <v>125.30855640506564</v>
          </cell>
          <cell r="BG91">
            <v>125.30855640506564</v>
          </cell>
          <cell r="BH91">
            <v>33.588349956987656</v>
          </cell>
          <cell r="BI91">
            <v>52.797319063512738</v>
          </cell>
          <cell r="BJ91">
            <v>71.844978254579814</v>
          </cell>
          <cell r="BK91">
            <v>71.844978254579814</v>
          </cell>
          <cell r="BL91">
            <v>77.44589355574351</v>
          </cell>
          <cell r="BM91">
            <v>77.44589355574351</v>
          </cell>
          <cell r="BN91">
            <v>112.0429543995435</v>
          </cell>
          <cell r="BO91">
            <v>140.7624623327396</v>
          </cell>
          <cell r="BP91">
            <v>162.40021315355779</v>
          </cell>
          <cell r="BQ91">
            <v>-4.4571793828209891</v>
          </cell>
          <cell r="BR91">
            <v>-7.3984768210127356</v>
          </cell>
          <cell r="BS91">
            <v>-7.9344152986252681</v>
          </cell>
          <cell r="BT91">
            <v>-7.9344152986252681</v>
          </cell>
          <cell r="BU91">
            <v>-8.6602103668445238</v>
          </cell>
          <cell r="BV91">
            <v>-8.6602103668445238</v>
          </cell>
          <cell r="BW91">
            <v>-13.775418519144523</v>
          </cell>
          <cell r="BX91">
            <v>-15.453905927673958</v>
          </cell>
          <cell r="BY91">
            <v>-37.091656748492142</v>
          </cell>
          <cell r="BZ91">
            <v>0</v>
          </cell>
          <cell r="CA91">
            <v>29.570398060000002</v>
          </cell>
          <cell r="CB91">
            <v>17.4681155</v>
          </cell>
          <cell r="CC91">
            <v>45.398842242500002</v>
          </cell>
          <cell r="CD91">
            <v>47.038513559999998</v>
          </cell>
          <cell r="CE91">
            <v>-1.639671317499996</v>
          </cell>
          <cell r="CF91">
            <v>-3.4858059777091221</v>
          </cell>
        </row>
        <row r="92">
          <cell r="E92" t="str">
            <v>Menos Recuperación de Cartera</v>
          </cell>
          <cell r="L92">
            <v>-110.71319999999999</v>
          </cell>
          <cell r="N92">
            <v>-110.71319999999999</v>
          </cell>
          <cell r="O92">
            <v>-2.0330883711100003</v>
          </cell>
          <cell r="P92">
            <v>-0.53256691602000006</v>
          </cell>
          <cell r="Q92">
            <v>-2.12687518676</v>
          </cell>
          <cell r="R92">
            <v>-0.70515416314000012</v>
          </cell>
          <cell r="S92">
            <v>-1.36182708422</v>
          </cell>
          <cell r="T92">
            <v>-9.6798862954399993</v>
          </cell>
          <cell r="U92">
            <v>-0.37844078237000001</v>
          </cell>
          <cell r="V92">
            <v>-0.23923116609000003</v>
          </cell>
          <cell r="W92">
            <v>-4.7440032400000009E-3</v>
          </cell>
          <cell r="X92">
            <v>0</v>
          </cell>
          <cell r="Y92">
            <v>0</v>
          </cell>
          <cell r="Z92">
            <v>0</v>
          </cell>
          <cell r="AA92">
            <v>-17.061813968389998</v>
          </cell>
          <cell r="AB92">
            <v>-0.10287813020151532</v>
          </cell>
          <cell r="AC92" t="str">
            <v xml:space="preserve"> </v>
          </cell>
          <cell r="AD92">
            <v>-0.10287813020151532</v>
          </cell>
          <cell r="AE92">
            <v>2.1339999999999999</v>
          </cell>
          <cell r="AF92">
            <v>0.67500000000000004</v>
          </cell>
          <cell r="AG92">
            <v>2.7948</v>
          </cell>
          <cell r="AH92">
            <v>7.15</v>
          </cell>
          <cell r="AI92">
            <v>5.15</v>
          </cell>
          <cell r="AJ92">
            <v>4.7</v>
          </cell>
          <cell r="AK92">
            <v>1.5</v>
          </cell>
          <cell r="AL92">
            <v>2.2999999999999998</v>
          </cell>
          <cell r="AM92">
            <v>4.8</v>
          </cell>
          <cell r="AN92">
            <v>2.37</v>
          </cell>
          <cell r="AO92">
            <v>1.89</v>
          </cell>
          <cell r="AP92">
            <v>-4.1670883711100002</v>
          </cell>
          <cell r="AQ92">
            <v>-1.2075669160200002</v>
          </cell>
          <cell r="AR92">
            <v>-4.9216751867599999</v>
          </cell>
          <cell r="AS92">
            <v>-7.8551541631400008</v>
          </cell>
          <cell r="AT92">
            <v>-6.5118270842200001</v>
          </cell>
          <cell r="AU92">
            <v>-14.379886295439999</v>
          </cell>
          <cell r="AV92">
            <v>-1.87844078237</v>
          </cell>
          <cell r="AW92">
            <v>-2.53923116609</v>
          </cell>
          <cell r="AX92">
            <v>-4.8047440032399997</v>
          </cell>
          <cell r="AY92">
            <v>-2.5656552871300002</v>
          </cell>
          <cell r="AZ92">
            <v>-4.6925304738900007</v>
          </cell>
          <cell r="BA92">
            <v>-5.3976846370300011</v>
          </cell>
          <cell r="BB92">
            <v>-6.7595117212500009</v>
          </cell>
          <cell r="BC92">
            <v>-16.439398016689999</v>
          </cell>
          <cell r="BD92">
            <v>-16.817838799059999</v>
          </cell>
          <cell r="BE92">
            <v>-17.057069965149999</v>
          </cell>
          <cell r="BF92">
            <v>-17.061813968389998</v>
          </cell>
          <cell r="BG92">
            <v>-17.061813968389998</v>
          </cell>
          <cell r="BH92">
            <v>2.8090000000000002</v>
          </cell>
          <cell r="BI92">
            <v>5.6037999999999997</v>
          </cell>
          <cell r="BJ92">
            <v>12.7538</v>
          </cell>
          <cell r="BK92">
            <v>17.9038</v>
          </cell>
          <cell r="BL92">
            <v>22.6038</v>
          </cell>
          <cell r="BM92">
            <v>24.1038</v>
          </cell>
          <cell r="BN92">
            <v>26.4038</v>
          </cell>
          <cell r="BO92">
            <v>31.203800000000001</v>
          </cell>
          <cell r="BP92">
            <v>33.573799999999999</v>
          </cell>
          <cell r="BQ92">
            <v>-5.3746552871300004</v>
          </cell>
          <cell r="BR92">
            <v>-10.29633047389</v>
          </cell>
          <cell r="BS92">
            <v>-18.151484637030002</v>
          </cell>
          <cell r="BT92">
            <v>-24.66331172125</v>
          </cell>
          <cell r="BU92">
            <v>-39.043198016689999</v>
          </cell>
          <cell r="BV92">
            <v>-40.921638799059998</v>
          </cell>
          <cell r="BW92">
            <v>-43.460869965149996</v>
          </cell>
          <cell r="BX92">
            <v>-48.265613968389999</v>
          </cell>
          <cell r="BY92">
            <v>-50.635613968389997</v>
          </cell>
          <cell r="BZ92">
            <v>-3.5937779999999999</v>
          </cell>
          <cell r="CA92">
            <v>-1.5256049859999998</v>
          </cell>
          <cell r="CB92">
            <v>-5.7505820000000005</v>
          </cell>
          <cell r="CC92">
            <v>-4.6925304738900007</v>
          </cell>
          <cell r="CD92">
            <v>-10.869964985999999</v>
          </cell>
          <cell r="CE92">
            <v>6.1774345121099987</v>
          </cell>
          <cell r="CF92">
            <v>-56.83030736590451</v>
          </cell>
        </row>
        <row r="93">
          <cell r="AX93">
            <v>0</v>
          </cell>
          <cell r="BN93">
            <v>0</v>
          </cell>
          <cell r="BO93">
            <v>0</v>
          </cell>
        </row>
        <row r="94">
          <cell r="L94" t="e">
            <v>#REF!</v>
          </cell>
          <cell r="M94" t="e">
            <v>#REF!</v>
          </cell>
          <cell r="N94" t="e">
            <v>#REF!</v>
          </cell>
          <cell r="Q94">
            <v>-890.21048852006766</v>
          </cell>
          <cell r="R94">
            <v>-489.17203684915734</v>
          </cell>
          <cell r="S94">
            <v>-526.42041784220692</v>
          </cell>
          <cell r="T94">
            <v>-43.394175336371745</v>
          </cell>
          <cell r="U94">
            <v>-349.40508194797616</v>
          </cell>
          <cell r="V94">
            <v>71.192121544294253</v>
          </cell>
          <cell r="W94">
            <v>-731.83657163718533</v>
          </cell>
          <cell r="X94">
            <v>-67.723031706633776</v>
          </cell>
          <cell r="Y94">
            <v>-525.49327769146953</v>
          </cell>
          <cell r="Z94">
            <v>-602.33735328808928</v>
          </cell>
          <cell r="AA94">
            <v>-4794.4480445924883</v>
          </cell>
          <cell r="AB94" t="e">
            <v>#REF!</v>
          </cell>
          <cell r="AC94" t="e">
            <v>#REF!</v>
          </cell>
          <cell r="AD94" t="e">
            <v>#REF!</v>
          </cell>
          <cell r="AE94">
            <v>-590.84550737537973</v>
          </cell>
          <cell r="AF94">
            <v>-5.8513556460382858</v>
          </cell>
          <cell r="AG94">
            <v>-1278.4912493485408</v>
          </cell>
          <cell r="AH94">
            <v>-412.28770791375325</v>
          </cell>
          <cell r="AI94">
            <v>-575.78383538391915</v>
          </cell>
          <cell r="AJ94">
            <v>-124.97289252651457</v>
          </cell>
          <cell r="AK94">
            <v>-383.48616455117605</v>
          </cell>
          <cell r="AL94">
            <v>-66.720873594724068</v>
          </cell>
          <cell r="AM94">
            <v>-765.64063875035754</v>
          </cell>
          <cell r="AN94">
            <v>-121.50799739127827</v>
          </cell>
          <cell r="AO94">
            <v>-564.10987128517513</v>
          </cell>
          <cell r="AP94">
            <v>31.100615840510159</v>
          </cell>
          <cell r="AQ94">
            <v>-74.051484136716482</v>
          </cell>
          <cell r="AR94">
            <v>388.28076082847315</v>
          </cell>
          <cell r="AS94">
            <v>-76.884328935404085</v>
          </cell>
          <cell r="AT94">
            <v>49.363417541712238</v>
          </cell>
          <cell r="AU94">
            <v>81.578717190142825</v>
          </cell>
          <cell r="AV94">
            <v>34.081082603199889</v>
          </cell>
          <cell r="AW94">
            <v>137.91299513901834</v>
          </cell>
          <cell r="AX94">
            <v>33.804067113172209</v>
          </cell>
          <cell r="AY94">
            <v>-649.48383589024456</v>
          </cell>
          <cell r="AZ94">
            <v>-1547.6599122676816</v>
          </cell>
          <cell r="BA94">
            <v>-2040.3565412682294</v>
          </cell>
          <cell r="BB94">
            <v>-2570.319859389595</v>
          </cell>
          <cell r="BC94">
            <v>-2618.4558589006483</v>
          </cell>
          <cell r="BD94">
            <v>-2970.5828402083162</v>
          </cell>
          <cell r="BE94">
            <v>-2902.5030212866623</v>
          </cell>
          <cell r="BF94">
            <v>-3642.7581881444357</v>
          </cell>
          <cell r="BG94">
            <v>-3710.4812198510667</v>
          </cell>
          <cell r="BH94">
            <v>-654.69573213025092</v>
          </cell>
          <cell r="BI94">
            <v>-1875.1881123699588</v>
          </cell>
          <cell r="BJ94">
            <v>-2287.4758202837111</v>
          </cell>
          <cell r="BK94">
            <v>-2863.2596556676299</v>
          </cell>
          <cell r="BL94">
            <v>-2988.2325481941452</v>
          </cell>
          <cell r="BM94">
            <v>-3371.7187127453208</v>
          </cell>
          <cell r="BN94">
            <v>-3438.4395863400459</v>
          </cell>
          <cell r="BO94">
            <v>-4204.0802250904035</v>
          </cell>
          <cell r="BP94">
            <v>-4325.5882224816814</v>
          </cell>
          <cell r="BQ94">
            <v>5.2118962400066362</v>
          </cell>
          <cell r="BR94">
            <v>327.52820010227668</v>
          </cell>
          <cell r="BS94">
            <v>247.11927901548228</v>
          </cell>
          <cell r="BT94">
            <v>292.93979627803418</v>
          </cell>
          <cell r="BU94">
            <v>369.77668929349653</v>
          </cell>
          <cell r="BV94">
            <v>401.13587253700581</v>
          </cell>
          <cell r="BW94">
            <v>535.93656505338367</v>
          </cell>
          <cell r="BX94">
            <v>561.32203694596774</v>
          </cell>
          <cell r="BY94">
            <v>615.10700263061472</v>
          </cell>
          <cell r="BZ94" t="e">
            <v>#REF!</v>
          </cell>
          <cell r="CA94" t="e">
            <v>#REF!</v>
          </cell>
          <cell r="CB94" t="e">
            <v>#REF!</v>
          </cell>
          <cell r="CC94">
            <v>-1547.6599122676816</v>
          </cell>
          <cell r="CD94" t="e">
            <v>#REF!</v>
          </cell>
          <cell r="CE94" t="e">
            <v>#REF!</v>
          </cell>
          <cell r="CF94" t="e">
            <v>#REF!</v>
          </cell>
        </row>
        <row r="95">
          <cell r="AX95">
            <v>0</v>
          </cell>
          <cell r="BN95">
            <v>0</v>
          </cell>
          <cell r="BO95">
            <v>0</v>
          </cell>
        </row>
        <row r="96">
          <cell r="L96" t="e">
            <v>#REF!</v>
          </cell>
          <cell r="M96" t="e">
            <v>#REF!</v>
          </cell>
          <cell r="N96" t="e">
            <v>#REF!</v>
          </cell>
          <cell r="Q96">
            <v>890.21048852006766</v>
          </cell>
          <cell r="R96">
            <v>489.17203684915734</v>
          </cell>
          <cell r="S96">
            <v>526.42041784220692</v>
          </cell>
          <cell r="T96">
            <v>43.394175336371745</v>
          </cell>
          <cell r="U96">
            <v>349.40508194797616</v>
          </cell>
          <cell r="V96">
            <v>-71.192121544294253</v>
          </cell>
          <cell r="W96">
            <v>731.83657163718533</v>
          </cell>
          <cell r="X96">
            <v>67.723031706633776</v>
          </cell>
          <cell r="Y96">
            <v>525.49327769146953</v>
          </cell>
          <cell r="Z96">
            <v>602.33735328808928</v>
          </cell>
          <cell r="AA96">
            <v>4794.4480445924883</v>
          </cell>
          <cell r="AB96" t="e">
            <v>#REF!</v>
          </cell>
          <cell r="AC96" t="e">
            <v>#REF!</v>
          </cell>
          <cell r="AD96" t="e">
            <v>#REF!</v>
          </cell>
          <cell r="AE96">
            <v>590.84550737537973</v>
          </cell>
          <cell r="AF96">
            <v>5.8513556460382858</v>
          </cell>
          <cell r="AG96">
            <v>1278.4912493485408</v>
          </cell>
          <cell r="AH96">
            <v>412.28770791375325</v>
          </cell>
          <cell r="AI96">
            <v>575.78383538391915</v>
          </cell>
          <cell r="AJ96">
            <v>124.97289252651457</v>
          </cell>
          <cell r="AK96">
            <v>383.48616455117605</v>
          </cell>
          <cell r="AL96">
            <v>66.720873594724068</v>
          </cell>
          <cell r="AM96">
            <v>765.64063875035754</v>
          </cell>
          <cell r="AN96">
            <v>121.50799739127827</v>
          </cell>
          <cell r="AO96">
            <v>564.10987128517513</v>
          </cell>
          <cell r="AP96">
            <v>-31.100615840510159</v>
          </cell>
          <cell r="AQ96">
            <v>74.051484136716482</v>
          </cell>
          <cell r="AR96">
            <v>-388.28076082847315</v>
          </cell>
          <cell r="AS96">
            <v>76.884328935404085</v>
          </cell>
          <cell r="AT96">
            <v>-49.363417541712238</v>
          </cell>
          <cell r="AU96">
            <v>-81.578717190142825</v>
          </cell>
          <cell r="AV96">
            <v>-34.081082603199889</v>
          </cell>
          <cell r="AW96">
            <v>-137.91299513901834</v>
          </cell>
          <cell r="AX96">
            <v>-33.804067113172209</v>
          </cell>
          <cell r="AY96">
            <v>649.48383589024456</v>
          </cell>
          <cell r="AZ96">
            <v>1547.6599122676816</v>
          </cell>
          <cell r="BA96">
            <v>2040.3565412682294</v>
          </cell>
          <cell r="BB96">
            <v>2570.319859389595</v>
          </cell>
          <cell r="BC96">
            <v>2618.4558589006483</v>
          </cell>
          <cell r="BD96">
            <v>2970.5828402083162</v>
          </cell>
          <cell r="BE96">
            <v>2902.5030212866623</v>
          </cell>
          <cell r="BF96">
            <v>3642.7581881444357</v>
          </cell>
          <cell r="BG96">
            <v>3710.4812198510667</v>
          </cell>
          <cell r="BH96">
            <v>654.69573213025092</v>
          </cell>
          <cell r="BI96">
            <v>1875.1881123699588</v>
          </cell>
          <cell r="BJ96">
            <v>2287.4758202837111</v>
          </cell>
          <cell r="BK96">
            <v>2863.2596556676299</v>
          </cell>
          <cell r="BL96">
            <v>2988.2325481941452</v>
          </cell>
          <cell r="BM96">
            <v>3371.7187127453208</v>
          </cell>
          <cell r="BN96">
            <v>3438.4395863400459</v>
          </cell>
          <cell r="BO96">
            <v>4204.0802250904035</v>
          </cell>
          <cell r="BP96">
            <v>4325.5882224816814</v>
          </cell>
          <cell r="BQ96">
            <v>-5.2118962400066362</v>
          </cell>
          <cell r="BR96">
            <v>-327.52820010227668</v>
          </cell>
          <cell r="BS96">
            <v>-247.11927901548228</v>
          </cell>
          <cell r="BT96">
            <v>-292.93979627803418</v>
          </cell>
          <cell r="BU96">
            <v>-369.77668929349653</v>
          </cell>
          <cell r="BV96">
            <v>-401.13587253700581</v>
          </cell>
          <cell r="BW96">
            <v>-535.93656505338367</v>
          </cell>
          <cell r="BX96">
            <v>-561.32203694596774</v>
          </cell>
          <cell r="BY96">
            <v>-615.10700263061472</v>
          </cell>
          <cell r="BZ96" t="e">
            <v>#REF!</v>
          </cell>
          <cell r="CA96" t="e">
            <v>#REF!</v>
          </cell>
          <cell r="CB96" t="e">
            <v>#REF!</v>
          </cell>
          <cell r="CC96">
            <v>1547.6599122676816</v>
          </cell>
          <cell r="CD96" t="e">
            <v>#REF!</v>
          </cell>
          <cell r="CE96" t="e">
            <v>#REF!</v>
          </cell>
          <cell r="CF96" t="e">
            <v>#REF!</v>
          </cell>
        </row>
        <row r="97">
          <cell r="AX97">
            <v>0</v>
          </cell>
          <cell r="BN97">
            <v>0</v>
          </cell>
          <cell r="BO97">
            <v>0</v>
          </cell>
        </row>
        <row r="98">
          <cell r="L98">
            <v>639.05421527048111</v>
          </cell>
          <cell r="M98">
            <v>335.92549594676302</v>
          </cell>
          <cell r="N98">
            <v>974.97971121724413</v>
          </cell>
          <cell r="Q98">
            <v>2.9894620952923319</v>
          </cell>
          <cell r="R98">
            <v>-164.77816799706926</v>
          </cell>
          <cell r="S98">
            <v>-295.41200307049195</v>
          </cell>
          <cell r="T98">
            <v>1.1693489214799122</v>
          </cell>
          <cell r="U98">
            <v>-10.156778040254203</v>
          </cell>
          <cell r="V98">
            <v>2.7434353768728386</v>
          </cell>
          <cell r="W98">
            <v>-93.031746413190135</v>
          </cell>
          <cell r="X98">
            <v>43.998957597113261</v>
          </cell>
          <cell r="Y98">
            <v>24.711978947638865</v>
          </cell>
          <cell r="Z98">
            <v>189.83435812515449</v>
          </cell>
          <cell r="AA98">
            <v>759.39219859510604</v>
          </cell>
          <cell r="AB98">
            <v>0.59382894509799888</v>
          </cell>
          <cell r="AC98">
            <v>0.31215236222979464</v>
          </cell>
          <cell r="AD98">
            <v>0.90598130732779358</v>
          </cell>
          <cell r="AE98">
            <v>34.883341659996759</v>
          </cell>
          <cell r="AF98">
            <v>828.78595952418698</v>
          </cell>
          <cell r="AG98">
            <v>36.778636096465263</v>
          </cell>
          <cell r="AH98">
            <v>-103.89689032556608</v>
          </cell>
          <cell r="AI98">
            <v>-242.52994766108284</v>
          </cell>
          <cell r="AJ98">
            <v>52.087356112903294</v>
          </cell>
          <cell r="AK98">
            <v>40.920096609244311</v>
          </cell>
          <cell r="AL98">
            <v>41.739180194382115</v>
          </cell>
          <cell r="AM98">
            <v>-72.382533511861823</v>
          </cell>
          <cell r="AN98">
            <v>-29.276127941215918</v>
          </cell>
          <cell r="AO98">
            <v>91.586691720826991</v>
          </cell>
          <cell r="AP98">
            <v>-20.444387593865255</v>
          </cell>
          <cell r="AQ98">
            <v>214.09843946224112</v>
          </cell>
          <cell r="AR98">
            <v>-33.789174001172931</v>
          </cell>
          <cell r="AS98">
            <v>-60.881277671503184</v>
          </cell>
          <cell r="AT98">
            <v>-52.882055409409105</v>
          </cell>
          <cell r="AU98">
            <v>-50.918007191423385</v>
          </cell>
          <cell r="AV98">
            <v>-51.076874649498514</v>
          </cell>
          <cell r="AW98">
            <v>-38.995744817509276</v>
          </cell>
          <cell r="AX98">
            <v>-20.649212901328312</v>
          </cell>
          <cell r="AY98">
            <v>1057.3233530525597</v>
          </cell>
          <cell r="AZ98">
            <v>1060.3128151478522</v>
          </cell>
          <cell r="BA98">
            <v>895.53464715078269</v>
          </cell>
          <cell r="BB98">
            <v>600.12264408029068</v>
          </cell>
          <cell r="BC98">
            <v>601.29199300177049</v>
          </cell>
          <cell r="BD98">
            <v>591.13521496151657</v>
          </cell>
          <cell r="BE98">
            <v>593.87865033838943</v>
          </cell>
          <cell r="BF98">
            <v>500.84690392519929</v>
          </cell>
          <cell r="BG98">
            <v>544.84586152231236</v>
          </cell>
          <cell r="BH98">
            <v>863.66930118418372</v>
          </cell>
          <cell r="BI98">
            <v>900.44793728064883</v>
          </cell>
          <cell r="BJ98">
            <v>796.55104695508282</v>
          </cell>
          <cell r="BK98">
            <v>554.0210992939999</v>
          </cell>
          <cell r="BL98">
            <v>606.10845540690343</v>
          </cell>
          <cell r="BM98">
            <v>647.02855201614761</v>
          </cell>
          <cell r="BN98">
            <v>688.76773221052974</v>
          </cell>
          <cell r="BO98">
            <v>616.38519869866786</v>
          </cell>
          <cell r="BP98">
            <v>587.10907075745195</v>
          </cell>
          <cell r="BQ98">
            <v>193.65405186837592</v>
          </cell>
          <cell r="BR98">
            <v>159.86487786720298</v>
          </cell>
          <cell r="BS98">
            <v>98.983600195699808</v>
          </cell>
          <cell r="BT98">
            <v>46.101544786290731</v>
          </cell>
          <cell r="BU98">
            <v>-4.8164624051326967</v>
          </cell>
          <cell r="BV98">
            <v>-55.893337054631075</v>
          </cell>
          <cell r="BW98">
            <v>-94.889081872140309</v>
          </cell>
          <cell r="BX98">
            <v>-115.53829477346858</v>
          </cell>
          <cell r="BY98">
            <v>-42.263209235139584</v>
          </cell>
          <cell r="BZ98">
            <v>1.4981328000000005</v>
          </cell>
          <cell r="CA98">
            <v>366.78625418000001</v>
          </cell>
          <cell r="CB98">
            <v>263.98059999999998</v>
          </cell>
          <cell r="CC98">
            <v>1060.3128151478522</v>
          </cell>
          <cell r="CD98">
            <v>632.26498698</v>
          </cell>
          <cell r="CE98">
            <v>428.04782816785223</v>
          </cell>
          <cell r="CF98">
            <v>67.700700969132171</v>
          </cell>
        </row>
        <row r="99">
          <cell r="L99">
            <v>1428.4849897022912</v>
          </cell>
          <cell r="M99">
            <v>335.92549594676302</v>
          </cell>
          <cell r="N99">
            <v>1764.4104856490542</v>
          </cell>
          <cell r="Q99">
            <v>50.937557258403459</v>
          </cell>
          <cell r="R99">
            <v>37.39597355783981</v>
          </cell>
          <cell r="S99">
            <v>28.940566820708035</v>
          </cell>
          <cell r="T99">
            <v>30.712036930479918</v>
          </cell>
          <cell r="U99">
            <v>35.931942268301334</v>
          </cell>
          <cell r="V99">
            <v>84.686021780539505</v>
          </cell>
          <cell r="W99">
            <v>19.657021299809866</v>
          </cell>
          <cell r="X99">
            <v>156.90923406822435</v>
          </cell>
          <cell r="Y99">
            <v>37.102043533638863</v>
          </cell>
          <cell r="Z99">
            <v>219.22892079860355</v>
          </cell>
          <cell r="AA99">
            <v>1857.9286864009418</v>
          </cell>
          <cell r="AB99">
            <v>1.3273924406620223</v>
          </cell>
          <cell r="AC99">
            <v>0.31215236222979464</v>
          </cell>
          <cell r="AD99">
            <v>1.6395448028918169</v>
          </cell>
          <cell r="AE99">
            <v>60.376594117647059</v>
          </cell>
          <cell r="AF99">
            <v>907.19443251295115</v>
          </cell>
          <cell r="AG99">
            <v>88.734204559688919</v>
          </cell>
          <cell r="AH99">
            <v>42.168021793740976</v>
          </cell>
          <cell r="AI99">
            <v>57.148968347815327</v>
          </cell>
          <cell r="AJ99">
            <v>74.831563446766765</v>
          </cell>
          <cell r="AK99">
            <v>92.394756404912712</v>
          </cell>
          <cell r="AL99">
            <v>69.852676542503275</v>
          </cell>
          <cell r="AM99">
            <v>81.862530473357879</v>
          </cell>
          <cell r="AN99">
            <v>107.71517339232685</v>
          </cell>
          <cell r="AO99">
            <v>142.5262457243648</v>
          </cell>
          <cell r="AP99">
            <v>-21.052551138182217</v>
          </cell>
          <cell r="AQ99">
            <v>209.90889259197706</v>
          </cell>
          <cell r="AR99">
            <v>-37.796647301285461</v>
          </cell>
          <cell r="AS99">
            <v>-4.7720482359011669</v>
          </cell>
          <cell r="AT99">
            <v>-28.208401527107291</v>
          </cell>
          <cell r="AU99">
            <v>-44.119526516286847</v>
          </cell>
          <cell r="AV99">
            <v>-56.462814136611378</v>
          </cell>
          <cell r="AW99">
            <v>14.83334523803623</v>
          </cell>
          <cell r="AX99">
            <v>-62.205509173548009</v>
          </cell>
          <cell r="AY99">
            <v>1156.427368084393</v>
          </cell>
          <cell r="AZ99">
            <v>1207.3649253427966</v>
          </cell>
          <cell r="BA99">
            <v>1244.7608989006362</v>
          </cell>
          <cell r="BB99">
            <v>1273.7014657213442</v>
          </cell>
          <cell r="BC99">
            <v>1304.413502651824</v>
          </cell>
          <cell r="BD99">
            <v>1340.3454449201256</v>
          </cell>
          <cell r="BE99">
            <v>1425.0314667006651</v>
          </cell>
          <cell r="BF99">
            <v>1444.688488000475</v>
          </cell>
          <cell r="BG99">
            <v>1601.5977220686991</v>
          </cell>
          <cell r="BH99">
            <v>967.57102663059823</v>
          </cell>
          <cell r="BI99">
            <v>1056.305231190287</v>
          </cell>
          <cell r="BJ99">
            <v>1098.473252984028</v>
          </cell>
          <cell r="BK99">
            <v>1155.6222213318433</v>
          </cell>
          <cell r="BL99">
            <v>1230.4537847786103</v>
          </cell>
          <cell r="BM99">
            <v>1322.8485411835229</v>
          </cell>
          <cell r="BN99">
            <v>1392.701217726026</v>
          </cell>
          <cell r="BO99">
            <v>1474.563748199384</v>
          </cell>
          <cell r="BP99">
            <v>1582.278921591711</v>
          </cell>
          <cell r="BQ99">
            <v>188.85634145379476</v>
          </cell>
          <cell r="BR99">
            <v>151.05969415250931</v>
          </cell>
          <cell r="BS99">
            <v>146.28764591660814</v>
          </cell>
          <cell r="BT99">
            <v>118.07924438950084</v>
          </cell>
          <cell r="BU99">
            <v>73.959717873214018</v>
          </cell>
          <cell r="BV99">
            <v>17.496903736602661</v>
          </cell>
          <cell r="BW99">
            <v>32.330248974639062</v>
          </cell>
          <cell r="BX99">
            <v>-29.875260198909018</v>
          </cell>
          <cell r="BY99">
            <v>19.318800476988145</v>
          </cell>
          <cell r="BZ99">
            <v>17.5490368</v>
          </cell>
          <cell r="CA99">
            <v>447.42097360000002</v>
          </cell>
          <cell r="CB99">
            <v>321.45983000000001</v>
          </cell>
          <cell r="CC99">
            <v>1207.3649253427966</v>
          </cell>
          <cell r="CD99">
            <v>786.42984039999999</v>
          </cell>
          <cell r="CE99">
            <v>420.93508494279661</v>
          </cell>
          <cell r="CF99">
            <v>53.524810900956822</v>
          </cell>
        </row>
        <row r="100">
          <cell r="L100">
            <v>356.97048970229122</v>
          </cell>
          <cell r="N100">
            <v>356.97048970229122</v>
          </cell>
          <cell r="Q100">
            <v>25.211344145070115</v>
          </cell>
          <cell r="R100">
            <v>15.471296199657996</v>
          </cell>
          <cell r="S100">
            <v>14.601926332708032</v>
          </cell>
          <cell r="T100">
            <v>27.790709804368806</v>
          </cell>
          <cell r="U100">
            <v>24.114951007745784</v>
          </cell>
          <cell r="V100">
            <v>52.914449292206172</v>
          </cell>
          <cell r="W100">
            <v>10.4738662931432</v>
          </cell>
          <cell r="X100">
            <v>22.569315121557686</v>
          </cell>
          <cell r="Y100">
            <v>37.102043533638863</v>
          </cell>
          <cell r="Z100">
            <v>89.728920798603539</v>
          </cell>
          <cell r="AA100">
            <v>343.14598011434299</v>
          </cell>
          <cell r="AB100">
            <v>0.33170802142554823</v>
          </cell>
          <cell r="AC100" t="str">
            <v xml:space="preserve"> </v>
          </cell>
          <cell r="AD100">
            <v>0.33170802142554823</v>
          </cell>
          <cell r="AE100">
            <v>31.6</v>
          </cell>
          <cell r="AF100">
            <v>33.909257759124486</v>
          </cell>
          <cell r="AG100">
            <v>45.457189265571266</v>
          </cell>
          <cell r="AH100">
            <v>19.748698264329217</v>
          </cell>
          <cell r="AI100">
            <v>21.840693053697674</v>
          </cell>
          <cell r="AJ100">
            <v>28.471841093825585</v>
          </cell>
          <cell r="AK100">
            <v>37.506622287265657</v>
          </cell>
          <cell r="AL100">
            <v>29.261461248385629</v>
          </cell>
          <cell r="AM100">
            <v>26.146386943946119</v>
          </cell>
          <cell r="AN100">
            <v>50.999029862915073</v>
          </cell>
          <cell r="AO100">
            <v>30.595363959658915</v>
          </cell>
          <cell r="AP100">
            <v>-28.748003050535168</v>
          </cell>
          <cell r="AQ100">
            <v>-13.594097122946511</v>
          </cell>
          <cell r="AR100">
            <v>-20.245845120501151</v>
          </cell>
          <cell r="AS100">
            <v>-4.2774020646712216</v>
          </cell>
          <cell r="AT100">
            <v>-7.2387667209896414</v>
          </cell>
          <cell r="AU100">
            <v>-0.68113128945677914</v>
          </cell>
          <cell r="AV100">
            <v>-13.391671279519873</v>
          </cell>
          <cell r="AW100">
            <v>23.652988043820542</v>
          </cell>
          <cell r="AX100">
            <v>-15.67252065080292</v>
          </cell>
          <cell r="AY100">
            <v>23.167157585642808</v>
          </cell>
          <cell r="AZ100">
            <v>48.378501730712927</v>
          </cell>
          <cell r="BA100">
            <v>63.849797930370926</v>
          </cell>
          <cell r="BB100">
            <v>78.451724263078958</v>
          </cell>
          <cell r="BC100">
            <v>106.24243406744776</v>
          </cell>
          <cell r="BD100">
            <v>130.35738507519355</v>
          </cell>
          <cell r="BE100">
            <v>183.27183436739972</v>
          </cell>
          <cell r="BF100">
            <v>193.74570066054292</v>
          </cell>
          <cell r="BG100">
            <v>216.3150157821006</v>
          </cell>
          <cell r="BH100">
            <v>65.509257759124495</v>
          </cell>
          <cell r="BI100">
            <v>110.96644702469575</v>
          </cell>
          <cell r="BJ100">
            <v>130.71514528902497</v>
          </cell>
          <cell r="BK100">
            <v>152.55583834272264</v>
          </cell>
          <cell r="BL100">
            <v>181.02767943654823</v>
          </cell>
          <cell r="BM100">
            <v>218.53430172381388</v>
          </cell>
          <cell r="BN100">
            <v>247.7957629721995</v>
          </cell>
          <cell r="BO100">
            <v>273.94214991614564</v>
          </cell>
          <cell r="BP100">
            <v>324.94117977906069</v>
          </cell>
          <cell r="BQ100">
            <v>-42.342100173481683</v>
          </cell>
          <cell r="BR100">
            <v>-62.587945293982827</v>
          </cell>
          <cell r="BS100">
            <v>-66.865347358654049</v>
          </cell>
          <cell r="BT100">
            <v>-74.104114079643679</v>
          </cell>
          <cell r="BU100">
            <v>-74.785245369100465</v>
          </cell>
          <cell r="BV100">
            <v>-88.176916648620335</v>
          </cell>
          <cell r="BW100">
            <v>-64.523928604799778</v>
          </cell>
          <cell r="BX100">
            <v>-80.196449255602715</v>
          </cell>
          <cell r="BY100">
            <v>-108.62616399696009</v>
          </cell>
          <cell r="BZ100">
            <v>1.8360000000000001</v>
          </cell>
          <cell r="CA100">
            <v>9.57714</v>
          </cell>
          <cell r="CB100">
            <v>13.1625</v>
          </cell>
          <cell r="CC100">
            <v>48.378501730712927</v>
          </cell>
          <cell r="CD100">
            <v>24.57564</v>
          </cell>
          <cell r="CE100">
            <v>23.802861730712927</v>
          </cell>
          <cell r="CF100">
            <v>96.855511110648294</v>
          </cell>
        </row>
        <row r="101">
          <cell r="L101">
            <v>1071.5145</v>
          </cell>
          <cell r="N101">
            <v>1071.5145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125.86422222222221</v>
          </cell>
          <cell r="Y101">
            <v>0</v>
          </cell>
          <cell r="Z101">
            <v>129.5</v>
          </cell>
          <cell r="AA101">
            <v>1326.9345440034724</v>
          </cell>
          <cell r="AB101">
            <v>0.99568441923647422</v>
          </cell>
          <cell r="AC101" t="str">
            <v xml:space="preserve"> </v>
          </cell>
          <cell r="AD101">
            <v>0.99568441923647422</v>
          </cell>
          <cell r="AE101">
            <v>0</v>
          </cell>
          <cell r="AF101">
            <v>802.26950534206196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269.30081643918822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1071.5703217812502</v>
          </cell>
          <cell r="AZ101">
            <v>1071.5703217812502</v>
          </cell>
          <cell r="BA101">
            <v>1071.5703217812502</v>
          </cell>
          <cell r="BB101">
            <v>1071.5703217812502</v>
          </cell>
          <cell r="BC101">
            <v>1071.5703217812502</v>
          </cell>
          <cell r="BD101">
            <v>1071.5703217812502</v>
          </cell>
          <cell r="BE101">
            <v>1071.5703217812502</v>
          </cell>
          <cell r="BF101">
            <v>1071.5703217812502</v>
          </cell>
          <cell r="BG101">
            <v>1197.4345440034724</v>
          </cell>
          <cell r="BH101">
            <v>802.26950534206196</v>
          </cell>
          <cell r="BI101">
            <v>802.26950534206196</v>
          </cell>
          <cell r="BJ101">
            <v>802.26950534206196</v>
          </cell>
          <cell r="BK101">
            <v>802.26950534206196</v>
          </cell>
          <cell r="BL101">
            <v>802.26950534206196</v>
          </cell>
          <cell r="BM101">
            <v>802.26950534206196</v>
          </cell>
          <cell r="BN101">
            <v>802.26950534206196</v>
          </cell>
          <cell r="BO101">
            <v>802.26950534206196</v>
          </cell>
          <cell r="BP101">
            <v>802.26950534206196</v>
          </cell>
          <cell r="BQ101">
            <v>269.30081643918822</v>
          </cell>
          <cell r="BR101">
            <v>269.30081643918822</v>
          </cell>
          <cell r="BS101">
            <v>269.30081643918822</v>
          </cell>
          <cell r="BT101">
            <v>269.30081643918822</v>
          </cell>
          <cell r="BU101">
            <v>269.30081643918822</v>
          </cell>
          <cell r="BV101">
            <v>269.30081643918822</v>
          </cell>
          <cell r="BW101">
            <v>269.30081643918822</v>
          </cell>
          <cell r="BX101">
            <v>269.30081643918822</v>
          </cell>
          <cell r="BY101">
            <v>395.16503866141045</v>
          </cell>
          <cell r="BZ101">
            <v>0</v>
          </cell>
          <cell r="CA101">
            <v>410.29914000000002</v>
          </cell>
          <cell r="CB101">
            <v>297.97899999999998</v>
          </cell>
          <cell r="CC101">
            <v>1071.5703217812502</v>
          </cell>
          <cell r="CD101">
            <v>708.27814000000001</v>
          </cell>
          <cell r="CE101">
            <v>363.29218178125018</v>
          </cell>
          <cell r="CF101">
            <v>51.292304712559698</v>
          </cell>
        </row>
        <row r="102">
          <cell r="M102">
            <v>335.92549594676302</v>
          </cell>
          <cell r="N102">
            <v>335.92549594676302</v>
          </cell>
          <cell r="Q102">
            <v>25.72621311333334</v>
          </cell>
          <cell r="R102">
            <v>21.924677358181814</v>
          </cell>
          <cell r="S102">
            <v>14.338640488000003</v>
          </cell>
          <cell r="T102">
            <v>2.9213271261111111</v>
          </cell>
          <cell r="U102">
            <v>11.816991260555552</v>
          </cell>
          <cell r="V102">
            <v>31.771572488333337</v>
          </cell>
          <cell r="W102">
            <v>9.1831550066666665</v>
          </cell>
          <cell r="X102">
            <v>8.475696724444445</v>
          </cell>
          <cell r="Y102">
            <v>0</v>
          </cell>
          <cell r="Z102">
            <v>0</v>
          </cell>
          <cell r="AA102">
            <v>187.84816228312627</v>
          </cell>
          <cell r="AB102" t="str">
            <v xml:space="preserve"> </v>
          </cell>
          <cell r="AC102">
            <v>0.31215236222979464</v>
          </cell>
          <cell r="AD102">
            <v>0.31215236222979464</v>
          </cell>
          <cell r="AE102">
            <v>28.776594117647058</v>
          </cell>
          <cell r="AF102">
            <v>71.015669411764705</v>
          </cell>
          <cell r="AG102">
            <v>43.277015294117646</v>
          </cell>
          <cell r="AH102">
            <v>22.419323529411763</v>
          </cell>
          <cell r="AI102">
            <v>35.308275294117649</v>
          </cell>
          <cell r="AJ102">
            <v>46.359722352941176</v>
          </cell>
          <cell r="AK102">
            <v>54.888134117647056</v>
          </cell>
          <cell r="AL102">
            <v>40.591215294117646</v>
          </cell>
          <cell r="AM102">
            <v>55.716143529411767</v>
          </cell>
          <cell r="AN102">
            <v>56.716143529411767</v>
          </cell>
          <cell r="AO102">
            <v>111.93088176470587</v>
          </cell>
          <cell r="AP102">
            <v>7.6954519123529508</v>
          </cell>
          <cell r="AQ102">
            <v>-45.797826724264695</v>
          </cell>
          <cell r="AR102">
            <v>-17.550802180784306</v>
          </cell>
          <cell r="AS102">
            <v>-0.49464617122994881</v>
          </cell>
          <cell r="AT102">
            <v>-20.969634806117647</v>
          </cell>
          <cell r="AU102">
            <v>-43.438395226830067</v>
          </cell>
          <cell r="AV102">
            <v>-43.071142857091502</v>
          </cell>
          <cell r="AW102">
            <v>-8.8196428057843086</v>
          </cell>
          <cell r="AX102">
            <v>-46.5329885227451</v>
          </cell>
          <cell r="AY102">
            <v>61.689888717500011</v>
          </cell>
          <cell r="AZ102">
            <v>87.416101830833355</v>
          </cell>
          <cell r="BA102">
            <v>109.34077918901517</v>
          </cell>
          <cell r="BB102">
            <v>123.67941967701518</v>
          </cell>
          <cell r="BC102">
            <v>126.60074680312628</v>
          </cell>
          <cell r="BD102">
            <v>138.41773806368184</v>
          </cell>
          <cell r="BE102">
            <v>170.18931055201517</v>
          </cell>
          <cell r="BF102">
            <v>179.37246555868182</v>
          </cell>
          <cell r="BG102">
            <v>187.84816228312627</v>
          </cell>
          <cell r="BH102">
            <v>99.79226352941177</v>
          </cell>
          <cell r="BI102">
            <v>143.06927882352943</v>
          </cell>
          <cell r="BJ102">
            <v>165.4886023529412</v>
          </cell>
          <cell r="BK102">
            <v>200.79687764705886</v>
          </cell>
          <cell r="BL102">
            <v>247.15660000000003</v>
          </cell>
          <cell r="BM102">
            <v>302.04473411764707</v>
          </cell>
          <cell r="BN102">
            <v>342.63594941176473</v>
          </cell>
          <cell r="BO102">
            <v>398.35209294117647</v>
          </cell>
          <cell r="BP102">
            <v>455.0682364705882</v>
          </cell>
          <cell r="BQ102">
            <v>-38.102374811911758</v>
          </cell>
          <cell r="BR102">
            <v>-55.653176992696075</v>
          </cell>
          <cell r="BS102">
            <v>-56.147823163926034</v>
          </cell>
          <cell r="BT102">
            <v>-77.117457970043688</v>
          </cell>
          <cell r="BU102">
            <v>-120.55585319687374</v>
          </cell>
          <cell r="BV102">
            <v>-163.62699605396523</v>
          </cell>
          <cell r="BW102">
            <v>-172.44663885974956</v>
          </cell>
          <cell r="BX102">
            <v>-218.97962738249464</v>
          </cell>
          <cell r="BY102">
            <v>-267.22007418746193</v>
          </cell>
          <cell r="BZ102">
            <v>15.713036800000001</v>
          </cell>
          <cell r="CA102">
            <v>27.544693599999995</v>
          </cell>
          <cell r="CB102">
            <v>10.31833</v>
          </cell>
          <cell r="CC102">
            <v>87.416101830833355</v>
          </cell>
          <cell r="CD102">
            <v>53.576060400000003</v>
          </cell>
          <cell r="CE102">
            <v>33.840041430833352</v>
          </cell>
          <cell r="CF102">
            <v>63.162616247224769</v>
          </cell>
        </row>
        <row r="103">
          <cell r="L103">
            <v>789.43077443181005</v>
          </cell>
          <cell r="M103">
            <v>0</v>
          </cell>
          <cell r="N103">
            <v>789.43077443181005</v>
          </cell>
          <cell r="Q103">
            <v>47.948095163111127</v>
          </cell>
          <cell r="R103">
            <v>202.17414155490908</v>
          </cell>
          <cell r="S103">
            <v>324.35256989120001</v>
          </cell>
          <cell r="T103">
            <v>29.542688009000006</v>
          </cell>
          <cell r="U103">
            <v>46.088720308555537</v>
          </cell>
          <cell r="V103">
            <v>81.942586403666667</v>
          </cell>
          <cell r="W103">
            <v>112.688767713</v>
          </cell>
          <cell r="X103">
            <v>112.91027647111109</v>
          </cell>
          <cell r="Y103">
            <v>12.390064585999998</v>
          </cell>
          <cell r="Z103">
            <v>29.394562673449055</v>
          </cell>
          <cell r="AA103">
            <v>1098.5364878058358</v>
          </cell>
          <cell r="AB103">
            <v>0.73356349556402356</v>
          </cell>
          <cell r="AC103" t="str">
            <v xml:space="preserve"> </v>
          </cell>
          <cell r="AD103">
            <v>0.73356349556402356</v>
          </cell>
          <cell r="AE103">
            <v>25.493252457650296</v>
          </cell>
          <cell r="AF103">
            <v>78.408472988764188</v>
          </cell>
          <cell r="AG103">
            <v>51.955568463223656</v>
          </cell>
          <cell r="AH103">
            <v>146.06491211930705</v>
          </cell>
          <cell r="AI103">
            <v>299.67891600889817</v>
          </cell>
          <cell r="AJ103">
            <v>22.744207333863471</v>
          </cell>
          <cell r="AK103">
            <v>51.474659795668401</v>
          </cell>
          <cell r="AL103">
            <v>28.113496348121156</v>
          </cell>
          <cell r="AM103">
            <v>154.2450639852197</v>
          </cell>
          <cell r="AN103">
            <v>136.99130133354276</v>
          </cell>
          <cell r="AO103">
            <v>50.9395540035378</v>
          </cell>
          <cell r="AP103">
            <v>-0.60816354431695885</v>
          </cell>
          <cell r="AQ103">
            <v>-4.1895468702641807</v>
          </cell>
          <cell r="AR103">
            <v>-4.0074733001125296</v>
          </cell>
          <cell r="AS103">
            <v>56.109229435602032</v>
          </cell>
          <cell r="AT103">
            <v>24.673653882301835</v>
          </cell>
          <cell r="AU103">
            <v>6.7984806751365348</v>
          </cell>
          <cell r="AV103">
            <v>-5.3859394871128643</v>
          </cell>
          <cell r="AW103">
            <v>53.829090055545507</v>
          </cell>
          <cell r="AX103">
            <v>-41.556296272219697</v>
          </cell>
          <cell r="AY103">
            <v>99.104015031833342</v>
          </cell>
          <cell r="AZ103">
            <v>147.05211019494448</v>
          </cell>
          <cell r="BA103">
            <v>349.22625174985353</v>
          </cell>
          <cell r="BB103">
            <v>673.57882164105354</v>
          </cell>
          <cell r="BC103">
            <v>703.12150965005355</v>
          </cell>
          <cell r="BD103">
            <v>749.21022995860903</v>
          </cell>
          <cell r="BE103">
            <v>831.15281636227564</v>
          </cell>
          <cell r="BF103">
            <v>943.8415840752757</v>
          </cell>
          <cell r="BG103">
            <v>1056.7518605463868</v>
          </cell>
          <cell r="BH103">
            <v>103.90172544641449</v>
          </cell>
          <cell r="BI103">
            <v>155.85729390963814</v>
          </cell>
          <cell r="BJ103">
            <v>301.9222060289452</v>
          </cell>
          <cell r="BK103">
            <v>601.60112203784342</v>
          </cell>
          <cell r="BL103">
            <v>624.34532937170684</v>
          </cell>
          <cell r="BM103">
            <v>675.8199891673753</v>
          </cell>
          <cell r="BN103">
            <v>703.9334855154965</v>
          </cell>
          <cell r="BO103">
            <v>858.17854950071614</v>
          </cell>
          <cell r="BP103">
            <v>995.16985083425891</v>
          </cell>
          <cell r="BQ103">
            <v>-4.7977104145811467</v>
          </cell>
          <cell r="BR103">
            <v>-8.8051837146936691</v>
          </cell>
          <cell r="BS103">
            <v>47.304045720908334</v>
          </cell>
          <cell r="BT103">
            <v>71.977699603210112</v>
          </cell>
          <cell r="BU103">
            <v>78.776180278346715</v>
          </cell>
          <cell r="BV103">
            <v>73.390240791233737</v>
          </cell>
          <cell r="BW103">
            <v>127.21933084677914</v>
          </cell>
          <cell r="BX103">
            <v>85.66303457455956</v>
          </cell>
          <cell r="BY103">
            <v>61.582009712127842</v>
          </cell>
          <cell r="BZ103">
            <v>16.050903999999999</v>
          </cell>
          <cell r="CA103">
            <v>80.634719419999996</v>
          </cell>
          <cell r="CB103">
            <v>57.479230000000001</v>
          </cell>
          <cell r="CC103">
            <v>147.05211019494448</v>
          </cell>
          <cell r="CD103">
            <v>154.16485341999999</v>
          </cell>
          <cell r="CE103">
            <v>-7.1127432250555103</v>
          </cell>
          <cell r="CF103">
            <v>-4.613725545911473</v>
          </cell>
        </row>
        <row r="104">
          <cell r="G104" t="str">
            <v>Menos Bonos Ley 55/85 y Otros</v>
          </cell>
          <cell r="L104">
            <v>279.56515974264568</v>
          </cell>
          <cell r="N104">
            <v>279.56515974264568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0.25978059439896362</v>
          </cell>
          <cell r="AC104" t="str">
            <v xml:space="preserve"> </v>
          </cell>
          <cell r="AD104">
            <v>0.25978059439896362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E104">
            <v>0</v>
          </cell>
          <cell r="BF104">
            <v>0</v>
          </cell>
          <cell r="BG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W104">
            <v>0</v>
          </cell>
          <cell r="BX104">
            <v>0</v>
          </cell>
          <cell r="BY104">
            <v>0</v>
          </cell>
          <cell r="CC104">
            <v>0</v>
          </cell>
          <cell r="CD104">
            <v>0</v>
          </cell>
          <cell r="CE104">
            <v>0</v>
          </cell>
          <cell r="CF104" t="str">
            <v xml:space="preserve">n.a. </v>
          </cell>
        </row>
        <row r="105">
          <cell r="AX105">
            <v>0</v>
          </cell>
          <cell r="BN105">
            <v>0</v>
          </cell>
          <cell r="BO105">
            <v>0</v>
          </cell>
        </row>
        <row r="106">
          <cell r="L106" t="e">
            <v>#REF!</v>
          </cell>
          <cell r="M106" t="e">
            <v>#REF!</v>
          </cell>
          <cell r="N106" t="e">
            <v>#REF!</v>
          </cell>
          <cell r="Q106">
            <v>206.27681502049001</v>
          </cell>
          <cell r="R106">
            <v>639.88448619985002</v>
          </cell>
          <cell r="S106">
            <v>652.53199717977998</v>
          </cell>
          <cell r="T106">
            <v>248.23939259432001</v>
          </cell>
          <cell r="U106">
            <v>304.01528822100011</v>
          </cell>
          <cell r="V106">
            <v>420.99438568722007</v>
          </cell>
          <cell r="W106">
            <v>46.367790962989829</v>
          </cell>
          <cell r="X106">
            <v>583.99450135899986</v>
          </cell>
          <cell r="Y106">
            <v>70.188505643999989</v>
          </cell>
          <cell r="Z106">
            <v>-202.6288738400001</v>
          </cell>
          <cell r="AA106">
            <v>4055.4105103676493</v>
          </cell>
          <cell r="AB106" t="e">
            <v>#REF!</v>
          </cell>
          <cell r="AC106" t="e">
            <v>#REF!</v>
          </cell>
          <cell r="AD106" t="e">
            <v>#REF!</v>
          </cell>
          <cell r="AE106">
            <v>257.41269150581837</v>
          </cell>
          <cell r="AF106">
            <v>166.61080914380179</v>
          </cell>
          <cell r="AG106">
            <v>202.07436370859196</v>
          </cell>
          <cell r="AH106">
            <v>577.5588673884979</v>
          </cell>
          <cell r="AI106">
            <v>367.08218172257608</v>
          </cell>
          <cell r="AJ106">
            <v>346.06187568583243</v>
          </cell>
          <cell r="AK106">
            <v>117.1763798686485</v>
          </cell>
          <cell r="AL106">
            <v>-19.196601741356289</v>
          </cell>
          <cell r="AM106">
            <v>66.673193170564787</v>
          </cell>
          <cell r="AN106">
            <v>359.89872821879396</v>
          </cell>
          <cell r="AO106">
            <v>255.9316246498239</v>
          </cell>
          <cell r="AP106">
            <v>602.54650179418172</v>
          </cell>
          <cell r="AQ106">
            <v>58.97621889519823</v>
          </cell>
          <cell r="AR106">
            <v>4.2024513118980451</v>
          </cell>
          <cell r="AS106">
            <v>62.325618811352115</v>
          </cell>
          <cell r="AT106">
            <v>285.4498154572039</v>
          </cell>
          <cell r="AU106">
            <v>-97.822483091512424</v>
          </cell>
          <cell r="AV106">
            <v>186.83890835235161</v>
          </cell>
          <cell r="AW106">
            <v>440.19098742857636</v>
          </cell>
          <cell r="AX106">
            <v>-20.305402207574957</v>
          </cell>
          <cell r="AY106">
            <v>1085.5462213389999</v>
          </cell>
          <cell r="AZ106">
            <v>1291.8230363594898</v>
          </cell>
          <cell r="BA106">
            <v>1931.7075225593398</v>
          </cell>
          <cell r="BB106">
            <v>2584.2395197391197</v>
          </cell>
          <cell r="BC106">
            <v>2832.4789123334403</v>
          </cell>
          <cell r="BD106">
            <v>3136.4942005544408</v>
          </cell>
          <cell r="BE106">
            <v>3557.48858624166</v>
          </cell>
          <cell r="BF106">
            <v>3603.8563772046491</v>
          </cell>
          <cell r="BG106">
            <v>4187.8508785636486</v>
          </cell>
          <cell r="BH106">
            <v>424.02350064962013</v>
          </cell>
          <cell r="BI106">
            <v>626.09786435821229</v>
          </cell>
          <cell r="BJ106">
            <v>1203.6567317467102</v>
          </cell>
          <cell r="BK106">
            <v>1570.7389134692862</v>
          </cell>
          <cell r="BL106">
            <v>1916.8007891551183</v>
          </cell>
          <cell r="BM106">
            <v>1883.9771690237671</v>
          </cell>
          <cell r="BN106">
            <v>2014.7805672824104</v>
          </cell>
          <cell r="BO106">
            <v>2081.4537604529751</v>
          </cell>
          <cell r="BP106">
            <v>2441.3524886717692</v>
          </cell>
          <cell r="BQ106">
            <v>661.52272068937975</v>
          </cell>
          <cell r="BR106">
            <v>665.72517200127766</v>
          </cell>
          <cell r="BS106">
            <v>728.05079081262954</v>
          </cell>
          <cell r="BT106">
            <v>1013.5006062698337</v>
          </cell>
          <cell r="BU106">
            <v>915.67812317832113</v>
          </cell>
          <cell r="BV106">
            <v>1252.5170315306732</v>
          </cell>
          <cell r="BW106">
            <v>1542.7080189592496</v>
          </cell>
          <cell r="BX106">
            <v>1522.402616751674</v>
          </cell>
          <cell r="BY106">
            <v>1746.4983898918795</v>
          </cell>
          <cell r="BZ106">
            <v>243.755</v>
          </cell>
          <cell r="CA106">
            <v>-104.41860000000003</v>
          </cell>
          <cell r="CB106">
            <v>186.23699999999997</v>
          </cell>
          <cell r="CC106">
            <v>1291.8230363594898</v>
          </cell>
          <cell r="CD106">
            <v>325.57339999999999</v>
          </cell>
          <cell r="CE106">
            <v>966.24963635948984</v>
          </cell>
          <cell r="CF106">
            <v>296.78396219085766</v>
          </cell>
        </row>
        <row r="107">
          <cell r="L107" t="e">
            <v>#REF!</v>
          </cell>
          <cell r="M107" t="e">
            <v>#REF!</v>
          </cell>
          <cell r="N107" t="e">
            <v>#REF!</v>
          </cell>
          <cell r="Q107">
            <v>462.70712472049001</v>
          </cell>
          <cell r="R107">
            <v>1088.91101183302</v>
          </cell>
          <cell r="S107">
            <v>927.42099089452995</v>
          </cell>
          <cell r="T107">
            <v>395.50859826532002</v>
          </cell>
          <cell r="U107">
            <v>828.39575822100005</v>
          </cell>
          <cell r="V107">
            <v>692.66227908200005</v>
          </cell>
          <cell r="W107">
            <v>559.36255331399991</v>
          </cell>
          <cell r="X107">
            <v>641.7194013589999</v>
          </cell>
          <cell r="Y107">
            <v>155.74210564399999</v>
          </cell>
          <cell r="Z107">
            <v>149.57612615999989</v>
          </cell>
          <cell r="AA107">
            <v>7196.4493439323596</v>
          </cell>
          <cell r="AB107" t="e">
            <v>#REF!</v>
          </cell>
          <cell r="AC107" t="e">
            <v>#REF!</v>
          </cell>
          <cell r="AD107" t="e">
            <v>#REF!</v>
          </cell>
          <cell r="AE107">
            <v>396.71800000000002</v>
          </cell>
          <cell r="AF107">
            <v>230.15110914380179</v>
          </cell>
          <cell r="AG107">
            <v>437.34327619978995</v>
          </cell>
          <cell r="AH107">
            <v>997.21158021495796</v>
          </cell>
          <cell r="AI107">
            <v>670.7728257158501</v>
          </cell>
          <cell r="AJ107">
            <v>511.91857889883244</v>
          </cell>
          <cell r="AK107">
            <v>714.08966999580252</v>
          </cell>
          <cell r="AL107">
            <v>520.34018775564368</v>
          </cell>
          <cell r="AM107">
            <v>647.75248287969373</v>
          </cell>
          <cell r="AN107">
            <v>405.01155945365394</v>
          </cell>
          <cell r="AO107">
            <v>322.060455079473</v>
          </cell>
          <cell r="AP107">
            <v>617.52199999999993</v>
          </cell>
          <cell r="AQ107">
            <v>50.052285295198232</v>
          </cell>
          <cell r="AR107">
            <v>25.36384852070006</v>
          </cell>
          <cell r="AS107">
            <v>91.699431618062022</v>
          </cell>
          <cell r="AT107">
            <v>256.64816517867985</v>
          </cell>
          <cell r="AU107">
            <v>-116.40998063351242</v>
          </cell>
          <cell r="AV107">
            <v>114.30608822519753</v>
          </cell>
          <cell r="AW107">
            <v>172.32209132635637</v>
          </cell>
          <cell r="AX107">
            <v>-88.389929565693819</v>
          </cell>
          <cell r="AY107">
            <v>1294.4433944389998</v>
          </cell>
          <cell r="AZ107">
            <v>1757.1505191594899</v>
          </cell>
          <cell r="BA107">
            <v>2846.0615309925097</v>
          </cell>
          <cell r="BB107">
            <v>3773.4825218870396</v>
          </cell>
          <cell r="BC107">
            <v>4168.9911201523601</v>
          </cell>
          <cell r="BD107">
            <v>4997.3868783733606</v>
          </cell>
          <cell r="BE107">
            <v>5690.0491574553598</v>
          </cell>
          <cell r="BF107">
            <v>6249.4117107693592</v>
          </cell>
          <cell r="BG107">
            <v>6891.1311121283588</v>
          </cell>
          <cell r="BH107">
            <v>626.86910914380178</v>
          </cell>
          <cell r="BI107">
            <v>1064.2123853435919</v>
          </cell>
          <cell r="BJ107">
            <v>2061.4239655585498</v>
          </cell>
          <cell r="BK107">
            <v>2732.1967912743999</v>
          </cell>
          <cell r="BL107">
            <v>3244.1153701732319</v>
          </cell>
          <cell r="BM107">
            <v>3958.2050401690349</v>
          </cell>
          <cell r="BN107">
            <v>4478.5452279246783</v>
          </cell>
          <cell r="BO107">
            <v>5126.2977108043724</v>
          </cell>
          <cell r="BP107">
            <v>5531.3092702580261</v>
          </cell>
          <cell r="BQ107">
            <v>667.57428529519814</v>
          </cell>
          <cell r="BR107">
            <v>692.93813381589803</v>
          </cell>
          <cell r="BS107">
            <v>784.63756543395994</v>
          </cell>
          <cell r="BT107">
            <v>1041.28573061264</v>
          </cell>
          <cell r="BU107">
            <v>924.87574997912748</v>
          </cell>
          <cell r="BV107">
            <v>1039.1818382043252</v>
          </cell>
          <cell r="BW107">
            <v>1211.5039295306815</v>
          </cell>
          <cell r="BX107">
            <v>1123.1139999649868</v>
          </cell>
          <cell r="BY107">
            <v>1359.8218418703327</v>
          </cell>
          <cell r="BZ107">
            <v>300.08199999999999</v>
          </cell>
          <cell r="CA107">
            <v>281.39999999999998</v>
          </cell>
          <cell r="CB107">
            <v>394.53199999999998</v>
          </cell>
          <cell r="CC107">
            <v>1757.1505191594899</v>
          </cell>
          <cell r="CD107">
            <v>976.01400000000001</v>
          </cell>
          <cell r="CE107">
            <v>781.13651915948992</v>
          </cell>
          <cell r="CF107">
            <v>80.033331402980906</v>
          </cell>
        </row>
        <row r="108">
          <cell r="L108">
            <v>5977.6461322326977</v>
          </cell>
          <cell r="M108">
            <v>0</v>
          </cell>
          <cell r="N108">
            <v>5977.6461322326977</v>
          </cell>
          <cell r="Q108">
            <v>462.70712472049001</v>
          </cell>
          <cell r="R108">
            <v>1088.91101183302</v>
          </cell>
          <cell r="S108">
            <v>718.84242761753001</v>
          </cell>
          <cell r="T108">
            <v>393.189057263</v>
          </cell>
          <cell r="U108">
            <v>743.365338221</v>
          </cell>
          <cell r="V108">
            <v>625.69829108200008</v>
          </cell>
          <cell r="W108">
            <v>551.82264131399995</v>
          </cell>
          <cell r="X108">
            <v>635.25968435899995</v>
          </cell>
          <cell r="Y108">
            <v>150.814092644</v>
          </cell>
          <cell r="Z108">
            <v>148.83265815999988</v>
          </cell>
          <cell r="AA108">
            <v>6783.8857216530396</v>
          </cell>
          <cell r="AB108">
            <v>5.5546136963832682</v>
          </cell>
          <cell r="AC108" t="str">
            <v xml:space="preserve"> </v>
          </cell>
          <cell r="AD108">
            <v>5.5546136963832682</v>
          </cell>
          <cell r="AE108">
            <v>366.71800000000002</v>
          </cell>
          <cell r="AF108">
            <v>230.15110914380179</v>
          </cell>
          <cell r="AG108">
            <v>437.34327619978995</v>
          </cell>
          <cell r="AH108">
            <v>997.21158021495796</v>
          </cell>
          <cell r="AI108">
            <v>608.76358658717902</v>
          </cell>
          <cell r="AJ108">
            <v>363.30695944018055</v>
          </cell>
          <cell r="AK108">
            <v>639.43524439606597</v>
          </cell>
          <cell r="AL108">
            <v>422.03017174382603</v>
          </cell>
          <cell r="AM108">
            <v>643.60206961169797</v>
          </cell>
          <cell r="AN108">
            <v>371.73436399999997</v>
          </cell>
          <cell r="AO108">
            <v>317.07336399999997</v>
          </cell>
          <cell r="AP108">
            <v>617.52199999999993</v>
          </cell>
          <cell r="AQ108">
            <v>50.052285295198232</v>
          </cell>
          <cell r="AR108">
            <v>25.36384852070006</v>
          </cell>
          <cell r="AS108">
            <v>91.699431618062022</v>
          </cell>
          <cell r="AT108">
            <v>110.07884103035099</v>
          </cell>
          <cell r="AU108">
            <v>29.882097822819446</v>
          </cell>
          <cell r="AV108">
            <v>103.93009382493403</v>
          </cell>
          <cell r="AW108">
            <v>203.66811933817405</v>
          </cell>
          <cell r="AX108">
            <v>-91.779428297698018</v>
          </cell>
          <cell r="AY108">
            <v>1264.4433944389998</v>
          </cell>
          <cell r="AZ108">
            <v>1727.1505191594899</v>
          </cell>
          <cell r="BA108">
            <v>2816.0615309925097</v>
          </cell>
          <cell r="BB108">
            <v>3534.9039586100398</v>
          </cell>
          <cell r="BC108">
            <v>3928.0930158730398</v>
          </cell>
          <cell r="BD108">
            <v>4671.4583540940403</v>
          </cell>
          <cell r="BE108">
            <v>5297.15664517604</v>
          </cell>
          <cell r="BF108">
            <v>5848.9792864900392</v>
          </cell>
          <cell r="BG108">
            <v>6484.2389708490391</v>
          </cell>
          <cell r="BH108">
            <v>596.86910914380178</v>
          </cell>
          <cell r="BI108">
            <v>1034.2123853435919</v>
          </cell>
          <cell r="BJ108">
            <v>2031.4239655585498</v>
          </cell>
          <cell r="BK108">
            <v>2640.1875521457287</v>
          </cell>
          <cell r="BL108">
            <v>3003.4945115859091</v>
          </cell>
          <cell r="BM108">
            <v>3642.9297559819752</v>
          </cell>
          <cell r="BN108">
            <v>4064.9599277258012</v>
          </cell>
          <cell r="BO108">
            <v>4708.5619973374996</v>
          </cell>
          <cell r="BP108">
            <v>5080.2963613374995</v>
          </cell>
          <cell r="BQ108">
            <v>667.57428529519814</v>
          </cell>
          <cell r="BR108">
            <v>692.93813381589803</v>
          </cell>
          <cell r="BS108">
            <v>784.63756543395994</v>
          </cell>
          <cell r="BT108">
            <v>894.71640646431115</v>
          </cell>
          <cell r="BU108">
            <v>924.59850428713048</v>
          </cell>
          <cell r="BV108">
            <v>1028.5285981120646</v>
          </cell>
          <cell r="BW108">
            <v>1232.1967174502388</v>
          </cell>
          <cell r="BX108">
            <v>1140.4172891525395</v>
          </cell>
          <cell r="BY108">
            <v>1403.9426095115396</v>
          </cell>
          <cell r="BZ108">
            <v>300.08199999999999</v>
          </cell>
          <cell r="CA108">
            <v>281.39999999999998</v>
          </cell>
          <cell r="CB108">
            <v>341.089</v>
          </cell>
          <cell r="CC108">
            <v>1727.1505191594899</v>
          </cell>
          <cell r="CD108">
            <v>922.57100000000003</v>
          </cell>
          <cell r="CE108">
            <v>804.57951915948991</v>
          </cell>
          <cell r="CF108">
            <v>87.210579907615767</v>
          </cell>
        </row>
        <row r="109">
          <cell r="L109">
            <v>1800.2401520390001</v>
          </cell>
          <cell r="N109">
            <v>1800.2401520390001</v>
          </cell>
          <cell r="Q109">
            <v>132.15</v>
          </cell>
          <cell r="R109">
            <v>374.5</v>
          </cell>
          <cell r="S109">
            <v>159.91300000000001</v>
          </cell>
          <cell r="T109">
            <v>44.726067593000003</v>
          </cell>
          <cell r="U109">
            <v>98.430521941999999</v>
          </cell>
          <cell r="V109">
            <v>91.8</v>
          </cell>
          <cell r="W109">
            <v>330.7</v>
          </cell>
          <cell r="X109">
            <v>107.436361198</v>
          </cell>
          <cell r="Y109">
            <v>60.815374818999999</v>
          </cell>
          <cell r="Z109">
            <v>79.538499999999999</v>
          </cell>
          <cell r="AA109">
            <v>2046.2419775909998</v>
          </cell>
          <cell r="AB109">
            <v>1.6728388372431113</v>
          </cell>
          <cell r="AC109" t="str">
            <v xml:space="preserve"> </v>
          </cell>
          <cell r="AD109">
            <v>1.6728388372431113</v>
          </cell>
          <cell r="AE109">
            <v>116.718</v>
          </cell>
          <cell r="AF109">
            <v>76.635999999999996</v>
          </cell>
          <cell r="AG109">
            <v>129.99199999999999</v>
          </cell>
          <cell r="AH109">
            <v>266.02800000000002</v>
          </cell>
          <cell r="AI109">
            <v>151.977</v>
          </cell>
          <cell r="AJ109">
            <v>62.365000000000002</v>
          </cell>
          <cell r="AK109">
            <v>92.058999999999997</v>
          </cell>
          <cell r="AL109">
            <v>85.102000000000004</v>
          </cell>
          <cell r="AM109">
            <v>296.23500000000001</v>
          </cell>
          <cell r="AN109">
            <v>50</v>
          </cell>
          <cell r="AO109">
            <v>50</v>
          </cell>
          <cell r="AP109">
            <v>370.13199999999995</v>
          </cell>
          <cell r="AQ109">
            <v>2.7461520390000089</v>
          </cell>
          <cell r="AR109">
            <v>2.1580000000000155</v>
          </cell>
          <cell r="AS109">
            <v>108.47199999999998</v>
          </cell>
          <cell r="AT109">
            <v>7.936000000000007</v>
          </cell>
          <cell r="AU109">
            <v>-17.638932406999999</v>
          </cell>
          <cell r="AV109">
            <v>6.3715219420000011</v>
          </cell>
          <cell r="AW109">
            <v>6.6979999999999933</v>
          </cell>
          <cell r="AX109">
            <v>34.464999999999975</v>
          </cell>
          <cell r="AY109">
            <v>566.23215203899997</v>
          </cell>
          <cell r="AZ109">
            <v>698.38215203899995</v>
          </cell>
          <cell r="BA109">
            <v>1072.8821520389999</v>
          </cell>
          <cell r="BB109">
            <v>1232.795152039</v>
          </cell>
          <cell r="BC109">
            <v>1277.5212196319999</v>
          </cell>
          <cell r="BD109">
            <v>1375.9517415739999</v>
          </cell>
          <cell r="BE109">
            <v>1467.7517415739999</v>
          </cell>
          <cell r="BF109">
            <v>1798.4517415739999</v>
          </cell>
          <cell r="BG109">
            <v>1905.8881027719999</v>
          </cell>
          <cell r="BH109">
            <v>193.35399999999998</v>
          </cell>
          <cell r="BI109">
            <v>323.346</v>
          </cell>
          <cell r="BJ109">
            <v>589.37400000000002</v>
          </cell>
          <cell r="BK109">
            <v>741.351</v>
          </cell>
          <cell r="BL109">
            <v>803.71600000000001</v>
          </cell>
          <cell r="BM109">
            <v>895.77499999999998</v>
          </cell>
          <cell r="BN109">
            <v>980.87699999999995</v>
          </cell>
          <cell r="BO109">
            <v>1277.1120000000001</v>
          </cell>
          <cell r="BP109">
            <v>1327.1120000000001</v>
          </cell>
          <cell r="BQ109">
            <v>372.87815203899999</v>
          </cell>
          <cell r="BR109">
            <v>375.03615203899994</v>
          </cell>
          <cell r="BS109">
            <v>483.50815203899992</v>
          </cell>
          <cell r="BT109">
            <v>491.44415203899996</v>
          </cell>
          <cell r="BU109">
            <v>473.80521963199988</v>
          </cell>
          <cell r="BV109">
            <v>480.17674157399995</v>
          </cell>
          <cell r="BW109">
            <v>486.87474157399993</v>
          </cell>
          <cell r="BX109">
            <v>521.33974157399985</v>
          </cell>
          <cell r="BY109">
            <v>578.77610277199983</v>
          </cell>
          <cell r="BZ109">
            <v>196.523</v>
          </cell>
          <cell r="CA109">
            <v>207.4</v>
          </cell>
          <cell r="CB109">
            <v>202.44</v>
          </cell>
          <cell r="CC109">
            <v>698.38215203899995</v>
          </cell>
          <cell r="CD109">
            <v>606.36300000000006</v>
          </cell>
          <cell r="CE109">
            <v>92.019152038999891</v>
          </cell>
          <cell r="CF109">
            <v>15.175588226689275</v>
          </cell>
        </row>
        <row r="110">
          <cell r="L110">
            <v>1999.9646399999999</v>
          </cell>
          <cell r="N110">
            <v>1999.9646399999999</v>
          </cell>
          <cell r="Q110">
            <v>126.04443754799999</v>
          </cell>
          <cell r="R110">
            <v>445.03289853799998</v>
          </cell>
          <cell r="S110">
            <v>346.61981351199995</v>
          </cell>
          <cell r="T110">
            <v>219.998784503</v>
          </cell>
          <cell r="U110">
            <v>247.522541058</v>
          </cell>
          <cell r="V110">
            <v>279.08910039599999</v>
          </cell>
          <cell r="W110">
            <v>221.12264131399999</v>
          </cell>
          <cell r="X110">
            <v>527.82332316099996</v>
          </cell>
          <cell r="Y110">
            <v>89.998717825</v>
          </cell>
          <cell r="Z110">
            <v>69.294158159999895</v>
          </cell>
          <cell r="AA110">
            <v>2863.2583826419991</v>
          </cell>
          <cell r="AB110">
            <v>1.8584290096605172</v>
          </cell>
          <cell r="AC110" t="str">
            <v xml:space="preserve"> </v>
          </cell>
          <cell r="AD110">
            <v>1.8584290096605172</v>
          </cell>
          <cell r="AE110">
            <v>100</v>
          </cell>
          <cell r="AF110">
            <v>91.8</v>
          </cell>
          <cell r="AG110">
            <v>151.38036399999999</v>
          </cell>
          <cell r="AH110">
            <v>271.54036400000001</v>
          </cell>
          <cell r="AI110">
            <v>160.82836400000002</v>
          </cell>
          <cell r="AJ110">
            <v>121.27336400000002</v>
          </cell>
          <cell r="AK110">
            <v>162.04036400000001</v>
          </cell>
          <cell r="AL110">
            <v>109.50136400000001</v>
          </cell>
          <cell r="AM110">
            <v>105.72936399999998</v>
          </cell>
          <cell r="AN110">
            <v>113.53436399999998</v>
          </cell>
          <cell r="AO110">
            <v>110.973364</v>
          </cell>
          <cell r="AP110">
            <v>129.59</v>
          </cell>
          <cell r="AQ110">
            <v>-30.678033372999998</v>
          </cell>
          <cell r="AR110">
            <v>-25.335926451999995</v>
          </cell>
          <cell r="AS110">
            <v>173.49253453799997</v>
          </cell>
          <cell r="AT110">
            <v>185.79144951199993</v>
          </cell>
          <cell r="AU110">
            <v>98.725420502999981</v>
          </cell>
          <cell r="AV110">
            <v>85.482177057999991</v>
          </cell>
          <cell r="AW110">
            <v>169.58773639599997</v>
          </cell>
          <cell r="AX110">
            <v>115.39327731400002</v>
          </cell>
          <cell r="AY110">
            <v>290.71196662699998</v>
          </cell>
          <cell r="AZ110">
            <v>416.75640417499994</v>
          </cell>
          <cell r="BA110">
            <v>861.78930271299987</v>
          </cell>
          <cell r="BB110">
            <v>1208.4091162249997</v>
          </cell>
          <cell r="BC110">
            <v>1428.4079007279997</v>
          </cell>
          <cell r="BD110">
            <v>1675.9304417859998</v>
          </cell>
          <cell r="BE110">
            <v>1955.0195421819999</v>
          </cell>
          <cell r="BF110">
            <v>2176.1421834959997</v>
          </cell>
          <cell r="BG110">
            <v>2703.9655066569994</v>
          </cell>
          <cell r="BH110">
            <v>191.8</v>
          </cell>
          <cell r="BI110">
            <v>343.180364</v>
          </cell>
          <cell r="BJ110">
            <v>614.72072800000001</v>
          </cell>
          <cell r="BK110">
            <v>775.54909199999997</v>
          </cell>
          <cell r="BL110">
            <v>896.82245599999999</v>
          </cell>
          <cell r="BM110">
            <v>1058.8628200000001</v>
          </cell>
          <cell r="BN110">
            <v>1168.364184</v>
          </cell>
          <cell r="BO110">
            <v>1274.0935480000001</v>
          </cell>
          <cell r="BP110">
            <v>1387.6279119999999</v>
          </cell>
          <cell r="BQ110">
            <v>98.91196662699997</v>
          </cell>
          <cell r="BR110">
            <v>73.576040174999946</v>
          </cell>
          <cell r="BS110">
            <v>247.06857471299986</v>
          </cell>
          <cell r="BT110">
            <v>432.86002422499973</v>
          </cell>
          <cell r="BU110">
            <v>531.58544472799974</v>
          </cell>
          <cell r="BV110">
            <v>617.06762178599979</v>
          </cell>
          <cell r="BW110">
            <v>786.65535818199987</v>
          </cell>
          <cell r="BX110">
            <v>902.04863549599963</v>
          </cell>
          <cell r="BY110">
            <v>1316.3375946569995</v>
          </cell>
          <cell r="BZ110">
            <v>15</v>
          </cell>
          <cell r="CA110">
            <v>5.4</v>
          </cell>
          <cell r="CB110">
            <v>0.54900000000000004</v>
          </cell>
          <cell r="CC110">
            <v>416.75640417499994</v>
          </cell>
          <cell r="CD110">
            <v>20.948999999999998</v>
          </cell>
          <cell r="CE110">
            <v>395.80740417499993</v>
          </cell>
          <cell r="CF110">
            <v>1889.3856707957418</v>
          </cell>
        </row>
        <row r="111">
          <cell r="L111">
            <v>1777.4413401936974</v>
          </cell>
          <cell r="N111">
            <v>1777.4413401936974</v>
          </cell>
          <cell r="Q111">
            <v>204.51268717249002</v>
          </cell>
          <cell r="R111">
            <v>269.37811329502</v>
          </cell>
          <cell r="S111">
            <v>212.30961410553002</v>
          </cell>
          <cell r="T111">
            <v>128.46420516699999</v>
          </cell>
          <cell r="U111">
            <v>397.41227522100002</v>
          </cell>
          <cell r="V111">
            <v>254.80919068600005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1874.3853614200402</v>
          </cell>
          <cell r="AB111">
            <v>1.6516534760263737</v>
          </cell>
          <cell r="AC111" t="str">
            <v xml:space="preserve"> </v>
          </cell>
          <cell r="AD111">
            <v>1.6516534760263737</v>
          </cell>
          <cell r="AE111">
            <v>150</v>
          </cell>
          <cell r="AF111">
            <v>61.715109143801804</v>
          </cell>
          <cell r="AG111">
            <v>155.97091219979001</v>
          </cell>
          <cell r="AH111">
            <v>159.64321621495799</v>
          </cell>
          <cell r="AI111">
            <v>195.95822258717899</v>
          </cell>
          <cell r="AJ111">
            <v>79.668595440180496</v>
          </cell>
          <cell r="AK111">
            <v>385.33588039606599</v>
          </cell>
          <cell r="AL111">
            <v>227.426807743826</v>
          </cell>
          <cell r="AM111">
            <v>141.63770561169801</v>
          </cell>
          <cell r="AN111">
            <v>108.2</v>
          </cell>
          <cell r="AO111">
            <v>56.1</v>
          </cell>
          <cell r="AP111">
            <v>117.80000000000001</v>
          </cell>
          <cell r="AQ111">
            <v>77.984166629198171</v>
          </cell>
          <cell r="AR111">
            <v>48.541774972700011</v>
          </cell>
          <cell r="AS111">
            <v>109.73489708006201</v>
          </cell>
          <cell r="AT111">
            <v>16.351391518351022</v>
          </cell>
          <cell r="AU111">
            <v>48.795609726819492</v>
          </cell>
          <cell r="AV111">
            <v>12.076394824934027</v>
          </cell>
          <cell r="AW111">
            <v>27.382382942174047</v>
          </cell>
          <cell r="AX111">
            <v>-141.63770561169801</v>
          </cell>
          <cell r="AY111">
            <v>407.49927577300002</v>
          </cell>
          <cell r="AZ111">
            <v>612.01196294549004</v>
          </cell>
          <cell r="BA111">
            <v>881.3900762405101</v>
          </cell>
          <cell r="BB111">
            <v>1093.6996903460401</v>
          </cell>
          <cell r="BC111">
            <v>1222.1638955130402</v>
          </cell>
          <cell r="BD111">
            <v>1619.5761707340403</v>
          </cell>
          <cell r="BE111">
            <v>1874.3853614200402</v>
          </cell>
          <cell r="BF111">
            <v>1874.3853614200402</v>
          </cell>
          <cell r="BG111">
            <v>1874.3853614200402</v>
          </cell>
          <cell r="BH111">
            <v>211.71510914380181</v>
          </cell>
          <cell r="BI111">
            <v>367.68602134359185</v>
          </cell>
          <cell r="BJ111">
            <v>527.32923755854983</v>
          </cell>
          <cell r="BK111">
            <v>723.2874601457288</v>
          </cell>
          <cell r="BL111">
            <v>802.95605558590933</v>
          </cell>
          <cell r="BM111">
            <v>1188.2919359819753</v>
          </cell>
          <cell r="BN111">
            <v>1415.7187437258012</v>
          </cell>
          <cell r="BO111">
            <v>1557.3564493374993</v>
          </cell>
          <cell r="BP111">
            <v>1665.5564493374993</v>
          </cell>
          <cell r="BQ111">
            <v>195.78416662919821</v>
          </cell>
          <cell r="BR111">
            <v>244.32594160189819</v>
          </cell>
          <cell r="BS111">
            <v>354.06083868196026</v>
          </cell>
          <cell r="BT111">
            <v>370.41223020031134</v>
          </cell>
          <cell r="BU111">
            <v>419.20783992713086</v>
          </cell>
          <cell r="BV111">
            <v>431.284234752065</v>
          </cell>
          <cell r="BW111">
            <v>458.66661769423899</v>
          </cell>
          <cell r="BX111">
            <v>317.02891208254096</v>
          </cell>
          <cell r="BY111">
            <v>208.82891208254091</v>
          </cell>
          <cell r="BZ111">
            <v>88.558999999999997</v>
          </cell>
          <cell r="CA111">
            <v>68.599999999999994</v>
          </cell>
          <cell r="CB111">
            <v>138.1</v>
          </cell>
          <cell r="CC111">
            <v>612.01196294549004</v>
          </cell>
          <cell r="CD111">
            <v>295.25900000000001</v>
          </cell>
          <cell r="CE111">
            <v>316.75296294549003</v>
          </cell>
          <cell r="CF111">
            <v>107.27969780616</v>
          </cell>
        </row>
        <row r="112">
          <cell r="L112">
            <v>400</v>
          </cell>
          <cell r="N112">
            <v>400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0.37169237345326611</v>
          </cell>
          <cell r="AC112" t="str">
            <v xml:space="preserve"> </v>
          </cell>
          <cell r="AD112">
            <v>0.37169237345326611</v>
          </cell>
          <cell r="AE112">
            <v>0</v>
          </cell>
          <cell r="AF112">
            <v>0</v>
          </cell>
          <cell r="AG112">
            <v>0</v>
          </cell>
          <cell r="AH112">
            <v>300</v>
          </cell>
          <cell r="AI112">
            <v>100</v>
          </cell>
          <cell r="AJ112">
            <v>100</v>
          </cell>
          <cell r="AK112">
            <v>0</v>
          </cell>
          <cell r="AL112">
            <v>0</v>
          </cell>
          <cell r="AM112">
            <v>100</v>
          </cell>
          <cell r="AN112">
            <v>100</v>
          </cell>
          <cell r="AO112">
            <v>100</v>
          </cell>
          <cell r="AP112">
            <v>0</v>
          </cell>
          <cell r="AQ112">
            <v>0</v>
          </cell>
          <cell r="AR112">
            <v>0</v>
          </cell>
          <cell r="AS112">
            <v>-300</v>
          </cell>
          <cell r="AT112">
            <v>-100</v>
          </cell>
          <cell r="AU112">
            <v>-100</v>
          </cell>
          <cell r="AV112">
            <v>0</v>
          </cell>
          <cell r="AW112">
            <v>0</v>
          </cell>
          <cell r="AX112">
            <v>-100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  <cell r="BH112">
            <v>0</v>
          </cell>
          <cell r="BI112">
            <v>0</v>
          </cell>
          <cell r="BJ112">
            <v>300</v>
          </cell>
          <cell r="BK112">
            <v>400</v>
          </cell>
          <cell r="BL112">
            <v>500</v>
          </cell>
          <cell r="BM112">
            <v>500</v>
          </cell>
          <cell r="BN112">
            <v>500</v>
          </cell>
          <cell r="BO112">
            <v>600</v>
          </cell>
          <cell r="BP112">
            <v>700</v>
          </cell>
          <cell r="BQ112">
            <v>0</v>
          </cell>
          <cell r="BR112">
            <v>0</v>
          </cell>
          <cell r="BS112">
            <v>-300</v>
          </cell>
          <cell r="BT112">
            <v>-400</v>
          </cell>
          <cell r="BU112">
            <v>-500</v>
          </cell>
          <cell r="BV112">
            <v>-500</v>
          </cell>
          <cell r="BW112">
            <v>-500</v>
          </cell>
          <cell r="BX112">
            <v>-600</v>
          </cell>
          <cell r="BY112">
            <v>-700</v>
          </cell>
          <cell r="CC112">
            <v>0</v>
          </cell>
          <cell r="CD112">
            <v>0</v>
          </cell>
          <cell r="CE112">
            <v>0</v>
          </cell>
          <cell r="CF112" t="str">
            <v xml:space="preserve">n.a. </v>
          </cell>
        </row>
        <row r="113">
          <cell r="L113" t="e">
            <v>#REF!</v>
          </cell>
          <cell r="M113" t="e">
            <v>#REF!</v>
          </cell>
          <cell r="N113" t="e">
            <v>#REF!</v>
          </cell>
          <cell r="Q113">
            <v>0</v>
          </cell>
          <cell r="R113">
            <v>0</v>
          </cell>
          <cell r="S113">
            <v>208.57856327699997</v>
          </cell>
          <cell r="T113">
            <v>2.3195410023199998</v>
          </cell>
          <cell r="U113">
            <v>85.030420000000007</v>
          </cell>
          <cell r="V113">
            <v>66.963988000000001</v>
          </cell>
          <cell r="W113">
            <v>7.5399120000000002</v>
          </cell>
          <cell r="X113">
            <v>6.4597169999999995</v>
          </cell>
          <cell r="Y113">
            <v>4.9280130000000009</v>
          </cell>
          <cell r="Z113">
            <v>0.74346800000000002</v>
          </cell>
          <cell r="AA113">
            <v>412.56362227931999</v>
          </cell>
          <cell r="AB113" t="e">
            <v>#REF!</v>
          </cell>
          <cell r="AC113" t="e">
            <v>#REF!</v>
          </cell>
          <cell r="AD113" t="e">
            <v>#REF!</v>
          </cell>
          <cell r="AE113">
            <v>30</v>
          </cell>
          <cell r="AF113">
            <v>0</v>
          </cell>
          <cell r="AG113">
            <v>0</v>
          </cell>
          <cell r="AH113">
            <v>0</v>
          </cell>
          <cell r="AI113">
            <v>62.009239128671091</v>
          </cell>
          <cell r="AJ113">
            <v>148.61161945865189</v>
          </cell>
          <cell r="AK113">
            <v>74.654425599736498</v>
          </cell>
          <cell r="AL113">
            <v>98.310016011817709</v>
          </cell>
          <cell r="AM113">
            <v>4.1504132679958099</v>
          </cell>
          <cell r="AN113">
            <v>33.277195453654002</v>
          </cell>
          <cell r="AO113">
            <v>4.9870910794730197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146.56932414832889</v>
          </cell>
          <cell r="AU113">
            <v>-146.29207845633189</v>
          </cell>
          <cell r="AV113">
            <v>10.375994400263508</v>
          </cell>
          <cell r="AW113">
            <v>-31.346028011817708</v>
          </cell>
          <cell r="AX113">
            <v>3.3894987320041903</v>
          </cell>
          <cell r="AY113">
            <v>30</v>
          </cell>
          <cell r="AZ113">
            <v>30</v>
          </cell>
          <cell r="BA113">
            <v>30</v>
          </cell>
          <cell r="BB113">
            <v>238.57856327699997</v>
          </cell>
          <cell r="BC113">
            <v>240.89810427931997</v>
          </cell>
          <cell r="BD113">
            <v>325.92852427931996</v>
          </cell>
          <cell r="BE113">
            <v>392.89251227931993</v>
          </cell>
          <cell r="BF113">
            <v>400.43242427931995</v>
          </cell>
          <cell r="BG113">
            <v>406.89214127931996</v>
          </cell>
          <cell r="BH113">
            <v>30</v>
          </cell>
          <cell r="BI113">
            <v>30</v>
          </cell>
          <cell r="BJ113">
            <v>30</v>
          </cell>
          <cell r="BK113">
            <v>92.009239128671084</v>
          </cell>
          <cell r="BL113">
            <v>240.62085858732297</v>
          </cell>
          <cell r="BM113">
            <v>315.27528418705947</v>
          </cell>
          <cell r="BN113">
            <v>413.58530019887718</v>
          </cell>
          <cell r="BO113">
            <v>417.73571346687299</v>
          </cell>
          <cell r="BP113">
            <v>451.01290892052702</v>
          </cell>
          <cell r="BQ113">
            <v>0</v>
          </cell>
          <cell r="BR113">
            <v>0</v>
          </cell>
          <cell r="BS113">
            <v>0</v>
          </cell>
          <cell r="BT113">
            <v>146.56932414832889</v>
          </cell>
          <cell r="BU113">
            <v>0.27724569199699545</v>
          </cell>
          <cell r="BV113">
            <v>10.653240092260489</v>
          </cell>
          <cell r="BW113">
            <v>-20.692787919557247</v>
          </cell>
          <cell r="BX113">
            <v>-17.303289187553048</v>
          </cell>
          <cell r="BY113">
            <v>-44.120767641207067</v>
          </cell>
          <cell r="BZ113">
            <v>0</v>
          </cell>
          <cell r="CA113">
            <v>0</v>
          </cell>
          <cell r="CB113">
            <v>53.442999999999998</v>
          </cell>
          <cell r="CC113">
            <v>30</v>
          </cell>
          <cell r="CD113">
            <v>53.442999999999998</v>
          </cell>
          <cell r="CE113">
            <v>-23.442999999999998</v>
          </cell>
          <cell r="CF113">
            <v>-43.865426716314573</v>
          </cell>
        </row>
        <row r="114">
          <cell r="H114" t="str">
            <v>Bonos de Seguridad</v>
          </cell>
          <cell r="L114">
            <v>426.00000000000006</v>
          </cell>
          <cell r="N114">
            <v>426.00000000000006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208.57856327699997</v>
          </cell>
          <cell r="T114">
            <v>2.3195410023199998</v>
          </cell>
          <cell r="U114">
            <v>85.030420000000007</v>
          </cell>
          <cell r="V114">
            <v>66.963988000000001</v>
          </cell>
          <cell r="W114">
            <v>7.5399120000000002</v>
          </cell>
          <cell r="X114">
            <v>6.4597169999999995</v>
          </cell>
          <cell r="Y114">
            <v>4.9280130000000009</v>
          </cell>
          <cell r="Z114">
            <v>0.74346800000000002</v>
          </cell>
          <cell r="AA114">
            <v>382.56362227931999</v>
          </cell>
          <cell r="AB114">
            <v>0.39585237772772847</v>
          </cell>
          <cell r="AC114" t="str">
            <v xml:space="preserve"> </v>
          </cell>
          <cell r="AD114">
            <v>0.39585237772772847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62.009239128671091</v>
          </cell>
          <cell r="AJ114">
            <v>148.61161945865189</v>
          </cell>
          <cell r="AK114">
            <v>74.654425599736498</v>
          </cell>
          <cell r="AL114">
            <v>98.310016011817709</v>
          </cell>
          <cell r="AM114">
            <v>4.1504132679958099</v>
          </cell>
          <cell r="AN114">
            <v>33.277195453654002</v>
          </cell>
          <cell r="AO114">
            <v>4.9870910794730197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146.56932414832889</v>
          </cell>
          <cell r="AU114">
            <v>-146.29207845633189</v>
          </cell>
          <cell r="AV114">
            <v>10.375994400263508</v>
          </cell>
          <cell r="AW114">
            <v>-31.346028011817708</v>
          </cell>
          <cell r="AX114">
            <v>3.3894987320041903</v>
          </cell>
          <cell r="AY114">
            <v>0</v>
          </cell>
          <cell r="AZ114">
            <v>0</v>
          </cell>
          <cell r="BA114">
            <v>0</v>
          </cell>
          <cell r="BB114">
            <v>208.57856327699997</v>
          </cell>
          <cell r="BC114">
            <v>210.89810427931997</v>
          </cell>
          <cell r="BD114">
            <v>295.92852427931996</v>
          </cell>
          <cell r="BE114">
            <v>362.89251227931993</v>
          </cell>
          <cell r="BF114">
            <v>370.43242427931995</v>
          </cell>
          <cell r="BG114">
            <v>376.89214127931996</v>
          </cell>
          <cell r="BH114">
            <v>0</v>
          </cell>
          <cell r="BI114">
            <v>0</v>
          </cell>
          <cell r="BJ114">
            <v>0</v>
          </cell>
          <cell r="BK114">
            <v>62.009239128671091</v>
          </cell>
          <cell r="BL114">
            <v>210.62085858732297</v>
          </cell>
          <cell r="BM114">
            <v>285.27528418705947</v>
          </cell>
          <cell r="BN114">
            <v>383.58530019887718</v>
          </cell>
          <cell r="BO114">
            <v>387.73571346687299</v>
          </cell>
          <cell r="BP114">
            <v>421.01290892052702</v>
          </cell>
          <cell r="BQ114">
            <v>0</v>
          </cell>
          <cell r="BR114">
            <v>0</v>
          </cell>
          <cell r="BS114">
            <v>0</v>
          </cell>
          <cell r="BT114">
            <v>146.56932414832889</v>
          </cell>
          <cell r="BU114">
            <v>0.27724569199699545</v>
          </cell>
          <cell r="BV114">
            <v>10.653240092260489</v>
          </cell>
          <cell r="BW114">
            <v>-20.692787919557247</v>
          </cell>
          <cell r="BX114">
            <v>-17.303289187553048</v>
          </cell>
          <cell r="BY114">
            <v>-44.120767641207067</v>
          </cell>
          <cell r="BZ114">
            <v>0</v>
          </cell>
          <cell r="CC114">
            <v>0</v>
          </cell>
          <cell r="CD114">
            <v>0</v>
          </cell>
          <cell r="CE114">
            <v>0</v>
          </cell>
          <cell r="CF114" t="str">
            <v xml:space="preserve">n.a. </v>
          </cell>
        </row>
        <row r="115">
          <cell r="H115" t="str">
            <v>Fondo de Pensiones Caja Agraria</v>
          </cell>
          <cell r="M115">
            <v>48</v>
          </cell>
          <cell r="N115">
            <v>48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 t="str">
            <v xml:space="preserve"> </v>
          </cell>
          <cell r="AC115">
            <v>4.460308481439193E-2</v>
          </cell>
          <cell r="AD115">
            <v>4.460308481439193E-2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BX115">
            <v>0</v>
          </cell>
          <cell r="BY115">
            <v>0</v>
          </cell>
          <cell r="BZ115">
            <v>0</v>
          </cell>
          <cell r="CA115">
            <v>0</v>
          </cell>
          <cell r="CB115">
            <v>53.442999999999998</v>
          </cell>
          <cell r="CC115">
            <v>0</v>
          </cell>
          <cell r="CD115">
            <v>53.442999999999998</v>
          </cell>
          <cell r="CE115">
            <v>-53.442999999999998</v>
          </cell>
          <cell r="CF115">
            <v>-100</v>
          </cell>
        </row>
        <row r="116">
          <cell r="H116" t="str">
            <v>Fondo de Solidaridad Agropecuario</v>
          </cell>
          <cell r="M116">
            <v>105</v>
          </cell>
          <cell r="N116">
            <v>105</v>
          </cell>
          <cell r="O116">
            <v>30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30</v>
          </cell>
          <cell r="AB116" t="str">
            <v xml:space="preserve"> </v>
          </cell>
          <cell r="AC116">
            <v>9.7569248031482342E-2</v>
          </cell>
          <cell r="AD116">
            <v>9.7569248031482342E-2</v>
          </cell>
          <cell r="AE116">
            <v>30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30</v>
          </cell>
          <cell r="AZ116">
            <v>30</v>
          </cell>
          <cell r="BA116">
            <v>30</v>
          </cell>
          <cell r="BB116">
            <v>30</v>
          </cell>
          <cell r="BC116">
            <v>30</v>
          </cell>
          <cell r="BD116">
            <v>30</v>
          </cell>
          <cell r="BE116">
            <v>30</v>
          </cell>
          <cell r="BF116">
            <v>30</v>
          </cell>
          <cell r="BG116">
            <v>30</v>
          </cell>
          <cell r="BH116">
            <v>30</v>
          </cell>
          <cell r="BI116">
            <v>30</v>
          </cell>
          <cell r="BJ116">
            <v>30</v>
          </cell>
          <cell r="BK116">
            <v>30</v>
          </cell>
          <cell r="BL116">
            <v>30</v>
          </cell>
          <cell r="BM116">
            <v>30</v>
          </cell>
          <cell r="BN116">
            <v>30</v>
          </cell>
          <cell r="BO116">
            <v>30</v>
          </cell>
          <cell r="BP116">
            <v>30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BX116">
            <v>0</v>
          </cell>
          <cell r="BY116">
            <v>0</v>
          </cell>
          <cell r="CC116">
            <v>30</v>
          </cell>
          <cell r="CD116">
            <v>0</v>
          </cell>
          <cell r="CE116">
            <v>30</v>
          </cell>
          <cell r="CF116" t="str">
            <v xml:space="preserve">n.a. </v>
          </cell>
        </row>
        <row r="117">
          <cell r="L117">
            <v>3390.7645173871006</v>
          </cell>
          <cell r="M117">
            <v>48</v>
          </cell>
          <cell r="N117">
            <v>3438.7645173871006</v>
          </cell>
          <cell r="Q117">
            <v>256.43030970000001</v>
          </cell>
          <cell r="R117">
            <v>449.02652563316997</v>
          </cell>
          <cell r="S117">
            <v>274.88899371474997</v>
          </cell>
          <cell r="T117">
            <v>147.26920567100001</v>
          </cell>
          <cell r="U117">
            <v>524.38046999999995</v>
          </cell>
          <cell r="V117">
            <v>271.66789339477998</v>
          </cell>
          <cell r="W117">
            <v>512.99476235101008</v>
          </cell>
          <cell r="X117">
            <v>57.724899999999998</v>
          </cell>
          <cell r="Y117">
            <v>85.553600000000003</v>
          </cell>
          <cell r="Z117">
            <v>352.20499999999998</v>
          </cell>
          <cell r="AA117">
            <v>3141.0388335647103</v>
          </cell>
          <cell r="AB117">
            <v>3.150803278221824</v>
          </cell>
          <cell r="AC117">
            <v>4.460308481439193E-2</v>
          </cell>
          <cell r="AD117">
            <v>3.1954063630362164</v>
          </cell>
          <cell r="AE117">
            <v>139.30530849418165</v>
          </cell>
          <cell r="AF117">
            <v>63.540300000000002</v>
          </cell>
          <cell r="AG117">
            <v>235.26891249119799</v>
          </cell>
          <cell r="AH117">
            <v>419.65271282646</v>
          </cell>
          <cell r="AI117">
            <v>303.69064399327402</v>
          </cell>
          <cell r="AJ117">
            <v>165.856703213</v>
          </cell>
          <cell r="AK117">
            <v>596.91329012715403</v>
          </cell>
          <cell r="AL117">
            <v>539.53678949699997</v>
          </cell>
          <cell r="AM117">
            <v>581.07928970912894</v>
          </cell>
          <cell r="AN117">
            <v>45.112831234860003</v>
          </cell>
          <cell r="AO117">
            <v>66.128830429649099</v>
          </cell>
          <cell r="AP117">
            <v>14.975498205818354</v>
          </cell>
          <cell r="AQ117">
            <v>-8.9239336000000051</v>
          </cell>
          <cell r="AR117">
            <v>21.161397208802015</v>
          </cell>
          <cell r="AS117">
            <v>29.373812806709964</v>
          </cell>
          <cell r="AT117">
            <v>-28.80165027852405</v>
          </cell>
          <cell r="AU117">
            <v>-18.587497541999994</v>
          </cell>
          <cell r="AV117">
            <v>-72.532820127154082</v>
          </cell>
          <cell r="AW117">
            <v>-267.86889610221999</v>
          </cell>
          <cell r="AX117">
            <v>-68.084527358118862</v>
          </cell>
          <cell r="AY117">
            <v>208.8971731</v>
          </cell>
          <cell r="AZ117">
            <v>465.32748279999998</v>
          </cell>
          <cell r="BA117">
            <v>914.35400843316995</v>
          </cell>
          <cell r="BB117">
            <v>1189.2430021479199</v>
          </cell>
          <cell r="BC117">
            <v>1336.5122078189199</v>
          </cell>
          <cell r="BD117">
            <v>1860.8926778189198</v>
          </cell>
          <cell r="BE117">
            <v>2132.5605712136999</v>
          </cell>
          <cell r="BF117">
            <v>2645.5553335647101</v>
          </cell>
          <cell r="BG117">
            <v>2703.2802335647102</v>
          </cell>
          <cell r="BH117">
            <v>202.84560849418165</v>
          </cell>
          <cell r="BI117">
            <v>438.11452098537961</v>
          </cell>
          <cell r="BJ117">
            <v>857.76723381183956</v>
          </cell>
          <cell r="BK117">
            <v>1161.4578778051136</v>
          </cell>
          <cell r="BL117">
            <v>1327.3145810181136</v>
          </cell>
          <cell r="BM117">
            <v>2074.2278711452677</v>
          </cell>
          <cell r="BN117">
            <v>2463.7646606422677</v>
          </cell>
          <cell r="BO117">
            <v>3044.8439503513964</v>
          </cell>
          <cell r="BP117">
            <v>3089.9567815862565</v>
          </cell>
          <cell r="BQ117">
            <v>6.0515646058183563</v>
          </cell>
          <cell r="BR117">
            <v>27.212961814620371</v>
          </cell>
          <cell r="BS117">
            <v>56.586774621330392</v>
          </cell>
          <cell r="BT117">
            <v>27.785124342806284</v>
          </cell>
          <cell r="BU117">
            <v>9.1976268008063471</v>
          </cell>
          <cell r="BV117">
            <v>-213.33519332634796</v>
          </cell>
          <cell r="BW117">
            <v>-331.20408942856784</v>
          </cell>
          <cell r="BX117">
            <v>-399.28861678668636</v>
          </cell>
          <cell r="BY117">
            <v>-386.6765480215463</v>
          </cell>
          <cell r="BZ117">
            <v>56.326999999999998</v>
          </cell>
          <cell r="CA117">
            <v>385.8186</v>
          </cell>
          <cell r="CB117">
            <v>208.29500000000002</v>
          </cell>
          <cell r="CC117">
            <v>465.32748279999998</v>
          </cell>
          <cell r="CD117">
            <v>650.44060000000002</v>
          </cell>
          <cell r="CE117">
            <v>-185.11311720000003</v>
          </cell>
          <cell r="CF117">
            <v>-28.459649843506085</v>
          </cell>
        </row>
        <row r="118">
          <cell r="G118" t="str">
            <v>TESORERIA TES B</v>
          </cell>
          <cell r="L118">
            <v>3111.1993576444547</v>
          </cell>
          <cell r="N118">
            <v>3111.1993576444547</v>
          </cell>
          <cell r="O118">
            <v>154.2808067</v>
          </cell>
          <cell r="P118">
            <v>54.616366399999997</v>
          </cell>
          <cell r="Q118">
            <v>256.43030970000001</v>
          </cell>
          <cell r="R118">
            <v>449.02652563316997</v>
          </cell>
          <cell r="S118">
            <v>274.88899371474997</v>
          </cell>
          <cell r="T118">
            <v>147.26920567100001</v>
          </cell>
          <cell r="U118">
            <v>524.38046999999995</v>
          </cell>
          <cell r="V118">
            <v>271.66789339477998</v>
          </cell>
          <cell r="W118">
            <v>512.99476235101008</v>
          </cell>
          <cell r="X118">
            <v>57.724899999999998</v>
          </cell>
          <cell r="Y118">
            <v>85.553600000000003</v>
          </cell>
          <cell r="Z118">
            <v>352.20499999999998</v>
          </cell>
          <cell r="AA118">
            <v>3141.0388335647103</v>
          </cell>
          <cell r="AB118">
            <v>2.8910226838228605</v>
          </cell>
          <cell r="AC118" t="str">
            <v xml:space="preserve"> </v>
          </cell>
          <cell r="AD118">
            <v>2.8910226838228605</v>
          </cell>
          <cell r="AE118">
            <v>139.30530849418165</v>
          </cell>
          <cell r="AF118">
            <v>63.540300000000002</v>
          </cell>
          <cell r="AG118">
            <v>235.26891249119799</v>
          </cell>
          <cell r="AH118">
            <v>419.65271282646</v>
          </cell>
          <cell r="AI118">
            <v>303.69064399327402</v>
          </cell>
          <cell r="AJ118">
            <v>165.856703213</v>
          </cell>
          <cell r="AK118">
            <v>446.91329012715403</v>
          </cell>
          <cell r="AL118">
            <v>439.53678949699997</v>
          </cell>
          <cell r="AM118">
            <v>581.07928970912894</v>
          </cell>
          <cell r="AN118">
            <v>45.112831234860003</v>
          </cell>
          <cell r="AO118">
            <v>66.128830429649099</v>
          </cell>
          <cell r="AP118">
            <v>14.975498205818354</v>
          </cell>
          <cell r="AQ118">
            <v>-8.9239336000000051</v>
          </cell>
          <cell r="AR118">
            <v>21.161397208802015</v>
          </cell>
          <cell r="AS118">
            <v>29.373812806709964</v>
          </cell>
          <cell r="AT118">
            <v>-28.80165027852405</v>
          </cell>
          <cell r="AU118">
            <v>-18.587497541999994</v>
          </cell>
          <cell r="AV118">
            <v>77.467179872845918</v>
          </cell>
          <cell r="AW118">
            <v>-167.86889610221999</v>
          </cell>
          <cell r="AX118">
            <v>-68.084527358118862</v>
          </cell>
          <cell r="AY118">
            <v>208.8971731</v>
          </cell>
          <cell r="AZ118">
            <v>465.32748279999998</v>
          </cell>
          <cell r="BA118">
            <v>914.35400843316995</v>
          </cell>
          <cell r="BB118">
            <v>1189.2430021479199</v>
          </cell>
          <cell r="BC118">
            <v>1336.5122078189199</v>
          </cell>
          <cell r="BD118">
            <v>1860.8926778189198</v>
          </cell>
          <cell r="BE118">
            <v>2132.5605712136999</v>
          </cell>
          <cell r="BF118">
            <v>2645.5553335647101</v>
          </cell>
          <cell r="BG118">
            <v>2703.2802335647102</v>
          </cell>
          <cell r="BH118">
            <v>202.84560849418165</v>
          </cell>
          <cell r="BI118">
            <v>438.11452098537961</v>
          </cell>
          <cell r="BJ118">
            <v>857.76723381183956</v>
          </cell>
          <cell r="BK118">
            <v>1161.4578778051136</v>
          </cell>
          <cell r="BL118">
            <v>1327.3145810181136</v>
          </cell>
          <cell r="BM118">
            <v>1774.2278711452677</v>
          </cell>
          <cell r="BN118">
            <v>2213.7646606422677</v>
          </cell>
          <cell r="BO118">
            <v>2794.8439503513964</v>
          </cell>
          <cell r="BP118">
            <v>2839.9567815862565</v>
          </cell>
          <cell r="BQ118">
            <v>6.0515646058183563</v>
          </cell>
          <cell r="BR118">
            <v>27.212961814620371</v>
          </cell>
          <cell r="BS118">
            <v>56.586774621330392</v>
          </cell>
          <cell r="BT118">
            <v>27.785124342806284</v>
          </cell>
          <cell r="BU118">
            <v>9.1976268008063471</v>
          </cell>
          <cell r="BV118">
            <v>86.664806673652038</v>
          </cell>
          <cell r="BW118">
            <v>-81.204089428567841</v>
          </cell>
          <cell r="BX118">
            <v>-149.28861678668636</v>
          </cell>
          <cell r="BY118">
            <v>-136.6765480215463</v>
          </cell>
          <cell r="BZ118">
            <v>56.326999999999998</v>
          </cell>
          <cell r="CA118">
            <v>385.8186</v>
          </cell>
          <cell r="CB118">
            <v>154.846</v>
          </cell>
          <cell r="CC118">
            <v>465.32748279999998</v>
          </cell>
          <cell r="CD118">
            <v>596.99160000000006</v>
          </cell>
          <cell r="CE118">
            <v>-131.66411720000008</v>
          </cell>
          <cell r="CF118">
            <v>-22.054601304272971</v>
          </cell>
        </row>
        <row r="119">
          <cell r="G119" t="str">
            <v>OTROS</v>
          </cell>
          <cell r="L119">
            <v>0</v>
          </cell>
          <cell r="M119">
            <v>48</v>
          </cell>
          <cell r="N119">
            <v>48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 t="str">
            <v xml:space="preserve"> </v>
          </cell>
          <cell r="AC119">
            <v>4.460308481439193E-2</v>
          </cell>
          <cell r="AD119">
            <v>4.460308481439193E-2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150</v>
          </cell>
          <cell r="AL119">
            <v>100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-150</v>
          </cell>
          <cell r="AW119">
            <v>-100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0</v>
          </cell>
          <cell r="BF119">
            <v>0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300</v>
          </cell>
          <cell r="BN119">
            <v>250</v>
          </cell>
          <cell r="BO119">
            <v>250</v>
          </cell>
          <cell r="BP119">
            <v>250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>
            <v>0</v>
          </cell>
          <cell r="BV119">
            <v>-300</v>
          </cell>
          <cell r="BW119">
            <v>-250</v>
          </cell>
          <cell r="BX119">
            <v>-250</v>
          </cell>
          <cell r="BY119">
            <v>-250</v>
          </cell>
          <cell r="BZ119">
            <v>0</v>
          </cell>
          <cell r="CA119">
            <v>0</v>
          </cell>
          <cell r="CB119">
            <v>53.448999999999998</v>
          </cell>
          <cell r="CC119">
            <v>0</v>
          </cell>
          <cell r="CD119">
            <v>53.448999999999998</v>
          </cell>
          <cell r="CE119">
            <v>-53.448999999999998</v>
          </cell>
          <cell r="CF119">
            <v>-100</v>
          </cell>
        </row>
        <row r="120">
          <cell r="H120" t="str">
            <v>Caja Agraria pagares</v>
          </cell>
          <cell r="M120">
            <v>48</v>
          </cell>
          <cell r="N120">
            <v>48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 t="str">
            <v xml:space="preserve"> </v>
          </cell>
          <cell r="AC120">
            <v>4.460308481439193E-2</v>
          </cell>
          <cell r="AD120">
            <v>4.460308481439193E-2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E120">
            <v>0</v>
          </cell>
          <cell r="BF120">
            <v>0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>
            <v>0</v>
          </cell>
          <cell r="BV120">
            <v>0</v>
          </cell>
          <cell r="BW120">
            <v>0</v>
          </cell>
          <cell r="BX120">
            <v>0</v>
          </cell>
          <cell r="BY120">
            <v>0</v>
          </cell>
          <cell r="BZ120">
            <v>0</v>
          </cell>
          <cell r="CA120">
            <v>0</v>
          </cell>
          <cell r="CB120">
            <v>53.448999999999998</v>
          </cell>
          <cell r="CC120">
            <v>0</v>
          </cell>
          <cell r="CD120">
            <v>53.448999999999998</v>
          </cell>
          <cell r="CE120">
            <v>-53.448999999999998</v>
          </cell>
          <cell r="CF120">
            <v>-100</v>
          </cell>
        </row>
        <row r="121">
          <cell r="H121" t="str">
            <v>Otra Deuda Interna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 t="str">
            <v xml:space="preserve"> </v>
          </cell>
          <cell r="AC121" t="str">
            <v xml:space="preserve"> </v>
          </cell>
          <cell r="AD121" t="str">
            <v xml:space="preserve"> </v>
          </cell>
          <cell r="AK121">
            <v>150</v>
          </cell>
          <cell r="AL121">
            <v>100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-150</v>
          </cell>
          <cell r="AW121">
            <v>-100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E121">
            <v>0</v>
          </cell>
          <cell r="BF121">
            <v>0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150</v>
          </cell>
          <cell r="BN121">
            <v>250</v>
          </cell>
          <cell r="BO121">
            <v>250</v>
          </cell>
          <cell r="BP121">
            <v>250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>
            <v>0</v>
          </cell>
          <cell r="BV121">
            <v>-150</v>
          </cell>
          <cell r="BW121">
            <v>-250</v>
          </cell>
          <cell r="BX121">
            <v>-250</v>
          </cell>
          <cell r="BY121">
            <v>-250</v>
          </cell>
          <cell r="CC121">
            <v>0</v>
          </cell>
          <cell r="CD121">
            <v>0</v>
          </cell>
          <cell r="CE121">
            <v>0</v>
          </cell>
          <cell r="CF121" t="str">
            <v xml:space="preserve">n.a. </v>
          </cell>
        </row>
        <row r="122">
          <cell r="G122" t="str">
            <v>Mas Bonos Ley 55/85 y otros</v>
          </cell>
          <cell r="L122">
            <v>279.56515974264568</v>
          </cell>
          <cell r="N122">
            <v>279.56515974264568</v>
          </cell>
          <cell r="AA122">
            <v>0</v>
          </cell>
          <cell r="AB122">
            <v>0.25978059439896362</v>
          </cell>
          <cell r="AC122" t="str">
            <v xml:space="preserve"> </v>
          </cell>
          <cell r="AD122">
            <v>0.25978059439896362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>
            <v>0</v>
          </cell>
          <cell r="BV122">
            <v>0</v>
          </cell>
          <cell r="BW122">
            <v>0</v>
          </cell>
          <cell r="BX122">
            <v>0</v>
          </cell>
          <cell r="BY122">
            <v>0</v>
          </cell>
          <cell r="CC122">
            <v>0</v>
          </cell>
          <cell r="CD122">
            <v>0</v>
          </cell>
          <cell r="CE122">
            <v>0</v>
          </cell>
          <cell r="CF122" t="str">
            <v xml:space="preserve">n.a. </v>
          </cell>
        </row>
        <row r="123">
          <cell r="L123">
            <v>476.65260000000001</v>
          </cell>
          <cell r="M123">
            <v>0</v>
          </cell>
          <cell r="N123">
            <v>476.65260000000001</v>
          </cell>
          <cell r="Q123">
            <v>1.5</v>
          </cell>
          <cell r="R123">
            <v>1.7</v>
          </cell>
          <cell r="S123">
            <v>0</v>
          </cell>
          <cell r="T123">
            <v>531.70000000000005</v>
          </cell>
          <cell r="U123">
            <v>6.7278700999999996E-2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699.42638120100003</v>
          </cell>
          <cell r="AB123">
            <v>0.44292034051667567</v>
          </cell>
          <cell r="AC123" t="str">
            <v xml:space="preserve"> </v>
          </cell>
          <cell r="AD123">
            <v>0.44292034051667567</v>
          </cell>
          <cell r="AE123">
            <v>0</v>
          </cell>
          <cell r="AF123">
            <v>161.71041390315327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535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2.7486885968467334</v>
          </cell>
          <cell r="AR123">
            <v>1.5</v>
          </cell>
          <cell r="AS123">
            <v>1.7</v>
          </cell>
          <cell r="AT123">
            <v>0</v>
          </cell>
          <cell r="AU123">
            <v>531.70000000000005</v>
          </cell>
          <cell r="AV123">
            <v>-534.93272129900004</v>
          </cell>
          <cell r="AW123">
            <v>0</v>
          </cell>
          <cell r="AX123">
            <v>0</v>
          </cell>
          <cell r="AY123">
            <v>164.4591025</v>
          </cell>
          <cell r="AZ123">
            <v>165.9591025</v>
          </cell>
          <cell r="BA123">
            <v>167.65910250000002</v>
          </cell>
          <cell r="BB123">
            <v>167.65910250000002</v>
          </cell>
          <cell r="BC123">
            <v>699.35910250000006</v>
          </cell>
          <cell r="BD123">
            <v>699.42638120099991</v>
          </cell>
          <cell r="BE123">
            <v>699.42638120099991</v>
          </cell>
          <cell r="BF123">
            <v>699.42638120099991</v>
          </cell>
          <cell r="BG123">
            <v>699.42638120099991</v>
          </cell>
          <cell r="BH123">
            <v>161.71041390315327</v>
          </cell>
          <cell r="BI123">
            <v>161.71041390315327</v>
          </cell>
          <cell r="BJ123">
            <v>161.71041390315327</v>
          </cell>
          <cell r="BK123">
            <v>161.71041390315327</v>
          </cell>
          <cell r="BL123">
            <v>161.71041390315327</v>
          </cell>
          <cell r="BM123">
            <v>696.71041390315327</v>
          </cell>
          <cell r="BN123">
            <v>696.71041390315327</v>
          </cell>
          <cell r="BO123">
            <v>696.71041390315327</v>
          </cell>
          <cell r="BP123">
            <v>696.71041390315327</v>
          </cell>
          <cell r="BQ123">
            <v>2.7486885968467392</v>
          </cell>
          <cell r="BR123">
            <v>4.2486885968467387</v>
          </cell>
          <cell r="BS123">
            <v>5.9486885968467389</v>
          </cell>
          <cell r="BT123">
            <v>5.9486885968467389</v>
          </cell>
          <cell r="BU123">
            <v>537.6486885968468</v>
          </cell>
          <cell r="BV123">
            <v>2.7159672978467029</v>
          </cell>
          <cell r="BW123">
            <v>2.715967297846646</v>
          </cell>
          <cell r="BX123">
            <v>2.715967297846646</v>
          </cell>
          <cell r="BY123">
            <v>2.715967297846646</v>
          </cell>
          <cell r="BZ123">
            <v>0</v>
          </cell>
          <cell r="CA123">
            <v>0</v>
          </cell>
          <cell r="CB123">
            <v>0</v>
          </cell>
          <cell r="CC123">
            <v>165.9591025</v>
          </cell>
          <cell r="CD123">
            <v>0</v>
          </cell>
          <cell r="CE123">
            <v>165.9591025</v>
          </cell>
          <cell r="CF123" t="str">
            <v xml:space="preserve">n.a. </v>
          </cell>
        </row>
        <row r="124">
          <cell r="F124" t="str">
            <v>Cerromatoso</v>
          </cell>
          <cell r="L124">
            <v>164.3526</v>
          </cell>
          <cell r="N124">
            <v>164.3526</v>
          </cell>
          <cell r="O124">
            <v>0</v>
          </cell>
          <cell r="P124">
            <v>164.35910250000001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164.35910250000001</v>
          </cell>
          <cell r="AB124">
            <v>0.15272151994303815</v>
          </cell>
          <cell r="AC124" t="str">
            <v xml:space="preserve"> </v>
          </cell>
          <cell r="AD124">
            <v>0.15272151994303815</v>
          </cell>
          <cell r="AE124">
            <v>0</v>
          </cell>
          <cell r="AF124">
            <v>161.71041390315327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2.6486885968467391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164.35910250000001</v>
          </cell>
          <cell r="AZ124">
            <v>164.35910250000001</v>
          </cell>
          <cell r="BA124">
            <v>164.35910250000001</v>
          </cell>
          <cell r="BB124">
            <v>164.35910250000001</v>
          </cell>
          <cell r="BC124">
            <v>164.35910250000001</v>
          </cell>
          <cell r="BD124">
            <v>164.35910250000001</v>
          </cell>
          <cell r="BE124">
            <v>164.35910250000001</v>
          </cell>
          <cell r="BF124">
            <v>164.35910250000001</v>
          </cell>
          <cell r="BG124">
            <v>164.35910250000001</v>
          </cell>
          <cell r="BH124">
            <v>161.71041390315327</v>
          </cell>
          <cell r="BI124">
            <v>161.71041390315327</v>
          </cell>
          <cell r="BJ124">
            <v>161.71041390315327</v>
          </cell>
          <cell r="BK124">
            <v>161.71041390315327</v>
          </cell>
          <cell r="BL124">
            <v>161.71041390315327</v>
          </cell>
          <cell r="BM124">
            <v>161.71041390315327</v>
          </cell>
          <cell r="BN124">
            <v>161.71041390315327</v>
          </cell>
          <cell r="BO124">
            <v>161.71041390315327</v>
          </cell>
          <cell r="BP124">
            <v>161.71041390315327</v>
          </cell>
          <cell r="BQ124">
            <v>2.6486885968467391</v>
          </cell>
          <cell r="BR124">
            <v>2.6486885968467391</v>
          </cell>
          <cell r="BS124">
            <v>2.6486885968467391</v>
          </cell>
          <cell r="BT124">
            <v>2.6486885968467391</v>
          </cell>
          <cell r="BU124">
            <v>2.6486885968467391</v>
          </cell>
          <cell r="BV124">
            <v>2.6486885968467391</v>
          </cell>
          <cell r="BW124">
            <v>2.6486885968467391</v>
          </cell>
          <cell r="BX124">
            <v>2.6486885968467391</v>
          </cell>
          <cell r="BY124">
            <v>2.6486885968467391</v>
          </cell>
          <cell r="CC124">
            <v>164.35910250000001</v>
          </cell>
          <cell r="CD124">
            <v>0</v>
          </cell>
          <cell r="CE124">
            <v>164.35910250000001</v>
          </cell>
          <cell r="CF124" t="str">
            <v xml:space="preserve">n.a. </v>
          </cell>
        </row>
        <row r="125">
          <cell r="F125" t="str">
            <v xml:space="preserve">Epsa </v>
          </cell>
          <cell r="L125">
            <v>312.3</v>
          </cell>
          <cell r="N125">
            <v>312.3</v>
          </cell>
          <cell r="O125">
            <v>0</v>
          </cell>
          <cell r="P125">
            <v>0.1</v>
          </cell>
          <cell r="Q125">
            <v>1.5</v>
          </cell>
          <cell r="R125">
            <v>1.7</v>
          </cell>
          <cell r="S125">
            <v>0</v>
          </cell>
          <cell r="T125">
            <v>531.70000000000005</v>
          </cell>
          <cell r="U125">
            <v>6.7278700999999996E-2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535.06727870099996</v>
          </cell>
          <cell r="AB125">
            <v>0.29019882057363749</v>
          </cell>
          <cell r="AC125" t="str">
            <v xml:space="preserve"> </v>
          </cell>
          <cell r="AD125">
            <v>0.29019882057363749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535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0.1</v>
          </cell>
          <cell r="AR125">
            <v>1.5</v>
          </cell>
          <cell r="AS125">
            <v>1.7</v>
          </cell>
          <cell r="AT125">
            <v>0</v>
          </cell>
          <cell r="AU125">
            <v>531.70000000000005</v>
          </cell>
          <cell r="AV125">
            <v>-534.93272129900004</v>
          </cell>
          <cell r="AW125">
            <v>0</v>
          </cell>
          <cell r="AX125">
            <v>0</v>
          </cell>
          <cell r="AY125">
            <v>0.1</v>
          </cell>
          <cell r="AZ125">
            <v>1.6</v>
          </cell>
          <cell r="BA125">
            <v>3.3</v>
          </cell>
          <cell r="BB125">
            <v>3.3</v>
          </cell>
          <cell r="BC125">
            <v>535</v>
          </cell>
          <cell r="BD125">
            <v>535.06727870099996</v>
          </cell>
          <cell r="BE125">
            <v>535.06727870099996</v>
          </cell>
          <cell r="BF125">
            <v>535.06727870099996</v>
          </cell>
          <cell r="BG125">
            <v>535.06727870099996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0</v>
          </cell>
          <cell r="BM125">
            <v>535</v>
          </cell>
          <cell r="BN125">
            <v>535</v>
          </cell>
          <cell r="BO125">
            <v>535</v>
          </cell>
          <cell r="BP125">
            <v>535</v>
          </cell>
          <cell r="BQ125">
            <v>0.1</v>
          </cell>
          <cell r="BR125">
            <v>1.6</v>
          </cell>
          <cell r="BS125">
            <v>3.3</v>
          </cell>
          <cell r="BT125">
            <v>3.3</v>
          </cell>
          <cell r="BU125">
            <v>535</v>
          </cell>
          <cell r="BV125">
            <v>6.7278700999963803E-2</v>
          </cell>
          <cell r="BW125">
            <v>6.7278700999963803E-2</v>
          </cell>
          <cell r="BX125">
            <v>6.7278700999963803E-2</v>
          </cell>
          <cell r="BY125">
            <v>6.7278700999963803E-2</v>
          </cell>
          <cell r="CC125">
            <v>1.6</v>
          </cell>
          <cell r="CD125">
            <v>0</v>
          </cell>
          <cell r="CE125">
            <v>1.6</v>
          </cell>
          <cell r="CF125" t="str">
            <v xml:space="preserve">n.a. </v>
          </cell>
        </row>
        <row r="126">
          <cell r="AX126">
            <v>0</v>
          </cell>
          <cell r="BN126">
            <v>0</v>
          </cell>
          <cell r="BO126">
            <v>0</v>
          </cell>
        </row>
        <row r="127">
          <cell r="L127">
            <v>494.46593362474619</v>
          </cell>
          <cell r="M127">
            <v>-105</v>
          </cell>
          <cell r="N127">
            <v>389.46593362474619</v>
          </cell>
          <cell r="Q127">
            <v>565.83517064273622</v>
          </cell>
          <cell r="R127">
            <v>42.685130151915928</v>
          </cell>
          <cell r="S127">
            <v>121.74199531563303</v>
          </cell>
          <cell r="T127">
            <v>-716.07373198375967</v>
          </cell>
          <cell r="U127">
            <v>52.654882650232103</v>
          </cell>
          <cell r="V127">
            <v>-437.69818666688025</v>
          </cell>
          <cell r="W127">
            <v>746.83107923199123</v>
          </cell>
          <cell r="X127">
            <v>-565.43032128721893</v>
          </cell>
          <cell r="Y127">
            <v>459.90283069623837</v>
          </cell>
          <cell r="Z127">
            <v>1576.7389019964503</v>
          </cell>
          <cell r="AA127">
            <v>386.77268877276833</v>
          </cell>
          <cell r="AB127">
            <v>0.45947304115191756</v>
          </cell>
          <cell r="AC127">
            <v>-9.7569248031482342E-2</v>
          </cell>
          <cell r="AD127">
            <v>0.36190379312043525</v>
          </cell>
          <cell r="AE127">
            <v>508.70000000000005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-728.72774775733319</v>
          </cell>
          <cell r="AQ127">
            <v>-1240.387314217237</v>
          </cell>
          <cell r="AR127">
            <v>565.83517064273622</v>
          </cell>
          <cell r="AS127">
            <v>42.685130151915928</v>
          </cell>
          <cell r="AT127">
            <v>121.74199531563303</v>
          </cell>
          <cell r="AU127">
            <v>-716.07373198375967</v>
          </cell>
          <cell r="AV127">
            <v>52.654882650232103</v>
          </cell>
          <cell r="AW127">
            <v>-437.69818666688025</v>
          </cell>
          <cell r="AX127">
            <v>746.83107923199123</v>
          </cell>
          <cell r="AY127">
            <v>-1460.4150619745701</v>
          </cell>
          <cell r="AZ127">
            <v>-894.57989133183389</v>
          </cell>
          <cell r="BA127">
            <v>-851.89476117991796</v>
          </cell>
          <cell r="BB127">
            <v>-730.1527658642849</v>
          </cell>
          <cell r="BC127">
            <v>-1446.2264978480446</v>
          </cell>
          <cell r="BD127">
            <v>-1393.5716151978124</v>
          </cell>
          <cell r="BE127">
            <v>-1831.2698018646927</v>
          </cell>
          <cell r="BF127">
            <v>-1084.4387226327015</v>
          </cell>
          <cell r="BG127">
            <v>-1649.8690439199204</v>
          </cell>
          <cell r="BH127">
            <v>508.70000000000005</v>
          </cell>
          <cell r="BI127">
            <v>508.70000000000005</v>
          </cell>
          <cell r="BJ127">
            <v>508.70000000000005</v>
          </cell>
          <cell r="BK127">
            <v>508.70000000000005</v>
          </cell>
          <cell r="BL127">
            <v>508.70000000000005</v>
          </cell>
          <cell r="BM127">
            <v>508.70000000000005</v>
          </cell>
          <cell r="BN127">
            <v>508.70000000000005</v>
          </cell>
          <cell r="BO127">
            <v>508.70000000000005</v>
          </cell>
          <cell r="BP127">
            <v>508.70000000000005</v>
          </cell>
          <cell r="BQ127">
            <v>-1969.1150619745699</v>
          </cell>
          <cell r="BR127">
            <v>-1403.2798913318338</v>
          </cell>
          <cell r="BS127">
            <v>-1360.5947611799179</v>
          </cell>
          <cell r="BT127">
            <v>-1238.8527658642849</v>
          </cell>
          <cell r="BU127">
            <v>-1954.9264978480446</v>
          </cell>
          <cell r="BV127">
            <v>-1902.2716151978125</v>
          </cell>
          <cell r="BW127">
            <v>-2339.9698018646927</v>
          </cell>
          <cell r="BX127">
            <v>-1593.1387226327015</v>
          </cell>
          <cell r="BY127">
            <v>-2158.5690439199207</v>
          </cell>
          <cell r="BZ127">
            <v>133.48042187999999</v>
          </cell>
          <cell r="CA127">
            <v>-222.04193587760008</v>
          </cell>
          <cell r="CB127">
            <v>227.13897456100011</v>
          </cell>
          <cell r="CC127">
            <v>-894.57989133183389</v>
          </cell>
          <cell r="CD127">
            <v>138.57746056340005</v>
          </cell>
          <cell r="CE127">
            <v>-1033.1573518952339</v>
          </cell>
          <cell r="CF127">
            <v>-745.54501698532567</v>
          </cell>
        </row>
        <row r="128">
          <cell r="L128">
            <v>399.66593362474617</v>
          </cell>
          <cell r="M128">
            <v>0</v>
          </cell>
          <cell r="N128">
            <v>399.66593362474617</v>
          </cell>
          <cell r="Q128">
            <v>-30.112321813264227</v>
          </cell>
          <cell r="R128">
            <v>293.96046498791429</v>
          </cell>
          <cell r="S128">
            <v>131.99697951248331</v>
          </cell>
          <cell r="T128">
            <v>-429.1030702787582</v>
          </cell>
          <cell r="U128">
            <v>53.862612822234006</v>
          </cell>
          <cell r="V128">
            <v>222.47641698612006</v>
          </cell>
          <cell r="W128">
            <v>264.01452723499602</v>
          </cell>
          <cell r="X128">
            <v>46.525055275661792</v>
          </cell>
          <cell r="Y128">
            <v>54.253219819235881</v>
          </cell>
          <cell r="Z128">
            <v>578.56029855644999</v>
          </cell>
          <cell r="AA128">
            <v>603.55169489150296</v>
          </cell>
          <cell r="AB128">
            <v>0.3713819486434935</v>
          </cell>
          <cell r="AC128" t="str">
            <v xml:space="preserve"> </v>
          </cell>
          <cell r="AD128">
            <v>0.3713819486434935</v>
          </cell>
          <cell r="AE128">
            <v>538.70000000000005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-305.24850433333336</v>
          </cell>
          <cell r="AQ128">
            <v>-816.33398387823672</v>
          </cell>
          <cell r="AR128">
            <v>-30.112321813264227</v>
          </cell>
          <cell r="AS128">
            <v>293.96046498791429</v>
          </cell>
          <cell r="AT128">
            <v>131.99697951248331</v>
          </cell>
          <cell r="AU128">
            <v>-429.1030702787582</v>
          </cell>
          <cell r="AV128">
            <v>53.862612822234006</v>
          </cell>
          <cell r="AW128">
            <v>222.47641698612006</v>
          </cell>
          <cell r="AX128">
            <v>264.01452723499602</v>
          </cell>
          <cell r="AY128">
            <v>-582.88248821157003</v>
          </cell>
          <cell r="AZ128">
            <v>-612.99481002483424</v>
          </cell>
          <cell r="BA128">
            <v>-319.03434503691994</v>
          </cell>
          <cell r="BB128">
            <v>-187.03736552443661</v>
          </cell>
          <cell r="BC128">
            <v>-616.1404358031948</v>
          </cell>
          <cell r="BD128">
            <v>-562.27782298096076</v>
          </cell>
          <cell r="BE128">
            <v>-339.80140599484071</v>
          </cell>
          <cell r="BF128">
            <v>-75.786878759844683</v>
          </cell>
          <cell r="BG128">
            <v>-29.261823484182912</v>
          </cell>
          <cell r="BH128">
            <v>538.70000000000005</v>
          </cell>
          <cell r="BI128">
            <v>538.70000000000005</v>
          </cell>
          <cell r="BJ128">
            <v>538.70000000000005</v>
          </cell>
          <cell r="BK128">
            <v>538.70000000000005</v>
          </cell>
          <cell r="BL128">
            <v>538.70000000000005</v>
          </cell>
          <cell r="BM128">
            <v>538.70000000000005</v>
          </cell>
          <cell r="BN128">
            <v>538.70000000000005</v>
          </cell>
          <cell r="BO128">
            <v>538.70000000000005</v>
          </cell>
          <cell r="BP128">
            <v>538.70000000000005</v>
          </cell>
          <cell r="BQ128">
            <v>-1121.5824882115699</v>
          </cell>
          <cell r="BR128">
            <v>-1151.6948100248342</v>
          </cell>
          <cell r="BS128">
            <v>-857.73434503691999</v>
          </cell>
          <cell r="BT128">
            <v>-725.73736552443665</v>
          </cell>
          <cell r="BU128">
            <v>-1154.8404358031949</v>
          </cell>
          <cell r="BV128">
            <v>-1100.9778229809608</v>
          </cell>
          <cell r="BW128">
            <v>-878.50140599484075</v>
          </cell>
          <cell r="BX128">
            <v>-614.48687875984479</v>
          </cell>
          <cell r="BY128">
            <v>-567.96182348418301</v>
          </cell>
          <cell r="BZ128">
            <v>47.340546880000005</v>
          </cell>
          <cell r="CA128">
            <v>-219.18651125660006</v>
          </cell>
          <cell r="CB128">
            <v>-71.816450059999909</v>
          </cell>
          <cell r="CC128">
            <v>-612.99481002483424</v>
          </cell>
          <cell r="CD128">
            <v>-243.66241443659993</v>
          </cell>
          <cell r="CE128">
            <v>-369.33239558823431</v>
          </cell>
          <cell r="CF128">
            <v>151.57544771203652</v>
          </cell>
        </row>
        <row r="129">
          <cell r="G129" t="str">
            <v>Utilización Portafolio Tesoreria</v>
          </cell>
          <cell r="L129">
            <v>620.90776154493005</v>
          </cell>
          <cell r="N129">
            <v>620.90776154493005</v>
          </cell>
          <cell r="O129">
            <v>141.83744633333336</v>
          </cell>
          <cell r="P129">
            <v>-816.33398387823672</v>
          </cell>
          <cell r="Q129">
            <v>-30.112321813264227</v>
          </cell>
          <cell r="R129">
            <v>293.96046498791429</v>
          </cell>
          <cell r="S129">
            <v>131.99697951248331</v>
          </cell>
          <cell r="T129">
            <v>106.67200472124185</v>
          </cell>
          <cell r="U129">
            <v>53.862612822234006</v>
          </cell>
          <cell r="V129">
            <v>222.47641698612006</v>
          </cell>
          <cell r="W129">
            <v>264.01452723499602</v>
          </cell>
          <cell r="X129">
            <v>46.525055275661792</v>
          </cell>
          <cell r="Y129">
            <v>41.436198461096744</v>
          </cell>
          <cell r="Z129">
            <v>250.53679855644995</v>
          </cell>
          <cell r="AA129">
            <v>706.87219920003042</v>
          </cell>
          <cell r="AB129">
            <v>0.57696669896047403</v>
          </cell>
          <cell r="AC129" t="str">
            <v xml:space="preserve"> </v>
          </cell>
          <cell r="AD129">
            <v>0.57696669896047403</v>
          </cell>
          <cell r="AE129">
            <v>448.15828804700004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-306.32084171366671</v>
          </cell>
          <cell r="AQ129">
            <v>-816.33398387823672</v>
          </cell>
          <cell r="AR129">
            <v>-30.112321813264227</v>
          </cell>
          <cell r="AS129">
            <v>293.96046498791429</v>
          </cell>
          <cell r="AT129">
            <v>131.99697951248331</v>
          </cell>
          <cell r="AU129">
            <v>106.67200472124185</v>
          </cell>
          <cell r="AV129">
            <v>53.862612822234006</v>
          </cell>
          <cell r="AW129">
            <v>222.47641698612006</v>
          </cell>
          <cell r="AX129">
            <v>264.01452723499602</v>
          </cell>
          <cell r="AY129">
            <v>-674.49653754490339</v>
          </cell>
          <cell r="AZ129">
            <v>-704.60885935816759</v>
          </cell>
          <cell r="BA129">
            <v>-410.6483943702533</v>
          </cell>
          <cell r="BB129">
            <v>-278.65141485776996</v>
          </cell>
          <cell r="BC129">
            <v>-171.97941013652812</v>
          </cell>
          <cell r="BD129">
            <v>-118.1167973142941</v>
          </cell>
          <cell r="BE129">
            <v>104.35961967182595</v>
          </cell>
          <cell r="BF129">
            <v>368.37414690682198</v>
          </cell>
          <cell r="BG129">
            <v>414.89920218248375</v>
          </cell>
          <cell r="BH129">
            <v>448.15828804700004</v>
          </cell>
          <cell r="BI129">
            <v>448.15828804700004</v>
          </cell>
          <cell r="BJ129">
            <v>448.15828804700004</v>
          </cell>
          <cell r="BK129">
            <v>448.15828804700004</v>
          </cell>
          <cell r="BL129">
            <v>448.15828804700004</v>
          </cell>
          <cell r="BM129">
            <v>448.15828804700004</v>
          </cell>
          <cell r="BN129">
            <v>448.15828804700004</v>
          </cell>
          <cell r="BO129">
            <v>448.15828804700004</v>
          </cell>
          <cell r="BP129">
            <v>448.15828804700004</v>
          </cell>
          <cell r="BQ129">
            <v>-1122.6548255919033</v>
          </cell>
          <cell r="BR129">
            <v>-1152.7671474051676</v>
          </cell>
          <cell r="BS129">
            <v>-858.80668241725334</v>
          </cell>
          <cell r="BT129">
            <v>-726.80970290477001</v>
          </cell>
          <cell r="BU129">
            <v>-620.13769818352819</v>
          </cell>
          <cell r="BV129">
            <v>-566.27508536129415</v>
          </cell>
          <cell r="BW129">
            <v>-343.79866837517409</v>
          </cell>
          <cell r="BX129">
            <v>-79.784141140178065</v>
          </cell>
          <cell r="BY129">
            <v>-33.259085864516294</v>
          </cell>
          <cell r="BZ129">
            <v>-42.656453119999995</v>
          </cell>
          <cell r="CA129">
            <v>-219.18651125660006</v>
          </cell>
          <cell r="CB129">
            <v>-71.816450059999909</v>
          </cell>
          <cell r="CC129">
            <v>-704.60885935816759</v>
          </cell>
          <cell r="CD129">
            <v>-333.65941443659995</v>
          </cell>
          <cell r="CE129">
            <v>-370.94944492156765</v>
          </cell>
          <cell r="CF129">
            <v>111.17607622369468</v>
          </cell>
        </row>
        <row r="130">
          <cell r="G130" t="str">
            <v>Utilización Portafolio Larga Distancia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 t="str">
            <v xml:space="preserve"> </v>
          </cell>
          <cell r="AC130" t="str">
            <v xml:space="preserve"> </v>
          </cell>
          <cell r="AD130" t="str">
            <v xml:space="preserve"> 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E130">
            <v>0</v>
          </cell>
          <cell r="BF130">
            <v>0</v>
          </cell>
          <cell r="BG130">
            <v>0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0</v>
          </cell>
          <cell r="BQ130">
            <v>0</v>
          </cell>
          <cell r="BR130">
            <v>0</v>
          </cell>
          <cell r="BS130">
            <v>0</v>
          </cell>
          <cell r="BT130">
            <v>0</v>
          </cell>
          <cell r="BU130">
            <v>0</v>
          </cell>
          <cell r="BV130">
            <v>0</v>
          </cell>
          <cell r="BW130">
            <v>0</v>
          </cell>
          <cell r="BX130">
            <v>0</v>
          </cell>
          <cell r="BY130">
            <v>0</v>
          </cell>
          <cell r="CC130">
            <v>0</v>
          </cell>
          <cell r="CD130">
            <v>0</v>
          </cell>
          <cell r="CE130">
            <v>0</v>
          </cell>
          <cell r="CF130" t="str">
            <v xml:space="preserve">n.a. </v>
          </cell>
        </row>
        <row r="131">
          <cell r="G131" t="str">
            <v>Utilización Portafolio Telefonia Celular</v>
          </cell>
          <cell r="L131">
            <v>8.8901720798161357</v>
          </cell>
          <cell r="N131">
            <v>8.8901720798161357</v>
          </cell>
          <cell r="O131">
            <v>91.614049333333355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91.614049333333355</v>
          </cell>
          <cell r="AB131">
            <v>8.2610229018870458E-3</v>
          </cell>
          <cell r="AC131" t="str">
            <v xml:space="preserve"> </v>
          </cell>
          <cell r="AD131">
            <v>8.2610229018870458E-3</v>
          </cell>
          <cell r="AE131">
            <v>90.541711952999989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1.0723373803333658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91.614049333333355</v>
          </cell>
          <cell r="AZ131">
            <v>91.614049333333355</v>
          </cell>
          <cell r="BA131">
            <v>91.614049333333355</v>
          </cell>
          <cell r="BB131">
            <v>91.614049333333355</v>
          </cell>
          <cell r="BC131">
            <v>91.614049333333355</v>
          </cell>
          <cell r="BD131">
            <v>91.614049333333355</v>
          </cell>
          <cell r="BE131">
            <v>91.614049333333355</v>
          </cell>
          <cell r="BF131">
            <v>91.614049333333355</v>
          </cell>
          <cell r="BG131">
            <v>91.614049333333355</v>
          </cell>
          <cell r="BH131">
            <v>90.541711952999989</v>
          </cell>
          <cell r="BI131">
            <v>90.541711952999989</v>
          </cell>
          <cell r="BJ131">
            <v>90.541711952999989</v>
          </cell>
          <cell r="BK131">
            <v>90.541711952999989</v>
          </cell>
          <cell r="BL131">
            <v>90.541711952999989</v>
          </cell>
          <cell r="BM131">
            <v>90.541711952999989</v>
          </cell>
          <cell r="BN131">
            <v>90.541711952999989</v>
          </cell>
          <cell r="BO131">
            <v>90.541711952999989</v>
          </cell>
          <cell r="BP131">
            <v>90.541711952999989</v>
          </cell>
          <cell r="BQ131">
            <v>1.0723373803333658</v>
          </cell>
          <cell r="BR131">
            <v>1.0723373803333658</v>
          </cell>
          <cell r="BS131">
            <v>1.0723373803333658</v>
          </cell>
          <cell r="BT131">
            <v>1.0723373803333658</v>
          </cell>
          <cell r="BU131">
            <v>1.0723373803333658</v>
          </cell>
          <cell r="BV131">
            <v>1.0723373803333658</v>
          </cell>
          <cell r="BW131">
            <v>1.0723373803333658</v>
          </cell>
          <cell r="BX131">
            <v>1.0723373803333658</v>
          </cell>
          <cell r="BY131">
            <v>1.0723373803333658</v>
          </cell>
          <cell r="BZ131">
            <v>89.997</v>
          </cell>
          <cell r="CA131">
            <v>0</v>
          </cell>
          <cell r="CB131">
            <v>0</v>
          </cell>
          <cell r="CC131">
            <v>91.614049333333355</v>
          </cell>
          <cell r="CD131">
            <v>89.997</v>
          </cell>
          <cell r="CE131">
            <v>1.6170493333333553</v>
          </cell>
          <cell r="CF131">
            <v>1.7967813741939898</v>
          </cell>
        </row>
        <row r="132">
          <cell r="G132" t="str">
            <v>Utilización Portafolio EPSA</v>
          </cell>
          <cell r="L132">
            <v>-312.3</v>
          </cell>
          <cell r="N132">
            <v>-312.3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-535.77507500000002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12.817021358139133</v>
          </cell>
          <cell r="Z132">
            <v>328.02350000000001</v>
          </cell>
          <cell r="AA132">
            <v>-194.93455364186082</v>
          </cell>
          <cell r="AB132">
            <v>-0.29019882057363749</v>
          </cell>
          <cell r="AC132" t="str">
            <v xml:space="preserve"> </v>
          </cell>
          <cell r="AD132">
            <v>-0.29019882057363749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-535.77507500000002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C132">
            <v>-535.77507500000002</v>
          </cell>
          <cell r="BD132">
            <v>-535.77507500000002</v>
          </cell>
          <cell r="BE132">
            <v>-535.77507500000002</v>
          </cell>
          <cell r="BF132">
            <v>-535.77507500000002</v>
          </cell>
          <cell r="BG132">
            <v>-535.77507500000002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>
            <v>-535.77507500000002</v>
          </cell>
          <cell r="BV132">
            <v>-535.77507500000002</v>
          </cell>
          <cell r="BW132">
            <v>-535.77507500000002</v>
          </cell>
          <cell r="BX132">
            <v>-535.77507500000002</v>
          </cell>
          <cell r="BY132">
            <v>-535.77507500000002</v>
          </cell>
          <cell r="CC132">
            <v>0</v>
          </cell>
          <cell r="CD132">
            <v>0</v>
          </cell>
          <cell r="CE132">
            <v>0</v>
          </cell>
          <cell r="CF132" t="str">
            <v xml:space="preserve">n.a. </v>
          </cell>
        </row>
        <row r="133">
          <cell r="L133">
            <v>94.8</v>
          </cell>
          <cell r="M133">
            <v>-105</v>
          </cell>
          <cell r="N133">
            <v>-10.200000000000003</v>
          </cell>
          <cell r="Q133">
            <v>595.94749245600042</v>
          </cell>
          <cell r="R133">
            <v>-251.27533483599836</v>
          </cell>
          <cell r="S133">
            <v>-10.254984196850273</v>
          </cell>
          <cell r="T133">
            <v>-286.97066170500148</v>
          </cell>
          <cell r="U133">
            <v>-1.2077301720019022</v>
          </cell>
          <cell r="V133">
            <v>-660.1746036530003</v>
          </cell>
          <cell r="W133">
            <v>482.81655199699526</v>
          </cell>
          <cell r="X133">
            <v>-611.9553765628807</v>
          </cell>
          <cell r="Y133">
            <v>405.64961087700249</v>
          </cell>
          <cell r="Z133">
            <v>998.17860344000019</v>
          </cell>
          <cell r="AA133">
            <v>-216.77900611873474</v>
          </cell>
          <cell r="AB133">
            <v>8.8091092508424063E-2</v>
          </cell>
          <cell r="AC133">
            <v>-9.7569248031482342E-2</v>
          </cell>
          <cell r="AD133">
            <v>-9.4781555230582879E-3</v>
          </cell>
          <cell r="AE133">
            <v>-30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-423.47924342399983</v>
          </cell>
          <cell r="AQ133">
            <v>-424.05333033900024</v>
          </cell>
          <cell r="AR133">
            <v>595.94749245600042</v>
          </cell>
          <cell r="AS133">
            <v>-251.27533483599836</v>
          </cell>
          <cell r="AT133">
            <v>-10.254984196850273</v>
          </cell>
          <cell r="AU133">
            <v>-286.97066170500148</v>
          </cell>
          <cell r="AV133">
            <v>-1.2077301720019022</v>
          </cell>
          <cell r="AW133">
            <v>-660.1746036530003</v>
          </cell>
          <cell r="AX133">
            <v>482.81655199699526</v>
          </cell>
          <cell r="AY133">
            <v>-877.53257376300007</v>
          </cell>
          <cell r="AZ133">
            <v>-281.58508130699965</v>
          </cell>
          <cell r="BA133">
            <v>-532.86041614299802</v>
          </cell>
          <cell r="BB133">
            <v>-543.11540033984829</v>
          </cell>
          <cell r="BC133">
            <v>-830.08606204484977</v>
          </cell>
          <cell r="BD133">
            <v>-831.29379221685167</v>
          </cell>
          <cell r="BE133">
            <v>-1491.468395869852</v>
          </cell>
          <cell r="BF133">
            <v>-1008.6518438728567</v>
          </cell>
          <cell r="BG133">
            <v>-1620.6072204357374</v>
          </cell>
          <cell r="BH133">
            <v>-30</v>
          </cell>
          <cell r="BI133">
            <v>-30</v>
          </cell>
          <cell r="BJ133">
            <v>-30</v>
          </cell>
          <cell r="BK133">
            <v>-30</v>
          </cell>
          <cell r="BL133">
            <v>-30</v>
          </cell>
          <cell r="BM133">
            <v>-30</v>
          </cell>
          <cell r="BN133">
            <v>-30</v>
          </cell>
          <cell r="BO133">
            <v>-30</v>
          </cell>
          <cell r="BP133">
            <v>-30</v>
          </cell>
          <cell r="BQ133">
            <v>-847.53257376300007</v>
          </cell>
          <cell r="BR133">
            <v>-251.58508130699965</v>
          </cell>
          <cell r="BS133">
            <v>-502.86041614299802</v>
          </cell>
          <cell r="BT133">
            <v>-513.11540033984829</v>
          </cell>
          <cell r="BU133">
            <v>-800.08606204484977</v>
          </cell>
          <cell r="BV133">
            <v>-801.29379221685167</v>
          </cell>
          <cell r="BW133">
            <v>-1461.468395869852</v>
          </cell>
          <cell r="BX133">
            <v>-978.65184387285672</v>
          </cell>
          <cell r="BY133">
            <v>-1590.6072204357374</v>
          </cell>
          <cell r="BZ133">
            <v>86.139874999999989</v>
          </cell>
          <cell r="CA133">
            <v>-2.8554246210000165</v>
          </cell>
          <cell r="CB133">
            <v>298.95542462100002</v>
          </cell>
          <cell r="CC133">
            <v>-281.58508130699965</v>
          </cell>
          <cell r="CD133">
            <v>382.23987499999998</v>
          </cell>
          <cell r="CE133">
            <v>-663.82495630699964</v>
          </cell>
          <cell r="CF133">
            <v>-173.66711317258557</v>
          </cell>
        </row>
        <row r="134">
          <cell r="G134" t="str">
            <v>Utilización Portafolio Tesoreria</v>
          </cell>
          <cell r="L134">
            <v>37</v>
          </cell>
          <cell r="N134">
            <v>37</v>
          </cell>
          <cell r="O134">
            <v>-423.47924342399983</v>
          </cell>
          <cell r="P134">
            <v>-424.05333033900024</v>
          </cell>
          <cell r="Q134">
            <v>595.94749245600042</v>
          </cell>
          <cell r="R134">
            <v>-251.27533483599836</v>
          </cell>
          <cell r="S134">
            <v>-10.254984196850273</v>
          </cell>
          <cell r="T134">
            <v>-286.97066170500148</v>
          </cell>
          <cell r="U134">
            <v>-1.2077301720019022</v>
          </cell>
          <cell r="V134">
            <v>-660.1746036530003</v>
          </cell>
          <cell r="W134">
            <v>482.81655199699526</v>
          </cell>
          <cell r="X134">
            <v>-611.9553765628807</v>
          </cell>
          <cell r="Y134">
            <v>405.64961087700249</v>
          </cell>
          <cell r="Z134">
            <v>998.17860344000019</v>
          </cell>
          <cell r="AA134">
            <v>-186.77900611873474</v>
          </cell>
          <cell r="AB134">
            <v>3.4381544544427114E-2</v>
          </cell>
          <cell r="AC134" t="str">
            <v xml:space="preserve"> </v>
          </cell>
          <cell r="AD134">
            <v>3.4381544544427114E-2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-423.47924342399983</v>
          </cell>
          <cell r="AQ134">
            <v>-424.05333033900024</v>
          </cell>
          <cell r="AR134">
            <v>595.94749245600042</v>
          </cell>
          <cell r="AS134">
            <v>-251.27533483599836</v>
          </cell>
          <cell r="AT134">
            <v>-10.254984196850273</v>
          </cell>
          <cell r="AU134">
            <v>-286.97066170500148</v>
          </cell>
          <cell r="AV134">
            <v>-1.2077301720019022</v>
          </cell>
          <cell r="AW134">
            <v>-660.1746036530003</v>
          </cell>
          <cell r="AX134">
            <v>482.81655199699526</v>
          </cell>
          <cell r="AY134">
            <v>-847.53257376300007</v>
          </cell>
          <cell r="AZ134">
            <v>-251.58508130699965</v>
          </cell>
          <cell r="BA134">
            <v>-502.86041614299802</v>
          </cell>
          <cell r="BB134">
            <v>-513.11540033984829</v>
          </cell>
          <cell r="BC134">
            <v>-800.08606204484977</v>
          </cell>
          <cell r="BD134">
            <v>-801.29379221685167</v>
          </cell>
          <cell r="BE134">
            <v>-1461.468395869852</v>
          </cell>
          <cell r="BF134">
            <v>-978.65184387285672</v>
          </cell>
          <cell r="BG134">
            <v>-1590.6072204357374</v>
          </cell>
          <cell r="BH134">
            <v>0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-847.53257376300007</v>
          </cell>
          <cell r="BR134">
            <v>-251.58508130699965</v>
          </cell>
          <cell r="BS134">
            <v>-502.86041614299802</v>
          </cell>
          <cell r="BT134">
            <v>-513.11540033984829</v>
          </cell>
          <cell r="BU134">
            <v>-800.08606204484977</v>
          </cell>
          <cell r="BV134">
            <v>-801.29379221685167</v>
          </cell>
          <cell r="BW134">
            <v>-1461.468395869852</v>
          </cell>
          <cell r="BX134">
            <v>-978.65184387285672</v>
          </cell>
          <cell r="BY134">
            <v>-1590.6072204357374</v>
          </cell>
          <cell r="BZ134">
            <v>86.139874999999989</v>
          </cell>
          <cell r="CA134">
            <v>-2.8554246210000165</v>
          </cell>
          <cell r="CB134">
            <v>298.95542462100002</v>
          </cell>
          <cell r="CC134">
            <v>-251.58508130699965</v>
          </cell>
          <cell r="CD134">
            <v>382.23987499999998</v>
          </cell>
          <cell r="CE134">
            <v>-633.82495630699964</v>
          </cell>
          <cell r="CF134">
            <v>-165.81863844189456</v>
          </cell>
          <cell r="CK134">
            <v>100</v>
          </cell>
          <cell r="CL134">
            <v>-100</v>
          </cell>
          <cell r="CM134">
            <v>-200</v>
          </cell>
        </row>
        <row r="135">
          <cell r="G135" t="str">
            <v>Utilización Cartera FSA</v>
          </cell>
          <cell r="M135">
            <v>-105</v>
          </cell>
          <cell r="N135">
            <v>-105</v>
          </cell>
          <cell r="O135">
            <v>-30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-30</v>
          </cell>
          <cell r="AB135" t="str">
            <v xml:space="preserve"> </v>
          </cell>
          <cell r="AC135">
            <v>-9.7569248031482342E-2</v>
          </cell>
          <cell r="AD135">
            <v>-9.7569248031482342E-2</v>
          </cell>
          <cell r="AE135">
            <v>-30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-30</v>
          </cell>
          <cell r="AZ135">
            <v>-30</v>
          </cell>
          <cell r="BA135">
            <v>-30</v>
          </cell>
          <cell r="BB135">
            <v>-30</v>
          </cell>
          <cell r="BC135">
            <v>-30</v>
          </cell>
          <cell r="BD135">
            <v>-30</v>
          </cell>
          <cell r="BE135">
            <v>-30</v>
          </cell>
          <cell r="BF135">
            <v>-30</v>
          </cell>
          <cell r="BG135">
            <v>-30</v>
          </cell>
          <cell r="BH135">
            <v>-30</v>
          </cell>
          <cell r="BI135">
            <v>-30</v>
          </cell>
          <cell r="BJ135">
            <v>-30</v>
          </cell>
          <cell r="BK135">
            <v>-30</v>
          </cell>
          <cell r="BL135">
            <v>-30</v>
          </cell>
          <cell r="BM135">
            <v>-30</v>
          </cell>
          <cell r="BN135">
            <v>-30</v>
          </cell>
          <cell r="BO135">
            <v>-30</v>
          </cell>
          <cell r="BP135">
            <v>-30</v>
          </cell>
          <cell r="BR135">
            <v>0</v>
          </cell>
          <cell r="BW135">
            <v>0</v>
          </cell>
          <cell r="BX135">
            <v>0</v>
          </cell>
          <cell r="BY135">
            <v>0</v>
          </cell>
          <cell r="CC135">
            <v>-30</v>
          </cell>
          <cell r="CD135">
            <v>0</v>
          </cell>
          <cell r="CE135">
            <v>-30</v>
          </cell>
          <cell r="CF135" t="str">
            <v xml:space="preserve">n.a. </v>
          </cell>
        </row>
        <row r="136">
          <cell r="Q136">
            <v>113.60904076154917</v>
          </cell>
          <cell r="R136">
            <v>-30.31941150553935</v>
          </cell>
          <cell r="S136">
            <v>47.558428417285803</v>
          </cell>
          <cell r="T136">
            <v>-21.640834195668504</v>
          </cell>
          <cell r="U136">
            <v>2.8244104159981589</v>
          </cell>
          <cell r="V136">
            <v>-57.23175594150689</v>
          </cell>
          <cell r="W136">
            <v>31.669447855394424</v>
          </cell>
          <cell r="X136">
            <v>5.1598940377396048</v>
          </cell>
          <cell r="Y136">
            <v>-29.310037596407653</v>
          </cell>
          <cell r="Z136">
            <v>-961.60703299351542</v>
          </cell>
          <cell r="AA136">
            <v>-1106.553734344036</v>
          </cell>
          <cell r="AE136">
            <v>-210.15052579043538</v>
          </cell>
          <cell r="AF136">
            <v>-1151.2558269251037</v>
          </cell>
          <cell r="AG136">
            <v>1039.6382495434837</v>
          </cell>
          <cell r="AH136">
            <v>-61.374269149178588</v>
          </cell>
          <cell r="AI136">
            <v>451.23160132242594</v>
          </cell>
          <cell r="AJ136">
            <v>-273.17633927222118</v>
          </cell>
          <cell r="AK136">
            <v>-309.61031192671675</v>
          </cell>
          <cell r="AL136">
            <v>44.178295141698243</v>
          </cell>
          <cell r="AM136">
            <v>771.34997909165463</v>
          </cell>
          <cell r="AN136">
            <v>-209.11460288629979</v>
          </cell>
          <cell r="AO136">
            <v>216.59155491452424</v>
          </cell>
          <cell r="AP136">
            <v>115.52501771650657</v>
          </cell>
          <cell r="AQ136">
            <v>1038.6154513996673</v>
          </cell>
          <cell r="AR136">
            <v>-926.02920878193447</v>
          </cell>
          <cell r="AS136">
            <v>31.054857643639238</v>
          </cell>
          <cell r="AT136">
            <v>-403.67317290514012</v>
          </cell>
          <cell r="AU136">
            <v>251.53550507655268</v>
          </cell>
          <cell r="AV136">
            <v>312.43472234271491</v>
          </cell>
          <cell r="AW136">
            <v>-101.41005108320513</v>
          </cell>
          <cell r="AX136">
            <v>-739.68053123626021</v>
          </cell>
          <cell r="AZ136">
            <v>-93.656842837816058</v>
          </cell>
          <cell r="BA136">
            <v>-123.97625434335541</v>
          </cell>
          <cell r="BB136">
            <v>-76.417825926069611</v>
          </cell>
          <cell r="BC136">
            <v>-98.058660121738114</v>
          </cell>
          <cell r="BD136">
            <v>-95.234249705739956</v>
          </cell>
          <cell r="BE136">
            <v>-152.46600564724685</v>
          </cell>
          <cell r="BF136">
            <v>-120.79655779185242</v>
          </cell>
          <cell r="BG136">
            <v>-115.63666375411282</v>
          </cell>
          <cell r="BI136">
            <v>-321.76810317205536</v>
          </cell>
          <cell r="BJ136">
            <v>-383.14237232123395</v>
          </cell>
          <cell r="BK136">
            <v>68.089229001191995</v>
          </cell>
          <cell r="BL136">
            <v>-205.08711027102919</v>
          </cell>
          <cell r="BM136">
            <v>-514.69742219774594</v>
          </cell>
          <cell r="BN136">
            <v>-470.51912705604769</v>
          </cell>
          <cell r="BO136">
            <v>300.83085203560694</v>
          </cell>
          <cell r="BP136">
            <v>91.716249149307146</v>
          </cell>
          <cell r="BR136">
            <v>228.11126033423932</v>
          </cell>
          <cell r="BS136">
            <v>259.16611797787857</v>
          </cell>
          <cell r="BT136">
            <v>-144.50705492726161</v>
          </cell>
          <cell r="BU136">
            <v>107.02845014929107</v>
          </cell>
          <cell r="BV136">
            <v>419.46317249200598</v>
          </cell>
          <cell r="BW136">
            <v>318.05312140880085</v>
          </cell>
          <cell r="BX136">
            <v>-421.62740982745936</v>
          </cell>
          <cell r="BY136">
            <v>-207.35291290341996</v>
          </cell>
        </row>
        <row r="138">
          <cell r="L138" t="e">
            <v>#REF!</v>
          </cell>
          <cell r="M138" t="e">
            <v>#REF!</v>
          </cell>
          <cell r="N138" t="e">
            <v>#REF!</v>
          </cell>
          <cell r="Q138">
            <v>-0.79000766994919547</v>
          </cell>
          <cell r="R138">
            <v>-0.43049320683379838</v>
          </cell>
          <cell r="S138">
            <v>-0.48403066273858475</v>
          </cell>
          <cell r="T138">
            <v>-3.8852950773584048E-2</v>
          </cell>
          <cell r="U138">
            <v>-0.3206496208671315</v>
          </cell>
          <cell r="V138">
            <v>9.562612705269638E-2</v>
          </cell>
          <cell r="W138">
            <v>-0.65205444179038829</v>
          </cell>
          <cell r="X138">
            <v>-5.8027305690301609E-2</v>
          </cell>
          <cell r="Y138">
            <v>-0.48998102346839589</v>
          </cell>
          <cell r="Z138">
            <v>-0.56185284450601147</v>
          </cell>
          <cell r="AA138">
            <v>-4.2729845599122473</v>
          </cell>
          <cell r="AE138">
            <v>-0.53521054154452552</v>
          </cell>
          <cell r="AF138">
            <v>2.7754264239313552E-2</v>
          </cell>
          <cell r="AG138">
            <v>-1.1456093074019198</v>
          </cell>
          <cell r="AH138">
            <v>-0.35615567751754668</v>
          </cell>
          <cell r="AI138">
            <v>-0.52217327172586681</v>
          </cell>
          <cell r="AJ138">
            <v>-9.847940856806757E-2</v>
          </cell>
          <cell r="AK138">
            <v>-0.34687602043023491</v>
          </cell>
          <cell r="AL138">
            <v>-1.9635869476435593E-2</v>
          </cell>
          <cell r="AM138">
            <v>-0.67223226203119335</v>
          </cell>
          <cell r="AN138">
            <v>-8.2522905259526158E-2</v>
          </cell>
          <cell r="AO138">
            <v>-0.51089136392136736</v>
          </cell>
          <cell r="AP138">
            <v>2.5497384360563369E-2</v>
          </cell>
          <cell r="AQ138">
            <v>-6.0702067402903279E-2</v>
          </cell>
          <cell r="AR138">
            <v>0.35560163745272433</v>
          </cell>
          <cell r="AS138">
            <v>-7.4337529316251705E-2</v>
          </cell>
          <cell r="AT138">
            <v>3.8142608987282056E-2</v>
          </cell>
          <cell r="AU138">
            <v>5.9626457794483521E-2</v>
          </cell>
          <cell r="AV138">
            <v>-2.6226399563103409E-2</v>
          </cell>
          <cell r="AW138">
            <v>-0.11526199652913197</v>
          </cell>
          <cell r="AX138">
            <v>2.0177820240805056E-2</v>
          </cell>
          <cell r="AY138">
            <v>-0.55180097298288122</v>
          </cell>
          <cell r="AZ138">
            <v>-1.3492105135737171</v>
          </cell>
          <cell r="BA138">
            <v>-1.7829788804630282</v>
          </cell>
          <cell r="BB138">
            <v>-2.2703017157357848</v>
          </cell>
          <cell r="BC138">
            <v>-2.3135609162143322</v>
          </cell>
          <cell r="BD138">
            <v>-2.6367398101647255</v>
          </cell>
          <cell r="BE138">
            <v>-2.5440057309838138</v>
          </cell>
          <cell r="BF138">
            <v>-3.2038829918709091</v>
          </cell>
          <cell r="BG138">
            <v>-3.2619102975612089</v>
          </cell>
          <cell r="BH138">
            <v>-0.56135062059688057</v>
          </cell>
          <cell r="BI138">
            <v>-1.6530655847071318</v>
          </cell>
          <cell r="BJ138">
            <v>-2.0092212622246777</v>
          </cell>
          <cell r="BK138">
            <v>-2.5313945339505444</v>
          </cell>
          <cell r="BL138">
            <v>-2.629873942518612</v>
          </cell>
          <cell r="BM138">
            <v>-2.9767499629488472</v>
          </cell>
          <cell r="BN138">
            <v>-2.9963858324252834</v>
          </cell>
          <cell r="BO138">
            <v>-3.6686180944564768</v>
          </cell>
          <cell r="BP138">
            <v>-3.7511409997160028</v>
          </cell>
          <cell r="BQ138">
            <v>9.5496476139996216E-3</v>
          </cell>
          <cell r="BR138">
            <v>0.30385507113341426</v>
          </cell>
          <cell r="BS138">
            <v>0.2262423817616501</v>
          </cell>
          <cell r="BT138">
            <v>0.26109281821475877</v>
          </cell>
          <cell r="BU138">
            <v>0.31631302630427965</v>
          </cell>
          <cell r="BV138">
            <v>0.34001015278412228</v>
          </cell>
          <cell r="BW138">
            <v>0.45238010144146967</v>
          </cell>
          <cell r="BX138">
            <v>0.46473510258556772</v>
          </cell>
          <cell r="BY138">
            <v>0.48923070215479392</v>
          </cell>
          <cell r="BZ138">
            <v>-0.39553762640049328</v>
          </cell>
          <cell r="CA138">
            <v>-4.0176828879510539E-2</v>
          </cell>
          <cell r="CB138">
            <v>-0.71847181882567046</v>
          </cell>
          <cell r="CC138">
            <v>-1.3492105135737171</v>
          </cell>
          <cell r="CD138">
            <v>-1.1541862741056743</v>
          </cell>
          <cell r="CE138">
            <v>-0.19502423946804281</v>
          </cell>
        </row>
        <row r="139">
          <cell r="L139" t="e">
            <v>#REF!</v>
          </cell>
          <cell r="M139" t="e">
            <v>#REF!</v>
          </cell>
          <cell r="N139" t="e">
            <v>#REF!</v>
          </cell>
          <cell r="Q139">
            <v>-0.78861382354874565</v>
          </cell>
          <cell r="R139">
            <v>-0.428913514246622</v>
          </cell>
          <cell r="S139">
            <v>-0.48403066273858475</v>
          </cell>
          <cell r="T139">
            <v>0.45521913663916991</v>
          </cell>
          <cell r="U139">
            <v>-0.32058710341698765</v>
          </cell>
          <cell r="V139">
            <v>9.562612705269638E-2</v>
          </cell>
          <cell r="W139">
            <v>-0.65205444179038829</v>
          </cell>
          <cell r="X139">
            <v>-5.8027305690301609E-2</v>
          </cell>
          <cell r="Y139">
            <v>-0.48998102346839589</v>
          </cell>
          <cell r="Z139">
            <v>-0.56185284450601147</v>
          </cell>
          <cell r="AA139">
            <v>-3.623055930701176</v>
          </cell>
          <cell r="AE139">
            <v>-0.53521054154452552</v>
          </cell>
          <cell r="AF139">
            <v>0.17802058312874625</v>
          </cell>
          <cell r="AG139">
            <v>-1.1456093074019198</v>
          </cell>
          <cell r="AH139">
            <v>-0.35615567751754668</v>
          </cell>
          <cell r="AI139">
            <v>-0.52217327172586681</v>
          </cell>
          <cell r="AJ139">
            <v>-9.847940856806757E-2</v>
          </cell>
          <cell r="AK139">
            <v>0.15026252906350845</v>
          </cell>
          <cell r="AL139">
            <v>-1.9635869476435593E-2</v>
          </cell>
          <cell r="AM139">
            <v>-0.67223226203119335</v>
          </cell>
          <cell r="AN139">
            <v>-8.2522905259526158E-2</v>
          </cell>
          <cell r="AO139">
            <v>-0.51089136392136736</v>
          </cell>
          <cell r="AP139">
            <v>2.5497384360563369E-2</v>
          </cell>
          <cell r="AQ139">
            <v>-5.8147900931788565E-2</v>
          </cell>
          <cell r="AR139">
            <v>0.35699548385317414</v>
          </cell>
          <cell r="AS139">
            <v>-7.275783672907532E-2</v>
          </cell>
          <cell r="AT139">
            <v>3.8142608987282056E-2</v>
          </cell>
          <cell r="AU139">
            <v>0.55369854520723749</v>
          </cell>
          <cell r="AV139">
            <v>0.47084963248049611</v>
          </cell>
          <cell r="AW139">
            <v>-0.11526199652913197</v>
          </cell>
          <cell r="AX139">
            <v>2.0177820240805056E-2</v>
          </cell>
          <cell r="AY139">
            <v>-0.39898048762233385</v>
          </cell>
          <cell r="AZ139">
            <v>-1.1949961818127197</v>
          </cell>
          <cell r="BA139">
            <v>-1.6271848561148543</v>
          </cell>
          <cell r="BB139">
            <v>-2.1145076913876113</v>
          </cell>
          <cell r="BC139">
            <v>-1.6636948044534048</v>
          </cell>
          <cell r="BD139">
            <v>-1.9868111809536542</v>
          </cell>
          <cell r="BE139">
            <v>-1.8940771017727429</v>
          </cell>
          <cell r="BF139">
            <v>-2.5539543626598382</v>
          </cell>
          <cell r="BG139">
            <v>-2.6119816683501371</v>
          </cell>
          <cell r="BH139">
            <v>-0.41108430170744792</v>
          </cell>
          <cell r="BI139">
            <v>-1.5027992658176992</v>
          </cell>
          <cell r="BJ139">
            <v>-1.8589549433352448</v>
          </cell>
          <cell r="BK139">
            <v>-2.3811282150611115</v>
          </cell>
          <cell r="BL139">
            <v>-2.4796076236291791</v>
          </cell>
          <cell r="BM139">
            <v>-2.3293450945656708</v>
          </cell>
          <cell r="BN139">
            <v>-2.3489809640421075</v>
          </cell>
          <cell r="BO139">
            <v>-3.0212132260733009</v>
          </cell>
          <cell r="BP139">
            <v>-3.1037361313328269</v>
          </cell>
          <cell r="BQ139">
            <v>1.2103814085114352E-2</v>
          </cell>
          <cell r="BR139">
            <v>0.30780308400497874</v>
          </cell>
          <cell r="BS139">
            <v>0.23177008722039097</v>
          </cell>
          <cell r="BT139">
            <v>0.26662052367349964</v>
          </cell>
          <cell r="BU139">
            <v>0.81591281917577452</v>
          </cell>
          <cell r="BV139">
            <v>0.34253391361201752</v>
          </cell>
          <cell r="BW139">
            <v>0.45490386226936463</v>
          </cell>
          <cell r="BX139">
            <v>0.46725886341346268</v>
          </cell>
          <cell r="BY139">
            <v>0.49175446298268977</v>
          </cell>
          <cell r="BZ139">
            <v>-0.39553762640049328</v>
          </cell>
          <cell r="CA139">
            <v>-4.0176828879510539E-2</v>
          </cell>
          <cell r="CB139">
            <v>-0.71847181882567046</v>
          </cell>
          <cell r="CC139">
            <v>-1.1949961818127197</v>
          </cell>
          <cell r="CD139">
            <v>-1.1541862741056743</v>
          </cell>
          <cell r="CE139">
            <v>-4.0809907707045401E-2</v>
          </cell>
        </row>
        <row r="140">
          <cell r="AP140">
            <v>0</v>
          </cell>
          <cell r="AQ140">
            <v>0</v>
          </cell>
          <cell r="AR140">
            <v>0</v>
          </cell>
          <cell r="AS140">
            <v>0</v>
          </cell>
          <cell r="AT140">
            <v>0</v>
          </cell>
        </row>
        <row r="141">
          <cell r="N141">
            <v>35781.130642476855</v>
          </cell>
          <cell r="AP141">
            <v>0</v>
          </cell>
          <cell r="AQ141">
            <v>0</v>
          </cell>
          <cell r="AR141">
            <v>0</v>
          </cell>
          <cell r="AS141">
            <v>0</v>
          </cell>
          <cell r="AT141">
            <v>0</v>
          </cell>
        </row>
        <row r="142">
          <cell r="L142" t="e">
            <v>#REF!</v>
          </cell>
          <cell r="M142" t="e">
            <v>#REF!</v>
          </cell>
          <cell r="N142" t="e">
            <v>#REF!</v>
          </cell>
          <cell r="Q142">
            <v>76.535133318163403</v>
          </cell>
          <cell r="R142">
            <v>97.942742984624218</v>
          </cell>
          <cell r="S142">
            <v>53.422788509173181</v>
          </cell>
          <cell r="T142">
            <v>71.912813169509292</v>
          </cell>
          <cell r="U142">
            <v>70.55560521390862</v>
          </cell>
          <cell r="V142">
            <v>127.1873279736335</v>
          </cell>
          <cell r="W142">
            <v>94.59926169735175</v>
          </cell>
          <cell r="X142">
            <v>47.588840544149178</v>
          </cell>
          <cell r="Y142">
            <v>82.058772178296437</v>
          </cell>
          <cell r="Z142">
            <v>961.60703299351542</v>
          </cell>
          <cell r="AA142">
            <v>1106.5537343440355</v>
          </cell>
          <cell r="AE142">
            <v>253.7</v>
          </cell>
          <cell r="AF142">
            <v>1258.9000000000001</v>
          </cell>
          <cell r="AG142">
            <v>307.5</v>
          </cell>
          <cell r="AH142">
            <v>628.6</v>
          </cell>
          <cell r="AI142">
            <v>373.7</v>
          </cell>
          <cell r="AJ142">
            <v>374.7</v>
          </cell>
          <cell r="AP142">
            <v>-16.309425259404492</v>
          </cell>
          <cell r="AR142">
            <v>-230.96486668183661</v>
          </cell>
          <cell r="AS142">
            <v>-530.65725701537576</v>
          </cell>
          <cell r="AT142">
            <v>-320.2772114908268</v>
          </cell>
          <cell r="AY142">
            <v>197.42977902674491</v>
          </cell>
          <cell r="AZ142">
            <v>75.855150407826528</v>
          </cell>
          <cell r="BA142">
            <v>102.64996976197506</v>
          </cell>
          <cell r="BB142">
            <v>51.548641065530546</v>
          </cell>
          <cell r="BH142">
            <v>1303.4074836067064</v>
          </cell>
          <cell r="BI142">
            <v>321.76810317205559</v>
          </cell>
          <cell r="BJ142">
            <v>383.14237232123514</v>
          </cell>
          <cell r="BK142">
            <v>-68.089229001190233</v>
          </cell>
          <cell r="BZ142" t="e">
            <v>#REF!</v>
          </cell>
          <cell r="CA142" t="e">
            <v>#REF!</v>
          </cell>
          <cell r="CB142" t="e">
            <v>#REF!</v>
          </cell>
          <cell r="CC142">
            <v>75.855150407826528</v>
          </cell>
          <cell r="CD142" t="e">
            <v>#REF!</v>
          </cell>
        </row>
        <row r="143">
          <cell r="L143">
            <v>82.168000000000006</v>
          </cell>
          <cell r="N143">
            <v>82.168000000000006</v>
          </cell>
          <cell r="Q143">
            <v>152.01283043028573</v>
          </cell>
          <cell r="R143">
            <v>34.773126812437603</v>
          </cell>
          <cell r="S143">
            <v>66.4884524018901</v>
          </cell>
          <cell r="T143">
            <v>19.435201437592379</v>
          </cell>
          <cell r="U143">
            <v>33.044557190524358</v>
          </cell>
          <cell r="V143">
            <v>41.019891418236647</v>
          </cell>
          <cell r="W143">
            <v>42.606146909500019</v>
          </cell>
          <cell r="X143">
            <v>0</v>
          </cell>
          <cell r="Y143">
            <v>0</v>
          </cell>
          <cell r="AB143">
            <v>7.6353047354769915E-2</v>
          </cell>
          <cell r="AC143" t="str">
            <v xml:space="preserve"> </v>
          </cell>
          <cell r="AD143">
            <v>7.6353047354769915E-2</v>
          </cell>
          <cell r="AE143">
            <v>80.968000000000018</v>
          </cell>
          <cell r="AF143">
            <v>226.39999999999998</v>
          </cell>
          <cell r="AG143">
            <v>643.80000000000007</v>
          </cell>
          <cell r="AH143">
            <v>268.2</v>
          </cell>
          <cell r="AI143">
            <v>165.3</v>
          </cell>
          <cell r="AJ143">
            <v>164.3</v>
          </cell>
          <cell r="AP143">
            <v>1.1970666666666574</v>
          </cell>
          <cell r="AR143">
            <v>-491.78716956971437</v>
          </cell>
          <cell r="AS143">
            <v>-233.42687318756239</v>
          </cell>
          <cell r="AT143">
            <v>-98.811547598109911</v>
          </cell>
          <cell r="AY143">
            <v>-72.329566940000092</v>
          </cell>
          <cell r="AZ143">
            <v>46.319894589999898</v>
          </cell>
          <cell r="BA143">
            <v>25.815792559999913</v>
          </cell>
          <cell r="BH143">
            <v>-545.96420000000012</v>
          </cell>
          <cell r="BI143">
            <v>-168.72200000000001</v>
          </cell>
          <cell r="BJ143">
            <v>-391.11059999999998</v>
          </cell>
          <cell r="BK143">
            <v>78.130235950914539</v>
          </cell>
          <cell r="BQ143">
            <v>473.63463306000006</v>
          </cell>
          <cell r="BR143">
            <v>215.04189458999991</v>
          </cell>
          <cell r="BS143">
            <v>416.9263925599999</v>
          </cell>
          <cell r="BZ143">
            <v>38.049000000000007</v>
          </cell>
          <cell r="CA143">
            <v>40.092517940000093</v>
          </cell>
          <cell r="CB143">
            <v>60.301548543399676</v>
          </cell>
          <cell r="CC143">
            <v>46.319894589999898</v>
          </cell>
          <cell r="CD143">
            <v>-35.185500000000047</v>
          </cell>
          <cell r="CE143">
            <v>81.505394589999952</v>
          </cell>
          <cell r="CF143">
            <v>231.64483832828816</v>
          </cell>
        </row>
        <row r="144">
          <cell r="L144">
            <v>57.8</v>
          </cell>
          <cell r="N144">
            <v>57.8</v>
          </cell>
          <cell r="Q144">
            <v>38.131343649426853</v>
          </cell>
          <cell r="R144">
            <v>32.850204666647272</v>
          </cell>
          <cell r="S144">
            <v>34.492764524568877</v>
          </cell>
          <cell r="T144">
            <v>30.836777536248412</v>
          </cell>
          <cell r="U144">
            <v>40.335458439382421</v>
          </cell>
          <cell r="V144">
            <v>28.935680613889957</v>
          </cell>
          <cell r="W144">
            <v>83.662562643246162</v>
          </cell>
          <cell r="X144">
            <v>52.748734581888783</v>
          </cell>
          <cell r="Y144">
            <v>52.748734581888783</v>
          </cell>
          <cell r="AA144">
            <v>512.93305881892422</v>
          </cell>
          <cell r="AB144">
            <v>5.3709547963996948E-2</v>
          </cell>
          <cell r="AC144" t="str">
            <v xml:space="preserve"> </v>
          </cell>
          <cell r="AD144">
            <v>5.3709547963996948E-2</v>
          </cell>
          <cell r="AE144">
            <v>60.6</v>
          </cell>
          <cell r="AF144">
            <v>50.8</v>
          </cell>
          <cell r="AG144">
            <v>638.6</v>
          </cell>
          <cell r="AH144">
            <v>62.8</v>
          </cell>
          <cell r="AI144">
            <v>165.7</v>
          </cell>
          <cell r="AJ144">
            <v>166.7</v>
          </cell>
          <cell r="AP144">
            <v>0</v>
          </cell>
          <cell r="AQ144">
            <v>6.790797581736669</v>
          </cell>
          <cell r="AR144">
            <v>-600.46865635057316</v>
          </cell>
          <cell r="AS144">
            <v>-29.949795333352725</v>
          </cell>
          <cell r="AT144">
            <v>-131.2072354754311</v>
          </cell>
          <cell r="AY144">
            <v>22.476616515600668</v>
          </cell>
          <cell r="AZ144">
            <v>30.407488795600713</v>
          </cell>
          <cell r="BA144">
            <v>-247.67332709439859</v>
          </cell>
          <cell r="BH144">
            <v>-571.36779999999999</v>
          </cell>
          <cell r="BI144">
            <v>2.7899999999999991</v>
          </cell>
          <cell r="BJ144">
            <v>-378.46139999999997</v>
          </cell>
          <cell r="BK144">
            <v>237.14163595091455</v>
          </cell>
          <cell r="BQ144">
            <v>593.84441651560064</v>
          </cell>
          <cell r="BR144">
            <v>27.617488795600714</v>
          </cell>
          <cell r="BS144">
            <v>130.78807290560138</v>
          </cell>
          <cell r="BZ144">
            <v>39</v>
          </cell>
          <cell r="CA144">
            <v>57.800574999999995</v>
          </cell>
          <cell r="CB144">
            <v>13.047924379000294</v>
          </cell>
          <cell r="CC144">
            <v>30.407488795600713</v>
          </cell>
          <cell r="CD144">
            <v>31.245587999999653</v>
          </cell>
          <cell r="CE144">
            <v>-0.83809920439894015</v>
          </cell>
          <cell r="CF144">
            <v>-2.6822961513764731</v>
          </cell>
        </row>
        <row r="145"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</row>
        <row r="146">
          <cell r="Q146">
            <v>66.711860024399471</v>
          </cell>
          <cell r="R146">
            <v>96.791493494399347</v>
          </cell>
          <cell r="S146">
            <v>27.433528871040053</v>
          </cell>
          <cell r="T146">
            <v>22.233528871040054</v>
          </cell>
          <cell r="U146">
            <v>16.033528871040055</v>
          </cell>
          <cell r="V146">
            <v>8.8335288710400555</v>
          </cell>
          <cell r="AP146">
            <v>86.35228332999958</v>
          </cell>
          <cell r="AQ146">
            <v>187.00347658439969</v>
          </cell>
          <cell r="AR146">
            <v>66.711860024399471</v>
          </cell>
          <cell r="AS146">
            <v>96.791493494399347</v>
          </cell>
          <cell r="AT146">
            <v>27.433528871040053</v>
          </cell>
        </row>
        <row r="147">
          <cell r="Q147">
            <v>9.8232732937639327</v>
          </cell>
          <cell r="R147">
            <v>1.1512494902248704</v>
          </cell>
          <cell r="S147">
            <v>25.989259638133127</v>
          </cell>
          <cell r="T147">
            <v>49.679284298469241</v>
          </cell>
          <cell r="U147">
            <v>54.522076342868566</v>
          </cell>
          <cell r="V147">
            <v>118.35379910259344</v>
          </cell>
          <cell r="AP147">
            <v>151.03829141059592</v>
          </cell>
          <cell r="AQ147">
            <v>16.211476176744696</v>
          </cell>
          <cell r="AR147">
            <v>9.8232732937639327</v>
          </cell>
          <cell r="AS147">
            <v>1.1512494902248704</v>
          </cell>
          <cell r="AT147">
            <v>25.989259638133127</v>
          </cell>
        </row>
        <row r="148"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</row>
        <row r="149"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</row>
        <row r="150">
          <cell r="L150">
            <v>1118.2606389705827</v>
          </cell>
          <cell r="Q150">
            <v>1062.0999999999999</v>
          </cell>
          <cell r="R150">
            <v>1060.5999999999999</v>
          </cell>
          <cell r="S150">
            <v>1075.2</v>
          </cell>
          <cell r="T150">
            <v>0</v>
          </cell>
          <cell r="U150">
            <v>0</v>
          </cell>
          <cell r="AP150">
            <v>1027.0999999999999</v>
          </cell>
          <cell r="AQ150">
            <v>1074.2</v>
          </cell>
          <cell r="AR150">
            <v>1062.0999999999999</v>
          </cell>
          <cell r="AS150">
            <v>1060.5999999999999</v>
          </cell>
          <cell r="AT150">
            <v>1075.2</v>
          </cell>
        </row>
        <row r="151">
          <cell r="L151" t="e">
            <v>#REF!</v>
          </cell>
          <cell r="AE151">
            <v>-23.5</v>
          </cell>
          <cell r="AF151">
            <v>-23.5</v>
          </cell>
          <cell r="AG151">
            <v>23.5</v>
          </cell>
          <cell r="AH151">
            <v>23.5</v>
          </cell>
          <cell r="AP151">
            <v>23.5</v>
          </cell>
          <cell r="AQ151">
            <v>23.5</v>
          </cell>
          <cell r="AR151">
            <v>-23.5</v>
          </cell>
          <cell r="AS151">
            <v>-23.5</v>
          </cell>
          <cell r="AT151">
            <v>0</v>
          </cell>
        </row>
        <row r="152">
          <cell r="Q152">
            <v>54.716666666666669</v>
          </cell>
          <cell r="R152">
            <v>54.716666666666669</v>
          </cell>
          <cell r="S152">
            <v>54.716666666666669</v>
          </cell>
          <cell r="T152">
            <v>54.716666666666669</v>
          </cell>
          <cell r="U152">
            <v>54.716666666666669</v>
          </cell>
          <cell r="V152">
            <v>54.716666666666669</v>
          </cell>
          <cell r="W152">
            <v>54.716666666666669</v>
          </cell>
          <cell r="X152">
            <v>54.716666666666669</v>
          </cell>
          <cell r="Y152">
            <v>54.716666666666669</v>
          </cell>
          <cell r="Z152">
            <v>54.716666666666669</v>
          </cell>
          <cell r="AP152">
            <v>54.716666666666669</v>
          </cell>
          <cell r="AQ152">
            <v>54.716666666666669</v>
          </cell>
          <cell r="AR152">
            <v>54.716666666666669</v>
          </cell>
          <cell r="AS152">
            <v>54.716666666666669</v>
          </cell>
          <cell r="AT152">
            <v>54.716666666666669</v>
          </cell>
        </row>
        <row r="153">
          <cell r="Q153">
            <v>1.6583333333333332</v>
          </cell>
          <cell r="R153">
            <v>1.6583333333333332</v>
          </cell>
          <cell r="S153">
            <v>1.6583333333333332</v>
          </cell>
          <cell r="T153">
            <v>1.6583333333333332</v>
          </cell>
          <cell r="U153">
            <v>1.6583333333333332</v>
          </cell>
          <cell r="V153">
            <v>1.6583333333333332</v>
          </cell>
          <cell r="W153">
            <v>1.6583333333333332</v>
          </cell>
          <cell r="X153">
            <v>1.6583333333333332</v>
          </cell>
          <cell r="Y153">
            <v>1.6583333333333332</v>
          </cell>
          <cell r="Z153">
            <v>1.6583333333333332</v>
          </cell>
          <cell r="AP153">
            <v>1.6583333333333332</v>
          </cell>
          <cell r="AQ153">
            <v>1.6583333333333332</v>
          </cell>
          <cell r="AR153">
            <v>1.6583333333333332</v>
          </cell>
          <cell r="AS153">
            <v>1.6583333333333332</v>
          </cell>
          <cell r="AT153">
            <v>1.6583333333333332</v>
          </cell>
        </row>
        <row r="164">
          <cell r="L164" t="str">
            <v>TESORERIA</v>
          </cell>
          <cell r="M164" t="str">
            <v>RESTO</v>
          </cell>
          <cell r="N164" t="str">
            <v>TOTAL</v>
          </cell>
          <cell r="Q164" t="str">
            <v>Observ.</v>
          </cell>
          <cell r="R164" t="str">
            <v>Observ.</v>
          </cell>
          <cell r="S164" t="str">
            <v>Observ.</v>
          </cell>
          <cell r="T164" t="str">
            <v>Observ.</v>
          </cell>
          <cell r="U164" t="str">
            <v>Observ.</v>
          </cell>
          <cell r="V164" t="str">
            <v>Observ.</v>
          </cell>
          <cell r="W164" t="str">
            <v>Observ.</v>
          </cell>
          <cell r="X164" t="str">
            <v>Observ.</v>
          </cell>
          <cell r="Y164" t="str">
            <v>Observ.</v>
          </cell>
          <cell r="Z164" t="str">
            <v>Observ.</v>
          </cell>
          <cell r="AA164" t="str">
            <v xml:space="preserve">Total </v>
          </cell>
          <cell r="AB164" t="str">
            <v>% PIB</v>
          </cell>
          <cell r="AC164" t="str">
            <v>% PIB</v>
          </cell>
          <cell r="AD164" t="str">
            <v>% PIB</v>
          </cell>
          <cell r="AE164" t="str">
            <v>Progr.</v>
          </cell>
          <cell r="AF164" t="str">
            <v>Progr.</v>
          </cell>
          <cell r="AG164" t="str">
            <v>Progr.</v>
          </cell>
          <cell r="AH164" t="str">
            <v>Progr.</v>
          </cell>
          <cell r="AI164" t="str">
            <v>Progr.</v>
          </cell>
          <cell r="AJ164" t="str">
            <v>Progr.</v>
          </cell>
          <cell r="AK164" t="str">
            <v>Progr.</v>
          </cell>
          <cell r="AL164" t="str">
            <v>Progr.</v>
          </cell>
          <cell r="AM164" t="str">
            <v>Progr.</v>
          </cell>
          <cell r="AP164" t="str">
            <v>Observ.-Prog.</v>
          </cell>
          <cell r="AQ164" t="str">
            <v>Observ.-Prog.</v>
          </cell>
          <cell r="AR164" t="str">
            <v>Observ.-Prog.</v>
          </cell>
          <cell r="AS164" t="str">
            <v>Observ.-Prog.</v>
          </cell>
          <cell r="AT164" t="str">
            <v>Observ.-Prog.</v>
          </cell>
          <cell r="AU164" t="str">
            <v>Observ-Prog</v>
          </cell>
          <cell r="AV164" t="str">
            <v>Observ-Prog</v>
          </cell>
          <cell r="AW164" t="str">
            <v>Observ-Prog</v>
          </cell>
          <cell r="AY164" t="str">
            <v>Observ.</v>
          </cell>
          <cell r="AZ164" t="str">
            <v>Observ.</v>
          </cell>
          <cell r="BA164" t="str">
            <v>Observ.</v>
          </cell>
          <cell r="BB164" t="str">
            <v>Observ.</v>
          </cell>
          <cell r="BC164" t="str">
            <v>Observ.</v>
          </cell>
          <cell r="BD164" t="str">
            <v>Observ.</v>
          </cell>
          <cell r="BE164" t="str">
            <v>Observ.</v>
          </cell>
          <cell r="BH164" t="str">
            <v>Progr.</v>
          </cell>
          <cell r="BI164" t="str">
            <v>Progr.</v>
          </cell>
          <cell r="BJ164" t="str">
            <v>Progr.</v>
          </cell>
          <cell r="BK164" t="str">
            <v>Progr.</v>
          </cell>
          <cell r="BL164" t="str">
            <v>Progr.</v>
          </cell>
          <cell r="BM164" t="str">
            <v>Progr.</v>
          </cell>
          <cell r="BN164" t="str">
            <v>Progr.</v>
          </cell>
          <cell r="BQ164" t="str">
            <v>Observ-Progr</v>
          </cell>
          <cell r="BR164" t="str">
            <v>Observ-Progr</v>
          </cell>
          <cell r="BS164" t="str">
            <v>Observ-Progr</v>
          </cell>
          <cell r="BT164" t="str">
            <v>Observ-Progr</v>
          </cell>
          <cell r="BU164" t="str">
            <v>Observ-Progr</v>
          </cell>
          <cell r="BV164" t="str">
            <v>Observ-Progr</v>
          </cell>
          <cell r="BW164" t="str">
            <v>Observ-Progr</v>
          </cell>
          <cell r="BZ164" t="str">
            <v>% PIB Observ.</v>
          </cell>
          <cell r="CA164" t="str">
            <v>% PIB Progr</v>
          </cell>
        </row>
        <row r="165">
          <cell r="L165" t="str">
            <v>CSF</v>
          </cell>
          <cell r="M165" t="str">
            <v>SSF</v>
          </cell>
          <cell r="N165" t="str">
            <v>CSF+SSF</v>
          </cell>
          <cell r="Q165">
            <v>35490</v>
          </cell>
          <cell r="R165">
            <v>35521</v>
          </cell>
          <cell r="S165">
            <v>35551</v>
          </cell>
          <cell r="T165">
            <v>35582</v>
          </cell>
          <cell r="U165">
            <v>35612</v>
          </cell>
          <cell r="V165">
            <v>35643</v>
          </cell>
          <cell r="W165">
            <v>35674</v>
          </cell>
          <cell r="X165">
            <v>35704</v>
          </cell>
          <cell r="Y165">
            <v>35735</v>
          </cell>
          <cell r="Z165">
            <v>35765</v>
          </cell>
          <cell r="AA165">
            <v>1997</v>
          </cell>
          <cell r="AB165" t="str">
            <v>CSF</v>
          </cell>
          <cell r="AC165" t="str">
            <v>SSF</v>
          </cell>
          <cell r="AD165" t="str">
            <v>CSF+SSF</v>
          </cell>
          <cell r="AE165" t="str">
            <v>Ene</v>
          </cell>
          <cell r="AF165" t="str">
            <v>Feb</v>
          </cell>
          <cell r="AG165" t="str">
            <v>Mar</v>
          </cell>
          <cell r="AH165" t="str">
            <v>Abr</v>
          </cell>
          <cell r="AI165" t="str">
            <v>May</v>
          </cell>
          <cell r="AJ165" t="str">
            <v>Jun</v>
          </cell>
          <cell r="AK165" t="str">
            <v>Jul</v>
          </cell>
          <cell r="AL165" t="str">
            <v>Ago</v>
          </cell>
          <cell r="AM165" t="str">
            <v>Sep</v>
          </cell>
          <cell r="AP165" t="str">
            <v>Enero</v>
          </cell>
          <cell r="AQ165" t="str">
            <v>Febrero</v>
          </cell>
          <cell r="AR165" t="str">
            <v>Marzo</v>
          </cell>
          <cell r="AS165" t="str">
            <v>Abril</v>
          </cell>
          <cell r="AT165" t="str">
            <v>Mayo</v>
          </cell>
          <cell r="AU165" t="str">
            <v>Junio</v>
          </cell>
          <cell r="AV165" t="str">
            <v>Julio</v>
          </cell>
          <cell r="AW165" t="str">
            <v>Agosto</v>
          </cell>
          <cell r="AY165" t="str">
            <v>Ene-Feb</v>
          </cell>
          <cell r="AZ165" t="str">
            <v>Ene-Mar</v>
          </cell>
          <cell r="BA165" t="str">
            <v>Ene-Abr</v>
          </cell>
          <cell r="BB165" t="str">
            <v>Ene-May</v>
          </cell>
          <cell r="BC165" t="str">
            <v>Ene-Jun</v>
          </cell>
          <cell r="BD165" t="str">
            <v>Ene-Jul</v>
          </cell>
          <cell r="BE165" t="str">
            <v>Ene-Agos</v>
          </cell>
          <cell r="BH165" t="str">
            <v>Ene-Feb</v>
          </cell>
          <cell r="BI165" t="str">
            <v>Ene-Mar</v>
          </cell>
          <cell r="BJ165" t="str">
            <v>Ene-Abr</v>
          </cell>
          <cell r="BK165" t="str">
            <v>Ene-May</v>
          </cell>
          <cell r="BL165" t="str">
            <v>Ene-Jun</v>
          </cell>
          <cell r="BM165" t="str">
            <v>Ene-Jul</v>
          </cell>
          <cell r="BN165" t="str">
            <v>Ene-Agos</v>
          </cell>
          <cell r="BQ165" t="str">
            <v>Ene-Feb</v>
          </cell>
          <cell r="BR165" t="str">
            <v>Ene-Mar</v>
          </cell>
          <cell r="BS165" t="str">
            <v>Ene-Abr</v>
          </cell>
          <cell r="BT165" t="str">
            <v>Ene-May</v>
          </cell>
          <cell r="BU165" t="str">
            <v>Ene-Jun</v>
          </cell>
          <cell r="BV165" t="str">
            <v>Ene-Jul</v>
          </cell>
          <cell r="BW165" t="str">
            <v>Ene-Agos</v>
          </cell>
          <cell r="BZ165" t="str">
            <v>Ene-Jun</v>
          </cell>
          <cell r="CA165" t="str">
            <v>Ene-Jun</v>
          </cell>
        </row>
        <row r="166">
          <cell r="Q166">
            <v>1109.4225440623406</v>
          </cell>
          <cell r="R166">
            <v>1134.5557351198786</v>
          </cell>
          <cell r="S166">
            <v>1176.195992173285</v>
          </cell>
          <cell r="T166">
            <v>1370.897725629982</v>
          </cell>
          <cell r="U166">
            <v>1496.0323988665925</v>
          </cell>
          <cell r="V166">
            <v>1513.2518808554255</v>
          </cell>
          <cell r="W166">
            <v>1283.5524586979645</v>
          </cell>
          <cell r="X166">
            <v>1327.6792521698108</v>
          </cell>
          <cell r="Y166">
            <v>939.49260787227013</v>
          </cell>
          <cell r="Z166">
            <v>1423.5621228785751</v>
          </cell>
          <cell r="AA166">
            <v>13585.217358032784</v>
          </cell>
          <cell r="AB166">
            <v>12.086825027770352</v>
          </cell>
          <cell r="AC166" t="e">
            <v>#VALUE!</v>
          </cell>
          <cell r="AD166">
            <v>12.086825027770352</v>
          </cell>
          <cell r="AE166">
            <v>726.33585039237164</v>
          </cell>
          <cell r="AF166">
            <v>1438.1227019431008</v>
          </cell>
          <cell r="AG166">
            <v>1024.6103000000001</v>
          </cell>
          <cell r="AH166">
            <v>1219.2702560502198</v>
          </cell>
          <cell r="AI166">
            <v>1025.0579905407249</v>
          </cell>
          <cell r="AJ166">
            <v>1318.5125198987557</v>
          </cell>
          <cell r="AK166">
            <v>1386.8531636086091</v>
          </cell>
          <cell r="AL166">
            <v>1364.2976459563383</v>
          </cell>
          <cell r="AP166">
            <v>13.374136032745128</v>
          </cell>
          <cell r="AQ166">
            <v>-120.63932571623809</v>
          </cell>
          <cell r="AR166">
            <v>84.812244062340596</v>
          </cell>
          <cell r="AS166">
            <v>-84.714520930341223</v>
          </cell>
          <cell r="AT166">
            <v>151.13800163256019</v>
          </cell>
          <cell r="AU166">
            <v>52.385205731226279</v>
          </cell>
          <cell r="AV166">
            <v>109.17923525798346</v>
          </cell>
          <cell r="AW166">
            <v>148.95423489908717</v>
          </cell>
          <cell r="AY166">
            <v>2057.1933626519794</v>
          </cell>
          <cell r="AZ166">
            <v>3166.6159067143203</v>
          </cell>
          <cell r="BA166">
            <v>4301.1716418341994</v>
          </cell>
          <cell r="BB166">
            <v>5477.3676340074853</v>
          </cell>
          <cell r="BC166">
            <v>6848.2653596374657</v>
          </cell>
          <cell r="BD166">
            <v>8344.2977585040589</v>
          </cell>
          <cell r="BE166">
            <v>9857.549639359484</v>
          </cell>
          <cell r="BH166">
            <v>2106.4596832266393</v>
          </cell>
          <cell r="BI166">
            <v>3189.068852335472</v>
          </cell>
          <cell r="BJ166">
            <v>4408.3391083856923</v>
          </cell>
          <cell r="BK166">
            <v>5433.3970989264171</v>
          </cell>
          <cell r="BL166">
            <v>6751.9096188251733</v>
          </cell>
          <cell r="BM166">
            <v>8138.7627824337824</v>
          </cell>
          <cell r="BN166">
            <v>9503.0604283901212</v>
          </cell>
          <cell r="BQ166">
            <v>-49.266320574659602</v>
          </cell>
          <cell r="BR166">
            <v>-22.452945621152274</v>
          </cell>
          <cell r="BS166">
            <v>-107.16746655149332</v>
          </cell>
          <cell r="BT166">
            <v>43.970535081066949</v>
          </cell>
          <cell r="BU166">
            <v>96.355740812292964</v>
          </cell>
          <cell r="BV166">
            <v>205.53497607027657</v>
          </cell>
          <cell r="BW166">
            <v>354.48921096936283</v>
          </cell>
          <cell r="BZ166">
            <v>6.1338717767530824</v>
          </cell>
          <cell r="CA166">
            <v>6.047567621166456</v>
          </cell>
        </row>
        <row r="167">
          <cell r="Q167">
            <v>918.67541202805035</v>
          </cell>
          <cell r="R167">
            <v>1041.3214851985499</v>
          </cell>
          <cell r="S167">
            <v>1060.4619888837797</v>
          </cell>
          <cell r="T167">
            <v>1183.4589118603099</v>
          </cell>
          <cell r="U167">
            <v>1175.3498713699</v>
          </cell>
          <cell r="V167">
            <v>1300.8273561133799</v>
          </cell>
          <cell r="W167">
            <v>1030.2689678214899</v>
          </cell>
          <cell r="X167">
            <v>1285.17972252666</v>
          </cell>
          <cell r="Y167">
            <v>916.57072490871997</v>
          </cell>
          <cell r="Z167">
            <v>1367.4223958232524</v>
          </cell>
          <cell r="AA167">
            <v>13075.612779912504</v>
          </cell>
          <cell r="AB167">
            <v>11.611762310490025</v>
          </cell>
          <cell r="AC167" t="e">
            <v>#VALUE!</v>
          </cell>
          <cell r="AD167">
            <v>11.611762310490025</v>
          </cell>
          <cell r="AE167">
            <v>653.77829999999994</v>
          </cell>
          <cell r="AF167">
            <v>1354.6194</v>
          </cell>
          <cell r="AG167">
            <v>786.88030000000003</v>
          </cell>
          <cell r="AH167">
            <v>1121.4405222222222</v>
          </cell>
          <cell r="AI167">
            <v>935.23733791019799</v>
          </cell>
          <cell r="AJ167">
            <v>1193.5068379101976</v>
          </cell>
          <cell r="AK167">
            <v>1019.9875954975064</v>
          </cell>
          <cell r="AL167">
            <v>1247.3770828528786</v>
          </cell>
          <cell r="AP167">
            <v>-76.766353117949848</v>
          </cell>
          <cell r="AQ167">
            <v>-135.55540350363995</v>
          </cell>
          <cell r="AR167">
            <v>131.7951120280502</v>
          </cell>
          <cell r="AS167">
            <v>-80.119037023672178</v>
          </cell>
          <cell r="AT167">
            <v>125.22465097358187</v>
          </cell>
          <cell r="AU167">
            <v>-10.047926049887893</v>
          </cell>
          <cell r="AV167">
            <v>155.36227587239364</v>
          </cell>
          <cell r="AW167">
            <v>53.450273260501262</v>
          </cell>
          <cell r="AY167">
            <v>1796.0759433784101</v>
          </cell>
          <cell r="AZ167">
            <v>2714.7513554064603</v>
          </cell>
          <cell r="BA167">
            <v>3756.0728406050102</v>
          </cell>
          <cell r="BB167">
            <v>4816.5348294887908</v>
          </cell>
          <cell r="BC167">
            <v>5999.9937413490998</v>
          </cell>
          <cell r="BD167">
            <v>7175.3436127189998</v>
          </cell>
          <cell r="BE167">
            <v>8476.170968832379</v>
          </cell>
          <cell r="BH167">
            <v>2008.3977</v>
          </cell>
          <cell r="BI167">
            <v>2795.2779999999998</v>
          </cell>
          <cell r="BJ167">
            <v>3916.7185222222224</v>
          </cell>
          <cell r="BK167">
            <v>4851.9558601324197</v>
          </cell>
          <cell r="BL167">
            <v>6045.4626980426183</v>
          </cell>
          <cell r="BM167">
            <v>7065.4502935401251</v>
          </cell>
          <cell r="BN167">
            <v>8312.8273763930047</v>
          </cell>
          <cell r="BQ167">
            <v>-212.32175662158997</v>
          </cell>
          <cell r="BR167">
            <v>-80.526644593539771</v>
          </cell>
          <cell r="BS167">
            <v>-160.64568161721201</v>
          </cell>
          <cell r="BT167">
            <v>-35.421030643630175</v>
          </cell>
          <cell r="BU167">
            <v>-45.468956693518301</v>
          </cell>
          <cell r="BV167">
            <v>109.89331917887466</v>
          </cell>
          <cell r="BW167">
            <v>163.34359243937433</v>
          </cell>
          <cell r="BZ167">
            <v>5.3740896910432614</v>
          </cell>
          <cell r="CA167">
            <v>5.4148154420961596</v>
          </cell>
        </row>
        <row r="168">
          <cell r="Q168">
            <v>612.18613506100019</v>
          </cell>
          <cell r="R168">
            <v>752.90155518899996</v>
          </cell>
          <cell r="S168">
            <v>709.49727737799981</v>
          </cell>
          <cell r="T168">
            <v>851.27870428699998</v>
          </cell>
          <cell r="U168">
            <v>803.17442898100001</v>
          </cell>
          <cell r="V168">
            <v>972.70713087999991</v>
          </cell>
          <cell r="W168">
            <v>690.39096822800002</v>
          </cell>
          <cell r="X168">
            <v>919.5669539930002</v>
          </cell>
          <cell r="Y168">
            <v>560.75002455699996</v>
          </cell>
          <cell r="Z168">
            <v>976.01564914280027</v>
          </cell>
          <cell r="AA168">
            <v>9152.5181370445007</v>
          </cell>
          <cell r="AB168">
            <v>8.0643945886236565</v>
          </cell>
          <cell r="AC168" t="e">
            <v>#VALUE!</v>
          </cell>
          <cell r="AD168">
            <v>8.0643945886236565</v>
          </cell>
          <cell r="AE168">
            <v>372.33579999999995</v>
          </cell>
          <cell r="AF168">
            <v>1072.5493999999999</v>
          </cell>
          <cell r="AG168">
            <v>494.41030000000001</v>
          </cell>
          <cell r="AH168">
            <v>798.19579999999996</v>
          </cell>
          <cell r="AI168">
            <v>600.26139999999998</v>
          </cell>
          <cell r="AJ168">
            <v>857.12189999999987</v>
          </cell>
          <cell r="AK168">
            <v>668.19430000000011</v>
          </cell>
          <cell r="AL168">
            <v>897.23910000000001</v>
          </cell>
          <cell r="AP168">
            <v>-28.368856882299951</v>
          </cell>
          <cell r="AQ168">
            <v>-112.46703376999994</v>
          </cell>
          <cell r="AR168">
            <v>117.77583506100018</v>
          </cell>
          <cell r="AS168">
            <v>-45.294244810999999</v>
          </cell>
          <cell r="AT168">
            <v>109.23587737799983</v>
          </cell>
          <cell r="AU168">
            <v>-5.8431957129998864</v>
          </cell>
          <cell r="AV168">
            <v>134.98012898099989</v>
          </cell>
          <cell r="AW168">
            <v>75.468030879999901</v>
          </cell>
          <cell r="AY168">
            <v>1304.0493093476998</v>
          </cell>
          <cell r="AZ168">
            <v>1916.2354444087</v>
          </cell>
          <cell r="BA168">
            <v>2669.1369995977002</v>
          </cell>
          <cell r="BB168">
            <v>3378.6342769757002</v>
          </cell>
          <cell r="BC168">
            <v>4229.9129812626998</v>
          </cell>
          <cell r="BD168">
            <v>5033.0874102437001</v>
          </cell>
          <cell r="BE168">
            <v>6005.7945411236997</v>
          </cell>
          <cell r="BH168">
            <v>1444.8851999999999</v>
          </cell>
          <cell r="BI168">
            <v>1939.2954999999999</v>
          </cell>
          <cell r="BJ168">
            <v>2737.4913000000001</v>
          </cell>
          <cell r="BK168">
            <v>3337.7527</v>
          </cell>
          <cell r="BL168">
            <v>4194.8746000000001</v>
          </cell>
          <cell r="BM168">
            <v>4863.0688999999993</v>
          </cell>
          <cell r="BN168">
            <v>5760.3079999999991</v>
          </cell>
          <cell r="BQ168">
            <v>-140.83589065230001</v>
          </cell>
          <cell r="BR168">
            <v>-23.060055591299829</v>
          </cell>
          <cell r="BS168">
            <v>-68.354300402299941</v>
          </cell>
          <cell r="BT168">
            <v>40.881576975699772</v>
          </cell>
          <cell r="BU168">
            <v>35.038381262699659</v>
          </cell>
          <cell r="BV168">
            <v>170.0185102437008</v>
          </cell>
          <cell r="BW168">
            <v>245.48654112370059</v>
          </cell>
          <cell r="BZ168">
            <v>3.7886592430849206</v>
          </cell>
          <cell r="CA168">
            <v>3.7572759764263166</v>
          </cell>
        </row>
        <row r="169">
          <cell r="Q169">
            <v>547.25089320100017</v>
          </cell>
          <cell r="R169">
            <v>273.53488764100001</v>
          </cell>
          <cell r="S169">
            <v>633.26266243399982</v>
          </cell>
          <cell r="T169">
            <v>407.06395279499992</v>
          </cell>
          <cell r="U169">
            <v>716.37736025599997</v>
          </cell>
          <cell r="V169">
            <v>457.37705655100001</v>
          </cell>
          <cell r="W169">
            <v>587.30996725600005</v>
          </cell>
          <cell r="AE169">
            <v>300.03099999999995</v>
          </cell>
          <cell r="AF169">
            <v>412.96669999999995</v>
          </cell>
          <cell r="AG169">
            <v>411.47919999999999</v>
          </cell>
          <cell r="AH169">
            <v>256.96799999999996</v>
          </cell>
          <cell r="AI169">
            <v>517.72820000000002</v>
          </cell>
          <cell r="AJ169">
            <v>367.72089999999997</v>
          </cell>
          <cell r="AK169">
            <v>564.85660000000007</v>
          </cell>
          <cell r="AL169">
            <v>375.6336</v>
          </cell>
          <cell r="AP169">
            <v>-56.474356882299986</v>
          </cell>
          <cell r="AQ169">
            <v>-44.584800674999997</v>
          </cell>
          <cell r="AR169">
            <v>135.77169320100018</v>
          </cell>
          <cell r="AT169">
            <v>115.53446243399981</v>
          </cell>
          <cell r="AU169">
            <v>39.343052794999949</v>
          </cell>
          <cell r="AV169">
            <v>151.5207602559999</v>
          </cell>
          <cell r="AW169">
            <v>81.743456551000008</v>
          </cell>
          <cell r="AY169">
            <v>611.93854244269994</v>
          </cell>
          <cell r="AZ169">
            <v>1159.1894356437001</v>
          </cell>
          <cell r="BA169">
            <v>1432.7243232847002</v>
          </cell>
          <cell r="BB169">
            <v>2065.9869857187</v>
          </cell>
          <cell r="BC169">
            <v>2473.0509385136997</v>
          </cell>
          <cell r="BD169">
            <v>3189.4282987696997</v>
          </cell>
          <cell r="BE169">
            <v>3646.8053553206996</v>
          </cell>
          <cell r="BH169">
            <v>712.9976999999999</v>
          </cell>
          <cell r="BI169">
            <v>1124.4768999999999</v>
          </cell>
          <cell r="BJ169">
            <v>1381.4449</v>
          </cell>
          <cell r="BK169">
            <v>1899.1731</v>
          </cell>
          <cell r="BL169">
            <v>2266.8939999999998</v>
          </cell>
          <cell r="BM169">
            <v>2831.7505999999998</v>
          </cell>
          <cell r="BN169">
            <v>3207.3842</v>
          </cell>
          <cell r="BQ169">
            <v>-101.05915755729995</v>
          </cell>
          <cell r="BR169">
            <v>34.712535643700221</v>
          </cell>
          <cell r="BS169">
            <v>51.279423284700215</v>
          </cell>
          <cell r="BT169">
            <v>166.81388571870002</v>
          </cell>
          <cell r="BU169">
            <v>206.15693851369997</v>
          </cell>
          <cell r="BV169">
            <v>357.67769876969987</v>
          </cell>
          <cell r="BW169">
            <v>439.42115532069965</v>
          </cell>
          <cell r="BZ169">
            <v>2.2150685695720389</v>
          </cell>
          <cell r="CA169">
            <v>2.0304173972935824</v>
          </cell>
        </row>
        <row r="170">
          <cell r="Q170">
            <v>64.935241859999991</v>
          </cell>
          <cell r="R170">
            <v>479.36666754800001</v>
          </cell>
          <cell r="S170">
            <v>76.234614944000015</v>
          </cell>
          <cell r="T170">
            <v>444.214751492</v>
          </cell>
          <cell r="U170">
            <v>86.797068725000017</v>
          </cell>
          <cell r="V170">
            <v>515.3300743289999</v>
          </cell>
          <cell r="W170">
            <v>103.08100097199998</v>
          </cell>
          <cell r="AE170">
            <v>72.3048</v>
          </cell>
          <cell r="AF170">
            <v>659.58270000000005</v>
          </cell>
          <cell r="AG170">
            <v>82.931100000000001</v>
          </cell>
          <cell r="AH170">
            <v>541.2278</v>
          </cell>
          <cell r="AI170">
            <v>82.533199999999994</v>
          </cell>
          <cell r="AJ170">
            <v>489.40099999999995</v>
          </cell>
          <cell r="AK170">
            <v>103.3377</v>
          </cell>
          <cell r="AL170">
            <v>521.60550000000001</v>
          </cell>
          <cell r="AP170">
            <v>28.105500000000006</v>
          </cell>
          <cell r="AQ170">
            <v>-67.882233095000061</v>
          </cell>
          <cell r="AR170">
            <v>-17.99585814000001</v>
          </cell>
          <cell r="AT170">
            <v>-6.298585055999979</v>
          </cell>
          <cell r="AU170">
            <v>-45.186248507999949</v>
          </cell>
          <cell r="AV170">
            <v>-16.540631274999981</v>
          </cell>
          <cell r="AW170">
            <v>-6.2754256710001073</v>
          </cell>
          <cell r="AY170">
            <v>692.11076690499999</v>
          </cell>
          <cell r="AZ170">
            <v>757.04600876500001</v>
          </cell>
          <cell r="BA170">
            <v>1236.412676313</v>
          </cell>
          <cell r="BB170">
            <v>1312.647291257</v>
          </cell>
          <cell r="BC170">
            <v>1756.862042749</v>
          </cell>
          <cell r="BD170">
            <v>1843.6591114739999</v>
          </cell>
          <cell r="BE170">
            <v>2358.9891858029996</v>
          </cell>
          <cell r="BH170">
            <v>731.88750000000005</v>
          </cell>
          <cell r="BI170">
            <v>814.81860000000006</v>
          </cell>
          <cell r="BJ170">
            <v>1356.0464000000002</v>
          </cell>
          <cell r="BK170">
            <v>1438.5796000000003</v>
          </cell>
          <cell r="BL170">
            <v>1927.9806000000003</v>
          </cell>
          <cell r="BM170">
            <v>2031.3183000000004</v>
          </cell>
          <cell r="BN170">
            <v>2552.9238000000005</v>
          </cell>
          <cell r="BQ170">
            <v>-39.776733095000054</v>
          </cell>
          <cell r="BR170">
            <v>-57.77259123500005</v>
          </cell>
          <cell r="BS170">
            <v>-119.63372368700016</v>
          </cell>
          <cell r="BT170">
            <v>-125.93230874300025</v>
          </cell>
          <cell r="BU170">
            <v>-171.11855725100031</v>
          </cell>
          <cell r="BV170">
            <v>-187.65918852600043</v>
          </cell>
          <cell r="BW170">
            <v>-193.93461419700088</v>
          </cell>
          <cell r="BZ170">
            <v>1.573590673512882</v>
          </cell>
          <cell r="CA170">
            <v>1.726858579132734</v>
          </cell>
        </row>
        <row r="171">
          <cell r="Q171">
            <v>230.41582564200002</v>
          </cell>
          <cell r="R171">
            <v>208.70567652300002</v>
          </cell>
          <cell r="S171">
            <v>278.76066448540001</v>
          </cell>
          <cell r="T171">
            <v>262.92810880995995</v>
          </cell>
          <cell r="U171">
            <v>309.66857646900002</v>
          </cell>
          <cell r="V171">
            <v>275.746238785</v>
          </cell>
          <cell r="W171">
            <v>299.01292254214991</v>
          </cell>
          <cell r="X171">
            <v>317.95930432717</v>
          </cell>
          <cell r="Y171">
            <v>308.058088183</v>
          </cell>
          <cell r="Z171">
            <v>340.72488169626354</v>
          </cell>
          <cell r="AA171">
            <v>3197.1848572169438</v>
          </cell>
          <cell r="AB171">
            <v>2.7631307308090571</v>
          </cell>
          <cell r="AC171" t="e">
            <v>#VALUE!</v>
          </cell>
          <cell r="AD171">
            <v>2.7631307308090571</v>
          </cell>
          <cell r="AE171">
            <v>220</v>
          </cell>
          <cell r="AF171">
            <v>220</v>
          </cell>
          <cell r="AG171">
            <v>220</v>
          </cell>
          <cell r="AH171">
            <v>240</v>
          </cell>
          <cell r="AI171">
            <v>250</v>
          </cell>
          <cell r="AJ171">
            <v>250</v>
          </cell>
          <cell r="AK171">
            <v>267.2</v>
          </cell>
          <cell r="AL171">
            <v>267.5</v>
          </cell>
          <cell r="AP171">
            <v>-44.580802537000011</v>
          </cell>
          <cell r="AQ171">
            <v>-30.214627709000013</v>
          </cell>
          <cell r="AR171">
            <v>10.415825642000016</v>
          </cell>
          <cell r="AS171">
            <v>-31.294323476999978</v>
          </cell>
          <cell r="AT171">
            <v>28.760664485400014</v>
          </cell>
          <cell r="AU171">
            <v>12.928108809959951</v>
          </cell>
          <cell r="AV171">
            <v>42.468576469000027</v>
          </cell>
          <cell r="AW171">
            <v>8.2462387850000027</v>
          </cell>
          <cell r="AY171">
            <v>365.20456975399998</v>
          </cell>
          <cell r="AZ171">
            <v>595.62039539600005</v>
          </cell>
          <cell r="BA171">
            <v>804.32607191900001</v>
          </cell>
          <cell r="BB171">
            <v>1083.0867364044002</v>
          </cell>
          <cell r="BC171">
            <v>1346.0148452143601</v>
          </cell>
          <cell r="BD171">
            <v>1655.6834216833599</v>
          </cell>
          <cell r="BE171">
            <v>1931.42966046836</v>
          </cell>
          <cell r="BH171">
            <v>440.00000000000006</v>
          </cell>
          <cell r="BI171">
            <v>660</v>
          </cell>
          <cell r="BJ171">
            <v>900</v>
          </cell>
          <cell r="BK171">
            <v>1150</v>
          </cell>
          <cell r="BL171">
            <v>1400</v>
          </cell>
          <cell r="BM171">
            <v>1667.2</v>
          </cell>
          <cell r="BN171">
            <v>1934.7</v>
          </cell>
          <cell r="BQ171">
            <v>-74.79543024600008</v>
          </cell>
          <cell r="BR171">
            <v>-64.379604604000065</v>
          </cell>
          <cell r="BS171">
            <v>-95.673928080999985</v>
          </cell>
          <cell r="BT171">
            <v>-66.913263595599915</v>
          </cell>
          <cell r="BU171">
            <v>-53.985154785639963</v>
          </cell>
          <cell r="BV171">
            <v>-11.516578316640107</v>
          </cell>
          <cell r="BW171">
            <v>-3.2703395316400474</v>
          </cell>
          <cell r="BZ171">
            <v>1.2056020081832963</v>
          </cell>
          <cell r="CA171">
            <v>1.2539555692551199</v>
          </cell>
        </row>
        <row r="172">
          <cell r="Q172">
            <v>87.581100000000021</v>
          </cell>
          <cell r="R172">
            <v>75.481886342485012</v>
          </cell>
          <cell r="S172">
            <v>100.79985627792065</v>
          </cell>
          <cell r="T172">
            <v>96.822372804126232</v>
          </cell>
          <cell r="U172">
            <v>119.95336933611877</v>
          </cell>
          <cell r="V172">
            <v>106.80132008960814</v>
          </cell>
          <cell r="W172">
            <v>121.30396975051718</v>
          </cell>
          <cell r="X172">
            <v>123.15117546677656</v>
          </cell>
          <cell r="Y172">
            <v>120.73640728030996</v>
          </cell>
          <cell r="Z172">
            <v>131.96731670782302</v>
          </cell>
          <cell r="AA172">
            <v>1221.3033438096857</v>
          </cell>
          <cell r="AB172">
            <v>1.0069033117662627</v>
          </cell>
          <cell r="AC172" t="str">
            <v xml:space="preserve"> </v>
          </cell>
          <cell r="AD172">
            <v>1.0069033117662627</v>
          </cell>
          <cell r="AE172">
            <v>79.530992176990523</v>
          </cell>
          <cell r="AF172">
            <v>79.5</v>
          </cell>
          <cell r="AG172">
            <v>79.5</v>
          </cell>
          <cell r="AH172">
            <v>86.8</v>
          </cell>
          <cell r="AI172">
            <v>90.4</v>
          </cell>
          <cell r="AJ172">
            <v>90.4</v>
          </cell>
          <cell r="AK172">
            <v>96.6</v>
          </cell>
          <cell r="AL172">
            <v>96.7</v>
          </cell>
          <cell r="AP172">
            <v>-17.211794713990507</v>
          </cell>
          <cell r="AQ172">
            <v>-5.1146277089999614</v>
          </cell>
          <cell r="AR172">
            <v>8.0811000000000206</v>
          </cell>
          <cell r="AS172">
            <v>-11.318113657514985</v>
          </cell>
          <cell r="AT172">
            <v>10.399856277920648</v>
          </cell>
          <cell r="AU172">
            <v>6.4223728041262262</v>
          </cell>
          <cell r="AV172">
            <v>23.353369336118774</v>
          </cell>
          <cell r="AW172">
            <v>10.101320089608137</v>
          </cell>
          <cell r="AY172">
            <v>136.70456975400006</v>
          </cell>
          <cell r="AZ172">
            <v>224.28566975400008</v>
          </cell>
          <cell r="BA172">
            <v>299.76755609648512</v>
          </cell>
          <cell r="BB172">
            <v>400.56741237440576</v>
          </cell>
          <cell r="BC172">
            <v>497.38978517853201</v>
          </cell>
          <cell r="BD172">
            <v>617.34315451465079</v>
          </cell>
          <cell r="BE172">
            <v>724.1444746042589</v>
          </cell>
          <cell r="BH172">
            <v>159.03099217699054</v>
          </cell>
          <cell r="BI172">
            <v>238.53099217699054</v>
          </cell>
          <cell r="BJ172">
            <v>325.33099217699055</v>
          </cell>
          <cell r="BK172">
            <v>415.73099217699053</v>
          </cell>
          <cell r="BL172">
            <v>506.1309921769905</v>
          </cell>
          <cell r="BM172">
            <v>602.73099217699053</v>
          </cell>
          <cell r="BN172">
            <v>699.43099217699057</v>
          </cell>
          <cell r="BQ172">
            <v>-22.326422422990476</v>
          </cell>
          <cell r="BR172">
            <v>-14.245322422990455</v>
          </cell>
          <cell r="BS172">
            <v>-25.563436080505426</v>
          </cell>
          <cell r="BT172">
            <v>-15.163579802584763</v>
          </cell>
          <cell r="BU172">
            <v>-8.7412069984584946</v>
          </cell>
          <cell r="BV172">
            <v>14.612162337660266</v>
          </cell>
          <cell r="BW172">
            <v>24.713482427268332</v>
          </cell>
          <cell r="BZ172">
            <v>0.44550335086801984</v>
          </cell>
          <cell r="CA172">
            <v>0.45333269743782617</v>
          </cell>
        </row>
        <row r="173">
          <cell r="Q173">
            <v>142.834725642</v>
          </cell>
          <cell r="R173">
            <v>133.22379018051501</v>
          </cell>
          <cell r="S173">
            <v>177.96080820747937</v>
          </cell>
          <cell r="T173">
            <v>166.10573600583371</v>
          </cell>
          <cell r="U173">
            <v>189.71520713288123</v>
          </cell>
          <cell r="V173">
            <v>168.94491869539186</v>
          </cell>
          <cell r="W173">
            <v>177.70895279163273</v>
          </cell>
          <cell r="X173">
            <v>194.80812886039345</v>
          </cell>
          <cell r="Y173">
            <v>187.32168090269005</v>
          </cell>
          <cell r="Z173">
            <v>208.75756498844049</v>
          </cell>
          <cell r="AA173">
            <v>1975.8815134072579</v>
          </cell>
          <cell r="AB173">
            <v>1.7562274190427944</v>
          </cell>
          <cell r="AC173" t="str">
            <v xml:space="preserve"> </v>
          </cell>
          <cell r="AD173">
            <v>1.7562274190427944</v>
          </cell>
          <cell r="AE173">
            <v>140.46900782300949</v>
          </cell>
          <cell r="AF173">
            <v>140.5</v>
          </cell>
          <cell r="AG173">
            <v>140.5</v>
          </cell>
          <cell r="AH173">
            <v>153.19999999999999</v>
          </cell>
          <cell r="AI173">
            <v>159.6</v>
          </cell>
          <cell r="AJ173">
            <v>159.6</v>
          </cell>
          <cell r="AK173">
            <v>170.6</v>
          </cell>
          <cell r="AL173">
            <v>170.8</v>
          </cell>
          <cell r="AP173">
            <v>-27.369007823009511</v>
          </cell>
          <cell r="AQ173">
            <v>-25.100000000000065</v>
          </cell>
          <cell r="AR173">
            <v>2.3347256419999951</v>
          </cell>
          <cell r="AS173">
            <v>-19.976209819484978</v>
          </cell>
          <cell r="AT173">
            <v>18.36080820747938</v>
          </cell>
          <cell r="AU173">
            <v>6.505736005833711</v>
          </cell>
          <cell r="AV173">
            <v>19.115207132881238</v>
          </cell>
          <cell r="AW173">
            <v>-1.8550813046081487</v>
          </cell>
          <cell r="AY173">
            <v>228.49999999999991</v>
          </cell>
          <cell r="AZ173">
            <v>371.33472564199991</v>
          </cell>
          <cell r="BA173">
            <v>504.55851582251489</v>
          </cell>
          <cell r="BB173">
            <v>682.51932402999432</v>
          </cell>
          <cell r="BC173">
            <v>848.62506003582803</v>
          </cell>
          <cell r="BD173">
            <v>1038.3402671687093</v>
          </cell>
          <cell r="BE173">
            <v>1207.2851858641011</v>
          </cell>
          <cell r="BH173">
            <v>280.96900782300952</v>
          </cell>
          <cell r="BI173">
            <v>421.46900782300952</v>
          </cell>
          <cell r="BJ173">
            <v>574.66900782300945</v>
          </cell>
          <cell r="BK173">
            <v>734.26900782300947</v>
          </cell>
          <cell r="BL173">
            <v>893.8690078230095</v>
          </cell>
          <cell r="BM173">
            <v>1064.4690078230094</v>
          </cell>
          <cell r="BN173">
            <v>1235.2690078230094</v>
          </cell>
          <cell r="BQ173">
            <v>-52.469007823009605</v>
          </cell>
          <cell r="BR173">
            <v>-50.13428218100961</v>
          </cell>
          <cell r="BS173">
            <v>-70.11049200049456</v>
          </cell>
          <cell r="BT173">
            <v>-51.749683793015151</v>
          </cell>
          <cell r="BU173">
            <v>-45.243947787181469</v>
          </cell>
          <cell r="BV173">
            <v>-26.128740654300145</v>
          </cell>
          <cell r="BW173">
            <v>-27.983821958908266</v>
          </cell>
          <cell r="BZ173">
            <v>0.76009865731527637</v>
          </cell>
          <cell r="CA173">
            <v>0.80062287181729352</v>
          </cell>
        </row>
        <row r="174">
          <cell r="Q174">
            <v>48.755678719580004</v>
          </cell>
          <cell r="R174">
            <v>61.927547688800004</v>
          </cell>
          <cell r="S174">
            <v>56.177978153059996</v>
          </cell>
          <cell r="T174">
            <v>65.378911245259999</v>
          </cell>
          <cell r="U174">
            <v>60.214436816019997</v>
          </cell>
          <cell r="V174">
            <v>49.163226856559994</v>
          </cell>
          <cell r="W174">
            <v>38.87063087264</v>
          </cell>
          <cell r="X174">
            <v>45.708496023000002</v>
          </cell>
          <cell r="Y174">
            <v>45.870645472</v>
          </cell>
          <cell r="Z174">
            <v>50.682198984188432</v>
          </cell>
          <cell r="AA174">
            <v>634.42619069857847</v>
          </cell>
          <cell r="AB174">
            <v>0.73449525917993053</v>
          </cell>
          <cell r="AC174" t="str">
            <v xml:space="preserve"> </v>
          </cell>
          <cell r="AD174">
            <v>0.73449525917993053</v>
          </cell>
          <cell r="AE174">
            <v>60.442500000000003</v>
          </cell>
          <cell r="AF174">
            <v>60.4</v>
          </cell>
          <cell r="AG174">
            <v>60.4</v>
          </cell>
          <cell r="AH174">
            <v>67.674722222222201</v>
          </cell>
          <cell r="AI174">
            <v>68.014937910197958</v>
          </cell>
          <cell r="AJ174">
            <v>68.014937910197958</v>
          </cell>
          <cell r="AK174">
            <v>67.71493791019796</v>
          </cell>
          <cell r="AL174">
            <v>67.989937910197952</v>
          </cell>
          <cell r="AP174">
            <v>-4.2526461975098897</v>
          </cell>
          <cell r="AQ174">
            <v>-4.913413935020003</v>
          </cell>
          <cell r="AR174">
            <v>-11.644321280419994</v>
          </cell>
          <cell r="AS174">
            <v>-5.7471745334221964</v>
          </cell>
          <cell r="AT174">
            <v>-11.836959757137961</v>
          </cell>
          <cell r="AU174">
            <v>-2.6360266649379582</v>
          </cell>
          <cell r="AV174">
            <v>-7.5005010941779631</v>
          </cell>
          <cell r="AW174">
            <v>-18.826711053637958</v>
          </cell>
          <cell r="AY174">
            <v>111.67643986747011</v>
          </cell>
          <cell r="AZ174">
            <v>160.43211858705013</v>
          </cell>
          <cell r="BA174">
            <v>222.35966627585015</v>
          </cell>
          <cell r="BB174">
            <v>278.53764442891014</v>
          </cell>
          <cell r="BC174">
            <v>343.91655567417013</v>
          </cell>
          <cell r="BD174">
            <v>404.13099249019012</v>
          </cell>
          <cell r="BE174">
            <v>453.29421934675014</v>
          </cell>
          <cell r="BH174">
            <v>120.8425</v>
          </cell>
          <cell r="BI174">
            <v>181.24250000000001</v>
          </cell>
          <cell r="BJ174">
            <v>248.91722222222222</v>
          </cell>
          <cell r="BK174">
            <v>316.93216013242017</v>
          </cell>
          <cell r="BL174">
            <v>384.94709804261811</v>
          </cell>
          <cell r="BM174">
            <v>452.66203595281604</v>
          </cell>
          <cell r="BN174">
            <v>520.65197386301395</v>
          </cell>
          <cell r="BQ174">
            <v>-9.1660601325298927</v>
          </cell>
          <cell r="BR174">
            <v>-20.81038141294988</v>
          </cell>
          <cell r="BS174">
            <v>-26.557555946372077</v>
          </cell>
          <cell r="BT174">
            <v>-38.394515703510024</v>
          </cell>
          <cell r="BU174">
            <v>-41.030542368447982</v>
          </cell>
          <cell r="BV174">
            <v>-48.531043462625917</v>
          </cell>
          <cell r="BW174">
            <v>-67.35775451626381</v>
          </cell>
          <cell r="BZ174">
            <v>0.30804005739047435</v>
          </cell>
          <cell r="CA174">
            <v>0.34479039818509827</v>
          </cell>
        </row>
        <row r="175">
          <cell r="Q175">
            <v>27.317772605470001</v>
          </cell>
          <cell r="R175">
            <v>17.786705797749999</v>
          </cell>
          <cell r="S175">
            <v>16.026068867319999</v>
          </cell>
          <cell r="T175">
            <v>3.8731875180900004</v>
          </cell>
          <cell r="U175">
            <v>2.29242910388</v>
          </cell>
          <cell r="V175">
            <v>3.2107595918200014</v>
          </cell>
          <cell r="W175">
            <v>1.9944461786999981</v>
          </cell>
          <cell r="X175">
            <v>1.9449681834900003</v>
          </cell>
          <cell r="Y175">
            <v>1.891966696719994</v>
          </cell>
          <cell r="Z175">
            <v>-3.3399999999872421E-4</v>
          </cell>
          <cell r="AA175">
            <v>91.483594952479976</v>
          </cell>
          <cell r="AB175">
            <v>4.974173187738333E-2</v>
          </cell>
          <cell r="AC175" t="e">
            <v>#VALUE!</v>
          </cell>
          <cell r="AD175">
            <v>4.974173187738333E-2</v>
          </cell>
          <cell r="AE175">
            <v>1</v>
          </cell>
          <cell r="AF175">
            <v>1.67</v>
          </cell>
          <cell r="AG175">
            <v>12.07</v>
          </cell>
          <cell r="AH175">
            <v>15.57</v>
          </cell>
          <cell r="AI175">
            <v>16.960999999999999</v>
          </cell>
          <cell r="AJ175">
            <v>18.37</v>
          </cell>
          <cell r="AK175">
            <v>16.878357587308294</v>
          </cell>
          <cell r="AL175">
            <v>14.648044942680542</v>
          </cell>
          <cell r="AP175">
            <v>0.43595249885999721</v>
          </cell>
          <cell r="AQ175">
            <v>12.039671910380003</v>
          </cell>
          <cell r="AR175">
            <v>15.247772605470001</v>
          </cell>
          <cell r="AS175">
            <v>2.2167057977499987</v>
          </cell>
          <cell r="AT175">
            <v>-0.93493113267999917</v>
          </cell>
          <cell r="AU175">
            <v>-14.49681248191</v>
          </cell>
          <cell r="AV175">
            <v>-14.585928483428294</v>
          </cell>
          <cell r="AW175">
            <v>-11.437285350860542</v>
          </cell>
          <cell r="AY175">
            <v>15.14562440924</v>
          </cell>
          <cell r="AZ175">
            <v>42.463397014709997</v>
          </cell>
          <cell r="BA175">
            <v>60.25010281246</v>
          </cell>
          <cell r="BB175">
            <v>76.276171679779992</v>
          </cell>
          <cell r="BC175">
            <v>80.149359197869998</v>
          </cell>
          <cell r="BD175">
            <v>82.441788301749995</v>
          </cell>
          <cell r="BE175">
            <v>85.652547893570002</v>
          </cell>
          <cell r="BH175">
            <v>2.67</v>
          </cell>
          <cell r="BI175">
            <v>14.74</v>
          </cell>
          <cell r="BJ175">
            <v>30.310000000000002</v>
          </cell>
          <cell r="BK175">
            <v>47.271000000000001</v>
          </cell>
          <cell r="BL175">
            <v>65.641000000000005</v>
          </cell>
          <cell r="BM175">
            <v>82.519357587308292</v>
          </cell>
          <cell r="BN175">
            <v>97.167402529988834</v>
          </cell>
          <cell r="BQ175">
            <v>12.47562440924</v>
          </cell>
          <cell r="BR175">
            <v>27.723397014709995</v>
          </cell>
          <cell r="BS175">
            <v>29.940102812459994</v>
          </cell>
          <cell r="BT175">
            <v>29.005171679779991</v>
          </cell>
          <cell r="BU175">
            <v>14.508359197869986</v>
          </cell>
          <cell r="BV175">
            <v>-7.7569285558297452E-2</v>
          </cell>
          <cell r="BW175">
            <v>-11.514854636418832</v>
          </cell>
          <cell r="BZ175">
            <v>7.1788382384570096E-2</v>
          </cell>
          <cell r="CA175">
            <v>5.8793498229625228E-2</v>
          </cell>
        </row>
        <row r="176">
          <cell r="Q176">
            <v>35.094471764150001</v>
          </cell>
          <cell r="R176">
            <v>35.14656270695</v>
          </cell>
          <cell r="S176">
            <v>29.180717095710001</v>
          </cell>
          <cell r="T176">
            <v>31.759557582969997</v>
          </cell>
          <cell r="U176">
            <v>26.012900590530002</v>
          </cell>
          <cell r="V176">
            <v>28.550581069179998</v>
          </cell>
          <cell r="W176">
            <v>29.711161721580002</v>
          </cell>
          <cell r="X176">
            <v>29.501093009100003</v>
          </cell>
          <cell r="Y176">
            <v>16.481547299860001</v>
          </cell>
          <cell r="Z176">
            <v>54.881081765122673</v>
          </cell>
          <cell r="AA176">
            <v>407.57820320317273</v>
          </cell>
          <cell r="AB176">
            <v>0.3597821418076097</v>
          </cell>
          <cell r="AC176" t="e">
            <v>#VALUE!</v>
          </cell>
          <cell r="AD176">
            <v>0.3597821418076097</v>
          </cell>
          <cell r="AE176">
            <v>29.198869108833222</v>
          </cell>
          <cell r="AF176">
            <v>28.8</v>
          </cell>
          <cell r="AG176">
            <v>31.3</v>
          </cell>
          <cell r="AH176">
            <v>27.130943987791408</v>
          </cell>
          <cell r="AI176">
            <v>30.444743670989389</v>
          </cell>
          <cell r="AJ176">
            <v>28.784751352719894</v>
          </cell>
          <cell r="AK176">
            <v>31.027972937692418</v>
          </cell>
          <cell r="AL176">
            <v>31.818774086118658</v>
          </cell>
          <cell r="AP176">
            <v>6.3351749155667676</v>
          </cell>
          <cell r="AQ176">
            <v>26.924484573620003</v>
          </cell>
          <cell r="AR176">
            <v>3.7944717641499999</v>
          </cell>
          <cell r="AS176">
            <v>8.0156187191585921</v>
          </cell>
          <cell r="AT176">
            <v>-1.264026575279388</v>
          </cell>
          <cell r="AU176">
            <v>2.9748062302501026</v>
          </cell>
          <cell r="AV176">
            <v>-5.0150723471624161</v>
          </cell>
          <cell r="AW176">
            <v>-3.2681930169386604</v>
          </cell>
          <cell r="AY176">
            <v>91.258528598020007</v>
          </cell>
          <cell r="AZ176">
            <v>126.35300036216999</v>
          </cell>
          <cell r="BA176">
            <v>161.49956306912</v>
          </cell>
          <cell r="BB176">
            <v>190.68028016483001</v>
          </cell>
          <cell r="BC176">
            <v>222.43983774780003</v>
          </cell>
          <cell r="BD176">
            <v>248.45273833832999</v>
          </cell>
          <cell r="BE176">
            <v>277.00331940750999</v>
          </cell>
          <cell r="BH176">
            <v>0</v>
          </cell>
          <cell r="BI176">
            <v>89.29886910883323</v>
          </cell>
          <cell r="BJ176">
            <v>116.42981309662463</v>
          </cell>
          <cell r="BK176">
            <v>146.87455676761402</v>
          </cell>
          <cell r="BL176">
            <v>175.65930812033389</v>
          </cell>
          <cell r="BM176">
            <v>206.68728105802634</v>
          </cell>
          <cell r="BN176">
            <v>238.50605514414499</v>
          </cell>
          <cell r="BQ176">
            <v>91.258528598020007</v>
          </cell>
          <cell r="BR176">
            <v>37.05413125333677</v>
          </cell>
          <cell r="BS176">
            <v>45.069749972495373</v>
          </cell>
          <cell r="BT176">
            <v>43.805723397215992</v>
          </cell>
          <cell r="BU176">
            <v>46.780529627466109</v>
          </cell>
          <cell r="BV176">
            <v>41.76545728030365</v>
          </cell>
          <cell r="BW176">
            <v>38.497264263364997</v>
          </cell>
          <cell r="BZ176">
            <v>0.19923548097718502</v>
          </cell>
          <cell r="CA176">
            <v>0.15733497693499554</v>
          </cell>
        </row>
        <row r="177">
          <cell r="Q177">
            <v>22.9039720259</v>
          </cell>
          <cell r="R177">
            <v>25.0219692973</v>
          </cell>
          <cell r="S177">
            <v>21.114573597</v>
          </cell>
          <cell r="T177">
            <v>20.491068197259999</v>
          </cell>
          <cell r="U177">
            <v>18.793302554930001</v>
          </cell>
          <cell r="V177">
            <v>20.673125192440001</v>
          </cell>
          <cell r="W177">
            <v>21.788663787080001</v>
          </cell>
          <cell r="X177">
            <v>23.042011341850003</v>
          </cell>
          <cell r="Y177">
            <v>10.44828470136</v>
          </cell>
          <cell r="Z177">
            <v>47.236163857398111</v>
          </cell>
          <cell r="AA177">
            <v>281.14187918592813</v>
          </cell>
          <cell r="AB177">
            <v>0.31086268638339837</v>
          </cell>
          <cell r="AC177" t="str">
            <v xml:space="preserve"> </v>
          </cell>
          <cell r="AD177">
            <v>0.31086268638339837</v>
          </cell>
          <cell r="AE177">
            <v>22</v>
          </cell>
          <cell r="AF177">
            <v>22</v>
          </cell>
          <cell r="AG177">
            <v>22</v>
          </cell>
          <cell r="AH177">
            <v>23</v>
          </cell>
          <cell r="AI177">
            <v>26.92924657871426</v>
          </cell>
          <cell r="AJ177">
            <v>26.854149303394049</v>
          </cell>
          <cell r="AK177">
            <v>26.855239421008392</v>
          </cell>
          <cell r="AL177">
            <v>29.218076853133606</v>
          </cell>
          <cell r="AP177">
            <v>0.79152494470999457</v>
          </cell>
          <cell r="AQ177">
            <v>4.8372196887000065</v>
          </cell>
          <cell r="AR177">
            <v>0.90397202589999992</v>
          </cell>
          <cell r="AS177">
            <v>2.0219692973000001</v>
          </cell>
          <cell r="AT177">
            <v>-5.8146729817142599</v>
          </cell>
          <cell r="AU177">
            <v>-6.3630811061340502</v>
          </cell>
          <cell r="AV177">
            <v>-8.0619368660783906</v>
          </cell>
          <cell r="AW177">
            <v>-8.5449516606936058</v>
          </cell>
          <cell r="AY177">
            <v>49.628744633410001</v>
          </cell>
          <cell r="AZ177">
            <v>72.532716659309997</v>
          </cell>
          <cell r="BA177">
            <v>97.554685956610001</v>
          </cell>
          <cell r="BB177">
            <v>118.66925955361</v>
          </cell>
          <cell r="BC177">
            <v>139.16032775087001</v>
          </cell>
          <cell r="BD177">
            <v>157.9536303058</v>
          </cell>
          <cell r="BE177">
            <v>178.62675549824002</v>
          </cell>
          <cell r="BH177">
            <v>0</v>
          </cell>
          <cell r="BI177">
            <v>66</v>
          </cell>
          <cell r="BJ177">
            <v>89</v>
          </cell>
          <cell r="BK177">
            <v>115.92924657871426</v>
          </cell>
          <cell r="BL177">
            <v>142.78339588210829</v>
          </cell>
          <cell r="BM177">
            <v>169.6386353031167</v>
          </cell>
          <cell r="BN177">
            <v>198.8567121562503</v>
          </cell>
          <cell r="BQ177">
            <v>49.628744633410001</v>
          </cell>
          <cell r="BR177">
            <v>6.5327166593099975</v>
          </cell>
          <cell r="BS177">
            <v>8.5546859566100011</v>
          </cell>
          <cell r="BT177">
            <v>2.7400129748957482</v>
          </cell>
          <cell r="BU177">
            <v>-3.6230681312382842</v>
          </cell>
          <cell r="BV177">
            <v>-11.685004997316696</v>
          </cell>
          <cell r="BW177">
            <v>-20.229956658010281</v>
          </cell>
          <cell r="BZ177">
            <v>0.12464347714469375</v>
          </cell>
          <cell r="CA177">
            <v>0.12788859604537731</v>
          </cell>
        </row>
        <row r="178">
          <cell r="Q178">
            <v>12.190499738249997</v>
          </cell>
          <cell r="R178">
            <v>10.12459340965</v>
          </cell>
          <cell r="S178">
            <v>8.0661434987099998</v>
          </cell>
          <cell r="T178">
            <v>11.26848938571</v>
          </cell>
          <cell r="U178">
            <v>7.2195980356000007</v>
          </cell>
          <cell r="V178">
            <v>7.8774558767399991</v>
          </cell>
          <cell r="W178">
            <v>7.9224979344999999</v>
          </cell>
          <cell r="X178">
            <v>6.4590816672500004</v>
          </cell>
          <cell r="Y178">
            <v>6.0332625985000004</v>
          </cell>
          <cell r="Z178">
            <v>7.6449179077245635</v>
          </cell>
          <cell r="AA178">
            <v>126.43632401724457</v>
          </cell>
          <cell r="AB178">
            <v>4.8919455424211347E-2</v>
          </cell>
          <cell r="AC178" t="str">
            <v xml:space="preserve"> </v>
          </cell>
          <cell r="AD178">
            <v>4.8919455424211347E-2</v>
          </cell>
          <cell r="AE178">
            <v>7.19886910883322</v>
          </cell>
          <cell r="AF178">
            <v>6.8000000000000007</v>
          </cell>
          <cell r="AG178">
            <v>9.3000000000000007</v>
          </cell>
          <cell r="AH178">
            <v>4.1309439877914071</v>
          </cell>
          <cell r="AI178">
            <v>3.5154970922751296</v>
          </cell>
          <cell r="AJ178">
            <v>1.9306020493258464</v>
          </cell>
          <cell r="AK178">
            <v>4.1727335166840263</v>
          </cell>
          <cell r="AL178">
            <v>2.6006972329850533</v>
          </cell>
          <cell r="AP178">
            <v>5.5436499708567784</v>
          </cell>
          <cell r="AQ178">
            <v>22.087264884919996</v>
          </cell>
          <cell r="AR178">
            <v>2.8904997382499964</v>
          </cell>
          <cell r="AS178">
            <v>5.993649421858593</v>
          </cell>
          <cell r="AT178">
            <v>4.5506464064348702</v>
          </cell>
          <cell r="AU178">
            <v>9.3378873363841528</v>
          </cell>
          <cell r="AV178">
            <v>3.0468645189159744</v>
          </cell>
          <cell r="AW178">
            <v>5.2767586437549454</v>
          </cell>
          <cell r="AY178">
            <v>41.629783964609999</v>
          </cell>
          <cell r="AZ178">
            <v>53.820283702859996</v>
          </cell>
          <cell r="BA178">
            <v>63.94487711251</v>
          </cell>
          <cell r="BB178">
            <v>72.011020611220005</v>
          </cell>
          <cell r="BC178">
            <v>83.279509996930003</v>
          </cell>
          <cell r="BD178">
            <v>90.499108032530003</v>
          </cell>
          <cell r="BE178">
            <v>98.376563909270004</v>
          </cell>
          <cell r="BH178">
            <v>0</v>
          </cell>
          <cell r="BI178">
            <v>23.298869108833223</v>
          </cell>
          <cell r="BJ178">
            <v>27.429813096624631</v>
          </cell>
          <cell r="BK178">
            <v>30.945310188899761</v>
          </cell>
          <cell r="BL178">
            <v>32.875912238225609</v>
          </cell>
          <cell r="BM178">
            <v>37.048645754909636</v>
          </cell>
          <cell r="BN178">
            <v>39.649342987894691</v>
          </cell>
          <cell r="BQ178">
            <v>41.629783964609999</v>
          </cell>
          <cell r="BR178">
            <v>30.521414594026773</v>
          </cell>
          <cell r="BS178">
            <v>36.515064015885372</v>
          </cell>
          <cell r="BT178">
            <v>41.065710422320244</v>
          </cell>
          <cell r="BU178">
            <v>50.403597758704393</v>
          </cell>
          <cell r="BV178">
            <v>53.450462277620368</v>
          </cell>
          <cell r="BW178">
            <v>58.727220921375313</v>
          </cell>
          <cell r="BZ178">
            <v>7.4592003832491288E-2</v>
          </cell>
          <cell r="CA178">
            <v>2.9446380889618252E-2</v>
          </cell>
        </row>
        <row r="179">
          <cell r="Q179">
            <v>155.65266027014036</v>
          </cell>
          <cell r="R179">
            <v>58.087687214378782</v>
          </cell>
          <cell r="S179">
            <v>86.553286193795373</v>
          </cell>
          <cell r="T179">
            <v>155.67925618670219</v>
          </cell>
          <cell r="U179">
            <v>294.66962690616242</v>
          </cell>
          <cell r="V179">
            <v>183.87394367286561</v>
          </cell>
          <cell r="W179">
            <v>223.57232915489456</v>
          </cell>
          <cell r="X179">
            <v>12.998436634050623</v>
          </cell>
          <cell r="Y179">
            <v>6.4403356636901039</v>
          </cell>
          <cell r="Z179">
            <v>1.2586452902</v>
          </cell>
          <cell r="AA179">
            <v>102.02637491710546</v>
          </cell>
          <cell r="AB179">
            <v>0.11528057547271719</v>
          </cell>
          <cell r="AC179" t="e">
            <v>#VALUE!</v>
          </cell>
          <cell r="AD179">
            <v>0.11528057547271719</v>
          </cell>
          <cell r="AE179">
            <v>43.358681283538402</v>
          </cell>
          <cell r="AF179">
            <v>54.703301943100755</v>
          </cell>
          <cell r="AG179">
            <v>206.42999999999998</v>
          </cell>
          <cell r="AH179">
            <v>70.698789840206189</v>
          </cell>
          <cell r="AI179">
            <v>59.375908959537568</v>
          </cell>
          <cell r="AJ179">
            <v>96.220930635838158</v>
          </cell>
          <cell r="AK179">
            <v>335.83759517341036</v>
          </cell>
          <cell r="AL179">
            <v>85.101789017341048</v>
          </cell>
          <cell r="AP179">
            <v>83.805314235128293</v>
          </cell>
          <cell r="AQ179">
            <v>-12.008406786217925</v>
          </cell>
          <cell r="AR179">
            <v>-50.777339729859619</v>
          </cell>
          <cell r="AS179">
            <v>-12.611102625827407</v>
          </cell>
          <cell r="AT179">
            <v>27.177377234257804</v>
          </cell>
          <cell r="AU179">
            <v>59.458325550864032</v>
          </cell>
          <cell r="AV179">
            <v>-41.167968267247943</v>
          </cell>
          <cell r="AW179">
            <v>98.77215465552456</v>
          </cell>
          <cell r="AY179">
            <v>169.85889067554956</v>
          </cell>
          <cell r="AZ179">
            <v>325.51155094568986</v>
          </cell>
          <cell r="BA179">
            <v>383.59923816006869</v>
          </cell>
          <cell r="BB179">
            <v>470.15252435386401</v>
          </cell>
          <cell r="BC179">
            <v>625.83178054056623</v>
          </cell>
          <cell r="BD179">
            <v>920.50140744672865</v>
          </cell>
          <cell r="BE179">
            <v>1104.3753511195941</v>
          </cell>
          <cell r="BH179">
            <v>98.061983226639157</v>
          </cell>
          <cell r="BI179">
            <v>304.49198322663915</v>
          </cell>
          <cell r="BJ179">
            <v>375.19077306684534</v>
          </cell>
          <cell r="BK179">
            <v>434.56668202638292</v>
          </cell>
          <cell r="BL179">
            <v>530.78761266222102</v>
          </cell>
          <cell r="BM179">
            <v>866.6252078356315</v>
          </cell>
          <cell r="BN179">
            <v>951.72699685297255</v>
          </cell>
          <cell r="BQ179">
            <v>71.79690744891036</v>
          </cell>
          <cell r="BR179">
            <v>21.019567719050727</v>
          </cell>
          <cell r="BS179">
            <v>8.4084650932233131</v>
          </cell>
          <cell r="BT179">
            <v>35.585842327481132</v>
          </cell>
          <cell r="BU179">
            <v>95.044167878345149</v>
          </cell>
          <cell r="BV179">
            <v>53.876199611097149</v>
          </cell>
          <cell r="BW179">
            <v>152.6483542666216</v>
          </cell>
          <cell r="BZ179">
            <v>0.56054660473263629</v>
          </cell>
          <cell r="CA179">
            <v>0.47541720213530098</v>
          </cell>
        </row>
        <row r="180">
          <cell r="Q180">
            <v>20.389989183469996</v>
          </cell>
          <cell r="R180">
            <v>23.18330702766</v>
          </cell>
          <cell r="S180">
            <v>26.06416653558</v>
          </cell>
          <cell r="T180">
            <v>47.061405926010011</v>
          </cell>
          <cell r="U180">
            <v>30.953203019040004</v>
          </cell>
          <cell r="V180">
            <v>36.708243836569999</v>
          </cell>
          <cell r="W180">
            <v>24.578930537091001</v>
          </cell>
          <cell r="AE180">
            <v>27.7</v>
          </cell>
          <cell r="AF180">
            <v>36</v>
          </cell>
          <cell r="AG180">
            <v>32.700000000000003</v>
          </cell>
          <cell r="AH180">
            <v>24.7</v>
          </cell>
          <cell r="AI180">
            <v>31.9</v>
          </cell>
          <cell r="AJ180">
            <v>52.1</v>
          </cell>
          <cell r="AK180">
            <v>39</v>
          </cell>
          <cell r="AL180">
            <v>43.2</v>
          </cell>
          <cell r="AP180">
            <v>10.564640287859877</v>
          </cell>
          <cell r="AQ180">
            <v>-11.601199240870002</v>
          </cell>
          <cell r="AR180">
            <v>-12.310010816530006</v>
          </cell>
          <cell r="AT180">
            <v>-5.8358334644199985</v>
          </cell>
          <cell r="AU180">
            <v>-5.0385940739899908</v>
          </cell>
          <cell r="AV180">
            <v>-8.0467969809599964</v>
          </cell>
          <cell r="AW180">
            <v>-6.4917561634300043</v>
          </cell>
          <cell r="AY180">
            <v>62.663441046989874</v>
          </cell>
          <cell r="AZ180">
            <v>83.053430230459867</v>
          </cell>
          <cell r="BA180">
            <v>106.23673725811986</v>
          </cell>
          <cell r="BB180">
            <v>132.30090379369986</v>
          </cell>
          <cell r="BC180">
            <v>179.36230971970986</v>
          </cell>
          <cell r="BD180">
            <v>210.31551273874987</v>
          </cell>
          <cell r="BE180">
            <v>247.02375657531988</v>
          </cell>
          <cell r="BH180">
            <v>63.7</v>
          </cell>
          <cell r="BI180">
            <v>96.4</v>
          </cell>
          <cell r="BJ180">
            <v>121.10000000000001</v>
          </cell>
          <cell r="BK180">
            <v>153</v>
          </cell>
          <cell r="BL180">
            <v>205.1</v>
          </cell>
          <cell r="BM180">
            <v>244.1</v>
          </cell>
          <cell r="BN180">
            <v>287.3</v>
          </cell>
          <cell r="BQ180">
            <v>-1.0365589530101289</v>
          </cell>
          <cell r="BR180">
            <v>-13.346569769540139</v>
          </cell>
          <cell r="BS180">
            <v>-14.863262741880149</v>
          </cell>
          <cell r="BT180">
            <v>-20.69909620630014</v>
          </cell>
          <cell r="BU180">
            <v>-25.737690280290138</v>
          </cell>
          <cell r="BV180">
            <v>-33.784487261250121</v>
          </cell>
          <cell r="BW180">
            <v>-40.276243424680132</v>
          </cell>
          <cell r="BZ180">
            <v>0.16065169084820849</v>
          </cell>
          <cell r="CA180">
            <v>0.18370449089587504</v>
          </cell>
        </row>
        <row r="181">
          <cell r="Q181">
            <v>20.419145816216478</v>
          </cell>
          <cell r="R181">
            <v>18.153312371182583</v>
          </cell>
          <cell r="S181">
            <v>17.05947118514537</v>
          </cell>
          <cell r="T181">
            <v>12.247566229500725</v>
          </cell>
          <cell r="U181">
            <v>25.380658931673061</v>
          </cell>
          <cell r="V181">
            <v>21.110588443768986</v>
          </cell>
          <cell r="W181">
            <v>19.332088271396032</v>
          </cell>
          <cell r="AE181">
            <v>2</v>
          </cell>
          <cell r="AF181">
            <v>4.0999999999999996</v>
          </cell>
          <cell r="AG181">
            <v>5</v>
          </cell>
          <cell r="AH181">
            <v>22</v>
          </cell>
          <cell r="AI181">
            <v>10.4</v>
          </cell>
          <cell r="AJ181">
            <v>11.8</v>
          </cell>
          <cell r="AK181">
            <v>23.4</v>
          </cell>
          <cell r="AL181">
            <v>7.2</v>
          </cell>
          <cell r="AP181">
            <v>6.741418895517878</v>
          </cell>
          <cell r="AQ181">
            <v>2.3909133710559747</v>
          </cell>
          <cell r="AR181">
            <v>15.419145816216478</v>
          </cell>
          <cell r="AT181">
            <v>6.6594711851453692</v>
          </cell>
          <cell r="AU181">
            <v>0.44756622950072433</v>
          </cell>
          <cell r="AV181">
            <v>1.9806589316730623</v>
          </cell>
          <cell r="AW181">
            <v>13.910588443768987</v>
          </cell>
          <cell r="AY181">
            <v>15.232332266573852</v>
          </cell>
          <cell r="AZ181">
            <v>35.651478082790334</v>
          </cell>
          <cell r="BA181">
            <v>53.804790453972913</v>
          </cell>
          <cell r="BB181">
            <v>70.864261639118283</v>
          </cell>
          <cell r="BC181">
            <v>83.111827868619002</v>
          </cell>
          <cell r="BD181">
            <v>108.49248680029206</v>
          </cell>
          <cell r="BE181">
            <v>129.60307524406105</v>
          </cell>
          <cell r="BH181">
            <v>6.1</v>
          </cell>
          <cell r="BI181">
            <v>11.1</v>
          </cell>
          <cell r="BJ181">
            <v>33.1</v>
          </cell>
          <cell r="BK181">
            <v>43.5</v>
          </cell>
          <cell r="BL181">
            <v>55.3</v>
          </cell>
          <cell r="BM181">
            <v>78.699999999999989</v>
          </cell>
          <cell r="BN181">
            <v>85.899999999999991</v>
          </cell>
          <cell r="BQ181">
            <v>9.1323322665738527</v>
          </cell>
          <cell r="BR181">
            <v>24.551478082790332</v>
          </cell>
          <cell r="BS181">
            <v>20.704790453972912</v>
          </cell>
          <cell r="BT181">
            <v>27.364261639118283</v>
          </cell>
          <cell r="BU181">
            <v>27.811827868619005</v>
          </cell>
          <cell r="BV181">
            <v>29.792486800292068</v>
          </cell>
          <cell r="BW181">
            <v>43.703075244061054</v>
          </cell>
          <cell r="BZ181">
            <v>7.4441813876305482E-2</v>
          </cell>
          <cell r="CA181">
            <v>4.9531244985577226E-2</v>
          </cell>
        </row>
        <row r="182">
          <cell r="Q182">
            <v>5.0113765807009782</v>
          </cell>
          <cell r="R182">
            <v>4.7818756766337636</v>
          </cell>
          <cell r="S182">
            <v>21.554095750260004</v>
          </cell>
          <cell r="T182">
            <v>5.9497288321294901</v>
          </cell>
          <cell r="U182">
            <v>3.9456540861499994</v>
          </cell>
          <cell r="V182">
            <v>21.941462904838779</v>
          </cell>
          <cell r="W182">
            <v>6.9551681920775339</v>
          </cell>
          <cell r="AE182">
            <v>10.119681283538403</v>
          </cell>
          <cell r="AF182">
            <v>10.35904385061521</v>
          </cell>
          <cell r="AG182">
            <v>9.3999999999999986</v>
          </cell>
          <cell r="AH182">
            <v>7.7757898402061905</v>
          </cell>
          <cell r="AI182">
            <v>10.8</v>
          </cell>
          <cell r="AJ182">
            <v>24</v>
          </cell>
          <cell r="AK182">
            <v>5.2</v>
          </cell>
          <cell r="AL182">
            <v>29.5</v>
          </cell>
          <cell r="AP182">
            <v>53.538706444161605</v>
          </cell>
          <cell r="AQ182">
            <v>-1.4290486148652075</v>
          </cell>
          <cell r="AR182">
            <v>-4.3886234192990203</v>
          </cell>
          <cell r="AT182">
            <v>10.754095750260003</v>
          </cell>
          <cell r="AU182">
            <v>-18.050271167870509</v>
          </cell>
          <cell r="AV182">
            <v>-1.2543459138500008</v>
          </cell>
          <cell r="AW182">
            <v>-7.5585370951612205</v>
          </cell>
          <cell r="AY182">
            <v>72.588382963450016</v>
          </cell>
          <cell r="AZ182">
            <v>77.599759544150999</v>
          </cell>
          <cell r="BA182">
            <v>82.381635220784759</v>
          </cell>
          <cell r="BB182">
            <v>103.93573097104476</v>
          </cell>
          <cell r="BC182">
            <v>109.88545980317426</v>
          </cell>
          <cell r="BD182">
            <v>113.83111388932426</v>
          </cell>
          <cell r="BE182">
            <v>135.77257679416303</v>
          </cell>
          <cell r="BH182">
            <v>20.478725134153613</v>
          </cell>
          <cell r="BI182">
            <v>29.878725134153612</v>
          </cell>
          <cell r="BJ182">
            <v>37.654514974359799</v>
          </cell>
          <cell r="BK182">
            <v>48.454514974359796</v>
          </cell>
          <cell r="BL182">
            <v>72.454514974359796</v>
          </cell>
          <cell r="BM182">
            <v>77.654514974359799</v>
          </cell>
          <cell r="BN182">
            <v>107.1545149743598</v>
          </cell>
          <cell r="BQ182">
            <v>52.109657829296403</v>
          </cell>
          <cell r="BR182">
            <v>47.721034409997387</v>
          </cell>
          <cell r="BS182">
            <v>44.72712024642496</v>
          </cell>
          <cell r="BT182">
            <v>55.481215996684966</v>
          </cell>
          <cell r="BU182">
            <v>37.430944828814461</v>
          </cell>
          <cell r="BV182">
            <v>36.176598914964458</v>
          </cell>
          <cell r="BW182">
            <v>28.618061819803231</v>
          </cell>
          <cell r="BZ182">
            <v>9.8422488785964254E-2</v>
          </cell>
          <cell r="CA182">
            <v>6.4896244692697808E-2</v>
          </cell>
        </row>
        <row r="183">
          <cell r="Q183">
            <v>100</v>
          </cell>
          <cell r="R183">
            <v>0</v>
          </cell>
          <cell r="S183">
            <v>17.899999999999999</v>
          </cell>
          <cell r="T183">
            <v>88.812268683499994</v>
          </cell>
          <cell r="U183">
            <v>114.15</v>
          </cell>
          <cell r="V183">
            <v>98.247960756910004</v>
          </cell>
          <cell r="W183">
            <v>150.15</v>
          </cell>
          <cell r="AE183">
            <v>0</v>
          </cell>
          <cell r="AF183">
            <v>0</v>
          </cell>
          <cell r="AG183">
            <v>138.19999999999999</v>
          </cell>
          <cell r="AH183">
            <v>0</v>
          </cell>
          <cell r="AI183">
            <v>0</v>
          </cell>
          <cell r="AJ183">
            <v>0</v>
          </cell>
          <cell r="AK183">
            <v>139.078495</v>
          </cell>
          <cell r="AL183">
            <v>0</v>
          </cell>
          <cell r="AP183">
            <v>4.4000000000000004</v>
          </cell>
          <cell r="AQ183">
            <v>0.5</v>
          </cell>
          <cell r="AR183">
            <v>-38.199999999999989</v>
          </cell>
          <cell r="AT183">
            <v>17.899999999999999</v>
          </cell>
          <cell r="AU183">
            <v>88.812268683499994</v>
          </cell>
          <cell r="AV183">
            <v>-24.928494999999998</v>
          </cell>
          <cell r="AW183">
            <v>98.247960756910004</v>
          </cell>
          <cell r="AY183">
            <v>4.9000000000000004</v>
          </cell>
          <cell r="AZ183">
            <v>104.9</v>
          </cell>
          <cell r="BA183">
            <v>104.9</v>
          </cell>
          <cell r="BB183">
            <v>122.8</v>
          </cell>
          <cell r="BC183">
            <v>211.61226868349999</v>
          </cell>
          <cell r="BD183">
            <v>325.7622686835</v>
          </cell>
          <cell r="BE183">
            <v>424.01022944041</v>
          </cell>
          <cell r="BH183">
            <v>0</v>
          </cell>
          <cell r="BI183">
            <v>138.19999999999999</v>
          </cell>
          <cell r="BJ183">
            <v>138.19999999999999</v>
          </cell>
          <cell r="BK183">
            <v>138.19999999999999</v>
          </cell>
          <cell r="BL183">
            <v>138.19999999999999</v>
          </cell>
          <cell r="BM183">
            <v>277.27849500000002</v>
          </cell>
          <cell r="BN183">
            <v>277.27849500000002</v>
          </cell>
          <cell r="BQ183">
            <v>4.9000000000000004</v>
          </cell>
          <cell r="BR183">
            <v>-33.29999999999999</v>
          </cell>
          <cell r="BS183">
            <v>-33.29999999999999</v>
          </cell>
          <cell r="BT183">
            <v>-15.399999999999991</v>
          </cell>
          <cell r="BU183">
            <v>73.412268683500002</v>
          </cell>
          <cell r="BV183">
            <v>48.483773683499976</v>
          </cell>
          <cell r="BW183">
            <v>146.73173444040998</v>
          </cell>
          <cell r="BZ183">
            <v>0.18953741631313256</v>
          </cell>
          <cell r="CA183">
            <v>0.12378332833646967</v>
          </cell>
        </row>
        <row r="184"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109.19289789080555</v>
          </cell>
          <cell r="V184">
            <v>0</v>
          </cell>
          <cell r="W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111.04121000000001</v>
          </cell>
          <cell r="AL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-1.8483121091944525</v>
          </cell>
          <cell r="AW184">
            <v>0</v>
          </cell>
          <cell r="AY184">
            <v>0</v>
          </cell>
          <cell r="AZ184">
            <v>0</v>
          </cell>
          <cell r="BA184">
            <v>0</v>
          </cell>
          <cell r="BB184">
            <v>0</v>
          </cell>
          <cell r="BC184">
            <v>0</v>
          </cell>
          <cell r="BD184">
            <v>109.19289789080555</v>
          </cell>
          <cell r="BE184">
            <v>109.19289789080555</v>
          </cell>
          <cell r="BH184">
            <v>0</v>
          </cell>
          <cell r="BI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111.04121000000001</v>
          </cell>
          <cell r="BN184">
            <v>111.04121000000001</v>
          </cell>
          <cell r="BQ184">
            <v>0</v>
          </cell>
          <cell r="BR184">
            <v>0</v>
          </cell>
          <cell r="BS184">
            <v>0</v>
          </cell>
          <cell r="BT184">
            <v>0</v>
          </cell>
          <cell r="BU184">
            <v>0</v>
          </cell>
          <cell r="BV184">
            <v>-1.8483121091944525</v>
          </cell>
          <cell r="BW184">
            <v>-1.8483121091944525</v>
          </cell>
        </row>
        <row r="185">
          <cell r="Q185">
            <v>9.8321486897529002</v>
          </cell>
          <cell r="R185">
            <v>11.969192138902438</v>
          </cell>
          <cell r="S185">
            <v>3.9755527228100003</v>
          </cell>
          <cell r="T185">
            <v>1.608286515561961</v>
          </cell>
          <cell r="U185">
            <v>11.047212978493802</v>
          </cell>
          <cell r="V185">
            <v>5.8656877307778501</v>
          </cell>
          <cell r="W185">
            <v>22.556142154329997</v>
          </cell>
          <cell r="X185">
            <v>12.998436634050623</v>
          </cell>
          <cell r="Y185">
            <v>6.4403356636901039</v>
          </cell>
          <cell r="Z185">
            <v>1.2586452902</v>
          </cell>
          <cell r="AA185">
            <v>102.02637491710546</v>
          </cell>
          <cell r="AB185">
            <v>0.11528057547271719</v>
          </cell>
          <cell r="AC185" t="e">
            <v>#VALUE!</v>
          </cell>
          <cell r="AD185">
            <v>0.11528057547271719</v>
          </cell>
          <cell r="AE185">
            <v>3.5389999999999997</v>
          </cell>
          <cell r="AF185">
            <v>4.2442580924855484</v>
          </cell>
          <cell r="AG185">
            <v>21.13</v>
          </cell>
          <cell r="AH185">
            <v>16.222999999999999</v>
          </cell>
          <cell r="AI185">
            <v>6.2759089595375706</v>
          </cell>
          <cell r="AJ185">
            <v>8.320930635838149</v>
          </cell>
          <cell r="AK185">
            <v>18.117890173410402</v>
          </cell>
          <cell r="AL185">
            <v>5.2017890173410404</v>
          </cell>
          <cell r="AP185">
            <v>8.5605486075889345</v>
          </cell>
          <cell r="AQ185">
            <v>-1.869072301538699</v>
          </cell>
          <cell r="AR185">
            <v>-11.297851310247099</v>
          </cell>
          <cell r="AT185">
            <v>-2.3003562367275698</v>
          </cell>
          <cell r="AU185">
            <v>-6.7126441202761882</v>
          </cell>
          <cell r="AV185">
            <v>-7.0706771949166001</v>
          </cell>
          <cell r="AW185">
            <v>0.66389871343680973</v>
          </cell>
          <cell r="AY185">
            <v>14.474734398535784</v>
          </cell>
          <cell r="AZ185">
            <v>24.306883088288686</v>
          </cell>
          <cell r="BA185">
            <v>36.276075227191122</v>
          </cell>
          <cell r="BB185">
            <v>40.251627950001122</v>
          </cell>
          <cell r="BC185">
            <v>41.859914465563087</v>
          </cell>
          <cell r="BD185">
            <v>52.90712744405689</v>
          </cell>
          <cell r="BE185">
            <v>58.77281517483474</v>
          </cell>
          <cell r="BH185">
            <v>7.783258092485549</v>
          </cell>
          <cell r="BI185">
            <v>28.913258092485549</v>
          </cell>
          <cell r="BJ185">
            <v>45.136258092485548</v>
          </cell>
          <cell r="BK185">
            <v>51.412167052023108</v>
          </cell>
          <cell r="BL185">
            <v>59.73309768786126</v>
          </cell>
          <cell r="BM185">
            <v>77.850987861271676</v>
          </cell>
          <cell r="BN185">
            <v>83.052776878612718</v>
          </cell>
          <cell r="BQ185">
            <v>6.6914763060502338</v>
          </cell>
          <cell r="BR185">
            <v>-4.6063750041968614</v>
          </cell>
          <cell r="BS185">
            <v>-8.860182865294421</v>
          </cell>
          <cell r="BT185">
            <v>-11.160539102021989</v>
          </cell>
          <cell r="BU185">
            <v>-17.873183222298174</v>
          </cell>
          <cell r="BV185">
            <v>-24.943860417214786</v>
          </cell>
          <cell r="BW185">
            <v>-24.279961703777978</v>
          </cell>
          <cell r="BZ185">
            <v>3.7493194909025564E-2</v>
          </cell>
          <cell r="CA185">
            <v>5.3501893224681248E-2</v>
          </cell>
        </row>
        <row r="188">
          <cell r="Q188">
            <v>1562.7831531930278</v>
          </cell>
          <cell r="R188">
            <v>1335.5517192517016</v>
          </cell>
          <cell r="S188">
            <v>1459.047491855642</v>
          </cell>
          <cell r="T188">
            <v>1159.3107929749726</v>
          </cell>
          <cell r="U188">
            <v>1597.5626542380755</v>
          </cell>
          <cell r="V188">
            <v>1158.6352938180446</v>
          </cell>
          <cell r="W188">
            <v>1776.2541291407799</v>
          </cell>
          <cell r="X188">
            <v>1148.16500459793</v>
          </cell>
          <cell r="Y188">
            <v>1326.2427183671002</v>
          </cell>
          <cell r="Z188">
            <v>1444.4205285488624</v>
          </cell>
          <cell r="AA188">
            <v>16173.372973017389</v>
          </cell>
          <cell r="AB188">
            <v>14.480122042055168</v>
          </cell>
          <cell r="AC188" t="e">
            <v>#VALUE!</v>
          </cell>
          <cell r="AD188">
            <v>14.606218679749187</v>
          </cell>
          <cell r="AE188">
            <v>1068.756363721712</v>
          </cell>
          <cell r="AF188">
            <v>1031.5777194433952</v>
          </cell>
          <cell r="AG188">
            <v>1690.6351448769883</v>
          </cell>
          <cell r="AH188">
            <v>1358.7798698023994</v>
          </cell>
          <cell r="AI188">
            <v>1374.4917745222101</v>
          </cell>
          <cell r="AJ188">
            <v>1179.3930006395633</v>
          </cell>
          <cell r="AK188">
            <v>1534.3171599107404</v>
          </cell>
          <cell r="AP188">
            <v>71.364277281834575</v>
          </cell>
          <cell r="AQ188">
            <v>33.701126584312306</v>
          </cell>
          <cell r="AR188">
            <v>-127.85199168396048</v>
          </cell>
          <cell r="AS188">
            <v>-23.228150550697819</v>
          </cell>
          <cell r="AT188">
            <v>84.555717333431858</v>
          </cell>
          <cell r="AU188">
            <v>-20.082207664590669</v>
          </cell>
          <cell r="AV188">
            <v>63.245494327335109</v>
          </cell>
          <cell r="AY188">
            <v>2205.399487031254</v>
          </cell>
          <cell r="AZ188">
            <v>3768.1826402242814</v>
          </cell>
          <cell r="BA188">
            <v>5103.7343594759841</v>
          </cell>
          <cell r="BB188">
            <v>6562.7818513316261</v>
          </cell>
          <cell r="BC188">
            <v>7722.0926443065991</v>
          </cell>
          <cell r="BD188">
            <v>9319.6552985446742</v>
          </cell>
          <cell r="BE188">
            <v>10478.290592362719</v>
          </cell>
          <cell r="BH188">
            <v>2100.3340831651071</v>
          </cell>
          <cell r="BI188">
            <v>3790.969228042095</v>
          </cell>
          <cell r="BJ188">
            <v>5149.7490978444939</v>
          </cell>
          <cell r="BK188">
            <v>6524.240872366704</v>
          </cell>
          <cell r="BL188">
            <v>7703.633873006268</v>
          </cell>
          <cell r="BM188">
            <v>9237.951032917008</v>
          </cell>
          <cell r="BN188">
            <v>9237.951032917008</v>
          </cell>
          <cell r="BQ188">
            <v>105.06540386614701</v>
          </cell>
          <cell r="BR188">
            <v>-22.786587817813107</v>
          </cell>
          <cell r="BS188">
            <v>-46.014738368510578</v>
          </cell>
          <cell r="BT188">
            <v>38.540978964921635</v>
          </cell>
          <cell r="BU188">
            <v>18.458771300331165</v>
          </cell>
          <cell r="BV188">
            <v>81.704265627666246</v>
          </cell>
          <cell r="BW188">
            <v>1240.3395594457106</v>
          </cell>
          <cell r="BZ188">
            <v>6.9165436268801814</v>
          </cell>
          <cell r="CA188">
            <v>6.9000104275418552</v>
          </cell>
        </row>
        <row r="189">
          <cell r="Q189">
            <v>1268.7220575171</v>
          </cell>
          <cell r="R189">
            <v>1092.9445943212645</v>
          </cell>
          <cell r="S189">
            <v>1295.417872444752</v>
          </cell>
          <cell r="T189">
            <v>1014.5812168482155</v>
          </cell>
          <cell r="U189">
            <v>1354.7337588262978</v>
          </cell>
          <cell r="V189">
            <v>960.02224971059331</v>
          </cell>
          <cell r="W189">
            <v>1265.1986597871232</v>
          </cell>
          <cell r="X189">
            <v>936.90342965859668</v>
          </cell>
          <cell r="Y189">
            <v>1228.3875718281001</v>
          </cell>
          <cell r="Z189">
            <v>1156.9326777232959</v>
          </cell>
          <cell r="AA189">
            <v>13489.213309872008</v>
          </cell>
          <cell r="AB189">
            <v>12.122117719974254</v>
          </cell>
          <cell r="AC189" t="e">
            <v>#VALUE!</v>
          </cell>
          <cell r="AD189">
            <v>12.248214357668274</v>
          </cell>
          <cell r="AE189">
            <v>929.45947908848927</v>
          </cell>
          <cell r="AF189">
            <v>892.92130767706817</v>
          </cell>
          <cell r="AG189">
            <v>1360.775263643369</v>
          </cell>
          <cell r="AH189">
            <v>1117.5272050139802</v>
          </cell>
          <cell r="AI189">
            <v>1194.5268260458204</v>
          </cell>
          <cell r="AJ189">
            <v>1015.6999489663854</v>
          </cell>
          <cell r="AK189">
            <v>1339.5282498029148</v>
          </cell>
          <cell r="AP189">
            <v>72.717097568724057</v>
          </cell>
          <cell r="AQ189">
            <v>20.271336872389384</v>
          </cell>
          <cell r="AR189">
            <v>-92.05320612626906</v>
          </cell>
          <cell r="AS189">
            <v>-24.582610692715662</v>
          </cell>
          <cell r="AT189">
            <v>100.89104639893162</v>
          </cell>
          <cell r="AU189">
            <v>-1.1187321181698735</v>
          </cell>
          <cell r="AV189">
            <v>15.205509023383001</v>
          </cell>
          <cell r="AY189">
            <v>1915.3692212066708</v>
          </cell>
          <cell r="AZ189">
            <v>3184.0912787237703</v>
          </cell>
          <cell r="BA189">
            <v>4277.0358730450353</v>
          </cell>
          <cell r="BB189">
            <v>5572.4537454897873</v>
          </cell>
          <cell r="BC189">
            <v>6587.0349623380034</v>
          </cell>
          <cell r="BD189">
            <v>7941.7687211643006</v>
          </cell>
          <cell r="BE189">
            <v>8901.7909708748939</v>
          </cell>
          <cell r="BH189">
            <v>1822.3807867655573</v>
          </cell>
          <cell r="BI189">
            <v>3183.1560504089261</v>
          </cell>
          <cell r="BJ189">
            <v>4300.6832554229059</v>
          </cell>
          <cell r="BK189">
            <v>5495.2100814687265</v>
          </cell>
          <cell r="BL189">
            <v>6510.9100304351123</v>
          </cell>
          <cell r="BM189">
            <v>7850.4382802380269</v>
          </cell>
          <cell r="BN189">
            <v>7850.4382802380269</v>
          </cell>
          <cell r="BQ189">
            <v>92.988434441113299</v>
          </cell>
          <cell r="BR189">
            <v>0.93522831484444424</v>
          </cell>
          <cell r="BS189">
            <v>-23.647382377871011</v>
          </cell>
          <cell r="BT189">
            <v>77.243664021060852</v>
          </cell>
          <cell r="BU189">
            <v>76.124931902891007</v>
          </cell>
          <cell r="BV189">
            <v>91.330440926273695</v>
          </cell>
          <cell r="BW189">
            <v>1051.352690636867</v>
          </cell>
          <cell r="BZ189">
            <v>5.8998922685013762</v>
          </cell>
          <cell r="CA189">
            <v>5.8317084954165219</v>
          </cell>
        </row>
        <row r="190">
          <cell r="Q190">
            <v>229.82562720125335</v>
          </cell>
          <cell r="R190">
            <v>231.78627338494337</v>
          </cell>
          <cell r="S190">
            <v>220.36962725388335</v>
          </cell>
          <cell r="T190">
            <v>260.44324293338332</v>
          </cell>
          <cell r="U190">
            <v>322.04120313933333</v>
          </cell>
          <cell r="V190">
            <v>236.95060855333335</v>
          </cell>
          <cell r="W190">
            <v>239.19305935433331</v>
          </cell>
          <cell r="X190">
            <v>228.78283836333335</v>
          </cell>
          <cell r="Y190">
            <v>240.99025244333333</v>
          </cell>
          <cell r="Z190">
            <v>489.89481366878056</v>
          </cell>
          <cell r="AA190">
            <v>3086.9989706022366</v>
          </cell>
          <cell r="AB190">
            <v>2.8239336017217149</v>
          </cell>
          <cell r="AC190" t="str">
            <v xml:space="preserve"> </v>
          </cell>
          <cell r="AD190">
            <v>2.8239336017217149</v>
          </cell>
          <cell r="AE190">
            <v>136.05759002946508</v>
          </cell>
          <cell r="AF190">
            <v>235.99584037193952</v>
          </cell>
          <cell r="AG190">
            <v>253.06730158728695</v>
          </cell>
          <cell r="AH190">
            <v>238.41410385292349</v>
          </cell>
          <cell r="AI190">
            <v>234.579779344998</v>
          </cell>
          <cell r="AJ190">
            <v>263.55543885477232</v>
          </cell>
          <cell r="AK190">
            <v>313.56136992002473</v>
          </cell>
          <cell r="AP190">
            <v>26.681482223868272</v>
          </cell>
          <cell r="AQ190">
            <v>-12.013488318946202</v>
          </cell>
          <cell r="AR190">
            <v>-23.241674386033594</v>
          </cell>
          <cell r="AS190">
            <v>-6.6278304679801181</v>
          </cell>
          <cell r="AT190">
            <v>-14.210152091114651</v>
          </cell>
          <cell r="AU190">
            <v>-3.1121959213890023</v>
          </cell>
          <cell r="AV190">
            <v>8.4798332193086026</v>
          </cell>
          <cell r="AY190">
            <v>386.72142430632664</v>
          </cell>
          <cell r="AZ190">
            <v>616.54705150758002</v>
          </cell>
          <cell r="BA190">
            <v>848.33332489252336</v>
          </cell>
          <cell r="BB190">
            <v>1068.7029521464067</v>
          </cell>
          <cell r="BC190">
            <v>1329.14619507979</v>
          </cell>
          <cell r="BD190">
            <v>1651.1873982191232</v>
          </cell>
          <cell r="BE190">
            <v>1888.1380067724565</v>
          </cell>
          <cell r="BH190">
            <v>372.05343040140463</v>
          </cell>
          <cell r="BI190">
            <v>625.12073198869155</v>
          </cell>
          <cell r="BJ190">
            <v>863.53483584161506</v>
          </cell>
          <cell r="BK190">
            <v>1098.114615186613</v>
          </cell>
          <cell r="BL190">
            <v>1361.6700540413854</v>
          </cell>
          <cell r="BM190">
            <v>1675.2314239614102</v>
          </cell>
          <cell r="BN190">
            <v>1675.2314239614102</v>
          </cell>
          <cell r="BQ190">
            <v>14.667993904922014</v>
          </cell>
          <cell r="BR190">
            <v>-8.5736804811115235</v>
          </cell>
          <cell r="BS190">
            <v>-15.201510949091698</v>
          </cell>
          <cell r="BT190">
            <v>-29.411663040206349</v>
          </cell>
          <cell r="BU190">
            <v>-32.523858961595352</v>
          </cell>
          <cell r="BV190">
            <v>-24.044025742286976</v>
          </cell>
          <cell r="BW190">
            <v>212.90658281104629</v>
          </cell>
          <cell r="BZ190">
            <v>1.1904930526246817</v>
          </cell>
          <cell r="CA190">
            <v>1.2196241055379393</v>
          </cell>
        </row>
        <row r="191">
          <cell r="Q191">
            <v>114.93062309356779</v>
          </cell>
          <cell r="R191">
            <v>97.577095191947578</v>
          </cell>
          <cell r="S191">
            <v>99.839122443596665</v>
          </cell>
          <cell r="T191">
            <v>80.184636532315565</v>
          </cell>
          <cell r="U191">
            <v>78.343778427148891</v>
          </cell>
          <cell r="V191">
            <v>99.025721802846675</v>
          </cell>
          <cell r="W191">
            <v>101.61939423679334</v>
          </cell>
          <cell r="X191">
            <v>104.04936530497446</v>
          </cell>
          <cell r="Y191">
            <v>111.93020796266667</v>
          </cell>
          <cell r="Z191">
            <v>99.254814024515426</v>
          </cell>
          <cell r="AA191">
            <v>1168.2704795129862</v>
          </cell>
          <cell r="AB191">
            <v>0.32142097994371183</v>
          </cell>
          <cell r="AC191">
            <v>0.12609663769402049</v>
          </cell>
          <cell r="AD191">
            <v>0.44751761763773235</v>
          </cell>
          <cell r="AE191">
            <v>38.699802558668416</v>
          </cell>
          <cell r="AF191">
            <v>119.90133607843137</v>
          </cell>
          <cell r="AG191">
            <v>90.284681960784297</v>
          </cell>
          <cell r="AH191">
            <v>72.295434640522842</v>
          </cell>
          <cell r="AI191">
            <v>91.401886405228737</v>
          </cell>
          <cell r="AJ191">
            <v>98.853333464052255</v>
          </cell>
          <cell r="AK191">
            <v>94.987434744842744</v>
          </cell>
          <cell r="AP191">
            <v>30.696783632878258</v>
          </cell>
          <cell r="AQ191">
            <v>-7.7822017773646905</v>
          </cell>
          <cell r="AR191">
            <v>24.645941132783491</v>
          </cell>
          <cell r="AS191">
            <v>25.281660551424736</v>
          </cell>
          <cell r="AT191">
            <v>8.4372360383679279</v>
          </cell>
          <cell r="AU191">
            <v>-18.66869693173669</v>
          </cell>
          <cell r="AV191">
            <v>-16.643656317693853</v>
          </cell>
          <cell r="AY191">
            <v>181.51572049261335</v>
          </cell>
          <cell r="AZ191">
            <v>296.44634358618111</v>
          </cell>
          <cell r="BA191">
            <v>394.02343877812871</v>
          </cell>
          <cell r="BB191">
            <v>493.8625612217254</v>
          </cell>
          <cell r="BC191">
            <v>574.04719775404101</v>
          </cell>
          <cell r="BD191">
            <v>652.3909761811899</v>
          </cell>
          <cell r="BE191">
            <v>751.41669798403655</v>
          </cell>
          <cell r="BH191">
            <v>158.60113863709981</v>
          </cell>
          <cell r="BI191">
            <v>248.88582059788411</v>
          </cell>
          <cell r="BJ191">
            <v>321.18125523840695</v>
          </cell>
          <cell r="BK191">
            <v>412.58314164363571</v>
          </cell>
          <cell r="BL191">
            <v>511.43647510768795</v>
          </cell>
          <cell r="BM191">
            <v>606.42390985253064</v>
          </cell>
          <cell r="BN191">
            <v>606.42390985253064</v>
          </cell>
          <cell r="BQ191">
            <v>22.914581855513553</v>
          </cell>
          <cell r="BR191">
            <v>47.560522988297038</v>
          </cell>
          <cell r="BS191">
            <v>72.842183539721773</v>
          </cell>
          <cell r="BT191">
            <v>81.279419578089701</v>
          </cell>
          <cell r="BU191">
            <v>62.61072264635299</v>
          </cell>
          <cell r="BV191">
            <v>45.967066328659257</v>
          </cell>
          <cell r="BW191">
            <v>144.9927881315059</v>
          </cell>
          <cell r="BZ191">
            <v>0.51416405759926775</v>
          </cell>
          <cell r="CA191">
            <v>0.45808472591535199</v>
          </cell>
        </row>
        <row r="192">
          <cell r="Q192">
            <v>26.136318601111117</v>
          </cell>
          <cell r="R192">
            <v>28.111831709090907</v>
          </cell>
          <cell r="S192">
            <v>10.912967109</v>
          </cell>
          <cell r="T192">
            <v>10.992378753888888</v>
          </cell>
          <cell r="U192">
            <v>12.36558303222222</v>
          </cell>
          <cell r="V192">
            <v>49.993232800000001</v>
          </cell>
          <cell r="W192">
            <v>32.539151746666668</v>
          </cell>
          <cell r="X192">
            <v>28.857724697777776</v>
          </cell>
          <cell r="Y192">
            <v>28.824999999999999</v>
          </cell>
          <cell r="Z192">
            <v>28.824999999999999</v>
          </cell>
          <cell r="AA192">
            <v>316.25375747975755</v>
          </cell>
          <cell r="AB192">
            <v>0.32142097994371183</v>
          </cell>
          <cell r="AC192">
            <v>0.12609663769402049</v>
          </cell>
          <cell r="AD192">
            <v>0.44751761763773235</v>
          </cell>
          <cell r="AE192">
            <v>0.38659411764705881</v>
          </cell>
          <cell r="AF192">
            <v>29.059669411764705</v>
          </cell>
          <cell r="AG192">
            <v>6.7430152941176473</v>
          </cell>
          <cell r="AH192">
            <v>6.4093235294117639</v>
          </cell>
          <cell r="AI192">
            <v>12.415775294117648</v>
          </cell>
          <cell r="AJ192">
            <v>22.467222352941175</v>
          </cell>
          <cell r="AK192">
            <v>29.995634117647054</v>
          </cell>
          <cell r="AP192">
            <v>34.455825252352952</v>
          </cell>
          <cell r="AQ192">
            <v>-5.2075197517646998</v>
          </cell>
          <cell r="AR192">
            <v>19.39330330699347</v>
          </cell>
          <cell r="AS192">
            <v>21.702508179679143</v>
          </cell>
          <cell r="AT192">
            <v>-1.5028081851176474</v>
          </cell>
          <cell r="AU192">
            <v>-11.474843599052287</v>
          </cell>
          <cell r="AV192">
            <v>-17.630051085424832</v>
          </cell>
          <cell r="AY192">
            <v>58.694569030000011</v>
          </cell>
          <cell r="AZ192">
            <v>84.830887631111125</v>
          </cell>
          <cell r="BA192">
            <v>112.94271934020203</v>
          </cell>
          <cell r="BB192">
            <v>123.85568644920204</v>
          </cell>
          <cell r="BC192">
            <v>134.84806520309093</v>
          </cell>
          <cell r="BD192">
            <v>147.21364823531314</v>
          </cell>
          <cell r="BE192">
            <v>197.20688103531313</v>
          </cell>
          <cell r="BH192">
            <v>29.446263529411763</v>
          </cell>
          <cell r="BI192">
            <v>36.189278823529406</v>
          </cell>
          <cell r="BJ192">
            <v>42.598602352941171</v>
          </cell>
          <cell r="BK192">
            <v>55.014377647058822</v>
          </cell>
          <cell r="BL192">
            <v>77.4816</v>
          </cell>
          <cell r="BM192">
            <v>107.47723411764706</v>
          </cell>
          <cell r="BN192">
            <v>107.47723411764706</v>
          </cell>
          <cell r="BQ192">
            <v>29.248305500588248</v>
          </cell>
          <cell r="BR192">
            <v>48.641608807581719</v>
          </cell>
          <cell r="BS192">
            <v>70.344116987260861</v>
          </cell>
          <cell r="BT192">
            <v>68.841308802143217</v>
          </cell>
          <cell r="BU192">
            <v>57.366465203090925</v>
          </cell>
          <cell r="BV192">
            <v>39.736414117666087</v>
          </cell>
          <cell r="BW192">
            <v>89.729646917666074</v>
          </cell>
          <cell r="BZ192">
            <v>0.12078105883192385</v>
          </cell>
          <cell r="CA192">
            <v>6.9398917024855344E-2</v>
          </cell>
        </row>
        <row r="193">
          <cell r="Q193">
            <v>88.794304492456675</v>
          </cell>
          <cell r="R193">
            <v>69.46526348285667</v>
          </cell>
          <cell r="S193">
            <v>88.926155334596658</v>
          </cell>
          <cell r="T193">
            <v>69.192257778426679</v>
          </cell>
          <cell r="U193">
            <v>65.978195394926672</v>
          </cell>
          <cell r="V193">
            <v>49.032489002846667</v>
          </cell>
          <cell r="W193">
            <v>69.080242490126665</v>
          </cell>
          <cell r="X193">
            <v>75.191640607196675</v>
          </cell>
          <cell r="Y193">
            <v>83.105207962666668</v>
          </cell>
          <cell r="Z193">
            <v>70.429814024515423</v>
          </cell>
          <cell r="AA193">
            <v>852.01672203322869</v>
          </cell>
          <cell r="AB193">
            <v>0</v>
          </cell>
          <cell r="AC193">
            <v>0</v>
          </cell>
          <cell r="AD193">
            <v>0</v>
          </cell>
          <cell r="AE193">
            <v>38.313208441021359</v>
          </cell>
          <cell r="AF193">
            <v>90.841666666666669</v>
          </cell>
          <cell r="AG193">
            <v>83.541666666666657</v>
          </cell>
          <cell r="AH193">
            <v>65.886111111111077</v>
          </cell>
          <cell r="AI193">
            <v>78.986111111111086</v>
          </cell>
          <cell r="AJ193">
            <v>76.386111111111077</v>
          </cell>
          <cell r="AK193">
            <v>64.991800627195687</v>
          </cell>
          <cell r="AP193">
            <v>-3.7590416194746936</v>
          </cell>
          <cell r="AQ193">
            <v>-2.5746820255999978</v>
          </cell>
          <cell r="AR193">
            <v>5.2526378257900177</v>
          </cell>
          <cell r="AS193">
            <v>3.5791523717455931</v>
          </cell>
          <cell r="AT193">
            <v>9.9400442234855717</v>
          </cell>
          <cell r="AU193">
            <v>-7.1938533326843981</v>
          </cell>
          <cell r="AV193">
            <v>0.98639476773098522</v>
          </cell>
          <cell r="AY193">
            <v>122.82115146261334</v>
          </cell>
          <cell r="AZ193">
            <v>211.61545595507002</v>
          </cell>
          <cell r="BA193">
            <v>281.08071943792669</v>
          </cell>
          <cell r="BB193">
            <v>370.00687477252336</v>
          </cell>
          <cell r="BC193">
            <v>439.19913255095003</v>
          </cell>
          <cell r="BD193">
            <v>505.17732794587664</v>
          </cell>
          <cell r="BE193">
            <v>554.2098169487233</v>
          </cell>
          <cell r="BH193">
            <v>129.15487510768804</v>
          </cell>
          <cell r="BI193">
            <v>212.6965417743547</v>
          </cell>
          <cell r="BJ193">
            <v>278.58265288546579</v>
          </cell>
          <cell r="BK193">
            <v>357.56876399657688</v>
          </cell>
          <cell r="BL193">
            <v>433.95487510768794</v>
          </cell>
          <cell r="BM193">
            <v>498.94667573488363</v>
          </cell>
          <cell r="BN193">
            <v>498.94667573488363</v>
          </cell>
          <cell r="BQ193">
            <v>-6.3337236450746959</v>
          </cell>
          <cell r="BR193">
            <v>-1.0810858192846786</v>
          </cell>
          <cell r="BS193">
            <v>2.498066552460906</v>
          </cell>
          <cell r="BT193">
            <v>12.438110775946482</v>
          </cell>
          <cell r="BU193">
            <v>5.2442574432620646</v>
          </cell>
          <cell r="BV193">
            <v>6.2306522109930143</v>
          </cell>
          <cell r="BW193">
            <v>55.263141213839674</v>
          </cell>
          <cell r="BZ193">
            <v>0.39338299876734384</v>
          </cell>
          <cell r="CA193">
            <v>0.38868580889049659</v>
          </cell>
        </row>
        <row r="194">
          <cell r="Q194">
            <v>923.96580722227884</v>
          </cell>
          <cell r="R194">
            <v>763.58122574437368</v>
          </cell>
          <cell r="S194">
            <v>975.20912274727209</v>
          </cell>
          <cell r="T194">
            <v>673.95333738251657</v>
          </cell>
          <cell r="U194">
            <v>954.34877725981562</v>
          </cell>
          <cell r="V194">
            <v>624.04591935441329</v>
          </cell>
          <cell r="W194">
            <v>924.38620619599646</v>
          </cell>
          <cell r="X194">
            <v>604.07122599028889</v>
          </cell>
          <cell r="Y194">
            <v>875.46711142210006</v>
          </cell>
          <cell r="Z194">
            <v>567.78305003000003</v>
          </cell>
          <cell r="AA194">
            <v>9233.943859756786</v>
          </cell>
          <cell r="AB194">
            <v>8.9767631383088275</v>
          </cell>
          <cell r="AC194" t="str">
            <v xml:space="preserve"> </v>
          </cell>
          <cell r="AD194">
            <v>8.9767631383088275</v>
          </cell>
          <cell r="AE194">
            <v>754.70208650035579</v>
          </cell>
          <cell r="AF194">
            <v>537.02413122669725</v>
          </cell>
          <cell r="AG194">
            <v>1017.4232800952977</v>
          </cell>
          <cell r="AH194">
            <v>806.81766652053375</v>
          </cell>
          <cell r="AI194">
            <v>868.54516029559363</v>
          </cell>
          <cell r="AJ194">
            <v>653.29117664756075</v>
          </cell>
          <cell r="AK194">
            <v>930.97944513804737</v>
          </cell>
          <cell r="AP194">
            <v>15.338831711977491</v>
          </cell>
          <cell r="AQ194">
            <v>40.067026968700247</v>
          </cell>
          <cell r="AR194">
            <v>-93.457472873018901</v>
          </cell>
          <cell r="AS194">
            <v>-43.236440776160066</v>
          </cell>
          <cell r="AT194">
            <v>106.66396245167846</v>
          </cell>
          <cell r="AU194">
            <v>20.662160734955819</v>
          </cell>
          <cell r="AV194">
            <v>23.369332121768252</v>
          </cell>
          <cell r="AY194">
            <v>1347.1320764077307</v>
          </cell>
          <cell r="AZ194">
            <v>2271.0978836300092</v>
          </cell>
          <cell r="BA194">
            <v>3034.6791093743832</v>
          </cell>
          <cell r="BB194">
            <v>4009.8882321216556</v>
          </cell>
          <cell r="BC194">
            <v>4683.8415695041722</v>
          </cell>
          <cell r="BD194">
            <v>5638.1903467639868</v>
          </cell>
          <cell r="BE194">
            <v>6262.2362661183997</v>
          </cell>
          <cell r="BH194">
            <v>1291.7262177270529</v>
          </cell>
          <cell r="BI194">
            <v>2309.1494978223504</v>
          </cell>
          <cell r="BJ194">
            <v>3115.9671643428842</v>
          </cell>
          <cell r="BK194">
            <v>3984.5123246384778</v>
          </cell>
          <cell r="BL194">
            <v>4637.8035012860391</v>
          </cell>
          <cell r="BM194">
            <v>5568.7829464240867</v>
          </cell>
          <cell r="BN194">
            <v>5568.7829464240867</v>
          </cell>
          <cell r="BQ194">
            <v>55.405858680677731</v>
          </cell>
          <cell r="BR194">
            <v>-38.05161419234107</v>
          </cell>
          <cell r="BS194">
            <v>-81.288054968501086</v>
          </cell>
          <cell r="BT194">
            <v>25.375907483177507</v>
          </cell>
          <cell r="BU194">
            <v>46.038068218133375</v>
          </cell>
          <cell r="BV194">
            <v>69.40740033990005</v>
          </cell>
          <cell r="BW194">
            <v>693.453319694313</v>
          </cell>
          <cell r="BZ194">
            <v>4.195235158277427</v>
          </cell>
          <cell r="CA194">
            <v>4.1539996639632308</v>
          </cell>
        </row>
        <row r="196">
          <cell r="Q196">
            <v>294.0610956759279</v>
          </cell>
          <cell r="R196">
            <v>242.60712493043712</v>
          </cell>
          <cell r="S196">
            <v>163.62961941089</v>
          </cell>
          <cell r="T196">
            <v>144.72957612675719</v>
          </cell>
          <cell r="U196">
            <v>242.82889541177775</v>
          </cell>
          <cell r="V196">
            <v>198.61304410745123</v>
          </cell>
          <cell r="W196">
            <v>511.05546935365669</v>
          </cell>
          <cell r="X196">
            <v>211.26157493933331</v>
          </cell>
          <cell r="Y196">
            <v>97.855146539000003</v>
          </cell>
          <cell r="Z196">
            <v>287.48785082556651</v>
          </cell>
          <cell r="AA196">
            <v>2684.1596631453808</v>
          </cell>
          <cell r="AB196">
            <v>2.3580043220809133</v>
          </cell>
          <cell r="AC196" t="e">
            <v>#VALUE!</v>
          </cell>
          <cell r="AD196">
            <v>2.3580043220809133</v>
          </cell>
          <cell r="AE196">
            <v>139.29688463322262</v>
          </cell>
          <cell r="AF196">
            <v>138.65641176632701</v>
          </cell>
          <cell r="AG196">
            <v>329.85988123361915</v>
          </cell>
          <cell r="AH196">
            <v>241.25266478841922</v>
          </cell>
          <cell r="AI196">
            <v>179.96494847638968</v>
          </cell>
          <cell r="AJ196">
            <v>163.69305167317788</v>
          </cell>
          <cell r="AK196">
            <v>194.7889101078257</v>
          </cell>
          <cell r="AP196">
            <v>-1.3528202868892834</v>
          </cell>
          <cell r="AQ196">
            <v>13.429789711923007</v>
          </cell>
          <cell r="AR196">
            <v>-35.798785557691247</v>
          </cell>
          <cell r="AS196">
            <v>1.3544601420178992</v>
          </cell>
          <cell r="AT196">
            <v>-16.335329065499678</v>
          </cell>
          <cell r="AU196">
            <v>-18.963475546420682</v>
          </cell>
          <cell r="AV196">
            <v>48.039985303952051</v>
          </cell>
          <cell r="AY196">
            <v>290.03026582458335</v>
          </cell>
          <cell r="AZ196">
            <v>584.09136150051131</v>
          </cell>
          <cell r="BA196">
            <v>826.69848643094838</v>
          </cell>
          <cell r="BB196">
            <v>990.32810584183846</v>
          </cell>
          <cell r="BC196">
            <v>1135.0576819685957</v>
          </cell>
          <cell r="BD196">
            <v>1377.8865773803732</v>
          </cell>
          <cell r="BE196">
            <v>1576.4996214878245</v>
          </cell>
          <cell r="BH196">
            <v>277.95329639954963</v>
          </cell>
          <cell r="BI196">
            <v>607.81317763316883</v>
          </cell>
          <cell r="BJ196">
            <v>849.06584242158806</v>
          </cell>
          <cell r="BK196">
            <v>1029.0307908979776</v>
          </cell>
          <cell r="BL196">
            <v>1192.7238425711555</v>
          </cell>
          <cell r="BM196">
            <v>1387.5127526789815</v>
          </cell>
          <cell r="BN196">
            <v>1387.5127526789815</v>
          </cell>
          <cell r="BQ196">
            <v>12.07696942503371</v>
          </cell>
          <cell r="BR196">
            <v>-23.721816132657551</v>
          </cell>
          <cell r="BS196">
            <v>-22.367355990639567</v>
          </cell>
          <cell r="BT196">
            <v>-38.702685056139217</v>
          </cell>
          <cell r="BU196">
            <v>-57.666160602559842</v>
          </cell>
          <cell r="BV196">
            <v>-9.6261752986083593</v>
          </cell>
          <cell r="BW196">
            <v>188.98686880884293</v>
          </cell>
          <cell r="BZ196">
            <v>1.016651358378805</v>
          </cell>
          <cell r="CA196">
            <v>1.0683019321253338</v>
          </cell>
        </row>
        <row r="197">
          <cell r="Q197">
            <v>250.2770903</v>
          </cell>
          <cell r="R197">
            <v>181.92547436683</v>
          </cell>
          <cell r="S197">
            <v>136.10404965729001</v>
          </cell>
          <cell r="T197">
            <v>66.59179432900001</v>
          </cell>
          <cell r="U197">
            <v>201.49002999999999</v>
          </cell>
          <cell r="V197">
            <v>117.15720660522</v>
          </cell>
          <cell r="W197">
            <v>455.76433764899002</v>
          </cell>
          <cell r="X197">
            <v>119.3005</v>
          </cell>
          <cell r="Y197">
            <v>80.678799999999995</v>
          </cell>
          <cell r="Z197">
            <v>223.83</v>
          </cell>
          <cell r="AA197">
            <v>2034.9541098073298</v>
          </cell>
          <cell r="AB197">
            <v>1.725590518563513</v>
          </cell>
          <cell r="AC197" t="str">
            <v xml:space="preserve"> </v>
          </cell>
          <cell r="AD197">
            <v>1.725590518563513</v>
          </cell>
          <cell r="AE197">
            <v>105.5949751885439</v>
          </cell>
          <cell r="AF197">
            <v>83.460269798793149</v>
          </cell>
          <cell r="AG197">
            <v>259.77615401441949</v>
          </cell>
          <cell r="AH197">
            <v>167.34054464170501</v>
          </cell>
          <cell r="AI197">
            <v>133.32951094867099</v>
          </cell>
          <cell r="AJ197">
            <v>88.77389837829439</v>
          </cell>
          <cell r="AK197">
            <v>161.08700066314699</v>
          </cell>
          <cell r="AP197">
            <v>2.2549181114560923</v>
          </cell>
          <cell r="AQ197">
            <v>10.524663801206856</v>
          </cell>
          <cell r="AR197">
            <v>-9.499063714419492</v>
          </cell>
          <cell r="AS197">
            <v>14.584929725124994</v>
          </cell>
          <cell r="AT197">
            <v>2.7745387086190192</v>
          </cell>
          <cell r="AU197">
            <v>-22.182104049294381</v>
          </cell>
          <cell r="AV197">
            <v>40.403029336852995</v>
          </cell>
          <cell r="AY197">
            <v>201.8348269</v>
          </cell>
          <cell r="AZ197">
            <v>452.11191719999999</v>
          </cell>
          <cell r="BA197">
            <v>634.03739156683002</v>
          </cell>
          <cell r="BB197">
            <v>770.14144122412006</v>
          </cell>
          <cell r="BC197">
            <v>836.73323555312004</v>
          </cell>
          <cell r="BD197">
            <v>1038.22326555312</v>
          </cell>
          <cell r="BE197">
            <v>1155.3804721583399</v>
          </cell>
          <cell r="BH197">
            <v>189.05524498733706</v>
          </cell>
          <cell r="BI197">
            <v>448.83139900175655</v>
          </cell>
          <cell r="BJ197">
            <v>616.17194364346153</v>
          </cell>
          <cell r="BK197">
            <v>749.50145459213252</v>
          </cell>
          <cell r="BL197">
            <v>838.27535297042687</v>
          </cell>
          <cell r="BM197">
            <v>999.36235363357389</v>
          </cell>
          <cell r="BN197">
            <v>999.36235363357389</v>
          </cell>
          <cell r="BQ197">
            <v>12.779581912662934</v>
          </cell>
          <cell r="BR197">
            <v>3.2805181982434419</v>
          </cell>
          <cell r="BS197">
            <v>17.865447923368492</v>
          </cell>
          <cell r="BT197">
            <v>20.63998663198754</v>
          </cell>
          <cell r="BU197">
            <v>-1.5421174173068266</v>
          </cell>
          <cell r="BV197">
            <v>38.860911919546083</v>
          </cell>
          <cell r="BW197">
            <v>156.01811852476601</v>
          </cell>
          <cell r="BZ197">
            <v>0.74944735764477921</v>
          </cell>
          <cell r="CA197">
            <v>0.75082860530469142</v>
          </cell>
        </row>
        <row r="198">
          <cell r="Q198">
            <v>43.784005375927912</v>
          </cell>
          <cell r="R198">
            <v>60.681650563607135</v>
          </cell>
          <cell r="S198">
            <v>27.525569753600006</v>
          </cell>
          <cell r="T198">
            <v>78.137781797757199</v>
          </cell>
          <cell r="U198">
            <v>41.338865411777768</v>
          </cell>
          <cell r="V198">
            <v>81.455837502231233</v>
          </cell>
          <cell r="W198">
            <v>55.291131704666668</v>
          </cell>
          <cell r="X198">
            <v>91.961074939333315</v>
          </cell>
          <cell r="Y198">
            <v>17.176346539000001</v>
          </cell>
          <cell r="Z198">
            <v>63.657850825566527</v>
          </cell>
          <cell r="AA198">
            <v>649.205553338051</v>
          </cell>
          <cell r="AB198">
            <v>0.63241380351740051</v>
          </cell>
          <cell r="AC198" t="str">
            <v xml:space="preserve"> </v>
          </cell>
          <cell r="AD198">
            <v>0.63241380351740051</v>
          </cell>
          <cell r="AE198">
            <v>33.701909444678712</v>
          </cell>
          <cell r="AF198">
            <v>55.196141967533862</v>
          </cell>
          <cell r="AG198">
            <v>70.083727219199687</v>
          </cell>
          <cell r="AH198">
            <v>73.91212014671423</v>
          </cell>
          <cell r="AI198">
            <v>46.635437527718707</v>
          </cell>
          <cell r="AJ198">
            <v>74.9191532948835</v>
          </cell>
          <cell r="AK198">
            <v>33.701909444678712</v>
          </cell>
          <cell r="AP198">
            <v>-3.6077383983453757</v>
          </cell>
          <cell r="AQ198">
            <v>2.9051259107161442</v>
          </cell>
          <cell r="AR198">
            <v>-26.299721843271776</v>
          </cell>
          <cell r="AS198">
            <v>-13.230469583107094</v>
          </cell>
          <cell r="AT198">
            <v>-19.109867774118701</v>
          </cell>
          <cell r="AU198">
            <v>3.2186285028736989</v>
          </cell>
          <cell r="AV198">
            <v>7.6369559670990554</v>
          </cell>
          <cell r="AY198">
            <v>88.195438924583343</v>
          </cell>
          <cell r="AZ198">
            <v>131.97944430051126</v>
          </cell>
          <cell r="BA198">
            <v>192.66109486411841</v>
          </cell>
          <cell r="BB198">
            <v>220.18666461771841</v>
          </cell>
          <cell r="BC198">
            <v>298.32444641547562</v>
          </cell>
          <cell r="BD198">
            <v>339.66331182725338</v>
          </cell>
          <cell r="BE198">
            <v>421.11914932948463</v>
          </cell>
          <cell r="BH198">
            <v>88.898051412212567</v>
          </cell>
          <cell r="BI198">
            <v>158.98177863141225</v>
          </cell>
          <cell r="BJ198">
            <v>232.89389877812647</v>
          </cell>
          <cell r="BK198">
            <v>279.52933630584516</v>
          </cell>
          <cell r="BL198">
            <v>354.44848960072864</v>
          </cell>
          <cell r="BM198">
            <v>388.15039904540737</v>
          </cell>
          <cell r="BN198">
            <v>388.15039904540737</v>
          </cell>
          <cell r="BQ198">
            <v>-0.70261248762922435</v>
          </cell>
          <cell r="BR198">
            <v>-27.002334330900993</v>
          </cell>
          <cell r="BS198">
            <v>-40.232803914008059</v>
          </cell>
          <cell r="BT198">
            <v>-59.342671688126757</v>
          </cell>
          <cell r="BU198">
            <v>-56.124043185253015</v>
          </cell>
          <cell r="BV198">
            <v>-48.487087218153988</v>
          </cell>
          <cell r="BW198">
            <v>32.968750284077259</v>
          </cell>
          <cell r="BZ198">
            <v>0.26720400073402589</v>
          </cell>
          <cell r="CA198">
            <v>0.31747332682064217</v>
          </cell>
        </row>
        <row r="201">
          <cell r="Q201">
            <v>-453.36060913068718</v>
          </cell>
          <cell r="R201">
            <v>-200.99598413182298</v>
          </cell>
          <cell r="S201">
            <v>-282.85149968235692</v>
          </cell>
          <cell r="T201">
            <v>211.58693265500938</v>
          </cell>
          <cell r="U201">
            <v>-101.53025537148301</v>
          </cell>
          <cell r="V201">
            <v>354.6165870373809</v>
          </cell>
          <cell r="W201">
            <v>-492.70167044281538</v>
          </cell>
          <cell r="X201">
            <v>179.51424757188079</v>
          </cell>
          <cell r="Y201">
            <v>-386.7501104948301</v>
          </cell>
          <cell r="Z201">
            <v>-20.858405670287311</v>
          </cell>
          <cell r="AA201">
            <v>-2588.1556149846056</v>
          </cell>
          <cell r="AB201">
            <v>-2.3932970142848156</v>
          </cell>
          <cell r="AC201" t="e">
            <v>#VALUE!</v>
          </cell>
          <cell r="AD201">
            <v>-2.5193936519788345</v>
          </cell>
          <cell r="AE201">
            <v>-342.42051332934034</v>
          </cell>
          <cell r="AF201">
            <v>406.54498249970561</v>
          </cell>
          <cell r="AG201">
            <v>-666.02484487698825</v>
          </cell>
          <cell r="AH201">
            <v>-139.50961375217958</v>
          </cell>
          <cell r="AI201">
            <v>-349.43378398148525</v>
          </cell>
          <cell r="AJ201">
            <v>139.11951925919243</v>
          </cell>
          <cell r="AK201">
            <v>-147.46399630213136</v>
          </cell>
          <cell r="AP201">
            <v>-57.990141249089447</v>
          </cell>
          <cell r="AQ201">
            <v>-154.3404523005504</v>
          </cell>
          <cell r="AR201">
            <v>212.66423574630107</v>
          </cell>
          <cell r="AS201">
            <v>-61.486370379643404</v>
          </cell>
          <cell r="AT201">
            <v>66.582284299128332</v>
          </cell>
          <cell r="AU201">
            <v>72.467413395816948</v>
          </cell>
          <cell r="AV201">
            <v>45.933740930648355</v>
          </cell>
          <cell r="AY201">
            <v>-148.20612437927457</v>
          </cell>
          <cell r="AZ201">
            <v>-601.56673350996107</v>
          </cell>
          <cell r="BA201">
            <v>-802.56271764178473</v>
          </cell>
          <cell r="BB201">
            <v>-1085.4142173241407</v>
          </cell>
          <cell r="BC201">
            <v>-873.82728466913341</v>
          </cell>
          <cell r="BD201">
            <v>-975.35754004061528</v>
          </cell>
          <cell r="BE201">
            <v>-620.74095300323438</v>
          </cell>
          <cell r="BH201">
            <v>6.1256000615321682</v>
          </cell>
          <cell r="BI201">
            <v>-601.90037570662298</v>
          </cell>
          <cell r="BJ201">
            <v>-741.40998945880165</v>
          </cell>
          <cell r="BK201">
            <v>-1090.8437734402869</v>
          </cell>
          <cell r="BL201">
            <v>-951.72425418109469</v>
          </cell>
          <cell r="BM201">
            <v>-1099.1882504832267</v>
          </cell>
          <cell r="BN201">
            <v>-1099.1882504832267</v>
          </cell>
          <cell r="BQ201">
            <v>-154.33172444080662</v>
          </cell>
          <cell r="BR201">
            <v>0.33364219666083272</v>
          </cell>
          <cell r="BS201">
            <v>-61.152728182982742</v>
          </cell>
          <cell r="BT201">
            <v>5.4295561161453136</v>
          </cell>
          <cell r="BU201">
            <v>77.8969695119618</v>
          </cell>
          <cell r="BV201">
            <v>123.83071044261146</v>
          </cell>
          <cell r="BW201">
            <v>478.44729747999236</v>
          </cell>
          <cell r="BZ201">
            <v>-0.78267185012709917</v>
          </cell>
          <cell r="CA201">
            <v>-0.85244280637539926</v>
          </cell>
        </row>
        <row r="203">
          <cell r="Q203">
            <v>404.7786453096212</v>
          </cell>
          <cell r="R203">
            <v>265.80763936931908</v>
          </cell>
          <cell r="S203">
            <v>241.58523357122994</v>
          </cell>
          <cell r="T203">
            <v>258.14069976800113</v>
          </cell>
          <cell r="U203">
            <v>246.26153916855324</v>
          </cell>
          <cell r="V203">
            <v>254.81999630365004</v>
          </cell>
          <cell r="W203">
            <v>217.43101778686668</v>
          </cell>
          <cell r="X203">
            <v>294.67137153757579</v>
          </cell>
          <cell r="Y203">
            <v>292.82296226800003</v>
          </cell>
          <cell r="Z203">
            <v>671.79916426696855</v>
          </cell>
          <cell r="AA203">
            <v>3593.7375903045527</v>
          </cell>
          <cell r="AB203" t="e">
            <v>#VALUE!</v>
          </cell>
          <cell r="AC203" t="e">
            <v>#VALUE!</v>
          </cell>
          <cell r="AD203">
            <v>2.6715333763513591</v>
          </cell>
          <cell r="AE203">
            <v>233.55099404603934</v>
          </cell>
          <cell r="AF203">
            <v>376.67698818875624</v>
          </cell>
          <cell r="AG203">
            <v>566.83263536502761</v>
          </cell>
          <cell r="AH203">
            <v>243.77043497050661</v>
          </cell>
          <cell r="AI203">
            <v>212.5075514024339</v>
          </cell>
          <cell r="AJ203">
            <v>245.09899648454331</v>
          </cell>
          <cell r="AK203">
            <v>225.82966824904469</v>
          </cell>
          <cell r="AP203">
            <v>-82.345610499372668</v>
          </cell>
          <cell r="AQ203">
            <v>-82.263050780656215</v>
          </cell>
          <cell r="AR203">
            <v>-162.05399005540642</v>
          </cell>
          <cell r="AS203">
            <v>22.037204398812463</v>
          </cell>
          <cell r="AT203">
            <v>29.077682168796031</v>
          </cell>
          <cell r="AU203">
            <v>13.041703283457821</v>
          </cell>
          <cell r="AV203">
            <v>20.431870919508555</v>
          </cell>
          <cell r="AY203">
            <v>445.61932095476669</v>
          </cell>
          <cell r="AZ203">
            <v>850.39796626438783</v>
          </cell>
          <cell r="BA203">
            <v>1116.2056056337069</v>
          </cell>
          <cell r="BB203">
            <v>1357.7908392049369</v>
          </cell>
          <cell r="BC203">
            <v>1615.9315389729379</v>
          </cell>
          <cell r="BD203">
            <v>1862.1930781414915</v>
          </cell>
          <cell r="BE203">
            <v>2117.0130744451417</v>
          </cell>
          <cell r="BH203">
            <v>610.22798223479549</v>
          </cell>
          <cell r="BI203">
            <v>1177.0606175998232</v>
          </cell>
          <cell r="BJ203">
            <v>1420.8310525703296</v>
          </cell>
          <cell r="BK203">
            <v>1633.3386039727634</v>
          </cell>
          <cell r="BL203">
            <v>1878.4376004573069</v>
          </cell>
          <cell r="BM203">
            <v>2104.2672687063514</v>
          </cell>
          <cell r="BN203">
            <v>2104.2672687063514</v>
          </cell>
          <cell r="BQ203">
            <v>-164.60866128002888</v>
          </cell>
          <cell r="BR203">
            <v>-326.66265133543533</v>
          </cell>
          <cell r="BS203">
            <v>-304.62544693662289</v>
          </cell>
          <cell r="BT203">
            <v>-275.54776476782672</v>
          </cell>
          <cell r="BU203">
            <v>-262.5060614843689</v>
          </cell>
          <cell r="BV203">
            <v>-242.07419056485992</v>
          </cell>
          <cell r="BW203">
            <v>12.745805738790295</v>
          </cell>
          <cell r="BZ203">
            <v>1.4473616805929372</v>
          </cell>
          <cell r="CA203">
            <v>1.6824837789940452</v>
          </cell>
        </row>
        <row r="205">
          <cell r="Q205">
            <v>1967.561798502649</v>
          </cell>
          <cell r="R205">
            <v>1601.3593586210206</v>
          </cell>
          <cell r="S205">
            <v>1700.632725426872</v>
          </cell>
          <cell r="T205">
            <v>1417.4514927429736</v>
          </cell>
          <cell r="U205">
            <v>1843.8241934066289</v>
          </cell>
          <cell r="V205">
            <v>1413.4552901216946</v>
          </cell>
          <cell r="W205">
            <v>1993.6851469276467</v>
          </cell>
          <cell r="X205">
            <v>1442.8363761355058</v>
          </cell>
          <cell r="Y205">
            <v>1619.0656806351003</v>
          </cell>
          <cell r="Z205">
            <v>2116.219692815831</v>
          </cell>
          <cell r="AA205">
            <v>19767.110563321941</v>
          </cell>
          <cell r="AB205" t="e">
            <v>#VALUE!</v>
          </cell>
          <cell r="AC205" t="e">
            <v>#VALUE!</v>
          </cell>
          <cell r="AD205">
            <v>17.277752056100546</v>
          </cell>
          <cell r="AE205">
            <v>1302.3073577677512</v>
          </cell>
          <cell r="AF205">
            <v>1408.2547076321514</v>
          </cell>
          <cell r="AG205">
            <v>2257.467780242016</v>
          </cell>
          <cell r="AH205">
            <v>1602.550304772906</v>
          </cell>
          <cell r="AI205">
            <v>1586.9993259246439</v>
          </cell>
          <cell r="AJ205">
            <v>1424.4919971241065</v>
          </cell>
          <cell r="AK205">
            <v>1760.1468281597852</v>
          </cell>
          <cell r="AP205">
            <v>-10.981333217537895</v>
          </cell>
          <cell r="AQ205">
            <v>-48.561924196343853</v>
          </cell>
          <cell r="AR205">
            <v>-289.90598173936701</v>
          </cell>
          <cell r="AS205">
            <v>-1.1909461518853277</v>
          </cell>
          <cell r="AT205">
            <v>113.63339950222803</v>
          </cell>
          <cell r="AU205">
            <v>-7.0405043811329051</v>
          </cell>
          <cell r="AV205">
            <v>83.677365246843692</v>
          </cell>
          <cell r="AY205">
            <v>2651.0188079860209</v>
          </cell>
          <cell r="AZ205">
            <v>4618.5806064886692</v>
          </cell>
          <cell r="BA205">
            <v>6219.939965109691</v>
          </cell>
          <cell r="BB205">
            <v>7920.5726905365627</v>
          </cell>
          <cell r="BC205">
            <v>9338.0241832795364</v>
          </cell>
          <cell r="BD205">
            <v>11181.848376686165</v>
          </cell>
          <cell r="BE205">
            <v>12595.303666807858</v>
          </cell>
          <cell r="BH205">
            <v>2710.5620653999026</v>
          </cell>
          <cell r="BI205">
            <v>4968.0298456419187</v>
          </cell>
          <cell r="BJ205">
            <v>6570.5801504148239</v>
          </cell>
          <cell r="BK205">
            <v>8157.5794763394679</v>
          </cell>
          <cell r="BL205">
            <v>9582.0714734635749</v>
          </cell>
          <cell r="BM205">
            <v>11342.218301623359</v>
          </cell>
          <cell r="BN205">
            <v>11342.218301623359</v>
          </cell>
          <cell r="BQ205">
            <v>-59.543257413881875</v>
          </cell>
          <cell r="BR205">
            <v>-349.44923915324841</v>
          </cell>
          <cell r="BS205">
            <v>-350.64018530513346</v>
          </cell>
          <cell r="BT205">
            <v>-237.00678580290509</v>
          </cell>
          <cell r="BU205">
            <v>-244.04729018403773</v>
          </cell>
          <cell r="BV205">
            <v>-160.36992493719481</v>
          </cell>
          <cell r="BW205">
            <v>1253.0853651844991</v>
          </cell>
          <cell r="BZ205">
            <v>8.363905307473118</v>
          </cell>
          <cell r="CA205">
            <v>8.5824942065359018</v>
          </cell>
        </row>
        <row r="207">
          <cell r="Q207">
            <v>-858.13925444030838</v>
          </cell>
          <cell r="R207">
            <v>-466.80362350114206</v>
          </cell>
          <cell r="S207">
            <v>-524.43673325358691</v>
          </cell>
          <cell r="T207">
            <v>-46.553767112991636</v>
          </cell>
          <cell r="U207">
            <v>-347.79179454003634</v>
          </cell>
          <cell r="V207">
            <v>99.796590733730909</v>
          </cell>
          <cell r="W207">
            <v>-710.13268822968212</v>
          </cell>
          <cell r="X207">
            <v>-115.15712396569506</v>
          </cell>
          <cell r="Y207">
            <v>-679.57307276283018</v>
          </cell>
          <cell r="Z207">
            <v>-692.65756993725586</v>
          </cell>
          <cell r="AA207">
            <v>-6181.8932052891578</v>
          </cell>
          <cell r="AB207" t="e">
            <v>#VALUE!</v>
          </cell>
          <cell r="AC207" t="e">
            <v>#VALUE!</v>
          </cell>
          <cell r="AD207">
            <v>-5.1909270283301936</v>
          </cell>
          <cell r="AE207">
            <v>-575.97150737537959</v>
          </cell>
          <cell r="AF207">
            <v>29.867994310949371</v>
          </cell>
          <cell r="AG207">
            <v>-1232.857480242016</v>
          </cell>
          <cell r="AH207">
            <v>-383.28004872268616</v>
          </cell>
          <cell r="AI207">
            <v>-561.94133538391907</v>
          </cell>
          <cell r="AJ207">
            <v>-105.97947722535082</v>
          </cell>
          <cell r="AK207">
            <v>-373.29366455117611</v>
          </cell>
          <cell r="AP207">
            <v>24.355469250283022</v>
          </cell>
          <cell r="AQ207">
            <v>-72.077401519894238</v>
          </cell>
          <cell r="AR207">
            <v>374.7182258017076</v>
          </cell>
          <cell r="AS207">
            <v>-83.523574778455895</v>
          </cell>
          <cell r="AT207">
            <v>37.50460213033216</v>
          </cell>
          <cell r="AU207">
            <v>59.425710112359184</v>
          </cell>
          <cell r="AV207">
            <v>25.501870011139772</v>
          </cell>
          <cell r="AY207">
            <v>-593.82544533404143</v>
          </cell>
          <cell r="AZ207">
            <v>-1451.9646997743489</v>
          </cell>
          <cell r="BA207">
            <v>-1918.7683232754916</v>
          </cell>
          <cell r="BB207">
            <v>-2443.2050565290774</v>
          </cell>
          <cell r="BC207">
            <v>-2489.7588236420706</v>
          </cell>
          <cell r="BD207">
            <v>-2837.550618182107</v>
          </cell>
          <cell r="BE207">
            <v>-2737.7540274483763</v>
          </cell>
          <cell r="BH207">
            <v>-604.10238217326332</v>
          </cell>
          <cell r="BI207">
            <v>-1778.9609933064467</v>
          </cell>
          <cell r="BJ207">
            <v>-2162.2410420291317</v>
          </cell>
          <cell r="BK207">
            <v>-2724.1823774130507</v>
          </cell>
          <cell r="BL207">
            <v>-2830.1618546384016</v>
          </cell>
          <cell r="BM207">
            <v>-3203.4555191895788</v>
          </cell>
          <cell r="BN207">
            <v>-3203.4555191895788</v>
          </cell>
          <cell r="BQ207">
            <v>10.276936839222273</v>
          </cell>
          <cell r="BR207">
            <v>326.99629353209616</v>
          </cell>
          <cell r="BS207">
            <v>243.47271875364015</v>
          </cell>
          <cell r="BT207">
            <v>280.97732088397203</v>
          </cell>
          <cell r="BU207">
            <v>340.4030309963307</v>
          </cell>
          <cell r="BV207">
            <v>365.90490100747184</v>
          </cell>
          <cell r="BW207">
            <v>465.70149174120252</v>
          </cell>
          <cell r="BZ207">
            <v>-2.2300335307200356</v>
          </cell>
          <cell r="CA207">
            <v>-2.5349265853694445</v>
          </cell>
        </row>
        <row r="209">
          <cell r="Q209">
            <v>40.036821937128892</v>
          </cell>
          <cell r="R209">
            <v>25.893005499405454</v>
          </cell>
          <cell r="S209">
            <v>5.5265848677800014</v>
          </cell>
          <cell r="T209">
            <v>1.5822323980600004</v>
          </cell>
          <cell r="U209">
            <v>4.3351867676299989</v>
          </cell>
          <cell r="V209">
            <v>31.716771812076669</v>
          </cell>
          <cell r="W209">
            <v>30.122478628093333</v>
          </cell>
          <cell r="X209">
            <v>5.2764389490909096</v>
          </cell>
          <cell r="Y209">
            <v>-1.8040880479999979</v>
          </cell>
          <cell r="Z209">
            <v>-2.3055015394444442</v>
          </cell>
          <cell r="AA209">
            <v>196.03832182802412</v>
          </cell>
          <cell r="AB209">
            <v>0.13664361298893576</v>
          </cell>
          <cell r="AC209">
            <v>4.6182777401568315E-2</v>
          </cell>
          <cell r="AD209">
            <v>0.18282639039050408</v>
          </cell>
          <cell r="AE209">
            <v>14.874000000000001</v>
          </cell>
          <cell r="AF209">
            <v>35.719349956987656</v>
          </cell>
          <cell r="AG209">
            <v>45.633769106525087</v>
          </cell>
          <cell r="AH209">
            <v>29.007659191067077</v>
          </cell>
          <cell r="AI209">
            <v>13.842499999999999</v>
          </cell>
          <cell r="AJ209">
            <v>18.993415301163697</v>
          </cell>
          <cell r="AK209">
            <v>10.192499999999999</v>
          </cell>
          <cell r="AP209">
            <v>-3.6613825587766673</v>
          </cell>
          <cell r="AQ209">
            <v>8.7264231579923432</v>
          </cell>
          <cell r="AR209">
            <v>-5.596947169396195</v>
          </cell>
          <cell r="AS209">
            <v>-3.1146536916616228</v>
          </cell>
          <cell r="AT209">
            <v>-8.3159151322199989</v>
          </cell>
          <cell r="AU209">
            <v>-17.411182903103697</v>
          </cell>
          <cell r="AV209">
            <v>-5.8573132323700001</v>
          </cell>
          <cell r="AY209">
            <v>55.658390556203337</v>
          </cell>
          <cell r="AZ209">
            <v>95.695212493332235</v>
          </cell>
          <cell r="BA209">
            <v>121.58821799273768</v>
          </cell>
          <cell r="BB209">
            <v>127.11480286051768</v>
          </cell>
          <cell r="BC209">
            <v>128.69703525857767</v>
          </cell>
          <cell r="BD209">
            <v>133.03222202620768</v>
          </cell>
          <cell r="BE209">
            <v>164.74899383828435</v>
          </cell>
          <cell r="BH209">
            <v>50.593349956987652</v>
          </cell>
          <cell r="BI209">
            <v>96.227119063512731</v>
          </cell>
          <cell r="BJ209">
            <v>125.23477825457981</v>
          </cell>
          <cell r="BK209">
            <v>139.07727825457982</v>
          </cell>
          <cell r="BL209">
            <v>158.07069355574353</v>
          </cell>
          <cell r="BM209">
            <v>168.26319355574353</v>
          </cell>
          <cell r="BN209">
            <v>168.26319355574353</v>
          </cell>
          <cell r="BQ209">
            <v>5.0650405992156795</v>
          </cell>
          <cell r="BR209">
            <v>-0.53190657018050835</v>
          </cell>
          <cell r="BS209">
            <v>-3.6465602618421329</v>
          </cell>
          <cell r="BT209">
            <v>-11.962475394062128</v>
          </cell>
          <cell r="BU209">
            <v>-29.373658297165818</v>
          </cell>
          <cell r="BV209">
            <v>-35.23097152953585</v>
          </cell>
          <cell r="BW209">
            <v>-3.5141997174591779</v>
          </cell>
          <cell r="BZ209">
            <v>0.11527168864936856</v>
          </cell>
          <cell r="CA209">
            <v>0.14158116180017424</v>
          </cell>
        </row>
        <row r="211">
          <cell r="Q211">
            <v>-898.17607637743731</v>
          </cell>
          <cell r="R211">
            <v>-492.69662900054749</v>
          </cell>
          <cell r="S211">
            <v>-529.96331812136691</v>
          </cell>
          <cell r="T211">
            <v>-48.135999511051637</v>
          </cell>
          <cell r="U211">
            <v>-352.12698130766631</v>
          </cell>
          <cell r="V211">
            <v>68.079818921654237</v>
          </cell>
          <cell r="W211">
            <v>-740.25516685777541</v>
          </cell>
          <cell r="X211">
            <v>-120.43356291478597</v>
          </cell>
          <cell r="Y211">
            <v>-677.76898471483014</v>
          </cell>
          <cell r="Z211">
            <v>-690.35206839781142</v>
          </cell>
          <cell r="AA211">
            <v>-6377.9315271171818</v>
          </cell>
          <cell r="AB211" t="e">
            <v>#VALUE!</v>
          </cell>
          <cell r="AC211" t="e">
            <v>#VALUE!</v>
          </cell>
          <cell r="AD211">
            <v>-5.3737534187206979</v>
          </cell>
          <cell r="AE211">
            <v>-590.84550737537961</v>
          </cell>
          <cell r="AF211">
            <v>-5.8513556460382858</v>
          </cell>
          <cell r="AG211">
            <v>-1278.491249348541</v>
          </cell>
          <cell r="AH211">
            <v>-412.28770791375325</v>
          </cell>
          <cell r="AI211">
            <v>-575.78383538391904</v>
          </cell>
          <cell r="AJ211">
            <v>-124.97289252651451</v>
          </cell>
          <cell r="AK211">
            <v>-383.4861645511761</v>
          </cell>
          <cell r="AP211">
            <v>28.016851809059744</v>
          </cell>
          <cell r="AQ211">
            <v>-80.803824677886581</v>
          </cell>
          <cell r="AR211">
            <v>380.31517297110372</v>
          </cell>
          <cell r="AS211">
            <v>-80.408921086794237</v>
          </cell>
          <cell r="AT211">
            <v>45.82051726255213</v>
          </cell>
          <cell r="AU211">
            <v>76.836893015462877</v>
          </cell>
          <cell r="AV211">
            <v>31.35918324350979</v>
          </cell>
          <cell r="AY211">
            <v>-649.48383589024479</v>
          </cell>
          <cell r="AZ211">
            <v>-1547.6599122676812</v>
          </cell>
          <cell r="BA211">
            <v>-2040.3565412682294</v>
          </cell>
          <cell r="BB211">
            <v>-2570.319859389595</v>
          </cell>
          <cell r="BC211">
            <v>-2618.4558589006483</v>
          </cell>
          <cell r="BD211">
            <v>-2970.5828402083148</v>
          </cell>
          <cell r="BE211">
            <v>-2902.5030212866604</v>
          </cell>
          <cell r="BH211">
            <v>-654.69573213025092</v>
          </cell>
          <cell r="BI211">
            <v>-1875.1881123699593</v>
          </cell>
          <cell r="BJ211">
            <v>-2287.4758202837115</v>
          </cell>
          <cell r="BK211">
            <v>-2863.2596556676308</v>
          </cell>
          <cell r="BL211">
            <v>-2988.2325481941452</v>
          </cell>
          <cell r="BM211">
            <v>-3371.7187127453221</v>
          </cell>
          <cell r="BN211">
            <v>-3371.7187127453221</v>
          </cell>
          <cell r="BQ211">
            <v>5.2118962400065936</v>
          </cell>
          <cell r="BR211">
            <v>327.52820010227668</v>
          </cell>
          <cell r="BS211">
            <v>247.11927901548228</v>
          </cell>
          <cell r="BT211">
            <v>292.93979627803418</v>
          </cell>
          <cell r="BU211">
            <v>369.77668929349653</v>
          </cell>
          <cell r="BV211">
            <v>401.13587253700734</v>
          </cell>
          <cell r="BW211">
            <v>469.21569145866169</v>
          </cell>
          <cell r="BZ211">
            <v>-2.3453052193694042</v>
          </cell>
          <cell r="CA211">
            <v>-2.6765077471696186</v>
          </cell>
        </row>
        <row r="213">
          <cell r="Q213">
            <v>890.21048852006777</v>
          </cell>
          <cell r="R213">
            <v>489.17203684915734</v>
          </cell>
          <cell r="S213">
            <v>526.4204178422068</v>
          </cell>
          <cell r="T213">
            <v>43.394175336371745</v>
          </cell>
          <cell r="U213">
            <v>349.40508194797616</v>
          </cell>
          <cell r="V213">
            <v>-71.192121544294196</v>
          </cell>
          <cell r="W213">
            <v>731.83657163718533</v>
          </cell>
          <cell r="X213">
            <v>67.723031706633833</v>
          </cell>
          <cell r="Y213">
            <v>525.49327769146953</v>
          </cell>
          <cell r="Z213">
            <v>602.33735328808928</v>
          </cell>
          <cell r="AA213">
            <v>4794.4480445924892</v>
          </cell>
          <cell r="AB213" t="e">
            <v>#REF!</v>
          </cell>
          <cell r="AC213" t="e">
            <v>#VALUE!</v>
          </cell>
          <cell r="AD213" t="e">
            <v>#REF!</v>
          </cell>
          <cell r="AE213">
            <v>590.84550737537973</v>
          </cell>
          <cell r="AF213">
            <v>5.8513556460382006</v>
          </cell>
          <cell r="AG213">
            <v>1278.4912493485408</v>
          </cell>
          <cell r="AH213">
            <v>412.28770791375325</v>
          </cell>
          <cell r="AI213">
            <v>575.78383538391915</v>
          </cell>
          <cell r="AJ213">
            <v>124.97289252651456</v>
          </cell>
          <cell r="AK213">
            <v>383.48616455117605</v>
          </cell>
          <cell r="AP213">
            <v>-31.100615840510159</v>
          </cell>
          <cell r="AQ213">
            <v>74.051484136716454</v>
          </cell>
          <cell r="AR213">
            <v>-388.28076082847303</v>
          </cell>
          <cell r="AS213">
            <v>76.884328935404085</v>
          </cell>
          <cell r="AT213">
            <v>-49.363417541712352</v>
          </cell>
          <cell r="AU213">
            <v>-81.578717190142811</v>
          </cell>
          <cell r="AV213">
            <v>-34.081082603199889</v>
          </cell>
          <cell r="AY213">
            <v>846.91361491698945</v>
          </cell>
          <cell r="AZ213">
            <v>1529.8582198376919</v>
          </cell>
          <cell r="BA213">
            <v>2019.030256686849</v>
          </cell>
          <cell r="BB213">
            <v>2545.450674529056</v>
          </cell>
          <cell r="BC213">
            <v>2588.8448498654279</v>
          </cell>
          <cell r="BD213">
            <v>2938.2499318134041</v>
          </cell>
          <cell r="BE213">
            <v>2867.0578102691097</v>
          </cell>
          <cell r="BH213">
            <v>1958.1032157369573</v>
          </cell>
          <cell r="BI213">
            <v>1875.1881123699591</v>
          </cell>
          <cell r="BJ213">
            <v>2287.475820283712</v>
          </cell>
          <cell r="BK213">
            <v>2863.2596556676313</v>
          </cell>
          <cell r="BL213">
            <v>2988.2325481941457</v>
          </cell>
          <cell r="BM213">
            <v>3371.7187127453217</v>
          </cell>
          <cell r="BN213">
            <v>3371.7187127453217</v>
          </cell>
          <cell r="BQ213">
            <v>-1111.1896008199676</v>
          </cell>
          <cell r="BR213">
            <v>-345.32989253226719</v>
          </cell>
          <cell r="BS213">
            <v>-268.44556359686328</v>
          </cell>
          <cell r="BT213">
            <v>-317.80898113857529</v>
          </cell>
          <cell r="BU213">
            <v>-399.38769832871822</v>
          </cell>
          <cell r="BV213">
            <v>-433.46878093191754</v>
          </cell>
          <cell r="BW213">
            <v>-504.66090247621196</v>
          </cell>
          <cell r="BZ213">
            <v>2.3187831553044198</v>
          </cell>
          <cell r="CA213">
            <v>2.6765077471696195</v>
          </cell>
        </row>
        <row r="215">
          <cell r="Q215">
            <v>2.9894620952923319</v>
          </cell>
          <cell r="R215">
            <v>-164.77816799706926</v>
          </cell>
          <cell r="S215">
            <v>-295.41200307049195</v>
          </cell>
          <cell r="T215">
            <v>1.1693489214799122</v>
          </cell>
          <cell r="U215">
            <v>-10.156778040254203</v>
          </cell>
          <cell r="V215">
            <v>2.7434353768728386</v>
          </cell>
          <cell r="W215">
            <v>-93.031746413190135</v>
          </cell>
          <cell r="X215">
            <v>43.998957597113261</v>
          </cell>
          <cell r="Y215">
            <v>24.711978947638865</v>
          </cell>
          <cell r="Z215">
            <v>189.83435812515449</v>
          </cell>
          <cell r="AA215">
            <v>759.39219859510604</v>
          </cell>
          <cell r="AB215">
            <v>0.59382894509799877</v>
          </cell>
          <cell r="AC215" t="e">
            <v>#VALUE!</v>
          </cell>
          <cell r="AD215">
            <v>0.90598130732779336</v>
          </cell>
          <cell r="AE215">
            <v>34.883341659996759</v>
          </cell>
          <cell r="AF215">
            <v>828.78595952418698</v>
          </cell>
          <cell r="AG215">
            <v>36.778636096465263</v>
          </cell>
          <cell r="AH215">
            <v>-103.89689032556608</v>
          </cell>
          <cell r="AI215">
            <v>-242.52994766108284</v>
          </cell>
          <cell r="AJ215">
            <v>52.087356112903294</v>
          </cell>
          <cell r="AK215">
            <v>40.920096609244311</v>
          </cell>
          <cell r="AP215">
            <v>-20.444387593865255</v>
          </cell>
          <cell r="AQ215">
            <v>214.09843946224112</v>
          </cell>
          <cell r="AR215">
            <v>-33.789174001172931</v>
          </cell>
          <cell r="AS215">
            <v>-60.881277671503184</v>
          </cell>
          <cell r="AT215">
            <v>-52.882055409409105</v>
          </cell>
          <cell r="AU215">
            <v>-50.918007191423385</v>
          </cell>
          <cell r="AV215">
            <v>-51.076874649498514</v>
          </cell>
          <cell r="AY215">
            <v>1057.3233530525597</v>
          </cell>
          <cell r="AZ215">
            <v>1060.3128151478522</v>
          </cell>
          <cell r="BA215">
            <v>895.53464715078269</v>
          </cell>
          <cell r="BB215">
            <v>600.12264408029068</v>
          </cell>
          <cell r="BC215">
            <v>601.29199300177049</v>
          </cell>
          <cell r="BD215">
            <v>591.13521496151668</v>
          </cell>
          <cell r="BE215">
            <v>593.87865033838955</v>
          </cell>
          <cell r="BH215">
            <v>863.66930118418372</v>
          </cell>
          <cell r="BI215">
            <v>900.44793728064883</v>
          </cell>
          <cell r="BJ215">
            <v>796.55104695508282</v>
          </cell>
          <cell r="BK215">
            <v>554.0210992939999</v>
          </cell>
          <cell r="BL215">
            <v>606.10845540690343</v>
          </cell>
          <cell r="BM215">
            <v>647.02855201614761</v>
          </cell>
          <cell r="BN215">
            <v>647.02855201614761</v>
          </cell>
          <cell r="BQ215">
            <v>193.65405186837592</v>
          </cell>
          <cell r="BR215">
            <v>159.86487786720298</v>
          </cell>
          <cell r="BS215">
            <v>98.983600195699808</v>
          </cell>
          <cell r="BT215">
            <v>46.101544786290731</v>
          </cell>
          <cell r="BU215">
            <v>-4.8164624051326967</v>
          </cell>
          <cell r="BV215">
            <v>-55.893337054630933</v>
          </cell>
          <cell r="BW215">
            <v>-53.149901677758066</v>
          </cell>
          <cell r="BZ215">
            <v>0.53856674526648618</v>
          </cell>
          <cell r="CA215">
            <v>0.54288076659293216</v>
          </cell>
        </row>
        <row r="216">
          <cell r="Q216">
            <v>50.937557258403459</v>
          </cell>
          <cell r="R216">
            <v>37.39597355783981</v>
          </cell>
          <cell r="S216">
            <v>28.940566820708035</v>
          </cell>
          <cell r="T216">
            <v>30.712036930479918</v>
          </cell>
          <cell r="U216">
            <v>35.931942268301334</v>
          </cell>
          <cell r="V216">
            <v>84.686021780539505</v>
          </cell>
          <cell r="W216">
            <v>19.657021299809866</v>
          </cell>
          <cell r="X216">
            <v>156.90923406822435</v>
          </cell>
          <cell r="Y216">
            <v>37.102043533638863</v>
          </cell>
          <cell r="Z216">
            <v>219.22892079860355</v>
          </cell>
          <cell r="AA216">
            <v>1857.9286864009418</v>
          </cell>
          <cell r="AB216">
            <v>1.3273924406620223</v>
          </cell>
          <cell r="AC216">
            <v>0.31215236222979464</v>
          </cell>
          <cell r="AD216">
            <v>1.6395448028918169</v>
          </cell>
          <cell r="AE216">
            <v>60.376594117647059</v>
          </cell>
          <cell r="AF216">
            <v>907.19443251295115</v>
          </cell>
          <cell r="AG216">
            <v>88.734204559688919</v>
          </cell>
          <cell r="AH216">
            <v>42.168021793740976</v>
          </cell>
          <cell r="AI216">
            <v>57.148968347815327</v>
          </cell>
          <cell r="AJ216">
            <v>74.831563446766765</v>
          </cell>
          <cell r="AK216">
            <v>92.394756404912712</v>
          </cell>
          <cell r="AP216">
            <v>-21.052551138182217</v>
          </cell>
          <cell r="AQ216">
            <v>209.90889259197706</v>
          </cell>
          <cell r="AR216">
            <v>-37.796647301285461</v>
          </cell>
          <cell r="AS216">
            <v>-4.7720482359011669</v>
          </cell>
          <cell r="AT216">
            <v>-28.208401527107291</v>
          </cell>
          <cell r="AU216">
            <v>-44.119526516286847</v>
          </cell>
          <cell r="AV216">
            <v>-56.462814136611378</v>
          </cell>
          <cell r="AY216">
            <v>1156.427368084393</v>
          </cell>
          <cell r="AZ216">
            <v>1207.3649253427966</v>
          </cell>
          <cell r="BA216">
            <v>1244.7608989006362</v>
          </cell>
          <cell r="BB216">
            <v>1273.7014657213442</v>
          </cell>
          <cell r="BC216">
            <v>1304.413502651824</v>
          </cell>
          <cell r="BD216">
            <v>1340.3454449201256</v>
          </cell>
          <cell r="BE216">
            <v>1425.0314667006651</v>
          </cell>
          <cell r="BH216">
            <v>967.57102663059823</v>
          </cell>
          <cell r="BI216">
            <v>1056.305231190287</v>
          </cell>
          <cell r="BJ216">
            <v>1098.473252984028</v>
          </cell>
          <cell r="BK216">
            <v>1155.6222213318433</v>
          </cell>
          <cell r="BL216">
            <v>1230.4537847786103</v>
          </cell>
          <cell r="BM216">
            <v>1322.8485411835227</v>
          </cell>
          <cell r="BN216">
            <v>1322.8485411835227</v>
          </cell>
          <cell r="BQ216">
            <v>188.85634145379476</v>
          </cell>
          <cell r="BR216">
            <v>151.05969415250931</v>
          </cell>
          <cell r="BS216">
            <v>146.28764591660814</v>
          </cell>
          <cell r="BT216">
            <v>118.07924438950084</v>
          </cell>
          <cell r="BU216">
            <v>73.959717873214018</v>
          </cell>
          <cell r="BV216">
            <v>17.496903736602917</v>
          </cell>
          <cell r="BW216">
            <v>102.18292551714239</v>
          </cell>
          <cell r="BZ216">
            <v>1.1683404116155947</v>
          </cell>
          <cell r="CA216">
            <v>1.1020959829529851</v>
          </cell>
        </row>
        <row r="217">
          <cell r="Q217">
            <v>47.948095163111127</v>
          </cell>
          <cell r="R217">
            <v>202.17414155490908</v>
          </cell>
          <cell r="S217">
            <v>324.35256989120001</v>
          </cell>
          <cell r="T217">
            <v>29.542688009000006</v>
          </cell>
          <cell r="U217">
            <v>46.088720308555537</v>
          </cell>
          <cell r="V217">
            <v>81.942586403666667</v>
          </cell>
          <cell r="W217">
            <v>112.688767713</v>
          </cell>
          <cell r="X217">
            <v>112.91027647111109</v>
          </cell>
          <cell r="Y217">
            <v>12.390064585999998</v>
          </cell>
          <cell r="Z217">
            <v>29.394562673449055</v>
          </cell>
          <cell r="AA217">
            <v>1098.5364878058358</v>
          </cell>
          <cell r="AB217">
            <v>0.73356349556402356</v>
          </cell>
          <cell r="AC217" t="str">
            <v xml:space="preserve"> </v>
          </cell>
          <cell r="AD217">
            <v>0.73356349556402356</v>
          </cell>
          <cell r="AE217">
            <v>25.493252457650296</v>
          </cell>
          <cell r="AF217">
            <v>78.408472988764188</v>
          </cell>
          <cell r="AG217">
            <v>51.955568463223656</v>
          </cell>
          <cell r="AH217">
            <v>146.06491211930705</v>
          </cell>
          <cell r="AI217">
            <v>299.67891600889817</v>
          </cell>
          <cell r="AJ217">
            <v>22.744207333863471</v>
          </cell>
          <cell r="AK217">
            <v>51.474659795668401</v>
          </cell>
          <cell r="AP217">
            <v>-0.60816354431695885</v>
          </cell>
          <cell r="AQ217">
            <v>-4.1895468702641807</v>
          </cell>
          <cell r="AR217">
            <v>-4.0074733001125296</v>
          </cell>
          <cell r="AS217">
            <v>56.109229435602032</v>
          </cell>
          <cell r="AT217">
            <v>24.673653882301835</v>
          </cell>
          <cell r="AU217">
            <v>6.7984806751365348</v>
          </cell>
          <cell r="AV217">
            <v>-5.3859394871128643</v>
          </cell>
          <cell r="AY217">
            <v>99.104015031833342</v>
          </cell>
          <cell r="AZ217">
            <v>147.05211019494448</v>
          </cell>
          <cell r="BA217">
            <v>349.22625174985353</v>
          </cell>
          <cell r="BB217">
            <v>673.57882164105354</v>
          </cell>
          <cell r="BC217">
            <v>703.12150965005355</v>
          </cell>
          <cell r="BD217">
            <v>749.21022995860903</v>
          </cell>
          <cell r="BE217">
            <v>831.15281636227564</v>
          </cell>
          <cell r="BH217">
            <v>103.90172544641449</v>
          </cell>
          <cell r="BI217">
            <v>155.85729390963814</v>
          </cell>
          <cell r="BJ217">
            <v>301.9222060289452</v>
          </cell>
          <cell r="BK217">
            <v>601.60112203784342</v>
          </cell>
          <cell r="BL217">
            <v>624.34532937170684</v>
          </cell>
          <cell r="BM217">
            <v>675.8199891673753</v>
          </cell>
          <cell r="BN217">
            <v>675.8199891673753</v>
          </cell>
          <cell r="BQ217">
            <v>-4.7977104145811467</v>
          </cell>
          <cell r="BR217">
            <v>-8.8051837146936691</v>
          </cell>
          <cell r="BS217">
            <v>47.304045720908334</v>
          </cell>
          <cell r="BT217">
            <v>71.977699603210112</v>
          </cell>
          <cell r="BU217">
            <v>78.776180278346715</v>
          </cell>
          <cell r="BV217">
            <v>73.390240791233737</v>
          </cell>
          <cell r="BW217">
            <v>155.33282719490035</v>
          </cell>
          <cell r="BZ217">
            <v>0.6297736663491087</v>
          </cell>
          <cell r="CA217">
            <v>0.55921521636005278</v>
          </cell>
        </row>
        <row r="219">
          <cell r="Q219">
            <v>206.27681502049001</v>
          </cell>
          <cell r="R219">
            <v>639.88448619985002</v>
          </cell>
          <cell r="S219">
            <v>652.53199717977998</v>
          </cell>
          <cell r="T219">
            <v>248.23939259432001</v>
          </cell>
          <cell r="U219">
            <v>304.01528822100011</v>
          </cell>
          <cell r="V219">
            <v>420.99438568722007</v>
          </cell>
          <cell r="W219">
            <v>46.367790962989829</v>
          </cell>
          <cell r="X219">
            <v>583.99450135899986</v>
          </cell>
          <cell r="Y219">
            <v>70.188505643999989</v>
          </cell>
          <cell r="Z219">
            <v>-202.6288738400001</v>
          </cell>
          <cell r="AA219">
            <v>4055.4105103676493</v>
          </cell>
          <cell r="AB219" t="e">
            <v>#REF!</v>
          </cell>
          <cell r="AC219" t="e">
            <v>#REF!</v>
          </cell>
          <cell r="AD219" t="e">
            <v>#REF!</v>
          </cell>
          <cell r="AE219">
            <v>257.41269150581837</v>
          </cell>
          <cell r="AF219">
            <v>166.61080914380179</v>
          </cell>
          <cell r="AG219">
            <v>202.07436370859196</v>
          </cell>
          <cell r="AH219">
            <v>577.5588673884979</v>
          </cell>
          <cell r="AI219">
            <v>367.08218172257608</v>
          </cell>
          <cell r="AJ219">
            <v>346.06187568583243</v>
          </cell>
          <cell r="AK219">
            <v>117.1763798686485</v>
          </cell>
          <cell r="AP219">
            <v>602.54650179418172</v>
          </cell>
          <cell r="AQ219">
            <v>58.97621889519823</v>
          </cell>
          <cell r="AR219">
            <v>4.2024513118980451</v>
          </cell>
          <cell r="AS219">
            <v>62.325618811352115</v>
          </cell>
          <cell r="AT219">
            <v>285.4498154572039</v>
          </cell>
          <cell r="AU219">
            <v>-97.822483091512424</v>
          </cell>
          <cell r="AV219">
            <v>186.83890835235161</v>
          </cell>
          <cell r="AY219">
            <v>1085.5462213389999</v>
          </cell>
          <cell r="AZ219">
            <v>1291.8230363594898</v>
          </cell>
          <cell r="BA219">
            <v>1931.7075225593398</v>
          </cell>
          <cell r="BB219">
            <v>2584.2395197391197</v>
          </cell>
          <cell r="BC219">
            <v>2832.4789123334403</v>
          </cell>
          <cell r="BD219">
            <v>3136.4942005544403</v>
          </cell>
          <cell r="BE219">
            <v>3557.4885862416604</v>
          </cell>
          <cell r="BH219">
            <v>424.02350064962013</v>
          </cell>
          <cell r="BI219">
            <v>626.09786435821229</v>
          </cell>
          <cell r="BJ219">
            <v>1203.6567317467102</v>
          </cell>
          <cell r="BK219">
            <v>1570.7389134692862</v>
          </cell>
          <cell r="BL219">
            <v>1916.8007891551183</v>
          </cell>
          <cell r="BM219">
            <v>2033.9771690237667</v>
          </cell>
          <cell r="BN219">
            <v>2033.9771690237667</v>
          </cell>
          <cell r="BQ219">
            <v>661.52272068937975</v>
          </cell>
          <cell r="BR219">
            <v>665.72517200127766</v>
          </cell>
          <cell r="BS219">
            <v>728.05079081262954</v>
          </cell>
          <cell r="BT219">
            <v>1013.5006062698337</v>
          </cell>
          <cell r="BU219">
            <v>915.67812317832113</v>
          </cell>
          <cell r="BV219">
            <v>1102.5170315306736</v>
          </cell>
          <cell r="BW219">
            <v>1523.5114172178937</v>
          </cell>
          <cell r="BZ219">
            <v>2.5370019335130012</v>
          </cell>
          <cell r="CA219">
            <v>1.7168450176526209</v>
          </cell>
        </row>
        <row r="220">
          <cell r="Q220">
            <v>462.70712472049001</v>
          </cell>
          <cell r="R220">
            <v>1088.91101183302</v>
          </cell>
          <cell r="S220">
            <v>927.42099089452995</v>
          </cell>
          <cell r="T220">
            <v>395.50859826532002</v>
          </cell>
          <cell r="U220">
            <v>828.39575822100005</v>
          </cell>
          <cell r="V220">
            <v>692.66227908200005</v>
          </cell>
          <cell r="W220">
            <v>559.36255331399991</v>
          </cell>
          <cell r="X220">
            <v>641.7194013589999</v>
          </cell>
          <cell r="Y220">
            <v>155.74210564399999</v>
          </cell>
          <cell r="Z220">
            <v>149.57612615999989</v>
          </cell>
          <cell r="AA220">
            <v>7196.4493439323596</v>
          </cell>
          <cell r="AB220" t="e">
            <v>#REF!</v>
          </cell>
          <cell r="AC220" t="e">
            <v>#REF!</v>
          </cell>
          <cell r="AD220" t="e">
            <v>#REF!</v>
          </cell>
          <cell r="AE220">
            <v>396.71800000000002</v>
          </cell>
          <cell r="AF220">
            <v>230.15110914380179</v>
          </cell>
          <cell r="AG220">
            <v>437.34327619978995</v>
          </cell>
          <cell r="AH220">
            <v>997.21158021495796</v>
          </cell>
          <cell r="AI220">
            <v>670.7728257158501</v>
          </cell>
          <cell r="AJ220">
            <v>511.91857889883244</v>
          </cell>
          <cell r="AK220">
            <v>714.08966999580252</v>
          </cell>
          <cell r="AP220">
            <v>617.52199999999993</v>
          </cell>
          <cell r="AQ220">
            <v>50.052285295198232</v>
          </cell>
          <cell r="AR220">
            <v>25.36384852070006</v>
          </cell>
          <cell r="AS220">
            <v>91.699431618062022</v>
          </cell>
          <cell r="AT220">
            <v>256.64816517867985</v>
          </cell>
          <cell r="AU220">
            <v>-116.40998063351242</v>
          </cell>
          <cell r="AV220">
            <v>114.30608822519753</v>
          </cell>
          <cell r="AY220">
            <v>1294.4433944389998</v>
          </cell>
          <cell r="AZ220">
            <v>1757.1505191594899</v>
          </cell>
          <cell r="BA220">
            <v>2846.0615309925097</v>
          </cell>
          <cell r="BB220">
            <v>3773.4825218870396</v>
          </cell>
          <cell r="BC220">
            <v>4168.9911201523601</v>
          </cell>
          <cell r="BD220">
            <v>4997.3868783733597</v>
          </cell>
          <cell r="BE220">
            <v>5690.0491574553598</v>
          </cell>
          <cell r="BH220">
            <v>626.86910914380178</v>
          </cell>
          <cell r="BI220">
            <v>1064.2123853435919</v>
          </cell>
          <cell r="BJ220">
            <v>2061.4239655585498</v>
          </cell>
          <cell r="BK220">
            <v>2732.1967912743999</v>
          </cell>
          <cell r="BL220">
            <v>3244.1153701732319</v>
          </cell>
          <cell r="BM220">
            <v>3958.2050401690349</v>
          </cell>
          <cell r="BN220">
            <v>3958.2050401690349</v>
          </cell>
          <cell r="BQ220">
            <v>667.57428529519814</v>
          </cell>
          <cell r="BR220">
            <v>692.93813381589803</v>
          </cell>
          <cell r="BS220">
            <v>784.63756543395994</v>
          </cell>
          <cell r="BT220">
            <v>1041.28573061264</v>
          </cell>
          <cell r="BU220">
            <v>924.87574997912748</v>
          </cell>
          <cell r="BV220">
            <v>1039.1818382043248</v>
          </cell>
          <cell r="BW220">
            <v>1731.8441172863249</v>
          </cell>
          <cell r="BZ220">
            <v>3.7340925952072799</v>
          </cell>
          <cell r="CA220">
            <v>2.9056975255248991</v>
          </cell>
        </row>
        <row r="221">
          <cell r="Q221">
            <v>256.43030970000001</v>
          </cell>
          <cell r="R221">
            <v>449.02652563316997</v>
          </cell>
          <cell r="S221">
            <v>274.88899371474997</v>
          </cell>
          <cell r="T221">
            <v>147.26920567100001</v>
          </cell>
          <cell r="U221">
            <v>524.38046999999995</v>
          </cell>
          <cell r="V221">
            <v>271.66789339477998</v>
          </cell>
          <cell r="W221">
            <v>512.99476235101008</v>
          </cell>
          <cell r="X221">
            <v>57.724899999999998</v>
          </cell>
          <cell r="Y221">
            <v>85.553600000000003</v>
          </cell>
          <cell r="Z221">
            <v>352.20499999999998</v>
          </cell>
          <cell r="AA221">
            <v>3141.0388335647103</v>
          </cell>
          <cell r="AB221">
            <v>3.150803278221824</v>
          </cell>
          <cell r="AC221">
            <v>4.460308481439193E-2</v>
          </cell>
          <cell r="AD221">
            <v>3.1954063630362164</v>
          </cell>
          <cell r="AE221">
            <v>139.30530849418165</v>
          </cell>
          <cell r="AF221">
            <v>63.540300000000002</v>
          </cell>
          <cell r="AG221">
            <v>235.26891249119799</v>
          </cell>
          <cell r="AH221">
            <v>419.65271282646</v>
          </cell>
          <cell r="AI221">
            <v>303.69064399327402</v>
          </cell>
          <cell r="AJ221">
            <v>165.856703213</v>
          </cell>
          <cell r="AK221">
            <v>596.91329012715403</v>
          </cell>
          <cell r="AP221">
            <v>14.975498205818354</v>
          </cell>
          <cell r="AQ221">
            <v>-8.9239336000000051</v>
          </cell>
          <cell r="AR221">
            <v>21.161397208802015</v>
          </cell>
          <cell r="AS221">
            <v>29.373812806709964</v>
          </cell>
          <cell r="AT221">
            <v>-28.80165027852405</v>
          </cell>
          <cell r="AU221">
            <v>-18.587497541999994</v>
          </cell>
          <cell r="AV221">
            <v>-72.532820127154082</v>
          </cell>
          <cell r="AY221">
            <v>208.8971731</v>
          </cell>
          <cell r="AZ221">
            <v>465.32748279999998</v>
          </cell>
          <cell r="BA221">
            <v>914.35400843316995</v>
          </cell>
          <cell r="BB221">
            <v>1189.2430021479199</v>
          </cell>
          <cell r="BC221">
            <v>1336.5122078189199</v>
          </cell>
          <cell r="BD221">
            <v>1860.8926778189198</v>
          </cell>
          <cell r="BE221">
            <v>2132.5605712136999</v>
          </cell>
          <cell r="BH221">
            <v>202.84560849418165</v>
          </cell>
          <cell r="BI221">
            <v>438.11452098537961</v>
          </cell>
          <cell r="BJ221">
            <v>857.76723381183956</v>
          </cell>
          <cell r="BK221">
            <v>1161.4578778051136</v>
          </cell>
          <cell r="BL221">
            <v>1327.3145810181136</v>
          </cell>
          <cell r="BM221">
            <v>1924.2278711452677</v>
          </cell>
          <cell r="BN221">
            <v>1924.2278711452677</v>
          </cell>
          <cell r="BQ221">
            <v>6.0515646058183563</v>
          </cell>
          <cell r="BR221">
            <v>27.212961814620371</v>
          </cell>
          <cell r="BS221">
            <v>56.586774621330392</v>
          </cell>
          <cell r="BT221">
            <v>27.785124342806284</v>
          </cell>
          <cell r="BU221">
            <v>9.1976268008063471</v>
          </cell>
          <cell r="BV221">
            <v>-63.335193326347962</v>
          </cell>
          <cell r="BW221">
            <v>208.33270006843213</v>
          </cell>
          <cell r="BZ221">
            <v>1.1970906616942789</v>
          </cell>
          <cell r="CA221">
            <v>1.188852507872278</v>
          </cell>
        </row>
        <row r="223">
          <cell r="Q223">
            <v>1.5</v>
          </cell>
          <cell r="R223">
            <v>1.7</v>
          </cell>
          <cell r="S223">
            <v>0</v>
          </cell>
          <cell r="T223">
            <v>531.70000000000005</v>
          </cell>
          <cell r="U223">
            <v>6.7278700999999996E-2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699.42638120100003</v>
          </cell>
          <cell r="AB223">
            <v>0.44292034051667567</v>
          </cell>
          <cell r="AC223" t="str">
            <v xml:space="preserve"> </v>
          </cell>
          <cell r="AD223">
            <v>0.44292034051667567</v>
          </cell>
          <cell r="AE223">
            <v>0</v>
          </cell>
          <cell r="AF223">
            <v>161.71041390315327</v>
          </cell>
          <cell r="AG223">
            <v>0</v>
          </cell>
          <cell r="AH223">
            <v>0</v>
          </cell>
          <cell r="AI223">
            <v>0</v>
          </cell>
          <cell r="AJ223">
            <v>0</v>
          </cell>
          <cell r="AK223">
            <v>535</v>
          </cell>
          <cell r="AP223">
            <v>0</v>
          </cell>
          <cell r="AQ223">
            <v>2.7486885968467334</v>
          </cell>
          <cell r="AR223">
            <v>1.5</v>
          </cell>
          <cell r="AS223">
            <v>1.7</v>
          </cell>
          <cell r="AT223">
            <v>0</v>
          </cell>
          <cell r="AU223">
            <v>531.70000000000005</v>
          </cell>
          <cell r="AV223">
            <v>-534.93272129900004</v>
          </cell>
          <cell r="AY223">
            <v>164.4591025</v>
          </cell>
          <cell r="AZ223">
            <v>165.9591025</v>
          </cell>
          <cell r="BA223">
            <v>167.65910250000002</v>
          </cell>
          <cell r="BB223">
            <v>167.65910250000002</v>
          </cell>
          <cell r="BC223">
            <v>699.35910250000006</v>
          </cell>
          <cell r="BD223">
            <v>699.42638120100003</v>
          </cell>
          <cell r="BE223">
            <v>699.42638120100003</v>
          </cell>
          <cell r="BH223">
            <v>161.71041390315327</v>
          </cell>
          <cell r="BI223">
            <v>161.71041390315327</v>
          </cell>
          <cell r="BJ223">
            <v>161.71041390315327</v>
          </cell>
          <cell r="BK223">
            <v>161.71041390315327</v>
          </cell>
          <cell r="BL223">
            <v>161.71041390315327</v>
          </cell>
          <cell r="BM223">
            <v>696.71041390315327</v>
          </cell>
          <cell r="BN223">
            <v>696.71041390315327</v>
          </cell>
          <cell r="BQ223">
            <v>2.7486885968467392</v>
          </cell>
          <cell r="BR223">
            <v>4.2486885968467387</v>
          </cell>
          <cell r="BS223">
            <v>5.9486885968467389</v>
          </cell>
          <cell r="BT223">
            <v>5.9486885968467389</v>
          </cell>
          <cell r="BU223">
            <v>537.6486885968468</v>
          </cell>
          <cell r="BV223">
            <v>2.7159672978467597</v>
          </cell>
          <cell r="BW223">
            <v>2.7159672978467597</v>
          </cell>
          <cell r="BZ223">
            <v>0.62640374392081233</v>
          </cell>
          <cell r="CA223">
            <v>0.14484119580029256</v>
          </cell>
        </row>
        <row r="225">
          <cell r="Q225">
            <v>565.83517064273622</v>
          </cell>
          <cell r="R225">
            <v>42.685130151915928</v>
          </cell>
          <cell r="S225">
            <v>121.74199531563303</v>
          </cell>
          <cell r="T225">
            <v>-716.07373198375967</v>
          </cell>
          <cell r="U225">
            <v>52.654882650232103</v>
          </cell>
          <cell r="V225">
            <v>-437.69818666688025</v>
          </cell>
          <cell r="W225">
            <v>746.83107923199123</v>
          </cell>
          <cell r="X225">
            <v>-565.43032128721893</v>
          </cell>
          <cell r="Y225">
            <v>459.90283069623837</v>
          </cell>
          <cell r="Z225">
            <v>1576.7389019964503</v>
          </cell>
          <cell r="AA225">
            <v>386.77268877276822</v>
          </cell>
          <cell r="AB225">
            <v>0.45947304115191756</v>
          </cell>
          <cell r="AC225" t="e">
            <v>#VALUE!</v>
          </cell>
          <cell r="AD225">
            <v>0.36190379312043519</v>
          </cell>
          <cell r="AE225">
            <v>508.70000000000005</v>
          </cell>
          <cell r="AF225">
            <v>0</v>
          </cell>
          <cell r="AG225">
            <v>0</v>
          </cell>
          <cell r="AH225">
            <v>0</v>
          </cell>
          <cell r="AI225">
            <v>0</v>
          </cell>
          <cell r="AJ225">
            <v>0</v>
          </cell>
          <cell r="AK225">
            <v>0</v>
          </cell>
          <cell r="AP225">
            <v>-728.72774775733319</v>
          </cell>
          <cell r="AQ225">
            <v>-1240.387314217237</v>
          </cell>
          <cell r="AR225">
            <v>565.83517064273622</v>
          </cell>
          <cell r="AS225">
            <v>42.685130151915928</v>
          </cell>
          <cell r="AT225">
            <v>121.74199531563303</v>
          </cell>
          <cell r="AU225">
            <v>-716.07373198375967</v>
          </cell>
          <cell r="AV225">
            <v>52.654882650232103</v>
          </cell>
          <cell r="AY225">
            <v>-1460.4150619745701</v>
          </cell>
          <cell r="AZ225">
            <v>-894.57989133183389</v>
          </cell>
          <cell r="BA225">
            <v>-851.89476117991796</v>
          </cell>
          <cell r="BB225">
            <v>-730.1527658642849</v>
          </cell>
          <cell r="BC225">
            <v>-1446.2264978480446</v>
          </cell>
          <cell r="BD225">
            <v>-1393.5716151978124</v>
          </cell>
          <cell r="BE225">
            <v>-1831.2698018646927</v>
          </cell>
          <cell r="BH225">
            <v>508.70000000000005</v>
          </cell>
          <cell r="BI225">
            <v>508.70000000000005</v>
          </cell>
          <cell r="BJ225">
            <v>508.70000000000005</v>
          </cell>
          <cell r="BK225">
            <v>508.70000000000005</v>
          </cell>
          <cell r="BL225">
            <v>508.70000000000005</v>
          </cell>
          <cell r="BM225">
            <v>508.70000000000005</v>
          </cell>
          <cell r="BN225">
            <v>508.70000000000005</v>
          </cell>
          <cell r="BQ225">
            <v>-1969.1150619745699</v>
          </cell>
          <cell r="BR225">
            <v>-1403.2798913318338</v>
          </cell>
          <cell r="BS225">
            <v>-1360.5947611799179</v>
          </cell>
          <cell r="BT225">
            <v>-1238.8527658642849</v>
          </cell>
          <cell r="BU225">
            <v>-1954.9264978480446</v>
          </cell>
          <cell r="BV225">
            <v>-1902.2716151978125</v>
          </cell>
          <cell r="BW225">
            <v>-2339.9698018646927</v>
          </cell>
          <cell r="BZ225">
            <v>-1.2953598367006307</v>
          </cell>
          <cell r="CA225">
            <v>0.45563371291434246</v>
          </cell>
        </row>
        <row r="226">
          <cell r="Q226">
            <v>-30.112321813264227</v>
          </cell>
          <cell r="R226">
            <v>293.96046498791429</v>
          </cell>
          <cell r="S226">
            <v>131.99697951248331</v>
          </cell>
          <cell r="T226">
            <v>-429.1030702787582</v>
          </cell>
          <cell r="U226">
            <v>53.862612822234006</v>
          </cell>
          <cell r="V226">
            <v>222.47641698612006</v>
          </cell>
          <cell r="W226">
            <v>264.01452723499602</v>
          </cell>
          <cell r="X226">
            <v>46.525055275661792</v>
          </cell>
          <cell r="Y226">
            <v>54.253219819235881</v>
          </cell>
          <cell r="Z226">
            <v>578.56029855644999</v>
          </cell>
          <cell r="AA226">
            <v>603.55169489150296</v>
          </cell>
          <cell r="AB226">
            <v>0.3713819486434935</v>
          </cell>
          <cell r="AC226" t="str">
            <v xml:space="preserve"> </v>
          </cell>
          <cell r="AD226">
            <v>0.3713819486434935</v>
          </cell>
          <cell r="AE226">
            <v>538.70000000000005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P226">
            <v>-305.24850433333336</v>
          </cell>
          <cell r="AQ226">
            <v>-816.33398387823672</v>
          </cell>
          <cell r="AR226">
            <v>-30.112321813264227</v>
          </cell>
          <cell r="AS226">
            <v>293.96046498791429</v>
          </cell>
          <cell r="AT226">
            <v>131.99697951248331</v>
          </cell>
          <cell r="AU226">
            <v>-429.1030702787582</v>
          </cell>
          <cell r="AV226">
            <v>53.862612822234006</v>
          </cell>
          <cell r="AY226">
            <v>-582.88248821157003</v>
          </cell>
          <cell r="AZ226">
            <v>-612.99481002483424</v>
          </cell>
          <cell r="BA226">
            <v>-319.03434503691994</v>
          </cell>
          <cell r="BB226">
            <v>-187.03736552443661</v>
          </cell>
          <cell r="BC226">
            <v>-616.1404358031948</v>
          </cell>
          <cell r="BD226">
            <v>-562.27782298096076</v>
          </cell>
          <cell r="BE226">
            <v>-339.80140599484071</v>
          </cell>
          <cell r="BH226">
            <v>538.70000000000005</v>
          </cell>
          <cell r="BI226">
            <v>538.70000000000005</v>
          </cell>
          <cell r="BJ226">
            <v>538.70000000000005</v>
          </cell>
          <cell r="BK226">
            <v>538.70000000000005</v>
          </cell>
          <cell r="BL226">
            <v>538.70000000000005</v>
          </cell>
          <cell r="BM226">
            <v>538.70000000000005</v>
          </cell>
          <cell r="BN226">
            <v>538.70000000000005</v>
          </cell>
          <cell r="BQ226">
            <v>-1121.5824882115699</v>
          </cell>
          <cell r="BR226">
            <v>-1151.6948100248342</v>
          </cell>
          <cell r="BS226">
            <v>-857.73434503691999</v>
          </cell>
          <cell r="BT226">
            <v>-725.73736552443665</v>
          </cell>
          <cell r="BU226">
            <v>-1154.8404358031949</v>
          </cell>
          <cell r="BV226">
            <v>-1100.9778229809608</v>
          </cell>
          <cell r="BW226">
            <v>-878.50140599484075</v>
          </cell>
          <cell r="BZ226">
            <v>-0.55186623637049481</v>
          </cell>
          <cell r="CA226">
            <v>0.48250418939838075</v>
          </cell>
        </row>
        <row r="227">
          <cell r="Q227">
            <v>595.94749245600042</v>
          </cell>
          <cell r="R227">
            <v>-251.27533483599836</v>
          </cell>
          <cell r="S227">
            <v>-10.254984196850273</v>
          </cell>
          <cell r="T227">
            <v>-286.97066170500148</v>
          </cell>
          <cell r="U227">
            <v>-1.2077301720019022</v>
          </cell>
          <cell r="V227">
            <v>-660.1746036530003</v>
          </cell>
          <cell r="W227">
            <v>482.81655199699526</v>
          </cell>
          <cell r="X227">
            <v>-611.9553765628807</v>
          </cell>
          <cell r="Y227">
            <v>405.64961087700249</v>
          </cell>
          <cell r="Z227">
            <v>998.17860344000019</v>
          </cell>
          <cell r="AA227">
            <v>-216.77900611873474</v>
          </cell>
          <cell r="AB227">
            <v>8.8091092508424063E-2</v>
          </cell>
          <cell r="AC227">
            <v>-9.7569248031482342E-2</v>
          </cell>
          <cell r="AD227">
            <v>-9.4781555230582879E-3</v>
          </cell>
          <cell r="AE227">
            <v>-30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J227">
            <v>0</v>
          </cell>
          <cell r="AK227">
            <v>0</v>
          </cell>
          <cell r="AP227">
            <v>-423.47924342399983</v>
          </cell>
          <cell r="AQ227">
            <v>-424.05333033900024</v>
          </cell>
          <cell r="AR227">
            <v>595.94749245600042</v>
          </cell>
          <cell r="AS227">
            <v>-251.27533483599836</v>
          </cell>
          <cell r="AT227">
            <v>-10.254984196850273</v>
          </cell>
          <cell r="AU227">
            <v>-286.97066170500148</v>
          </cell>
          <cell r="AV227">
            <v>-1.2077301720019022</v>
          </cell>
          <cell r="AY227">
            <v>-877.53257376300007</v>
          </cell>
          <cell r="AZ227">
            <v>-281.58508130699965</v>
          </cell>
          <cell r="BA227">
            <v>-532.86041614299802</v>
          </cell>
          <cell r="BB227">
            <v>-543.11540033984829</v>
          </cell>
          <cell r="BC227">
            <v>-830.08606204484977</v>
          </cell>
          <cell r="BD227">
            <v>-831.29379221685167</v>
          </cell>
          <cell r="BE227">
            <v>-1491.468395869852</v>
          </cell>
          <cell r="BH227">
            <v>-30</v>
          </cell>
          <cell r="BI227">
            <v>-30</v>
          </cell>
          <cell r="BJ227">
            <v>-30</v>
          </cell>
          <cell r="BK227">
            <v>-30</v>
          </cell>
          <cell r="BL227">
            <v>-30</v>
          </cell>
          <cell r="BM227">
            <v>-30</v>
          </cell>
          <cell r="BN227">
            <v>-30</v>
          </cell>
          <cell r="BQ227">
            <v>-847.53257376300007</v>
          </cell>
          <cell r="BR227">
            <v>-251.58508130699965</v>
          </cell>
          <cell r="BS227">
            <v>-502.86041614299802</v>
          </cell>
          <cell r="BT227">
            <v>-513.11540033984829</v>
          </cell>
          <cell r="BU227">
            <v>-800.08606204484977</v>
          </cell>
          <cell r="BV227">
            <v>-801.29379221685167</v>
          </cell>
          <cell r="BW227">
            <v>-1461.468395869852</v>
          </cell>
          <cell r="BZ227">
            <v>-0.7434936003301359</v>
          </cell>
          <cell r="CA227">
            <v>-2.6870476484038279E-2</v>
          </cell>
        </row>
        <row r="229">
          <cell r="Q229">
            <v>113.60904076154917</v>
          </cell>
          <cell r="R229">
            <v>-30.31941150553935</v>
          </cell>
          <cell r="S229">
            <v>47.558428417285803</v>
          </cell>
          <cell r="T229">
            <v>-21.640834195668504</v>
          </cell>
          <cell r="U229">
            <v>2.8244104159981589</v>
          </cell>
          <cell r="V229">
            <v>-57.23175594150689</v>
          </cell>
          <cell r="W229">
            <v>31.669447855394424</v>
          </cell>
          <cell r="X229">
            <v>5.1598940377396048</v>
          </cell>
          <cell r="Y229">
            <v>-29.310037596407653</v>
          </cell>
          <cell r="Z229">
            <v>-961.60703299351542</v>
          </cell>
          <cell r="AA229">
            <v>-1106.553734344036</v>
          </cell>
          <cell r="AB229">
            <v>0</v>
          </cell>
          <cell r="AC229">
            <v>0</v>
          </cell>
          <cell r="AD229">
            <v>0</v>
          </cell>
          <cell r="AE229">
            <v>-210.15052579043538</v>
          </cell>
          <cell r="AF229">
            <v>-1151.2558269251037</v>
          </cell>
          <cell r="AG229">
            <v>1039.6382495434837</v>
          </cell>
          <cell r="AH229">
            <v>-61.374269149178588</v>
          </cell>
          <cell r="AI229">
            <v>451.23160132242594</v>
          </cell>
          <cell r="AJ229">
            <v>-273.17633927222118</v>
          </cell>
          <cell r="AK229">
            <v>-309.61031192671675</v>
          </cell>
          <cell r="AP229">
            <v>115.52501771650657</v>
          </cell>
          <cell r="AQ229">
            <v>1038.6154513996673</v>
          </cell>
          <cell r="AR229">
            <v>-926.02920878193447</v>
          </cell>
          <cell r="AS229">
            <v>31.054857643639238</v>
          </cell>
          <cell r="AT229">
            <v>-403.67317290514012</v>
          </cell>
          <cell r="AU229">
            <v>251.53550507655268</v>
          </cell>
          <cell r="AV229">
            <v>312.43472234271491</v>
          </cell>
          <cell r="AY229">
            <v>0</v>
          </cell>
          <cell r="AZ229">
            <v>-93.656842837816058</v>
          </cell>
          <cell r="BA229">
            <v>-123.97625434335541</v>
          </cell>
          <cell r="BB229">
            <v>-76.417825926069611</v>
          </cell>
          <cell r="BC229">
            <v>-98.058660121738114</v>
          </cell>
          <cell r="BD229">
            <v>-95.234249705739956</v>
          </cell>
          <cell r="BE229">
            <v>-152.46600564724685</v>
          </cell>
          <cell r="BH229">
            <v>0</v>
          </cell>
          <cell r="BI229">
            <v>-321.76810317205536</v>
          </cell>
          <cell r="BJ229">
            <v>-383.14237232123395</v>
          </cell>
          <cell r="BK229">
            <v>68.089229001191995</v>
          </cell>
          <cell r="BL229">
            <v>-205.08711027102919</v>
          </cell>
          <cell r="BM229">
            <v>-514.69742219774594</v>
          </cell>
          <cell r="BN229">
            <v>-514.69742219774594</v>
          </cell>
          <cell r="BQ229">
            <v>0</v>
          </cell>
          <cell r="BR229">
            <v>228.11126033423932</v>
          </cell>
          <cell r="BS229">
            <v>259.16611797787857</v>
          </cell>
          <cell r="BT229">
            <v>-144.50705492726161</v>
          </cell>
          <cell r="BU229">
            <v>107.02845014929107</v>
          </cell>
          <cell r="BV229">
            <v>419.46317249200598</v>
          </cell>
          <cell r="BW229">
            <v>362.23141655049909</v>
          </cell>
          <cell r="BZ229">
            <v>-8.7829430695248872E-2</v>
          </cell>
          <cell r="CA229">
            <v>-0.18369294579056852</v>
          </cell>
        </row>
        <row r="231">
          <cell r="Q231">
            <v>-0.768620355215615</v>
          </cell>
          <cell r="R231">
            <v>-0.41810785959837654</v>
          </cell>
          <cell r="S231">
            <v>-0.46972883027521212</v>
          </cell>
          <cell r="T231">
            <v>-4.1697396815101213E-2</v>
          </cell>
          <cell r="U231">
            <v>-0.31151104121765066</v>
          </cell>
          <cell r="V231">
            <v>8.9386064816596972E-2</v>
          </cell>
          <cell r="W231">
            <v>-0.6360534566540853</v>
          </cell>
          <cell r="X231">
            <v>-0.10314422638298967</v>
          </cell>
          <cell r="Y231">
            <v>-0.60868174236197548</v>
          </cell>
          <cell r="Z231">
            <v>-0.62040129814967115</v>
          </cell>
          <cell r="AA231">
            <v>-5.5370138666519448</v>
          </cell>
          <cell r="AB231" t="e">
            <v>#VALUE!</v>
          </cell>
          <cell r="AC231" t="e">
            <v>#VALUE!</v>
          </cell>
          <cell r="AD231">
            <v>-4.6494227548368391E-3</v>
          </cell>
          <cell r="AE231">
            <v>-0.51588762814687394</v>
          </cell>
          <cell r="AF231">
            <v>2.675224129192514E-2</v>
          </cell>
          <cell r="AG231">
            <v>-1.1042489310337926</v>
          </cell>
          <cell r="AH231">
            <v>-0.34329725120013282</v>
          </cell>
          <cell r="AI231">
            <v>-0.50332104792808885</v>
          </cell>
          <cell r="AJ231">
            <v>-9.4923968352481985E-2</v>
          </cell>
          <cell r="AK231">
            <v>-0.33435262116542841</v>
          </cell>
          <cell r="AP231">
            <v>2.1814768791581562E-2</v>
          </cell>
          <cell r="AQ231">
            <v>-6.4558470752363428E-2</v>
          </cell>
          <cell r="AR231">
            <v>0.33562857581817762</v>
          </cell>
          <cell r="AS231">
            <v>-7.4810608398243716E-2</v>
          </cell>
          <cell r="AT231">
            <v>3.3592217652876732E-2</v>
          </cell>
          <cell r="AU231">
            <v>5.3226571537380772E-2</v>
          </cell>
          <cell r="AV231">
            <v>-2.2841579947777746E-2</v>
          </cell>
          <cell r="AY231">
            <v>-0.53187908881573065</v>
          </cell>
          <cell r="AZ231">
            <v>-1.3004994440313449</v>
          </cell>
          <cell r="BA231">
            <v>-1.7186073036297218</v>
          </cell>
          <cell r="BB231">
            <v>-2.188336133904933</v>
          </cell>
          <cell r="BC231">
            <v>-2.2300335307200356</v>
          </cell>
          <cell r="BD231">
            <v>-2.5415445719376861</v>
          </cell>
          <cell r="BE231">
            <v>-2.452158507121089</v>
          </cell>
          <cell r="BH231">
            <v>-0.54108396180460594</v>
          </cell>
          <cell r="BI231">
            <v>-1.5933843178887419</v>
          </cell>
          <cell r="BJ231">
            <v>-1.9366815690888737</v>
          </cell>
          <cell r="BK231">
            <v>-2.4400026170169626</v>
          </cell>
          <cell r="BL231">
            <v>-2.5349265853694445</v>
          </cell>
          <cell r="BM231">
            <v>-2.8692792065348733</v>
          </cell>
          <cell r="BN231">
            <v>-2.8692792065348733</v>
          </cell>
          <cell r="BQ231">
            <v>9.2048729888756248E-3</v>
          </cell>
          <cell r="BR231">
            <v>0.29288487385739564</v>
          </cell>
          <cell r="BS231">
            <v>0.21807426545915179</v>
          </cell>
          <cell r="BT231">
            <v>0.25166648311202827</v>
          </cell>
          <cell r="BU231">
            <v>0.30489305464940863</v>
          </cell>
          <cell r="BV231">
            <v>0.32773463459718721</v>
          </cell>
          <cell r="BW231">
            <v>0.41712069941378438</v>
          </cell>
        </row>
        <row r="232">
          <cell r="Q232">
            <v>-0.76727683139141312</v>
          </cell>
          <cell r="R232">
            <v>-0.41658519926428106</v>
          </cell>
          <cell r="S232">
            <v>-0.46972883027521212</v>
          </cell>
          <cell r="T232">
            <v>0.4345370147370039</v>
          </cell>
          <cell r="U232">
            <v>-0.31145078085921407</v>
          </cell>
          <cell r="V232">
            <v>8.9386064816596972E-2</v>
          </cell>
          <cell r="W232">
            <v>-0.6360534566540853</v>
          </cell>
          <cell r="X232">
            <v>-0.10314422638298967</v>
          </cell>
          <cell r="Y232">
            <v>-0.60868174236197548</v>
          </cell>
          <cell r="Z232">
            <v>-0.62040129814967115</v>
          </cell>
          <cell r="AA232">
            <v>-4.9105498623726955</v>
          </cell>
          <cell r="AB232" t="e">
            <v>#VALUE!</v>
          </cell>
          <cell r="AC232" t="e">
            <v>#VALUE!</v>
          </cell>
          <cell r="AD232">
            <v>-4.2527067350316538E-3</v>
          </cell>
          <cell r="AE232">
            <v>-0.51588762814687394</v>
          </cell>
          <cell r="AF232">
            <v>0.17159343709221769</v>
          </cell>
          <cell r="AG232">
            <v>-1.1042489310337926</v>
          </cell>
          <cell r="AH232">
            <v>-0.34329725120013282</v>
          </cell>
          <cell r="AI232">
            <v>-0.50332104792808885</v>
          </cell>
          <cell r="AJ232">
            <v>-9.4923968352481985E-2</v>
          </cell>
          <cell r="AK232">
            <v>0.14483754279992095</v>
          </cell>
          <cell r="AP232">
            <v>2.1814768791581562E-2</v>
          </cell>
          <cell r="AQ232">
            <v>-6.209651834224629E-2</v>
          </cell>
          <cell r="AR232">
            <v>0.33697209964237951</v>
          </cell>
          <cell r="AS232">
            <v>-7.3287948064148234E-2</v>
          </cell>
          <cell r="AT232">
            <v>3.3592217652876732E-2</v>
          </cell>
          <cell r="AU232">
            <v>0.52946098308948586</v>
          </cell>
          <cell r="AV232">
            <v>0.45628832365913502</v>
          </cell>
          <cell r="AY232">
            <v>-0.38457594060532102</v>
          </cell>
          <cell r="AZ232">
            <v>-1.1518527719967331</v>
          </cell>
          <cell r="BA232">
            <v>-1.568437971261015</v>
          </cell>
          <cell r="BB232">
            <v>-2.0381668015362262</v>
          </cell>
          <cell r="BC232">
            <v>-1.6036297867992235</v>
          </cell>
          <cell r="BD232">
            <v>-1.9150805676584373</v>
          </cell>
          <cell r="BE232">
            <v>-1.8256945028418403</v>
          </cell>
          <cell r="BH232">
            <v>-0.39624276600431341</v>
          </cell>
          <cell r="BI232">
            <v>-1.4485431220884493</v>
          </cell>
          <cell r="BJ232">
            <v>-1.791840373288581</v>
          </cell>
          <cell r="BK232">
            <v>-2.2951614212166698</v>
          </cell>
          <cell r="BL232">
            <v>-2.3900853895691516</v>
          </cell>
          <cell r="BM232">
            <v>-2.2452478467692316</v>
          </cell>
          <cell r="BN232">
            <v>-2.2452478467692316</v>
          </cell>
          <cell r="BQ232">
            <v>1.1666825398992775E-2</v>
          </cell>
          <cell r="BR232">
            <v>0.29669035009171468</v>
          </cell>
          <cell r="BS232">
            <v>0.22340240202756637</v>
          </cell>
          <cell r="BT232">
            <v>0.25699461968044285</v>
          </cell>
          <cell r="BU232">
            <v>0.78645560276992843</v>
          </cell>
          <cell r="BV232">
            <v>0.33016727911079435</v>
          </cell>
          <cell r="BW232">
            <v>0.4195533439273913</v>
          </cell>
        </row>
      </sheetData>
      <sheetData sheetId="1" refreshError="1">
        <row r="7">
          <cell r="C7" t="str">
            <v>Plan Finan.</v>
          </cell>
          <cell r="E7" t="str">
            <v>Plan Financiero</v>
          </cell>
          <cell r="F7" t="str">
            <v>Plan Financiero</v>
          </cell>
          <cell r="G7" t="str">
            <v>Actual</v>
          </cell>
          <cell r="H7" t="str">
            <v>Escenario</v>
          </cell>
          <cell r="I7" t="str">
            <v>Diferencias</v>
          </cell>
          <cell r="J7" t="str">
            <v>Diferencias</v>
          </cell>
          <cell r="K7" t="str">
            <v>Diferencias</v>
          </cell>
          <cell r="L7" t="str">
            <v>Var. %</v>
          </cell>
          <cell r="M7" t="str">
            <v>Var. %</v>
          </cell>
          <cell r="N7" t="str">
            <v>Var.%</v>
          </cell>
          <cell r="O7" t="str">
            <v>% PIB</v>
          </cell>
          <cell r="P7" t="str">
            <v>% PIB</v>
          </cell>
          <cell r="Q7" t="str">
            <v>% PIB</v>
          </cell>
        </row>
        <row r="8">
          <cell r="C8" t="str">
            <v>Dic 20/96</v>
          </cell>
          <cell r="E8" t="str">
            <v>Dic20/96</v>
          </cell>
          <cell r="F8" t="str">
            <v>Mar07/97</v>
          </cell>
          <cell r="G8">
            <v>1997</v>
          </cell>
          <cell r="H8" t="str">
            <v>Alternativo</v>
          </cell>
          <cell r="I8">
            <v>1997</v>
          </cell>
          <cell r="J8">
            <v>1997</v>
          </cell>
          <cell r="K8">
            <v>1996</v>
          </cell>
          <cell r="L8" t="str">
            <v>P.F. Dic20-97/96</v>
          </cell>
          <cell r="M8" t="str">
            <v>P.F. Mar07-97/96</v>
          </cell>
          <cell r="N8" t="str">
            <v>Actual/96</v>
          </cell>
          <cell r="O8" t="str">
            <v>P.F. Dic20/96</v>
          </cell>
          <cell r="P8" t="str">
            <v>P.F. Mar07/97</v>
          </cell>
          <cell r="Q8" t="str">
            <v>Actual</v>
          </cell>
        </row>
        <row r="9">
          <cell r="C9">
            <v>1</v>
          </cell>
          <cell r="E9">
            <v>2</v>
          </cell>
          <cell r="F9">
            <v>2</v>
          </cell>
          <cell r="G9">
            <v>3</v>
          </cell>
          <cell r="I9" t="str">
            <v>5=3-2</v>
          </cell>
          <cell r="J9" t="str">
            <v>4=3-2</v>
          </cell>
          <cell r="K9" t="str">
            <v>3=2-1</v>
          </cell>
          <cell r="L9">
            <v>7</v>
          </cell>
          <cell r="M9">
            <v>5</v>
          </cell>
          <cell r="N9" t="str">
            <v>6=3/1</v>
          </cell>
          <cell r="O9">
            <v>10</v>
          </cell>
          <cell r="P9">
            <v>7</v>
          </cell>
          <cell r="Q9">
            <v>8</v>
          </cell>
        </row>
        <row r="11">
          <cell r="C11">
            <v>12004378.989300001</v>
          </cell>
          <cell r="E11">
            <v>14505177</v>
          </cell>
          <cell r="F11">
            <v>15137015.515000002</v>
          </cell>
          <cell r="G11">
            <v>14482198.458000001</v>
          </cell>
          <cell r="H11">
            <v>14154523.199999999</v>
          </cell>
          <cell r="I11">
            <v>631838.51500000246</v>
          </cell>
          <cell r="J11">
            <v>-654817.05700000189</v>
          </cell>
          <cell r="K11">
            <v>48989.000900000334</v>
          </cell>
          <cell r="L11">
            <v>20.341277324258613</v>
          </cell>
          <cell r="M11">
            <v>25.583285329935677</v>
          </cell>
          <cell r="N11">
            <v>20.150637313776198</v>
          </cell>
          <cell r="O11">
            <v>13.057849175859474</v>
          </cell>
          <cell r="P11">
            <v>13.557960647811004</v>
          </cell>
          <cell r="Q11">
            <v>13.067324726148918</v>
          </cell>
        </row>
        <row r="12">
          <cell r="C12">
            <v>10516955.6931</v>
          </cell>
          <cell r="E12">
            <v>12882399</v>
          </cell>
          <cell r="F12">
            <v>13620616.300000003</v>
          </cell>
          <cell r="G12">
            <v>12862955.058</v>
          </cell>
          <cell r="H12">
            <v>12522745.799999999</v>
          </cell>
          <cell r="I12">
            <v>738217.30000000261</v>
          </cell>
          <cell r="J12">
            <v>-757661.24200000241</v>
          </cell>
          <cell r="K12">
            <v>-13452.759099999443</v>
          </cell>
          <cell r="L12">
            <v>22.648597148475822</v>
          </cell>
          <cell r="M12">
            <v>29.676893371542356</v>
          </cell>
          <cell r="N12">
            <v>22.463478506417299</v>
          </cell>
          <cell r="O12">
            <v>11.596992106007592</v>
          </cell>
          <cell r="P12">
            <v>12.199748332908618</v>
          </cell>
          <cell r="Q12">
            <v>11.606277262959027</v>
          </cell>
        </row>
        <row r="13">
          <cell r="C13">
            <v>10210273.6931</v>
          </cell>
          <cell r="E13">
            <v>12491331</v>
          </cell>
          <cell r="F13">
            <v>13087082.000000002</v>
          </cell>
          <cell r="G13">
            <v>12329420.800000001</v>
          </cell>
          <cell r="H13">
            <v>12135562.799999999</v>
          </cell>
          <cell r="I13">
            <v>595751.00000000186</v>
          </cell>
          <cell r="J13">
            <v>-757661.20000000112</v>
          </cell>
          <cell r="K13">
            <v>-38558.759099999443</v>
          </cell>
          <cell r="L13">
            <v>22.804572100683295</v>
          </cell>
          <cell r="M13">
            <v>28.661509734755629</v>
          </cell>
          <cell r="N13">
            <v>21.212803150702221</v>
          </cell>
          <cell r="O13">
            <v>11.244944905100978</v>
          </cell>
          <cell r="P13">
            <v>11.721870970856022</v>
          </cell>
          <cell r="Q13">
            <v>11.124867936741733</v>
          </cell>
        </row>
        <row r="14">
          <cell r="C14">
            <v>3856038.1</v>
          </cell>
          <cell r="E14">
            <v>4723222</v>
          </cell>
          <cell r="F14">
            <v>4723106.5999999996</v>
          </cell>
          <cell r="G14">
            <v>4723106.5999999996</v>
          </cell>
          <cell r="H14">
            <v>4723106.5999999996</v>
          </cell>
          <cell r="I14">
            <v>-115.40000000037253</v>
          </cell>
          <cell r="J14">
            <v>0</v>
          </cell>
          <cell r="K14">
            <v>0</v>
          </cell>
          <cell r="L14">
            <v>22.488986817842903</v>
          </cell>
          <cell r="M14">
            <v>22.485994108823746</v>
          </cell>
          <cell r="N14">
            <v>22.485994108823746</v>
          </cell>
          <cell r="O14">
            <v>4.2519384975516896</v>
          </cell>
          <cell r="P14">
            <v>4.2304041608968657</v>
          </cell>
          <cell r="Q14">
            <v>4.2616711708106561</v>
          </cell>
        </row>
        <row r="15">
          <cell r="C15">
            <v>3166088.8</v>
          </cell>
          <cell r="E15">
            <v>3955483</v>
          </cell>
          <cell r="F15">
            <v>3955462.2</v>
          </cell>
          <cell r="G15">
            <v>3955462.2</v>
          </cell>
          <cell r="H15">
            <v>3955483</v>
          </cell>
          <cell r="I15">
            <v>-20.799999999813735</v>
          </cell>
          <cell r="J15">
            <v>0</v>
          </cell>
          <cell r="K15">
            <v>0</v>
          </cell>
          <cell r="L15">
            <v>24.93278773482286</v>
          </cell>
          <cell r="M15">
            <v>24.932130772832405</v>
          </cell>
          <cell r="N15">
            <v>24.932130772832405</v>
          </cell>
          <cell r="O15">
            <v>3.5608045618247992</v>
          </cell>
          <cell r="P15">
            <v>3.5428384676200775</v>
          </cell>
          <cell r="Q15">
            <v>3.5690236644185198</v>
          </cell>
        </row>
        <row r="16">
          <cell r="C16">
            <v>1574237.4510000001</v>
          </cell>
          <cell r="E16">
            <v>1918504</v>
          </cell>
          <cell r="F16">
            <v>1889979.5</v>
          </cell>
          <cell r="G16">
            <v>1756987</v>
          </cell>
          <cell r="H16">
            <v>1623994.5</v>
          </cell>
          <cell r="I16">
            <v>-28524.5</v>
          </cell>
          <cell r="J16">
            <v>-132992.5</v>
          </cell>
          <cell r="K16">
            <v>0</v>
          </cell>
          <cell r="L16">
            <v>21.868781534914696</v>
          </cell>
          <cell r="M16">
            <v>20.05682489636056</v>
          </cell>
          <cell r="N16">
            <v>11.60876644650477</v>
          </cell>
          <cell r="O16">
            <v>1.7270755038206773</v>
          </cell>
          <cell r="P16">
            <v>1.6928216570021475</v>
          </cell>
          <cell r="Q16">
            <v>1.5853338659324572</v>
          </cell>
        </row>
        <row r="17">
          <cell r="C17">
            <v>912709.549</v>
          </cell>
          <cell r="E17">
            <v>1086222</v>
          </cell>
          <cell r="F17">
            <v>1083587.8</v>
          </cell>
          <cell r="G17">
            <v>1018663</v>
          </cell>
          <cell r="H17">
            <v>953738.2</v>
          </cell>
          <cell r="I17">
            <v>-2634.1999999999534</v>
          </cell>
          <cell r="J17">
            <v>-64924.800000000047</v>
          </cell>
          <cell r="K17">
            <v>0</v>
          </cell>
          <cell r="L17">
            <v>19.010697454640081</v>
          </cell>
          <cell r="M17">
            <v>18.722084280505324</v>
          </cell>
          <cell r="N17">
            <v>11.608671248820258</v>
          </cell>
          <cell r="O17">
            <v>0.97783867425405624</v>
          </cell>
          <cell r="P17">
            <v>0.97055068327635918</v>
          </cell>
          <cell r="Q17">
            <v>0.91914223148626284</v>
          </cell>
        </row>
        <row r="18">
          <cell r="C18">
            <v>675739.2182</v>
          </cell>
          <cell r="E18">
            <v>790400</v>
          </cell>
          <cell r="F18">
            <v>790433.5</v>
          </cell>
          <cell r="G18">
            <v>797972</v>
          </cell>
          <cell r="H18">
            <v>805510.5</v>
          </cell>
          <cell r="I18">
            <v>33.5</v>
          </cell>
          <cell r="J18">
            <v>7538.5</v>
          </cell>
          <cell r="K18">
            <v>-38558.759099999908</v>
          </cell>
          <cell r="L18">
            <v>24.046490866405158</v>
          </cell>
          <cell r="M18">
            <v>24.051748403657204</v>
          </cell>
          <cell r="N18">
            <v>25.234851226780176</v>
          </cell>
          <cell r="O18">
            <v>0.71153381917361835</v>
          </cell>
          <cell r="P18">
            <v>0.70797749246486907</v>
          </cell>
          <cell r="Q18">
            <v>0.72001217747533397</v>
          </cell>
        </row>
        <row r="19">
          <cell r="C19">
            <v>25460.5749</v>
          </cell>
          <cell r="E19">
            <v>17500</v>
          </cell>
          <cell r="F19">
            <v>17530</v>
          </cell>
          <cell r="G19">
            <v>17530</v>
          </cell>
          <cell r="H19">
            <v>17530</v>
          </cell>
          <cell r="I19">
            <v>30</v>
          </cell>
          <cell r="J19">
            <v>0</v>
          </cell>
          <cell r="K19">
            <v>0</v>
          </cell>
          <cell r="L19">
            <v>-31.266281029655772</v>
          </cell>
          <cell r="M19">
            <v>-31.148451797135181</v>
          </cell>
          <cell r="N19">
            <v>-31.148451797135181</v>
          </cell>
          <cell r="O19">
            <v>1.5753848476136537E-2</v>
          </cell>
          <cell r="P19">
            <v>1.5701315092173034E-2</v>
          </cell>
          <cell r="Q19">
            <v>1.5817363856303987E-2</v>
          </cell>
        </row>
        <row r="20">
          <cell r="C20">
            <v>0</v>
          </cell>
          <cell r="E20">
            <v>0</v>
          </cell>
          <cell r="F20">
            <v>626982.40000000002</v>
          </cell>
          <cell r="G20">
            <v>59700</v>
          </cell>
          <cell r="H20">
            <v>56200</v>
          </cell>
          <cell r="I20">
            <v>626982.40000000002</v>
          </cell>
          <cell r="J20">
            <v>-567282.4</v>
          </cell>
          <cell r="K20">
            <v>0</v>
          </cell>
          <cell r="L20" t="str">
            <v>n.a.</v>
          </cell>
          <cell r="M20" t="str">
            <v>n.a.</v>
          </cell>
          <cell r="N20" t="str">
            <v>n.a.</v>
          </cell>
          <cell r="O20" t="str">
            <v xml:space="preserve"> </v>
          </cell>
          <cell r="P20">
            <v>0.56157719450352939</v>
          </cell>
          <cell r="Q20">
            <v>5.3867462762198969E-2</v>
          </cell>
        </row>
        <row r="21">
          <cell r="C21">
            <v>0</v>
          </cell>
          <cell r="E21">
            <v>0</v>
          </cell>
          <cell r="F21">
            <v>446095.4</v>
          </cell>
          <cell r="G21">
            <v>59700</v>
          </cell>
          <cell r="H21">
            <v>56200</v>
          </cell>
          <cell r="I21">
            <v>446095.4</v>
          </cell>
          <cell r="J21">
            <v>-386395.4</v>
          </cell>
          <cell r="K21">
            <v>0</v>
          </cell>
          <cell r="L21" t="str">
            <v>n.a.</v>
          </cell>
          <cell r="M21" t="str">
            <v>n.a.</v>
          </cell>
          <cell r="N21" t="str">
            <v>n.a.</v>
          </cell>
          <cell r="O21" t="str">
            <v xml:space="preserve"> </v>
          </cell>
          <cell r="P21">
            <v>0.39955986517792169</v>
          </cell>
          <cell r="Q21">
            <v>5.3867462762198969E-2</v>
          </cell>
        </row>
        <row r="22">
          <cell r="F22">
            <v>180887</v>
          </cell>
          <cell r="G22">
            <v>0</v>
          </cell>
          <cell r="H22">
            <v>0</v>
          </cell>
          <cell r="I22">
            <v>180887</v>
          </cell>
          <cell r="J22">
            <v>-180887</v>
          </cell>
          <cell r="K22">
            <v>0</v>
          </cell>
          <cell r="L22" t="str">
            <v>n.a.</v>
          </cell>
          <cell r="M22" t="str">
            <v>n.a.</v>
          </cell>
          <cell r="N22" t="str">
            <v>n.a.</v>
          </cell>
          <cell r="O22" t="str">
            <v xml:space="preserve"> </v>
          </cell>
          <cell r="P22">
            <v>0.16201732932560772</v>
          </cell>
          <cell r="Q22" t="str">
            <v xml:space="preserve"> </v>
          </cell>
        </row>
        <row r="23">
          <cell r="C23">
            <v>0</v>
          </cell>
          <cell r="E23">
            <v>0</v>
          </cell>
          <cell r="F23">
            <v>114412</v>
          </cell>
          <cell r="G23">
            <v>0</v>
          </cell>
          <cell r="H23">
            <v>57206</v>
          </cell>
          <cell r="I23">
            <v>114412</v>
          </cell>
          <cell r="J23">
            <v>-114412</v>
          </cell>
          <cell r="K23">
            <v>0</v>
          </cell>
          <cell r="L23" t="str">
            <v>n.a.</v>
          </cell>
          <cell r="M23" t="str">
            <v>n.a.</v>
          </cell>
          <cell r="N23" t="str">
            <v>n.a.</v>
          </cell>
          <cell r="O23" t="str">
            <v xml:space="preserve"> </v>
          </cell>
          <cell r="P23">
            <v>0.10247683184972625</v>
          </cell>
          <cell r="Q23" t="str">
            <v xml:space="preserve"> </v>
          </cell>
        </row>
        <row r="24">
          <cell r="C24">
            <v>0</v>
          </cell>
          <cell r="E24">
            <v>0</v>
          </cell>
          <cell r="F24">
            <v>16667</v>
          </cell>
          <cell r="G24">
            <v>0</v>
          </cell>
          <cell r="I24">
            <v>16667</v>
          </cell>
          <cell r="J24">
            <v>-16667</v>
          </cell>
          <cell r="K24">
            <v>0</v>
          </cell>
          <cell r="L24" t="str">
            <v>n.a.</v>
          </cell>
          <cell r="M24" t="str">
            <v>n.a.</v>
          </cell>
          <cell r="N24" t="str">
            <v>n.a.</v>
          </cell>
          <cell r="O24" t="str">
            <v xml:space="preserve"> </v>
          </cell>
          <cell r="P24">
            <v>1.4928341051982199E-2</v>
          </cell>
          <cell r="Q24" t="str">
            <v xml:space="preserve"> </v>
          </cell>
        </row>
        <row r="25">
          <cell r="C25">
            <v>0</v>
          </cell>
          <cell r="E25">
            <v>0</v>
          </cell>
          <cell r="F25">
            <v>4366</v>
          </cell>
          <cell r="G25">
            <v>0</v>
          </cell>
          <cell r="I25">
            <v>4366</v>
          </cell>
          <cell r="J25">
            <v>-4366</v>
          </cell>
          <cell r="K25">
            <v>0</v>
          </cell>
          <cell r="L25" t="str">
            <v>n.a.</v>
          </cell>
          <cell r="M25" t="str">
            <v>n.a.</v>
          </cell>
          <cell r="N25" t="str">
            <v>n.a.</v>
          </cell>
          <cell r="O25" t="str">
            <v xml:space="preserve"> </v>
          </cell>
          <cell r="P25">
            <v>3.9105500109770375E-3</v>
          </cell>
          <cell r="Q25" t="str">
            <v xml:space="preserve"> </v>
          </cell>
        </row>
        <row r="26">
          <cell r="C26">
            <v>0</v>
          </cell>
          <cell r="E26">
            <v>0</v>
          </cell>
          <cell r="F26">
            <v>45442</v>
          </cell>
          <cell r="G26">
            <v>0</v>
          </cell>
          <cell r="H26">
            <v>15147.333333333334</v>
          </cell>
          <cell r="I26">
            <v>45442</v>
          </cell>
          <cell r="J26">
            <v>-45442</v>
          </cell>
          <cell r="K26">
            <v>0</v>
          </cell>
          <cell r="L26" t="str">
            <v>n.a.</v>
          </cell>
          <cell r="M26" t="str">
            <v>n.a.</v>
          </cell>
          <cell r="N26" t="str">
            <v>n.a.</v>
          </cell>
          <cell r="O26" t="str">
            <v xml:space="preserve"> </v>
          </cell>
          <cell r="P26">
            <v>4.0701606412922253E-2</v>
          </cell>
          <cell r="Q26" t="str">
            <v xml:space="preserve"> </v>
          </cell>
        </row>
        <row r="27">
          <cell r="C27">
            <v>306682</v>
          </cell>
          <cell r="E27">
            <v>391068</v>
          </cell>
          <cell r="F27">
            <v>533534.30000000005</v>
          </cell>
          <cell r="G27">
            <v>533534.25800000003</v>
          </cell>
          <cell r="H27">
            <v>387183</v>
          </cell>
          <cell r="I27">
            <v>142466.30000000005</v>
          </cell>
          <cell r="J27">
            <v>-4.2000000015832484E-2</v>
          </cell>
          <cell r="K27">
            <v>25105.999999999942</v>
          </cell>
          <cell r="L27">
            <v>17.866830626785802</v>
          </cell>
          <cell r="M27">
            <v>60.805785622144292</v>
          </cell>
          <cell r="N27">
            <v>60.805772963458637</v>
          </cell>
          <cell r="O27">
            <v>0.35204720090661507</v>
          </cell>
          <cell r="P27">
            <v>0.47787736205259412</v>
          </cell>
          <cell r="Q27">
            <v>0.48140932621729415</v>
          </cell>
        </row>
        <row r="28">
          <cell r="C28">
            <v>266943</v>
          </cell>
          <cell r="E28">
            <v>324380</v>
          </cell>
          <cell r="F28">
            <v>334537.59999999998</v>
          </cell>
          <cell r="G28">
            <v>334537.59999999998</v>
          </cell>
          <cell r="H28">
            <v>334537.59999999998</v>
          </cell>
          <cell r="I28">
            <v>10157.599999999977</v>
          </cell>
          <cell r="J28">
            <v>0</v>
          </cell>
          <cell r="K28">
            <v>899.99999999994179</v>
          </cell>
          <cell r="L28">
            <v>21.108261182857156</v>
          </cell>
          <cell r="M28">
            <v>24.900632086707517</v>
          </cell>
          <cell r="N28">
            <v>24.900632086707517</v>
          </cell>
          <cell r="O28">
            <v>0.29201333535366686</v>
          </cell>
          <cell r="P28">
            <v>0.29963949046088678</v>
          </cell>
          <cell r="Q28">
            <v>0.30185413250511578</v>
          </cell>
        </row>
        <row r="29">
          <cell r="F29">
            <v>146351.29999999999</v>
          </cell>
          <cell r="G29">
            <v>146351.258</v>
          </cell>
          <cell r="I29">
            <v>146351.29999999999</v>
          </cell>
          <cell r="J29">
            <v>-4.1999999986728653E-2</v>
          </cell>
          <cell r="M29" t="str">
            <v>n.a.</v>
          </cell>
          <cell r="N29" t="str">
            <v>n.a.</v>
          </cell>
          <cell r="P29">
            <v>0.13108430550194769</v>
          </cell>
          <cell r="Q29">
            <v>0.13205311458150712</v>
          </cell>
        </row>
        <row r="30">
          <cell r="C30">
            <v>39739</v>
          </cell>
          <cell r="E30">
            <v>66688</v>
          </cell>
          <cell r="F30">
            <v>52645.4</v>
          </cell>
          <cell r="G30">
            <v>52645.4</v>
          </cell>
          <cell r="H30">
            <v>52645.4</v>
          </cell>
          <cell r="I30">
            <v>-14042.599999999999</v>
          </cell>
          <cell r="J30">
            <v>0</v>
          </cell>
          <cell r="K30">
            <v>24205.999999999993</v>
          </cell>
          <cell r="L30">
            <v>4.2896238955352439</v>
          </cell>
          <cell r="M30">
            <v>-17.670810853076844</v>
          </cell>
          <cell r="N30">
            <v>-17.670810853076844</v>
          </cell>
          <cell r="O30">
            <v>6.00338655529482E-2</v>
          </cell>
          <cell r="P30">
            <v>4.7153566089759631E-2</v>
          </cell>
          <cell r="Q30">
            <v>4.7502079130671185E-2</v>
          </cell>
        </row>
        <row r="31">
          <cell r="C31">
            <v>391876.6618</v>
          </cell>
          <cell r="E31">
            <v>490242</v>
          </cell>
          <cell r="F31">
            <v>501850.1</v>
          </cell>
          <cell r="G31">
            <v>501850.1</v>
          </cell>
          <cell r="H31">
            <v>501850.1</v>
          </cell>
          <cell r="I31">
            <v>11608.099999999977</v>
          </cell>
          <cell r="J31">
            <v>0</v>
          </cell>
          <cell r="K31">
            <v>13038</v>
          </cell>
          <cell r="L31">
            <v>21.072918876458434</v>
          </cell>
          <cell r="M31">
            <v>23.939720475688642</v>
          </cell>
          <cell r="N31">
            <v>23.939720475688642</v>
          </cell>
          <cell r="O31">
            <v>0.4413256105507502</v>
          </cell>
          <cell r="P31">
            <v>0.4494983770187419</v>
          </cell>
          <cell r="Q31">
            <v>0.45282062937949463</v>
          </cell>
        </row>
        <row r="32">
          <cell r="C32">
            <v>1095546.6343999999</v>
          </cell>
          <cell r="E32">
            <v>1132536</v>
          </cell>
          <cell r="F32">
            <v>1014549.115</v>
          </cell>
          <cell r="G32">
            <v>1117393.3</v>
          </cell>
          <cell r="H32">
            <v>1129927.3</v>
          </cell>
          <cell r="I32">
            <v>-117986.88500000001</v>
          </cell>
          <cell r="J32">
            <v>102844.18500000006</v>
          </cell>
          <cell r="K32">
            <v>49403.760000000242</v>
          </cell>
          <cell r="L32">
            <v>-1.0842735598607045</v>
          </cell>
          <cell r="M32">
            <v>-11.38925145035088</v>
          </cell>
          <cell r="N32">
            <v>-2.4068374083962896</v>
          </cell>
          <cell r="O32">
            <v>1.0195314593011298</v>
          </cell>
          <cell r="P32">
            <v>0.90871393788364496</v>
          </cell>
          <cell r="Q32">
            <v>1.0082268338103959</v>
          </cell>
        </row>
        <row r="33">
          <cell r="C33">
            <v>164252.17440000002</v>
          </cell>
          <cell r="E33">
            <v>69970</v>
          </cell>
          <cell r="F33">
            <v>74082.100000000006</v>
          </cell>
          <cell r="G33">
            <v>110000</v>
          </cell>
          <cell r="H33">
            <v>228517</v>
          </cell>
          <cell r="I33">
            <v>4112.1000000000058</v>
          </cell>
          <cell r="J33">
            <v>35917.899999999994</v>
          </cell>
          <cell r="K33">
            <v>0</v>
          </cell>
          <cell r="L33">
            <v>-57.400868356480039</v>
          </cell>
          <cell r="M33">
            <v>-54.897339855246386</v>
          </cell>
          <cell r="N33">
            <v>-33.029805905571017</v>
          </cell>
          <cell r="O33">
            <v>6.2988387307158486E-2</v>
          </cell>
          <cell r="P33">
            <v>6.6354044197939083E-2</v>
          </cell>
          <cell r="Q33">
            <v>9.9253281471388399E-2</v>
          </cell>
        </row>
        <row r="34">
          <cell r="F34">
            <v>31357</v>
          </cell>
          <cell r="G34">
            <v>31357</v>
          </cell>
          <cell r="I34">
            <v>31357</v>
          </cell>
          <cell r="J34">
            <v>0</v>
          </cell>
          <cell r="M34">
            <v>-36.395537525354968</v>
          </cell>
          <cell r="N34">
            <v>-36.395537525354968</v>
          </cell>
          <cell r="P34">
            <v>2.808591770366628E-2</v>
          </cell>
          <cell r="Q34">
            <v>2.8293501337257509E-2</v>
          </cell>
        </row>
        <row r="35">
          <cell r="F35">
            <v>87160</v>
          </cell>
          <cell r="G35">
            <v>87160</v>
          </cell>
          <cell r="I35">
            <v>87160</v>
          </cell>
          <cell r="J35">
            <v>0</v>
          </cell>
          <cell r="M35">
            <v>3.024786941052704</v>
          </cell>
          <cell r="N35">
            <v>3.024786941052704</v>
          </cell>
          <cell r="P35">
            <v>7.8067691011625889E-2</v>
          </cell>
          <cell r="Q35">
            <v>7.8644691027692837E-2</v>
          </cell>
        </row>
        <row r="36">
          <cell r="C36">
            <v>550049</v>
          </cell>
          <cell r="E36">
            <v>681100</v>
          </cell>
          <cell r="F36">
            <v>598900.01500000001</v>
          </cell>
          <cell r="G36">
            <v>654676.30000000005</v>
          </cell>
          <cell r="H36">
            <v>654676.30000000005</v>
          </cell>
          <cell r="I36">
            <v>-82199.984999999986</v>
          </cell>
          <cell r="J36">
            <v>55776.285000000033</v>
          </cell>
          <cell r="K36">
            <v>0</v>
          </cell>
          <cell r="L36">
            <v>23.825331924973959</v>
          </cell>
          <cell r="M36">
            <v>8.8812114920670648</v>
          </cell>
          <cell r="N36">
            <v>19.021450816200016</v>
          </cell>
          <cell r="O36">
            <v>0.61313978269123415</v>
          </cell>
          <cell r="P36">
            <v>0.53642429231158906</v>
          </cell>
          <cell r="Q36">
            <v>0.59071610069588287</v>
          </cell>
        </row>
        <row r="37">
          <cell r="C37">
            <v>228000</v>
          </cell>
          <cell r="E37">
            <v>278156</v>
          </cell>
          <cell r="F37">
            <v>278156.495</v>
          </cell>
          <cell r="G37">
            <v>207000</v>
          </cell>
          <cell r="H37">
            <v>207000</v>
          </cell>
          <cell r="I37">
            <v>0.49499999999534339</v>
          </cell>
          <cell r="J37">
            <v>-71156.494999999995</v>
          </cell>
          <cell r="K37">
            <v>0</v>
          </cell>
          <cell r="L37">
            <v>21.998245614035095</v>
          </cell>
          <cell r="M37">
            <v>21.998462719298239</v>
          </cell>
          <cell r="N37">
            <v>-9.210526315789469</v>
          </cell>
          <cell r="O37">
            <v>0.2504015700987563</v>
          </cell>
          <cell r="P37">
            <v>0.24913991859266704</v>
          </cell>
          <cell r="Q37">
            <v>0.18677662967797634</v>
          </cell>
        </row>
        <row r="38">
          <cell r="C38">
            <v>60000</v>
          </cell>
          <cell r="E38">
            <v>74400</v>
          </cell>
          <cell r="F38">
            <v>74400</v>
          </cell>
          <cell r="G38">
            <v>40800</v>
          </cell>
          <cell r="H38">
            <v>40800</v>
          </cell>
          <cell r="I38">
            <v>0</v>
          </cell>
          <cell r="J38">
            <v>-33600</v>
          </cell>
          <cell r="K38">
            <v>0</v>
          </cell>
          <cell r="L38">
            <v>24</v>
          </cell>
          <cell r="M38">
            <v>24</v>
          </cell>
          <cell r="N38">
            <v>-31.999999999999996</v>
          </cell>
          <cell r="O38">
            <v>6.6976361521403349E-2</v>
          </cell>
          <cell r="P38">
            <v>6.6638781680414927E-2</v>
          </cell>
          <cell r="Q38">
            <v>3.681394440029679E-2</v>
          </cell>
        </row>
        <row r="39">
          <cell r="C39">
            <v>189300</v>
          </cell>
          <cell r="E39">
            <v>138200</v>
          </cell>
          <cell r="F39">
            <v>100000</v>
          </cell>
          <cell r="G39">
            <v>100000</v>
          </cell>
          <cell r="H39">
            <v>100000</v>
          </cell>
          <cell r="I39">
            <v>-38200</v>
          </cell>
          <cell r="J39">
            <v>0</v>
          </cell>
          <cell r="K39">
            <v>0</v>
          </cell>
          <cell r="L39">
            <v>-26.994189117802424</v>
          </cell>
          <cell r="M39">
            <v>-47.173798203909136</v>
          </cell>
          <cell r="N39">
            <v>-47.173798203909136</v>
          </cell>
          <cell r="O39">
            <v>0.12441039196583255</v>
          </cell>
          <cell r="P39">
            <v>8.9568254946794254E-2</v>
          </cell>
          <cell r="Q39">
            <v>9.0230255883080354E-2</v>
          </cell>
        </row>
        <row r="40">
          <cell r="C40">
            <v>0</v>
          </cell>
          <cell r="E40">
            <v>0</v>
          </cell>
          <cell r="F40">
            <v>56000</v>
          </cell>
          <cell r="G40">
            <v>175303.3</v>
          </cell>
          <cell r="H40">
            <v>175303.3</v>
          </cell>
          <cell r="I40">
            <v>56000</v>
          </cell>
          <cell r="J40">
            <v>119303.29999999999</v>
          </cell>
          <cell r="K40">
            <v>0</v>
          </cell>
          <cell r="L40" t="str">
            <v>n.a.</v>
          </cell>
          <cell r="M40" t="str">
            <v>n.a.</v>
          </cell>
          <cell r="N40" t="str">
            <v>n.a.</v>
          </cell>
          <cell r="O40" t="str">
            <v xml:space="preserve"> </v>
          </cell>
          <cell r="P40">
            <v>5.0158222770204784E-2</v>
          </cell>
          <cell r="Q40">
            <v>0.15817661616148398</v>
          </cell>
        </row>
        <row r="41">
          <cell r="C41">
            <v>72749</v>
          </cell>
          <cell r="E41">
            <v>190344</v>
          </cell>
          <cell r="F41">
            <v>90343.52</v>
          </cell>
          <cell r="G41">
            <v>131573</v>
          </cell>
          <cell r="H41">
            <v>131573</v>
          </cell>
          <cell r="I41">
            <v>-100000.48</v>
          </cell>
          <cell r="J41">
            <v>41229.479999999996</v>
          </cell>
          <cell r="K41">
            <v>0</v>
          </cell>
          <cell r="L41">
            <v>161.6448336059602</v>
          </cell>
          <cell r="M41">
            <v>24.185239659651693</v>
          </cell>
          <cell r="N41">
            <v>80.858843420528117</v>
          </cell>
          <cell r="O41">
            <v>0.17135145910524191</v>
          </cell>
          <cell r="P41">
            <v>8.091911432150807E-2</v>
          </cell>
          <cell r="Q41">
            <v>0.11871865457304533</v>
          </cell>
        </row>
        <row r="42">
          <cell r="C42">
            <v>13400</v>
          </cell>
          <cell r="E42">
            <v>10800</v>
          </cell>
          <cell r="F42">
            <v>10800</v>
          </cell>
          <cell r="G42">
            <v>8100</v>
          </cell>
          <cell r="H42">
            <v>6784</v>
          </cell>
          <cell r="I42">
            <v>0</v>
          </cell>
          <cell r="J42">
            <v>-2700</v>
          </cell>
          <cell r="K42">
            <v>-5300</v>
          </cell>
          <cell r="L42">
            <v>33.333333333333329</v>
          </cell>
          <cell r="M42">
            <v>33.333333333333329</v>
          </cell>
          <cell r="N42">
            <v>0</v>
          </cell>
          <cell r="O42">
            <v>9.7223750595585492E-3</v>
          </cell>
          <cell r="P42">
            <v>9.6733715342537802E-3</v>
          </cell>
          <cell r="Q42">
            <v>7.3086507265295092E-3</v>
          </cell>
        </row>
        <row r="43">
          <cell r="C43">
            <v>186056.06</v>
          </cell>
          <cell r="E43">
            <v>185288</v>
          </cell>
          <cell r="F43">
            <v>186150</v>
          </cell>
          <cell r="G43">
            <v>200000</v>
          </cell>
          <cell r="H43">
            <v>213850</v>
          </cell>
          <cell r="I43">
            <v>862</v>
          </cell>
          <cell r="J43">
            <v>13850</v>
          </cell>
          <cell r="K43">
            <v>3658.1600000000035</v>
          </cell>
          <cell r="L43">
            <v>-2.3330986997179282</v>
          </cell>
          <cell r="M43">
            <v>-1.8787310724520334</v>
          </cell>
          <cell r="N43">
            <v>5.4217232635487278</v>
          </cell>
          <cell r="O43">
            <v>0.16679994722550781</v>
          </cell>
          <cell r="P43">
            <v>0.1667313065834575</v>
          </cell>
          <cell r="Q43">
            <v>0.18046051176616071</v>
          </cell>
        </row>
        <row r="44">
          <cell r="C44">
            <v>98934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-100</v>
          </cell>
          <cell r="M44">
            <v>-100</v>
          </cell>
          <cell r="N44">
            <v>-100</v>
          </cell>
          <cell r="O44" t="str">
            <v xml:space="preserve"> </v>
          </cell>
          <cell r="P44" t="str">
            <v xml:space="preserve"> </v>
          </cell>
          <cell r="Q44" t="str">
            <v xml:space="preserve"> </v>
          </cell>
        </row>
        <row r="45">
          <cell r="C45">
            <v>0</v>
          </cell>
          <cell r="E45">
            <v>97751</v>
          </cell>
          <cell r="F45">
            <v>0</v>
          </cell>
          <cell r="G45">
            <v>0</v>
          </cell>
          <cell r="H45">
            <v>0</v>
          </cell>
          <cell r="I45">
            <v>-97751</v>
          </cell>
          <cell r="J45">
            <v>0</v>
          </cell>
          <cell r="K45">
            <v>0</v>
          </cell>
          <cell r="L45" t="str">
            <v>n.a.</v>
          </cell>
          <cell r="M45" t="str">
            <v>n.a.</v>
          </cell>
          <cell r="N45" t="str">
            <v>n.a.</v>
          </cell>
          <cell r="O45">
            <v>8.7997396708047015E-2</v>
          </cell>
          <cell r="P45" t="str">
            <v xml:space="preserve"> </v>
          </cell>
          <cell r="Q45" t="str">
            <v xml:space="preserve"> </v>
          </cell>
        </row>
        <row r="46">
          <cell r="C46">
            <v>82855.399999999994</v>
          </cell>
          <cell r="E46">
            <v>87627</v>
          </cell>
          <cell r="F46">
            <v>26100</v>
          </cell>
          <cell r="G46">
            <v>26100</v>
          </cell>
          <cell r="H46">
            <v>26100</v>
          </cell>
          <cell r="I46">
            <v>-61527</v>
          </cell>
          <cell r="J46">
            <v>0</v>
          </cell>
          <cell r="K46">
            <v>-82855.399999999994</v>
          </cell>
          <cell r="L46" t="str">
            <v>n.a.</v>
          </cell>
          <cell r="M46" t="str">
            <v>n.a.</v>
          </cell>
          <cell r="N46" t="str">
            <v>n.a.</v>
          </cell>
          <cell r="O46">
            <v>7.8883570309623799E-2</v>
          </cell>
          <cell r="P46">
            <v>2.3377314541113303E-2</v>
          </cell>
          <cell r="Q46">
            <v>2.3550096785483973E-2</v>
          </cell>
        </row>
        <row r="47">
          <cell r="O47" t="str">
            <v xml:space="preserve"> </v>
          </cell>
        </row>
        <row r="48">
          <cell r="C48">
            <v>15622302.947824001</v>
          </cell>
          <cell r="E48">
            <v>19265187</v>
          </cell>
          <cell r="F48">
            <v>19488005.992658094</v>
          </cell>
          <cell r="G48">
            <v>19611801.492658094</v>
          </cell>
          <cell r="H48">
            <v>19611801.492658094</v>
          </cell>
          <cell r="I48">
            <v>222818.99265809357</v>
          </cell>
          <cell r="J48">
            <v>123795.5</v>
          </cell>
          <cell r="K48">
            <v>-220333.14900000207</v>
          </cell>
          <cell r="L48">
            <v>25.082617688751551</v>
          </cell>
          <cell r="M48">
            <v>26.529309219565398</v>
          </cell>
          <cell r="N48">
            <v>27.333073294011601</v>
          </cell>
          <cell r="O48">
            <v>17.34290496356774</v>
          </cell>
          <cell r="P48">
            <v>17.455066891550544</v>
          </cell>
          <cell r="Q48">
            <v>17.69577867010717</v>
          </cell>
        </row>
        <row r="49">
          <cell r="C49">
            <v>13743780.426072501</v>
          </cell>
          <cell r="E49">
            <v>16735229</v>
          </cell>
          <cell r="F49">
            <v>16846398.492658094</v>
          </cell>
          <cell r="G49">
            <v>16846398.492658094</v>
          </cell>
          <cell r="H49">
            <v>16846398.492658094</v>
          </cell>
          <cell r="I49">
            <v>111169.49265809357</v>
          </cell>
          <cell r="J49">
            <v>0</v>
          </cell>
          <cell r="K49">
            <v>-220333.14900000021</v>
          </cell>
          <cell r="L49">
            <v>23.749726361359926</v>
          </cell>
          <cell r="M49">
            <v>24.571776319336024</v>
          </cell>
          <cell r="N49">
            <v>24.571776319336024</v>
          </cell>
          <cell r="O49">
            <v>15.065386393111199</v>
          </cell>
          <cell r="P49">
            <v>15.089025151256907</v>
          </cell>
          <cell r="Q49">
            <v>15.20054846700879</v>
          </cell>
        </row>
        <row r="50">
          <cell r="C50">
            <v>13171377.947824001</v>
          </cell>
          <cell r="E50">
            <v>16266187</v>
          </cell>
          <cell r="F50">
            <v>16613011.973780537</v>
          </cell>
          <cell r="G50">
            <v>16736807.473780537</v>
          </cell>
          <cell r="H50">
            <v>16736807.473780537</v>
          </cell>
          <cell r="I50">
            <v>346824.97378053702</v>
          </cell>
          <cell r="J50">
            <v>123795.5</v>
          </cell>
          <cell r="K50">
            <v>-124154.97700000182</v>
          </cell>
          <cell r="L50">
            <v>24.671641132938404</v>
          </cell>
          <cell r="M50">
            <v>27.329869436050114</v>
          </cell>
          <cell r="N50">
            <v>28.278695866600344</v>
          </cell>
          <cell r="O50">
            <v>14.643145444714397</v>
          </cell>
          <cell r="P50">
            <v>14.879984919017208</v>
          </cell>
          <cell r="Q50">
            <v>15.101664210250695</v>
          </cell>
        </row>
        <row r="51">
          <cell r="C51">
            <v>1878522.5217514997</v>
          </cell>
          <cell r="E51">
            <v>2529958</v>
          </cell>
          <cell r="F51">
            <v>2641607.5</v>
          </cell>
          <cell r="G51">
            <v>2765403</v>
          </cell>
          <cell r="H51">
            <v>2765403</v>
          </cell>
          <cell r="I51">
            <v>111649.5</v>
          </cell>
          <cell r="J51">
            <v>123795.5</v>
          </cell>
          <cell r="K51">
            <v>0</v>
          </cell>
          <cell r="L51">
            <v>34.678076557799997</v>
          </cell>
          <cell r="M51">
            <v>40.621550682129381</v>
          </cell>
          <cell r="N51">
            <v>47.211596772424592</v>
          </cell>
          <cell r="O51">
            <v>2.2775185704565395</v>
          </cell>
          <cell r="P51">
            <v>2.366041740293638</v>
          </cell>
          <cell r="Q51">
            <v>2.4952302030983806</v>
          </cell>
        </row>
        <row r="52">
          <cell r="C52">
            <v>467078.2217514998</v>
          </cell>
          <cell r="E52">
            <v>737054</v>
          </cell>
          <cell r="F52">
            <v>680599.2</v>
          </cell>
          <cell r="G52">
            <v>644103</v>
          </cell>
          <cell r="H52">
            <v>644103</v>
          </cell>
          <cell r="I52">
            <v>-56454.800000000047</v>
          </cell>
          <cell r="J52">
            <v>-36496.199999999953</v>
          </cell>
          <cell r="K52">
            <v>0</v>
          </cell>
          <cell r="L52">
            <v>57.800977582751798</v>
          </cell>
          <cell r="M52">
            <v>45.714179832195214</v>
          </cell>
          <cell r="N52">
            <v>37.900456498415579</v>
          </cell>
          <cell r="O52">
            <v>0.66351068769887656</v>
          </cell>
          <cell r="P52">
            <v>0.60960082662184212</v>
          </cell>
          <cell r="Q52">
            <v>0.58117578505059708</v>
          </cell>
        </row>
        <row r="53">
          <cell r="C53">
            <v>1411444.3</v>
          </cell>
          <cell r="E53">
            <v>1792904</v>
          </cell>
          <cell r="F53">
            <v>1857009.3</v>
          </cell>
          <cell r="G53">
            <v>2121300</v>
          </cell>
          <cell r="H53">
            <v>2121300</v>
          </cell>
          <cell r="I53">
            <v>64105.300000000047</v>
          </cell>
          <cell r="J53">
            <v>264290.69999999995</v>
          </cell>
          <cell r="K53">
            <v>0</v>
          </cell>
          <cell r="L53">
            <v>27.026195791077257</v>
          </cell>
          <cell r="M53">
            <v>31.56801866003498</v>
          </cell>
          <cell r="N53">
            <v>50.292859590704353</v>
          </cell>
          <cell r="O53">
            <v>1.6140078827576632</v>
          </cell>
          <cell r="P53">
            <v>1.6632908242096796</v>
          </cell>
          <cell r="Q53">
            <v>1.9140544180477836</v>
          </cell>
        </row>
        <row r="54">
          <cell r="C54">
            <v>0</v>
          </cell>
          <cell r="E54">
            <v>0</v>
          </cell>
          <cell r="F54">
            <v>103999</v>
          </cell>
          <cell r="G54">
            <v>0</v>
          </cell>
          <cell r="H54">
            <v>0</v>
          </cell>
          <cell r="I54">
            <v>103999</v>
          </cell>
          <cell r="J54">
            <v>-103999</v>
          </cell>
          <cell r="K54">
            <v>0</v>
          </cell>
          <cell r="L54" t="str">
            <v>n.a.</v>
          </cell>
          <cell r="M54" t="str">
            <v>n.a.</v>
          </cell>
          <cell r="N54" t="str">
            <v>n.a.</v>
          </cell>
          <cell r="O54" t="str">
            <v xml:space="preserve"> </v>
          </cell>
          <cell r="P54">
            <v>9.3150089462116559E-2</v>
          </cell>
          <cell r="Q54" t="str">
            <v xml:space="preserve"> </v>
          </cell>
        </row>
        <row r="55">
          <cell r="C55">
            <v>11292855.426072501</v>
          </cell>
          <cell r="E55">
            <v>13736229</v>
          </cell>
          <cell r="F55">
            <v>13971404.473780537</v>
          </cell>
          <cell r="G55">
            <v>13971404.473780537</v>
          </cell>
          <cell r="H55">
            <v>13971404.473780537</v>
          </cell>
          <cell r="I55">
            <v>235175.47378053702</v>
          </cell>
          <cell r="J55">
            <v>0</v>
          </cell>
          <cell r="K55">
            <v>-124154.97699999996</v>
          </cell>
          <cell r="L55">
            <v>22.988606083895103</v>
          </cell>
          <cell r="M55">
            <v>25.094271598454277</v>
          </cell>
          <cell r="N55">
            <v>25.094271598454277</v>
          </cell>
          <cell r="O55">
            <v>12.365626874257858</v>
          </cell>
          <cell r="P55">
            <v>12.513943178723572</v>
          </cell>
          <cell r="Q55">
            <v>12.606434007152314</v>
          </cell>
        </row>
        <row r="56">
          <cell r="C56">
            <v>2551193.1740000001</v>
          </cell>
          <cell r="E56">
            <v>2827000</v>
          </cell>
          <cell r="F56">
            <v>3038900.8549118382</v>
          </cell>
          <cell r="G56">
            <v>3038900.8549118382</v>
          </cell>
          <cell r="H56">
            <v>3038900.8549118382</v>
          </cell>
          <cell r="I56">
            <v>211900.85491183819</v>
          </cell>
          <cell r="J56">
            <v>0</v>
          </cell>
          <cell r="K56">
            <v>0</v>
          </cell>
          <cell r="L56">
            <v>10.810895419869905</v>
          </cell>
          <cell r="M56">
            <v>19.116846418460899</v>
          </cell>
          <cell r="N56">
            <v>19.116846418460899</v>
          </cell>
          <cell r="O56">
            <v>2.5449216938307426</v>
          </cell>
          <cell r="P56">
            <v>2.7218904653077454</v>
          </cell>
          <cell r="Q56">
            <v>2.7420080174200683</v>
          </cell>
        </row>
        <row r="57">
          <cell r="C57">
            <v>7848944.2520725001</v>
          </cell>
          <cell r="E57">
            <v>9638543</v>
          </cell>
          <cell r="F57">
            <v>9660532.5</v>
          </cell>
          <cell r="G57">
            <v>9660532.5</v>
          </cell>
          <cell r="H57">
            <v>9660532.5</v>
          </cell>
          <cell r="I57">
            <v>21989.5</v>
          </cell>
          <cell r="J57">
            <v>0</v>
          </cell>
          <cell r="K57">
            <v>-84519</v>
          </cell>
          <cell r="L57">
            <v>24.137237298114968</v>
          </cell>
          <cell r="M57">
            <v>24.420445639828724</v>
          </cell>
          <cell r="N57">
            <v>24.420445639828724</v>
          </cell>
          <cell r="O57">
            <v>8.6768083401557998</v>
          </cell>
          <cell r="P57">
            <v>8.6527703788179178</v>
          </cell>
          <cell r="Q57">
            <v>8.7167231944181403</v>
          </cell>
        </row>
        <row r="58">
          <cell r="C58">
            <v>2695471</v>
          </cell>
          <cell r="E58">
            <v>3111900</v>
          </cell>
          <cell r="F58">
            <v>3092837</v>
          </cell>
          <cell r="G58">
            <v>3092837</v>
          </cell>
          <cell r="H58">
            <v>3092837</v>
          </cell>
          <cell r="I58">
            <v>-19063</v>
          </cell>
          <cell r="J58">
            <v>0</v>
          </cell>
          <cell r="K58">
            <v>-63471</v>
          </cell>
          <cell r="L58">
            <v>18.233282674772045</v>
          </cell>
          <cell r="M58">
            <v>17.509004559270515</v>
          </cell>
          <cell r="N58">
            <v>17.509004559270515</v>
          </cell>
          <cell r="O58">
            <v>2.8013943470222453</v>
          </cell>
          <cell r="P58">
            <v>2.7702001292487832</v>
          </cell>
          <cell r="Q58">
            <v>2.7906747391465858</v>
          </cell>
        </row>
        <row r="59">
          <cell r="C59">
            <v>1555900</v>
          </cell>
          <cell r="E59">
            <v>1929800</v>
          </cell>
          <cell r="F59">
            <v>1934659</v>
          </cell>
          <cell r="G59">
            <v>1934659</v>
          </cell>
          <cell r="H59">
            <v>1934659</v>
          </cell>
          <cell r="I59">
            <v>4859</v>
          </cell>
          <cell r="J59">
            <v>0</v>
          </cell>
          <cell r="K59">
            <v>-3900</v>
          </cell>
          <cell r="L59">
            <v>24.342783505154642</v>
          </cell>
          <cell r="M59">
            <v>24.655863402061851</v>
          </cell>
          <cell r="N59">
            <v>24.655863402061851</v>
          </cell>
          <cell r="O59">
            <v>1.7372443879570452</v>
          </cell>
          <cell r="P59">
            <v>1.7328403054711006</v>
          </cell>
          <cell r="Q59">
            <v>1.7456477661650438</v>
          </cell>
        </row>
        <row r="60">
          <cell r="C60">
            <v>3597573.2520725001</v>
          </cell>
          <cell r="E60">
            <v>4596843</v>
          </cell>
          <cell r="F60">
            <v>4633036.5</v>
          </cell>
          <cell r="G60">
            <v>4633036.5</v>
          </cell>
          <cell r="H60">
            <v>4633036.5</v>
          </cell>
          <cell r="I60">
            <v>36193.5</v>
          </cell>
          <cell r="J60">
            <v>0</v>
          </cell>
          <cell r="K60">
            <v>-17148</v>
          </cell>
          <cell r="L60">
            <v>28.38818510005634</v>
          </cell>
          <cell r="M60">
            <v>29.399056643291299</v>
          </cell>
          <cell r="N60">
            <v>29.399056643291299</v>
          </cell>
          <cell r="O60">
            <v>4.1381696051765093</v>
          </cell>
          <cell r="P60">
            <v>4.1497299440980333</v>
          </cell>
          <cell r="Q60">
            <v>4.1804006891065102</v>
          </cell>
        </row>
        <row r="61">
          <cell r="C61">
            <v>892718</v>
          </cell>
          <cell r="E61">
            <v>1270686</v>
          </cell>
          <cell r="F61">
            <v>1271971.1188686998</v>
          </cell>
          <cell r="G61">
            <v>1271971.1188686998</v>
          </cell>
          <cell r="H61">
            <v>1271971.1188686998</v>
          </cell>
          <cell r="I61">
            <v>1285.118868699763</v>
          </cell>
          <cell r="J61">
            <v>0</v>
          </cell>
          <cell r="K61">
            <v>-39635.977000000072</v>
          </cell>
          <cell r="L61">
            <v>48.952382741747222</v>
          </cell>
          <cell r="M61">
            <v>49.10302697454685</v>
          </cell>
          <cell r="N61">
            <v>49.10302697454685</v>
          </cell>
          <cell r="O61">
            <v>1.1438968402713163</v>
          </cell>
          <cell r="P61">
            <v>1.1392823345979086</v>
          </cell>
          <cell r="Q61">
            <v>1.1477027953141081</v>
          </cell>
        </row>
        <row r="62">
          <cell r="C62">
            <v>163200</v>
          </cell>
          <cell r="E62">
            <v>489386</v>
          </cell>
          <cell r="F62">
            <v>481600</v>
          </cell>
          <cell r="G62">
            <v>481600</v>
          </cell>
          <cell r="H62">
            <v>481600</v>
          </cell>
          <cell r="I62">
            <v>-7786</v>
          </cell>
          <cell r="J62">
            <v>0</v>
          </cell>
          <cell r="K62">
            <v>-35753</v>
          </cell>
          <cell r="L62">
            <v>283.99177697395783</v>
          </cell>
          <cell r="M62">
            <v>277.88257079413404</v>
          </cell>
          <cell r="N62">
            <v>277.88257079413404</v>
          </cell>
          <cell r="O62">
            <v>0.44055502230528887</v>
          </cell>
          <cell r="P62">
            <v>0.43136071582376118</v>
          </cell>
          <cell r="Q62">
            <v>0.43454891233291498</v>
          </cell>
        </row>
        <row r="63">
          <cell r="C63">
            <v>729518</v>
          </cell>
          <cell r="E63">
            <v>781300</v>
          </cell>
          <cell r="F63">
            <v>790371.11886869965</v>
          </cell>
          <cell r="G63">
            <v>790371.11886869965</v>
          </cell>
          <cell r="H63">
            <v>790371.11886869965</v>
          </cell>
          <cell r="I63">
            <v>9071.1188686996466</v>
          </cell>
          <cell r="J63">
            <v>0</v>
          </cell>
          <cell r="K63">
            <v>-3882.9770000000717</v>
          </cell>
          <cell r="L63">
            <v>7.6712086979848104</v>
          </cell>
          <cell r="M63">
            <v>8.9213025580078273</v>
          </cell>
          <cell r="N63">
            <v>8.9213025580078273</v>
          </cell>
          <cell r="O63">
            <v>0.70334181796602735</v>
          </cell>
          <cell r="P63">
            <v>0.70792161877414728</v>
          </cell>
          <cell r="Q63">
            <v>0.71315388298119287</v>
          </cell>
        </row>
        <row r="64">
          <cell r="C64">
            <v>2450925</v>
          </cell>
          <cell r="E64">
            <v>2999000</v>
          </cell>
          <cell r="F64">
            <v>2874994.0188775575</v>
          </cell>
          <cell r="G64">
            <v>2874994.0188775575</v>
          </cell>
          <cell r="H64">
            <v>2874994.0188775575</v>
          </cell>
          <cell r="I64">
            <v>-124005.98112244252</v>
          </cell>
          <cell r="J64">
            <v>0</v>
          </cell>
          <cell r="K64">
            <v>-96178.172000000719</v>
          </cell>
          <cell r="L64">
            <v>27.359763875218633</v>
          </cell>
          <cell r="M64">
            <v>22.093550979296971</v>
          </cell>
          <cell r="N64">
            <v>22.093550979296971</v>
          </cell>
          <cell r="O64">
            <v>2.6997595188533419</v>
          </cell>
          <cell r="P64">
            <v>2.5750819725333369</v>
          </cell>
          <cell r="Q64">
            <v>2.5941144598564758</v>
          </cell>
        </row>
        <row r="65">
          <cell r="C65">
            <v>2239325</v>
          </cell>
          <cell r="E65">
            <v>2999000</v>
          </cell>
          <cell r="F65">
            <v>2874994.0188775575</v>
          </cell>
          <cell r="G65">
            <v>2874994.0188775575</v>
          </cell>
          <cell r="H65">
            <v>2874994.0188775575</v>
          </cell>
          <cell r="I65">
            <v>-124005.98112244252</v>
          </cell>
          <cell r="J65">
            <v>0</v>
          </cell>
          <cell r="K65">
            <v>76821.827999999281</v>
          </cell>
          <cell r="L65">
            <v>29.48229204405175</v>
          </cell>
          <cell r="M65">
            <v>24.128314497234381</v>
          </cell>
          <cell r="N65">
            <v>24.128314497234381</v>
          </cell>
          <cell r="O65">
            <v>2.6997595188533419</v>
          </cell>
          <cell r="P65">
            <v>2.5750819725333369</v>
          </cell>
          <cell r="Q65">
            <v>2.5941144598564758</v>
          </cell>
        </row>
        <row r="66">
          <cell r="C66">
            <v>211600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-173000</v>
          </cell>
          <cell r="L66">
            <v>-100</v>
          </cell>
          <cell r="M66">
            <v>-100</v>
          </cell>
          <cell r="N66">
            <v>-100</v>
          </cell>
          <cell r="O66" t="str">
            <v xml:space="preserve"> </v>
          </cell>
          <cell r="P66" t="str">
            <v xml:space="preserve"> </v>
          </cell>
          <cell r="Q66" t="str">
            <v xml:space="preserve"> </v>
          </cell>
        </row>
        <row r="67">
          <cell r="C67">
            <v>38600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-100</v>
          </cell>
          <cell r="M67">
            <v>-100</v>
          </cell>
          <cell r="N67">
            <v>-100</v>
          </cell>
          <cell r="O67" t="str">
            <v xml:space="preserve"> </v>
          </cell>
          <cell r="P67" t="str">
            <v xml:space="preserve"> </v>
          </cell>
          <cell r="Q67" t="str">
            <v xml:space="preserve"> </v>
          </cell>
        </row>
        <row r="68">
          <cell r="F68">
            <v>0</v>
          </cell>
          <cell r="G68">
            <v>0</v>
          </cell>
        </row>
        <row r="69">
          <cell r="O69" t="str">
            <v xml:space="preserve"> </v>
          </cell>
        </row>
        <row r="70">
          <cell r="O70" t="str">
            <v xml:space="preserve"> </v>
          </cell>
        </row>
        <row r="71">
          <cell r="C71">
            <v>-3617923.9585239999</v>
          </cell>
          <cell r="E71">
            <v>-4760010</v>
          </cell>
          <cell r="F71">
            <v>-4350990.4776580911</v>
          </cell>
          <cell r="G71">
            <v>-5129603.034658093</v>
          </cell>
          <cell r="H71">
            <v>-5457278.2926580943</v>
          </cell>
          <cell r="I71">
            <v>409019.52234190889</v>
          </cell>
          <cell r="J71">
            <v>-778612.55700000189</v>
          </cell>
          <cell r="K71">
            <v>269322.14990000241</v>
          </cell>
          <cell r="L71">
            <v>42.149179628974039</v>
          </cell>
          <cell r="M71">
            <v>29.934543619146936</v>
          </cell>
          <cell r="N71">
            <v>53.18641414596685</v>
          </cell>
          <cell r="O71">
            <v>-4.2850557877082673</v>
          </cell>
          <cell r="P71">
            <v>-3.8971062437395405</v>
          </cell>
          <cell r="Q71">
            <v>-4.6284539439582524</v>
          </cell>
        </row>
        <row r="72">
          <cell r="O72" t="str">
            <v xml:space="preserve"> </v>
          </cell>
        </row>
        <row r="73">
          <cell r="C73">
            <v>345136</v>
          </cell>
          <cell r="E73">
            <v>248238</v>
          </cell>
          <cell r="F73">
            <v>166104.1</v>
          </cell>
          <cell r="G73">
            <v>218886</v>
          </cell>
          <cell r="H73">
            <v>224802</v>
          </cell>
          <cell r="I73">
            <v>-82133.899999999994</v>
          </cell>
          <cell r="J73">
            <v>52781.899999999994</v>
          </cell>
          <cell r="K73">
            <v>173750</v>
          </cell>
          <cell r="L73">
            <v>-52.159433864085749</v>
          </cell>
          <cell r="M73">
            <v>-67.988324988533137</v>
          </cell>
          <cell r="N73">
            <v>-57.816167713139308</v>
          </cell>
          <cell r="O73">
            <v>0.22346879074395329</v>
          </cell>
          <cell r="P73">
            <v>0.1487765437650781</v>
          </cell>
          <cell r="Q73">
            <v>0.19750139789223928</v>
          </cell>
        </row>
        <row r="74">
          <cell r="O74" t="str">
            <v xml:space="preserve"> </v>
          </cell>
        </row>
        <row r="75">
          <cell r="C75">
            <v>-3963059.9585239999</v>
          </cell>
          <cell r="E75">
            <v>-5008248</v>
          </cell>
          <cell r="F75">
            <v>-4517094.5776580907</v>
          </cell>
          <cell r="G75">
            <v>-5348489.034658093</v>
          </cell>
          <cell r="H75">
            <v>-5682080.2926580943</v>
          </cell>
          <cell r="I75">
            <v>491153.42234190926</v>
          </cell>
          <cell r="J75">
            <v>-831394.45700000226</v>
          </cell>
          <cell r="K75">
            <v>95572.149900002405</v>
          </cell>
          <cell r="L75">
            <v>29.496154812233797</v>
          </cell>
          <cell r="M75">
            <v>16.796608061324836</v>
          </cell>
          <cell r="N75">
            <v>38.293623647155513</v>
          </cell>
          <cell r="O75">
            <v>-4.5085245784522208</v>
          </cell>
          <cell r="P75">
            <v>-4.0458827875046186</v>
          </cell>
          <cell r="Q75">
            <v>-4.8259553418504915</v>
          </cell>
        </row>
        <row r="76">
          <cell r="O76" t="str">
            <v xml:space="preserve"> </v>
          </cell>
        </row>
        <row r="77">
          <cell r="C77">
            <v>3963059.9585239999</v>
          </cell>
          <cell r="E77">
            <v>5008248</v>
          </cell>
          <cell r="F77">
            <v>4517094.5776580907</v>
          </cell>
          <cell r="G77">
            <v>5348489.034658093</v>
          </cell>
          <cell r="H77">
            <v>5682080.2926580943</v>
          </cell>
          <cell r="I77">
            <v>-491153.42234190926</v>
          </cell>
          <cell r="J77">
            <v>831394.45700000226</v>
          </cell>
          <cell r="K77">
            <v>-95572.149900002405</v>
          </cell>
          <cell r="L77">
            <v>29.496154812233797</v>
          </cell>
          <cell r="M77">
            <v>16.796608061324836</v>
          </cell>
          <cell r="N77">
            <v>38.293623647155513</v>
          </cell>
          <cell r="O77">
            <v>4.5085245784522208</v>
          </cell>
          <cell r="P77">
            <v>4.0458827875046186</v>
          </cell>
          <cell r="Q77">
            <v>4.8259553418504915</v>
          </cell>
        </row>
        <row r="78">
          <cell r="C78">
            <v>1021745.5780114998</v>
          </cell>
          <cell r="E78">
            <v>1980464</v>
          </cell>
          <cell r="F78">
            <v>976469.39999999991</v>
          </cell>
          <cell r="G78">
            <v>991376</v>
          </cell>
          <cell r="H78">
            <v>991376</v>
          </cell>
          <cell r="I78">
            <v>-1003994.6000000001</v>
          </cell>
          <cell r="J78">
            <v>14906.600000000093</v>
          </cell>
          <cell r="K78">
            <v>58068.607800000231</v>
          </cell>
          <cell r="L78">
            <v>83.407851649183982</v>
          </cell>
          <cell r="M78">
            <v>-9.5706082740369514</v>
          </cell>
          <cell r="N78">
            <v>-8.1901300217719566</v>
          </cell>
          <cell r="O78">
            <v>1.7828531296253298</v>
          </cell>
          <cell r="P78">
            <v>0.87460660166943216</v>
          </cell>
          <cell r="Q78">
            <v>0.89452110156344677</v>
          </cell>
        </row>
        <row r="79">
          <cell r="C79">
            <v>1761893.7411999998</v>
          </cell>
          <cell r="E79">
            <v>2790693</v>
          </cell>
          <cell r="F79">
            <v>1765927.7</v>
          </cell>
          <cell r="G79">
            <v>1760602</v>
          </cell>
          <cell r="H79">
            <v>1760602</v>
          </cell>
          <cell r="I79">
            <v>-1024765.3</v>
          </cell>
          <cell r="J79">
            <v>-5325.6999999999534</v>
          </cell>
          <cell r="K79">
            <v>58068.607800000114</v>
          </cell>
          <cell r="L79">
            <v>53.337952377607124</v>
          </cell>
          <cell r="M79">
            <v>-2.9689981789837505</v>
          </cell>
          <cell r="N79">
            <v>-3.2616251117841055</v>
          </cell>
          <cell r="O79">
            <v>2.5122374094522804</v>
          </cell>
          <cell r="P79">
            <v>1.5817106245120602</v>
          </cell>
          <cell r="Q79">
            <v>1.5885956896826303</v>
          </cell>
        </row>
        <row r="80">
          <cell r="C80">
            <v>317067.2928</v>
          </cell>
          <cell r="E80">
            <v>887100</v>
          </cell>
          <cell r="F80">
            <v>693415.7</v>
          </cell>
          <cell r="G80">
            <v>688090</v>
          </cell>
          <cell r="H80">
            <v>688090</v>
          </cell>
          <cell r="I80">
            <v>-193684.30000000005</v>
          </cell>
          <cell r="J80">
            <v>-5325.6999999999534</v>
          </cell>
          <cell r="K80">
            <v>58068.60779999994</v>
          </cell>
          <cell r="L80">
            <v>136.47430133483743</v>
          </cell>
          <cell r="M80">
            <v>84.843865620682223</v>
          </cell>
          <cell r="N80">
            <v>83.424193445483354</v>
          </cell>
          <cell r="O80">
            <v>0.79858508475318424</v>
          </cell>
          <cell r="P80">
            <v>0.62108034201709805</v>
          </cell>
          <cell r="Q80">
            <v>0.62086536770588763</v>
          </cell>
        </row>
        <row r="81">
          <cell r="C81">
            <v>1444826.4483999999</v>
          </cell>
          <cell r="E81">
            <v>1903593</v>
          </cell>
          <cell r="F81">
            <v>1072512</v>
          </cell>
          <cell r="G81">
            <v>1072512</v>
          </cell>
          <cell r="H81">
            <v>1072512</v>
          </cell>
          <cell r="I81">
            <v>-831081</v>
          </cell>
          <cell r="J81">
            <v>0</v>
          </cell>
          <cell r="K81">
            <v>0</v>
          </cell>
          <cell r="L81">
            <v>31.752363898656345</v>
          </cell>
          <cell r="M81">
            <v>-25.768800731208973</v>
          </cell>
          <cell r="N81">
            <v>-25.768800731208973</v>
          </cell>
          <cell r="O81">
            <v>1.713652324699096</v>
          </cell>
          <cell r="P81">
            <v>0.96063028249496218</v>
          </cell>
          <cell r="Q81">
            <v>0.9677303219767428</v>
          </cell>
        </row>
        <row r="82">
          <cell r="C82">
            <v>740148.16318849998</v>
          </cell>
          <cell r="E82">
            <v>810229</v>
          </cell>
          <cell r="F82">
            <v>789458.3</v>
          </cell>
          <cell r="G82">
            <v>769226</v>
          </cell>
          <cell r="H82">
            <v>769226</v>
          </cell>
          <cell r="I82">
            <v>-20770.699999999953</v>
          </cell>
          <cell r="J82">
            <v>-20232.300000000047</v>
          </cell>
          <cell r="K82">
            <v>0</v>
          </cell>
          <cell r="L82">
            <v>9.4684875673537228</v>
          </cell>
          <cell r="M82">
            <v>6.662198092754279</v>
          </cell>
          <cell r="N82">
            <v>3.9286508104316553</v>
          </cell>
          <cell r="O82">
            <v>0.72938427982695031</v>
          </cell>
          <cell r="P82">
            <v>0.70710402284262797</v>
          </cell>
          <cell r="Q82">
            <v>0.69407458811918377</v>
          </cell>
        </row>
        <row r="83">
          <cell r="O83" t="str">
            <v xml:space="preserve"> </v>
          </cell>
        </row>
        <row r="84">
          <cell r="C84">
            <v>1790818.7000000002</v>
          </cell>
          <cell r="E84">
            <v>1983921</v>
          </cell>
          <cell r="F84">
            <v>2817881.6148455972</v>
          </cell>
          <cell r="G84">
            <v>3517000</v>
          </cell>
          <cell r="H84">
            <v>3517000</v>
          </cell>
          <cell r="I84">
            <v>833960.61484559719</v>
          </cell>
          <cell r="J84">
            <v>699118.38515440281</v>
          </cell>
          <cell r="K84">
            <v>149421</v>
          </cell>
          <cell r="L84">
            <v>2.2513352345073567</v>
          </cell>
          <cell r="M84">
            <v>45.233685036214702</v>
          </cell>
          <cell r="N84">
            <v>81.266263132333577</v>
          </cell>
          <cell r="O84">
            <v>1.7859651898643014</v>
          </cell>
          <cell r="P84">
            <v>2.5239273888837475</v>
          </cell>
          <cell r="Q84">
            <v>3.1733980994079363</v>
          </cell>
        </row>
        <row r="85">
          <cell r="C85">
            <v>3874041.1</v>
          </cell>
          <cell r="E85">
            <v>5409063</v>
          </cell>
          <cell r="F85">
            <v>6256646.1322326977</v>
          </cell>
          <cell r="G85">
            <v>7003000</v>
          </cell>
          <cell r="H85">
            <v>7003000</v>
          </cell>
          <cell r="I85">
            <v>847583.13223269768</v>
          </cell>
          <cell r="J85">
            <v>746353.86776730232</v>
          </cell>
          <cell r="K85">
            <v>149421</v>
          </cell>
          <cell r="L85">
            <v>34.438025401059448</v>
          </cell>
          <cell r="M85">
            <v>55.504040468846405</v>
          </cell>
          <cell r="N85">
            <v>74.054081433996856</v>
          </cell>
          <cell r="O85">
            <v>4.8693462228500879</v>
          </cell>
          <cell r="P85">
            <v>5.6039687588369258</v>
          </cell>
          <cell r="Q85">
            <v>6.3188248194921179</v>
          </cell>
        </row>
        <row r="86">
          <cell r="C86">
            <v>3874041.1</v>
          </cell>
          <cell r="E86">
            <v>4783063</v>
          </cell>
          <cell r="F86">
            <v>5277646.1322326977</v>
          </cell>
          <cell r="G86">
            <v>6044000</v>
          </cell>
          <cell r="H86">
            <v>6044000</v>
          </cell>
          <cell r="I86">
            <v>494583.13223269768</v>
          </cell>
          <cell r="J86">
            <v>766353.86776730232</v>
          </cell>
          <cell r="K86">
            <v>40</v>
          </cell>
          <cell r="L86">
            <v>23.463161367478857</v>
          </cell>
          <cell r="M86">
            <v>36.229624419393211</v>
          </cell>
          <cell r="N86">
            <v>56.011189337259857</v>
          </cell>
          <cell r="O86">
            <v>4.3058085573608604</v>
          </cell>
          <cell r="P86">
            <v>4.7270955429078096</v>
          </cell>
          <cell r="Q86">
            <v>5.4535166655733764</v>
          </cell>
        </row>
        <row r="87">
          <cell r="F87">
            <v>1700000</v>
          </cell>
          <cell r="G87">
            <v>2200000</v>
          </cell>
          <cell r="J87">
            <v>500000</v>
          </cell>
          <cell r="K87">
            <v>591100</v>
          </cell>
          <cell r="L87">
            <v>-100</v>
          </cell>
          <cell r="M87">
            <v>187.59939096599561</v>
          </cell>
          <cell r="N87">
            <v>272.18744713246485</v>
          </cell>
          <cell r="O87" t="str">
            <v xml:space="preserve"> </v>
          </cell>
          <cell r="P87">
            <v>1.5226603340955025</v>
          </cell>
          <cell r="Q87">
            <v>1.985065629427768</v>
          </cell>
        </row>
        <row r="88">
          <cell r="F88">
            <v>1800246.1</v>
          </cell>
          <cell r="G88">
            <v>2067000</v>
          </cell>
          <cell r="J88">
            <v>266753.89999999991</v>
          </cell>
          <cell r="K88">
            <v>1636500</v>
          </cell>
          <cell r="L88">
            <v>-100</v>
          </cell>
          <cell r="M88">
            <v>10.005872288420425</v>
          </cell>
          <cell r="N88">
            <v>26.306141154903749</v>
          </cell>
          <cell r="O88" t="str">
            <v xml:space="preserve"> </v>
          </cell>
          <cell r="P88">
            <v>1.6124490165177208</v>
          </cell>
          <cell r="Q88">
            <v>1.865059389103271</v>
          </cell>
        </row>
        <row r="89">
          <cell r="F89">
            <v>1777400</v>
          </cell>
          <cell r="G89">
            <v>1777400</v>
          </cell>
          <cell r="J89">
            <v>0</v>
          </cell>
          <cell r="K89">
            <v>1497100</v>
          </cell>
          <cell r="L89">
            <v>-100</v>
          </cell>
          <cell r="M89">
            <v>18.722864204127987</v>
          </cell>
          <cell r="N89">
            <v>18.722864204127987</v>
          </cell>
          <cell r="O89" t="str">
            <v xml:space="preserve"> </v>
          </cell>
          <cell r="P89">
            <v>1.5919861634243211</v>
          </cell>
          <cell r="Q89">
            <v>1.6037525680658704</v>
          </cell>
        </row>
        <row r="90">
          <cell r="C90">
            <v>0</v>
          </cell>
          <cell r="E90">
            <v>200000</v>
          </cell>
          <cell r="F90">
            <v>400000</v>
          </cell>
          <cell r="G90">
            <v>400000</v>
          </cell>
          <cell r="H90">
            <v>400000</v>
          </cell>
          <cell r="I90">
            <v>200000</v>
          </cell>
          <cell r="J90">
            <v>0</v>
          </cell>
          <cell r="K90">
            <v>0</v>
          </cell>
          <cell r="L90" t="str">
            <v>n.a.</v>
          </cell>
          <cell r="M90" t="str">
            <v>n.a.</v>
          </cell>
          <cell r="N90" t="str">
            <v>n.a.</v>
          </cell>
          <cell r="O90">
            <v>0.18004398258441759</v>
          </cell>
          <cell r="P90">
            <v>0.35827301978717702</v>
          </cell>
          <cell r="Q90">
            <v>0.36092102353232142</v>
          </cell>
        </row>
        <row r="91">
          <cell r="C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 t="str">
            <v>n.a.</v>
          </cell>
          <cell r="M91" t="str">
            <v>n.a.</v>
          </cell>
          <cell r="N91" t="str">
            <v>n.a.</v>
          </cell>
          <cell r="O91" t="str">
            <v xml:space="preserve"> </v>
          </cell>
          <cell r="P91" t="str">
            <v xml:space="preserve"> </v>
          </cell>
          <cell r="Q91" t="str">
            <v xml:space="preserve"> </v>
          </cell>
        </row>
        <row r="92">
          <cell r="C92">
            <v>0</v>
          </cell>
          <cell r="E92">
            <v>426000</v>
          </cell>
          <cell r="F92">
            <v>426000</v>
          </cell>
          <cell r="G92">
            <v>426000</v>
          </cell>
          <cell r="H92">
            <v>426000</v>
          </cell>
          <cell r="I92">
            <v>0</v>
          </cell>
          <cell r="J92">
            <v>0</v>
          </cell>
          <cell r="K92">
            <v>0</v>
          </cell>
          <cell r="L92" t="str">
            <v>n.a.</v>
          </cell>
          <cell r="M92" t="str">
            <v>n.a.</v>
          </cell>
          <cell r="N92" t="str">
            <v>n.a.</v>
          </cell>
          <cell r="O92">
            <v>0.38349368290480945</v>
          </cell>
          <cell r="P92">
            <v>0.38156076607334355</v>
          </cell>
          <cell r="Q92">
            <v>0.38438089006192233</v>
          </cell>
        </row>
        <row r="93">
          <cell r="C93">
            <v>0</v>
          </cell>
          <cell r="F93">
            <v>153000</v>
          </cell>
          <cell r="G93">
            <v>133000</v>
          </cell>
          <cell r="H93">
            <v>133000</v>
          </cell>
          <cell r="I93">
            <v>153000</v>
          </cell>
          <cell r="J93">
            <v>-20000</v>
          </cell>
          <cell r="K93">
            <v>149381</v>
          </cell>
          <cell r="L93">
            <v>-100</v>
          </cell>
          <cell r="M93">
            <v>2.422664194241575</v>
          </cell>
          <cell r="N93">
            <v>-10.96591936056125</v>
          </cell>
          <cell r="O93" t="str">
            <v xml:space="preserve"> </v>
          </cell>
          <cell r="P93">
            <v>0.13703943006859523</v>
          </cell>
          <cell r="Q93">
            <v>0.12000624032449686</v>
          </cell>
        </row>
        <row r="94">
          <cell r="C94">
            <v>2083222.4</v>
          </cell>
          <cell r="E94">
            <v>3425142</v>
          </cell>
          <cell r="F94">
            <v>3438764.5173871005</v>
          </cell>
          <cell r="G94">
            <v>3486000</v>
          </cell>
          <cell r="H94">
            <v>3486000</v>
          </cell>
          <cell r="I94">
            <v>13622.517387100495</v>
          </cell>
          <cell r="J94">
            <v>47235.482612899505</v>
          </cell>
          <cell r="K94">
            <v>0</v>
          </cell>
          <cell r="L94">
            <v>64.415570800313986</v>
          </cell>
          <cell r="M94">
            <v>65.069486454595562</v>
          </cell>
          <cell r="N94">
            <v>67.33691035580263</v>
          </cell>
          <cell r="O94">
            <v>3.0833810329857858</v>
          </cell>
          <cell r="P94">
            <v>3.0800413699531775</v>
          </cell>
          <cell r="Q94">
            <v>3.1454267200841808</v>
          </cell>
        </row>
        <row r="95">
          <cell r="O95" t="str">
            <v xml:space="preserve"> </v>
          </cell>
        </row>
        <row r="96">
          <cell r="C96">
            <v>746775.77</v>
          </cell>
          <cell r="E96">
            <v>470766</v>
          </cell>
          <cell r="F96">
            <v>476805.6</v>
          </cell>
          <cell r="G96">
            <v>699505.6</v>
          </cell>
          <cell r="H96">
            <v>699505.6</v>
          </cell>
          <cell r="I96">
            <v>6039.5999999999767</v>
          </cell>
          <cell r="J96">
            <v>222700</v>
          </cell>
          <cell r="K96">
            <v>0</v>
          </cell>
          <cell r="L96">
            <v>-36.960193553146482</v>
          </cell>
          <cell r="M96">
            <v>-36.151436729126871</v>
          </cell>
          <cell r="N96">
            <v>-6.3299014107005664</v>
          </cell>
          <cell r="O96">
            <v>0.42379292752667957</v>
          </cell>
          <cell r="P96">
            <v>0.42706645540859206</v>
          </cell>
          <cell r="Q96">
            <v>0.6311656927964765</v>
          </cell>
        </row>
        <row r="97">
          <cell r="C97">
            <v>272620.87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-100</v>
          </cell>
          <cell r="M97">
            <v>-100</v>
          </cell>
          <cell r="N97">
            <v>-100</v>
          </cell>
          <cell r="O97" t="str">
            <v xml:space="preserve"> </v>
          </cell>
          <cell r="P97" t="str">
            <v xml:space="preserve"> </v>
          </cell>
          <cell r="Q97" t="str">
            <v xml:space="preserve"> </v>
          </cell>
        </row>
        <row r="98">
          <cell r="C98">
            <v>302763.90000000002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-100</v>
          </cell>
          <cell r="M98">
            <v>-100</v>
          </cell>
          <cell r="N98">
            <v>-100</v>
          </cell>
          <cell r="O98" t="str">
            <v xml:space="preserve"> </v>
          </cell>
          <cell r="P98" t="str">
            <v xml:space="preserve"> </v>
          </cell>
          <cell r="Q98" t="str">
            <v xml:space="preserve"> </v>
          </cell>
        </row>
        <row r="99">
          <cell r="C99">
            <v>16117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-100</v>
          </cell>
          <cell r="M99">
            <v>-100</v>
          </cell>
          <cell r="N99">
            <v>-100</v>
          </cell>
          <cell r="O99" t="str">
            <v xml:space="preserve"> </v>
          </cell>
          <cell r="P99" t="str">
            <v xml:space="preserve"> </v>
          </cell>
          <cell r="Q99" t="str">
            <v xml:space="preserve"> </v>
          </cell>
        </row>
        <row r="100">
          <cell r="C100">
            <v>17507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-100</v>
          </cell>
          <cell r="M100">
            <v>-100</v>
          </cell>
          <cell r="N100">
            <v>-100</v>
          </cell>
          <cell r="O100" t="str">
            <v xml:space="preserve"> </v>
          </cell>
          <cell r="P100" t="str">
            <v xml:space="preserve"> </v>
          </cell>
          <cell r="Q100" t="str">
            <v xml:space="preserve"> </v>
          </cell>
        </row>
        <row r="101">
          <cell r="C101">
            <v>4167</v>
          </cell>
          <cell r="E101">
            <v>158439</v>
          </cell>
          <cell r="F101">
            <v>164505.60000000001</v>
          </cell>
          <cell r="G101">
            <v>164505.60000000001</v>
          </cell>
          <cell r="H101">
            <v>164505.60000000001</v>
          </cell>
          <cell r="I101">
            <v>6066.6000000000058</v>
          </cell>
          <cell r="J101">
            <v>0</v>
          </cell>
          <cell r="K101">
            <v>0</v>
          </cell>
          <cell r="L101">
            <v>3702.2318214542834</v>
          </cell>
          <cell r="M101">
            <v>3847.8185745140395</v>
          </cell>
          <cell r="N101">
            <v>3847.8185745140395</v>
          </cell>
          <cell r="O101">
            <v>0.14262994278346269</v>
          </cell>
          <cell r="P101">
            <v>0.1473447952097536</v>
          </cell>
          <cell r="Q101">
            <v>0.14843382382199666</v>
          </cell>
        </row>
        <row r="102">
          <cell r="C102">
            <v>133600</v>
          </cell>
          <cell r="E102">
            <v>312327</v>
          </cell>
          <cell r="F102">
            <v>312300</v>
          </cell>
          <cell r="G102">
            <v>535000</v>
          </cell>
          <cell r="H102">
            <v>535000</v>
          </cell>
          <cell r="I102">
            <v>-27</v>
          </cell>
          <cell r="J102">
            <v>222700</v>
          </cell>
          <cell r="K102">
            <v>0</v>
          </cell>
          <cell r="L102">
            <v>133.77769461077844</v>
          </cell>
          <cell r="M102">
            <v>133.75748502994011</v>
          </cell>
          <cell r="N102">
            <v>300.44910179640721</v>
          </cell>
          <cell r="O102">
            <v>0.28116298474321694</v>
          </cell>
          <cell r="P102">
            <v>0.27972166019883848</v>
          </cell>
          <cell r="Q102">
            <v>0.48273186897447989</v>
          </cell>
        </row>
        <row r="103">
          <cell r="C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 t="str">
            <v>n.a.</v>
          </cell>
          <cell r="M103" t="str">
            <v>n.a.</v>
          </cell>
          <cell r="N103" t="str">
            <v>n.a.</v>
          </cell>
          <cell r="O103" t="str">
            <v xml:space="preserve"> </v>
          </cell>
          <cell r="P103" t="str">
            <v xml:space="preserve"> </v>
          </cell>
          <cell r="Q103" t="str">
            <v xml:space="preserve"> </v>
          </cell>
        </row>
        <row r="104">
          <cell r="O104" t="str">
            <v xml:space="preserve"> </v>
          </cell>
        </row>
        <row r="105">
          <cell r="C105">
            <v>305800</v>
          </cell>
          <cell r="E105">
            <v>247105</v>
          </cell>
          <cell r="F105">
            <v>389161.97207981616</v>
          </cell>
          <cell r="G105">
            <v>125500</v>
          </cell>
          <cell r="H105">
            <v>125500</v>
          </cell>
          <cell r="I105">
            <v>142056.97207981616</v>
          </cell>
          <cell r="J105">
            <v>-263661.97207981616</v>
          </cell>
          <cell r="K105">
            <v>0</v>
          </cell>
          <cell r="L105">
            <v>-19.193917593198172</v>
          </cell>
          <cell r="M105">
            <v>27.260291720018358</v>
          </cell>
          <cell r="N105">
            <v>-58.960104643557877</v>
          </cell>
          <cell r="O105">
            <v>0.22244884158261255</v>
          </cell>
          <cell r="P105">
            <v>0.34856558730842202</v>
          </cell>
          <cell r="Q105">
            <v>0.11323897113326585</v>
          </cell>
        </row>
        <row r="106">
          <cell r="C106">
            <v>-307002</v>
          </cell>
          <cell r="E106">
            <v>530132</v>
          </cell>
          <cell r="F106">
            <v>399361.97207981616</v>
          </cell>
          <cell r="G106">
            <v>76600</v>
          </cell>
          <cell r="H106">
            <v>76600</v>
          </cell>
          <cell r="I106">
            <v>-130770.02792018384</v>
          </cell>
          <cell r="J106">
            <v>-322761.97207981616</v>
          </cell>
          <cell r="K106">
            <v>0</v>
          </cell>
          <cell r="L106">
            <v>-272.68030827160732</v>
          </cell>
          <cell r="M106">
            <v>-230.08448546909017</v>
          </cell>
          <cell r="N106">
            <v>-124.95097751806176</v>
          </cell>
          <cell r="O106">
            <v>0.47723538287721229</v>
          </cell>
          <cell r="P106">
            <v>0.35770154931299508</v>
          </cell>
          <cell r="Q106">
            <v>6.911637600643955E-2</v>
          </cell>
        </row>
        <row r="107">
          <cell r="C107">
            <v>39498</v>
          </cell>
          <cell r="E107">
            <v>79300</v>
          </cell>
          <cell r="F107">
            <v>82168</v>
          </cell>
          <cell r="G107">
            <v>78400</v>
          </cell>
          <cell r="H107">
            <v>78400</v>
          </cell>
          <cell r="I107">
            <v>2868</v>
          </cell>
          <cell r="J107">
            <v>-3768</v>
          </cell>
          <cell r="K107">
            <v>0</v>
          </cell>
          <cell r="L107">
            <v>100.76965922325184</v>
          </cell>
          <cell r="M107">
            <v>108.03078636893008</v>
          </cell>
          <cell r="N107">
            <v>98.491062838624742</v>
          </cell>
          <cell r="O107">
            <v>7.1387439094721575E-2</v>
          </cell>
          <cell r="P107">
            <v>7.3596443724681909E-2</v>
          </cell>
          <cell r="Q107">
            <v>7.0740520612335003E-2</v>
          </cell>
        </row>
        <row r="108">
          <cell r="C108">
            <v>-436497</v>
          </cell>
          <cell r="E108">
            <v>458041</v>
          </cell>
          <cell r="F108">
            <v>620603.80000000005</v>
          </cell>
          <cell r="G108">
            <v>443700</v>
          </cell>
          <cell r="H108">
            <v>443700</v>
          </cell>
          <cell r="I108">
            <v>162562.80000000005</v>
          </cell>
          <cell r="J108">
            <v>-176903.80000000005</v>
          </cell>
          <cell r="K108">
            <v>0</v>
          </cell>
          <cell r="L108">
            <v>-204.93565820612741</v>
          </cell>
          <cell r="M108">
            <v>-242.17825093872355</v>
          </cell>
          <cell r="N108">
            <v>-201.65018316277087</v>
          </cell>
          <cell r="O108">
            <v>0.41233762913474609</v>
          </cell>
          <cell r="P108">
            <v>0.55586399379349316</v>
          </cell>
          <cell r="Q108">
            <v>0.40035164535322754</v>
          </cell>
        </row>
        <row r="109">
          <cell r="C109">
            <v>0</v>
          </cell>
          <cell r="E109">
            <v>-97751</v>
          </cell>
          <cell r="F109">
            <v>0</v>
          </cell>
          <cell r="G109">
            <v>0</v>
          </cell>
          <cell r="H109">
            <v>0</v>
          </cell>
          <cell r="I109">
            <v>97751</v>
          </cell>
          <cell r="J109">
            <v>0</v>
          </cell>
          <cell r="K109">
            <v>0</v>
          </cell>
          <cell r="L109" t="str">
            <v>n.a.</v>
          </cell>
          <cell r="M109" t="str">
            <v>n.a.</v>
          </cell>
          <cell r="N109" t="str">
            <v>n.a.</v>
          </cell>
          <cell r="O109">
            <v>-8.7997396708047015E-2</v>
          </cell>
          <cell r="P109" t="str">
            <v xml:space="preserve"> </v>
          </cell>
          <cell r="Q109" t="str">
            <v xml:space="preserve"> </v>
          </cell>
        </row>
        <row r="110">
          <cell r="C110">
            <v>89997</v>
          </cell>
          <cell r="E110">
            <v>90542</v>
          </cell>
          <cell r="F110">
            <v>8890.172079816135</v>
          </cell>
          <cell r="G110">
            <v>89500</v>
          </cell>
          <cell r="H110">
            <v>89500</v>
          </cell>
          <cell r="I110">
            <v>-81651.82792018386</v>
          </cell>
          <cell r="J110">
            <v>80609.82792018386</v>
          </cell>
          <cell r="K110">
            <v>0</v>
          </cell>
          <cell r="L110">
            <v>0.60557574141359982</v>
          </cell>
          <cell r="M110">
            <v>-90.121701745818044</v>
          </cell>
          <cell r="N110">
            <v>-0.55224063024322811</v>
          </cell>
          <cell r="O110">
            <v>8.1507711355791684E-2</v>
          </cell>
          <cell r="P110">
            <v>7.9627719936584372E-3</v>
          </cell>
          <cell r="Q110">
            <v>8.0756079015356919E-2</v>
          </cell>
        </row>
        <row r="111">
          <cell r="F111">
            <v>-312300</v>
          </cell>
          <cell r="G111">
            <v>-535000</v>
          </cell>
          <cell r="H111">
            <v>-535000</v>
          </cell>
          <cell r="I111">
            <v>-312300</v>
          </cell>
          <cell r="J111">
            <v>-222700</v>
          </cell>
          <cell r="K111">
            <v>0</v>
          </cell>
          <cell r="L111" t="str">
            <v>n.a.</v>
          </cell>
          <cell r="M111" t="str">
            <v>n.a.</v>
          </cell>
          <cell r="N111" t="str">
            <v>n.a.</v>
          </cell>
          <cell r="O111" t="str">
            <v xml:space="preserve"> </v>
          </cell>
          <cell r="P111">
            <v>-0.27972166019883848</v>
          </cell>
          <cell r="Q111">
            <v>-0.48273186897447989</v>
          </cell>
        </row>
        <row r="112">
          <cell r="C112">
            <v>612802</v>
          </cell>
          <cell r="E112">
            <v>-283027</v>
          </cell>
          <cell r="F112">
            <v>-10200</v>
          </cell>
          <cell r="G112">
            <v>48900</v>
          </cell>
          <cell r="H112">
            <v>48900</v>
          </cell>
          <cell r="I112">
            <v>272827</v>
          </cell>
          <cell r="J112">
            <v>59100</v>
          </cell>
          <cell r="K112">
            <v>0</v>
          </cell>
          <cell r="L112">
            <v>-146.18571740953848</v>
          </cell>
          <cell r="M112">
            <v>-101.66448542922511</v>
          </cell>
          <cell r="N112">
            <v>-92.020261030479674</v>
          </cell>
          <cell r="O112">
            <v>-0.25478654129459977</v>
          </cell>
          <cell r="P112">
            <v>-9.1359620045730148E-3</v>
          </cell>
          <cell r="Q112">
            <v>4.4122595126826293E-2</v>
          </cell>
        </row>
        <row r="113">
          <cell r="C113">
            <v>37702</v>
          </cell>
          <cell r="E113">
            <v>57300</v>
          </cell>
          <cell r="F113">
            <v>57800</v>
          </cell>
          <cell r="G113">
            <v>56900</v>
          </cell>
          <cell r="H113">
            <v>56900</v>
          </cell>
          <cell r="I113">
            <v>500</v>
          </cell>
          <cell r="J113">
            <v>-900</v>
          </cell>
          <cell r="K113">
            <v>0</v>
          </cell>
          <cell r="L113">
            <v>51.981327250543742</v>
          </cell>
          <cell r="M113">
            <v>53.307516842607818</v>
          </cell>
          <cell r="N113">
            <v>50.920375576892461</v>
          </cell>
          <cell r="O113">
            <v>5.1582601010435644E-2</v>
          </cell>
          <cell r="P113">
            <v>5.1770451359247086E-2</v>
          </cell>
          <cell r="Q113">
            <v>5.1341015597472721E-2</v>
          </cell>
        </row>
        <row r="114">
          <cell r="C114">
            <v>620100</v>
          </cell>
          <cell r="E114">
            <v>-235327</v>
          </cell>
          <cell r="F114">
            <v>37000</v>
          </cell>
          <cell r="G114">
            <v>77000</v>
          </cell>
          <cell r="H114">
            <v>77000</v>
          </cell>
          <cell r="I114">
            <v>272327</v>
          </cell>
          <cell r="J114">
            <v>40000</v>
          </cell>
          <cell r="K114">
            <v>0</v>
          </cell>
          <cell r="L114">
            <v>-137.94984679890342</v>
          </cell>
          <cell r="M114">
            <v>-94.033220448314793</v>
          </cell>
          <cell r="N114">
            <v>-87.582647960006454</v>
          </cell>
          <cell r="O114">
            <v>-0.21184605144821617</v>
          </cell>
          <cell r="P114">
            <v>3.3140254330313874E-2</v>
          </cell>
          <cell r="Q114">
            <v>6.947729702997188E-2</v>
          </cell>
        </row>
        <row r="115">
          <cell r="C115">
            <v>-45000</v>
          </cell>
          <cell r="E115">
            <v>-105000</v>
          </cell>
          <cell r="F115">
            <v>-105000</v>
          </cell>
          <cell r="G115">
            <v>-85000</v>
          </cell>
          <cell r="H115">
            <v>-85000</v>
          </cell>
          <cell r="I115">
            <v>0</v>
          </cell>
          <cell r="J115">
            <v>20000</v>
          </cell>
          <cell r="K115">
            <v>0</v>
          </cell>
          <cell r="L115">
            <v>133.33333333333334</v>
          </cell>
          <cell r="M115">
            <v>133.33333333333334</v>
          </cell>
          <cell r="N115">
            <v>88.888888888888886</v>
          </cell>
          <cell r="O115">
            <v>-9.4523090856819231E-2</v>
          </cell>
          <cell r="P115">
            <v>-9.4046667694133973E-2</v>
          </cell>
          <cell r="Q115">
            <v>-7.6695717500618307E-2</v>
          </cell>
        </row>
        <row r="116">
          <cell r="O116" t="str">
            <v xml:space="preserve"> </v>
          </cell>
        </row>
        <row r="117">
          <cell r="C117">
            <v>-97919.910512499977</v>
          </cell>
          <cell r="E117">
            <v>-325992</v>
          </cell>
          <cell r="F117">
            <v>143224.00926732249</v>
          </cell>
          <cell r="G117">
            <v>-15107.434658093029</v>
          </cell>
          <cell r="H117">
            <v>-348698.69265809434</v>
          </cell>
          <cell r="I117">
            <v>469216.00926732249</v>
          </cell>
          <cell r="J117">
            <v>-158331.44392541551</v>
          </cell>
          <cell r="K117">
            <v>303061.75770000275</v>
          </cell>
          <cell r="L117">
            <v>-258.91053164888308</v>
          </cell>
          <cell r="M117">
            <v>-30.182938668572312</v>
          </cell>
          <cell r="N117">
            <v>-107.36438462713296</v>
          </cell>
          <cell r="O117">
            <v>-0.29346448985329732</v>
          </cell>
          <cell r="P117">
            <v>0.12828324576557565</v>
          </cell>
          <cell r="Q117">
            <v>-1.3631476949366506E-2</v>
          </cell>
        </row>
        <row r="119">
          <cell r="C119">
            <v>-4.0501517825990447</v>
          </cell>
          <cell r="E119">
            <v>-4.2850557877082673</v>
          </cell>
          <cell r="F119">
            <v>-3.8971062437395405</v>
          </cell>
          <cell r="G119">
            <v>-4.6284539439582524</v>
          </cell>
          <cell r="H119">
            <v>-4.9241161677171981</v>
          </cell>
          <cell r="I119">
            <v>0.38794954396872683</v>
          </cell>
          <cell r="J119">
            <v>-0.73134770021871187</v>
          </cell>
        </row>
        <row r="120">
          <cell r="C120">
            <v>-3.2141598571907508</v>
          </cell>
          <cell r="E120">
            <v>-3.8612628601815877</v>
          </cell>
          <cell r="F120">
            <v>-3.4700397883309484</v>
          </cell>
          <cell r="G120">
            <v>-3.9972882511617764</v>
          </cell>
          <cell r="H120">
            <v>-4.2929504749207208</v>
          </cell>
          <cell r="I120">
            <v>0.39122307185063931</v>
          </cell>
          <cell r="J120">
            <v>-0.52724846283082805</v>
          </cell>
        </row>
        <row r="121">
          <cell r="C121">
            <v>89328108</v>
          </cell>
          <cell r="E121">
            <v>111083968</v>
          </cell>
          <cell r="F121">
            <v>111646699</v>
          </cell>
          <cell r="G121">
            <v>110827570</v>
          </cell>
          <cell r="H121">
            <v>110827570</v>
          </cell>
        </row>
        <row r="123">
          <cell r="P123" t="str">
            <v>c:\opef1997.xls</v>
          </cell>
        </row>
      </sheetData>
      <sheetData sheetId="2" refreshError="1">
        <row r="8">
          <cell r="C8" t="str">
            <v>Observ.</v>
          </cell>
          <cell r="N8" t="str">
            <v>Observ.</v>
          </cell>
          <cell r="Y8" t="str">
            <v>Observ.</v>
          </cell>
          <cell r="AL8" t="str">
            <v>Var. %</v>
          </cell>
          <cell r="AV8" t="str">
            <v>Var.%</v>
          </cell>
          <cell r="BG8" t="str">
            <v>% PIB</v>
          </cell>
          <cell r="BR8" t="str">
            <v>% PIB</v>
          </cell>
          <cell r="CC8" t="str">
            <v>% PIB</v>
          </cell>
        </row>
        <row r="9">
          <cell r="C9" t="str">
            <v>Ene-Feb/95</v>
          </cell>
          <cell r="N9" t="str">
            <v>Ene-Feb/96</v>
          </cell>
          <cell r="Y9" t="str">
            <v>Ene-Feb/97</v>
          </cell>
          <cell r="AL9" t="str">
            <v>96/95</v>
          </cell>
          <cell r="AV9" t="str">
            <v>97/96</v>
          </cell>
          <cell r="BG9" t="str">
            <v>Ene-Feb/95</v>
          </cell>
          <cell r="BR9" t="str">
            <v>Ene-Feb/96</v>
          </cell>
          <cell r="CC9" t="str">
            <v>Ene-Feb/97</v>
          </cell>
        </row>
        <row r="11">
          <cell r="C11">
            <v>1351.6</v>
          </cell>
          <cell r="N11">
            <v>1750.3765268</v>
          </cell>
          <cell r="Y11">
            <v>2074.7699591537189</v>
          </cell>
          <cell r="AL11">
            <v>29.504034240899692</v>
          </cell>
          <cell r="AV11">
            <v>18.532780083995306</v>
          </cell>
          <cell r="BG11">
            <v>1.8311704472717816</v>
          </cell>
          <cell r="BR11">
            <v>1.9623030335526566</v>
          </cell>
          <cell r="CC11">
            <v>1.8583352465743022</v>
          </cell>
        </row>
        <row r="12">
          <cell r="C12">
            <v>1200</v>
          </cell>
          <cell r="N12">
            <v>1554.6018999999999</v>
          </cell>
          <cell r="Y12">
            <v>1796.686580910241</v>
          </cell>
          <cell r="AL12">
            <v>29.550158333333322</v>
          </cell>
          <cell r="AV12">
            <v>15.572133348752581</v>
          </cell>
          <cell r="BG12">
            <v>1.6257802136180364</v>
          </cell>
          <cell r="BR12">
            <v>1.7446089917890577</v>
          </cell>
          <cell r="CC12">
            <v>1.6092608173845255</v>
          </cell>
        </row>
        <row r="13">
          <cell r="C13">
            <v>852.3605</v>
          </cell>
          <cell r="N13">
            <v>1037.623</v>
          </cell>
          <cell r="Y13">
            <v>1304.0493093476998</v>
          </cell>
          <cell r="AL13">
            <v>21.735228227962232</v>
          </cell>
          <cell r="AV13">
            <v>25.676600205247937</v>
          </cell>
          <cell r="BG13">
            <v>1.1547923631413135</v>
          </cell>
          <cell r="BR13">
            <v>1.1537978561830191</v>
          </cell>
          <cell r="CC13">
            <v>1.2117629572288473</v>
          </cell>
        </row>
        <row r="14">
          <cell r="C14">
            <v>463.64150000000001</v>
          </cell>
          <cell r="N14">
            <v>546.55399999999997</v>
          </cell>
          <cell r="Y14">
            <v>611.93854244269994</v>
          </cell>
          <cell r="AL14">
            <v>17.882890120923168</v>
          </cell>
          <cell r="AV14">
            <v>11.96305258816146</v>
          </cell>
          <cell r="BG14">
            <v>0.62814931409348906</v>
          </cell>
          <cell r="BR14">
            <v>0.60774754750834725</v>
          </cell>
          <cell r="CC14">
            <v>0.56863222312014827</v>
          </cell>
        </row>
        <row r="15">
          <cell r="C15">
            <v>388.71899999999999</v>
          </cell>
          <cell r="N15">
            <v>491.06900000000002</v>
          </cell>
          <cell r="Y15">
            <v>692.11076690499999</v>
          </cell>
          <cell r="AL15">
            <v>26.330073909430716</v>
          </cell>
          <cell r="AV15">
            <v>40.939616816577697</v>
          </cell>
          <cell r="BG15">
            <v>0.52664304904782455</v>
          </cell>
          <cell r="BR15">
            <v>0.54605030867467186</v>
          </cell>
          <cell r="CC15">
            <v>0.64313073410869914</v>
          </cell>
        </row>
        <row r="16">
          <cell r="C16">
            <v>321.7</v>
          </cell>
          <cell r="N16">
            <v>402.43200000000002</v>
          </cell>
          <cell r="Y16">
            <v>365.20456975399998</v>
          </cell>
          <cell r="AL16">
            <v>25.095430525334162</v>
          </cell>
          <cell r="AV16">
            <v>-9.2506138294171532</v>
          </cell>
          <cell r="BG16">
            <v>0.43584457893410189</v>
          </cell>
          <cell r="BR16">
            <v>0.44748928932709164</v>
          </cell>
          <cell r="CC16">
            <v>0.3393593833196078</v>
          </cell>
        </row>
        <row r="17">
          <cell r="C17">
            <v>128.68</v>
          </cell>
          <cell r="N17">
            <v>149.88300000000001</v>
          </cell>
          <cell r="Y17">
            <v>136.70456975400006</v>
          </cell>
          <cell r="AL17">
            <v>16.477308050979179</v>
          </cell>
          <cell r="AV17">
            <v>-8.7924782970716819</v>
          </cell>
          <cell r="BG17">
            <v>0.17433783157364077</v>
          </cell>
          <cell r="BR17">
            <v>0.16666427409403942</v>
          </cell>
          <cell r="CC17">
            <v>0.12703011498442965</v>
          </cell>
        </row>
        <row r="18">
          <cell r="C18">
            <v>193.01999999999998</v>
          </cell>
          <cell r="N18">
            <v>252.54900000000001</v>
          </cell>
          <cell r="Y18">
            <v>228.49999999999991</v>
          </cell>
          <cell r="AL18">
            <v>30.840845508237514</v>
          </cell>
          <cell r="AV18">
            <v>-9.5225085033003865</v>
          </cell>
          <cell r="BG18">
            <v>0.26150674736046114</v>
          </cell>
          <cell r="BR18">
            <v>0.2808250152330522</v>
          </cell>
          <cell r="CC18">
            <v>0.21232926833517815</v>
          </cell>
        </row>
        <row r="19">
          <cell r="C19">
            <v>25.93950000000001</v>
          </cell>
          <cell r="N19">
            <v>114.54689999999982</v>
          </cell>
          <cell r="Y19">
            <v>168.74636304954106</v>
          </cell>
          <cell r="AL19">
            <v>341.59255189961169</v>
          </cell>
          <cell r="AV19">
            <v>47.316394463351962</v>
          </cell>
          <cell r="BG19">
            <v>3.5143271542620896E-2</v>
          </cell>
          <cell r="BR19">
            <v>0.12737185630273276</v>
          </cell>
          <cell r="CC19">
            <v>0.15114317266965599</v>
          </cell>
        </row>
        <row r="20">
          <cell r="C20">
            <v>0</v>
          </cell>
          <cell r="N20">
            <v>14.343999999999999</v>
          </cell>
          <cell r="Y20">
            <v>0</v>
          </cell>
          <cell r="AL20" t="str">
            <v>n.a.</v>
          </cell>
          <cell r="AV20">
            <v>-100</v>
          </cell>
          <cell r="BG20">
            <v>0</v>
          </cell>
          <cell r="BR20">
            <v>1.5949989976214121E-2</v>
          </cell>
          <cell r="CC20">
            <v>0</v>
          </cell>
        </row>
        <row r="21">
          <cell r="C21">
            <v>151.60000000000002</v>
          </cell>
          <cell r="N21">
            <v>195.77462679999999</v>
          </cell>
          <cell r="Y21">
            <v>270.95352384618951</v>
          </cell>
          <cell r="AL21">
            <v>29.138935883904992</v>
          </cell>
          <cell r="AV21">
            <v>38.400735720973181</v>
          </cell>
          <cell r="BG21">
            <v>0.20539023365374531</v>
          </cell>
          <cell r="BR21">
            <v>0.21769404176359874</v>
          </cell>
          <cell r="CC21">
            <v>0.25177839593479073</v>
          </cell>
        </row>
        <row r="23">
          <cell r="C23">
            <v>1355.4</v>
          </cell>
          <cell r="N23">
            <v>1770.2682138</v>
          </cell>
          <cell r="Y23">
            <v>2205.399487031254</v>
          </cell>
          <cell r="AL23">
            <v>30.608544621513943</v>
          </cell>
          <cell r="AV23">
            <v>24.579963072218035</v>
          </cell>
          <cell r="BG23">
            <v>1.8363187512815722</v>
          </cell>
          <cell r="BR23">
            <v>1.9684718534105186</v>
          </cell>
          <cell r="CC23">
            <v>2.0493254243681558</v>
          </cell>
        </row>
        <row r="25">
          <cell r="C25">
            <v>1215.9000000000001</v>
          </cell>
          <cell r="N25">
            <v>1533.5845286000001</v>
          </cell>
          <cell r="Y25">
            <v>1915.3692212066708</v>
          </cell>
          <cell r="AL25">
            <v>62.552194780643113</v>
          </cell>
          <cell r="AV25">
            <v>24.89492333071459</v>
          </cell>
          <cell r="BG25">
            <v>1.6473218014484754</v>
          </cell>
          <cell r="BR25">
            <v>1.7052884731488469</v>
          </cell>
          <cell r="CC25">
            <v>1.7798203296741033</v>
          </cell>
        </row>
        <row r="26">
          <cell r="C26">
            <v>294.5</v>
          </cell>
          <cell r="N26">
            <v>361.848885</v>
          </cell>
          <cell r="Y26">
            <v>386.72142430632664</v>
          </cell>
          <cell r="AL26">
            <v>22.868891341256358</v>
          </cell>
          <cell r="AV26">
            <v>6.8737366169655756</v>
          </cell>
          <cell r="BG26">
            <v>0.39899356075875975</v>
          </cell>
          <cell r="BR26">
            <v>0.40236238766412824</v>
          </cell>
          <cell r="CC26">
            <v>0.35935351016411532</v>
          </cell>
        </row>
        <row r="27">
          <cell r="C27">
            <v>109.7</v>
          </cell>
          <cell r="N27">
            <v>120.9159234</v>
          </cell>
          <cell r="Y27">
            <v>181.51572049261335</v>
          </cell>
          <cell r="AL27">
            <v>10.224178122151306</v>
          </cell>
          <cell r="AV27">
            <v>50.117300838983915</v>
          </cell>
          <cell r="BG27">
            <v>0.14862340786158218</v>
          </cell>
          <cell r="BR27">
            <v>0.13445397143019205</v>
          </cell>
          <cell r="CC27">
            <v>0.16867002242244777</v>
          </cell>
        </row>
        <row r="28">
          <cell r="C28">
            <v>811.7</v>
          </cell>
          <cell r="N28">
            <v>1050.8197202000001</v>
          </cell>
          <cell r="Y28">
            <v>1347.1320764077309</v>
          </cell>
          <cell r="AL28">
            <v>29.459125317235447</v>
          </cell>
          <cell r="AV28">
            <v>28.198210455294294</v>
          </cell>
          <cell r="BG28">
            <v>1.0997048328281336</v>
          </cell>
          <cell r="BR28">
            <v>1.1684721140545267</v>
          </cell>
          <cell r="CC28">
            <v>1.2517967970875403</v>
          </cell>
        </row>
        <row r="30">
          <cell r="C30">
            <v>139.5</v>
          </cell>
          <cell r="N30">
            <v>236.68368520000001</v>
          </cell>
          <cell r="Y30">
            <v>290.03026582458335</v>
          </cell>
          <cell r="AL30">
            <v>69.665724157706109</v>
          </cell>
          <cell r="AV30">
            <v>22.539187937480754</v>
          </cell>
          <cell r="BG30">
            <v>0.18899694983309673</v>
          </cell>
          <cell r="BR30">
            <v>0.26318338026167171</v>
          </cell>
          <cell r="CC30">
            <v>0.26950509469405265</v>
          </cell>
        </row>
        <row r="31">
          <cell r="C31">
            <v>97.1</v>
          </cell>
          <cell r="N31">
            <v>175.18020000000001</v>
          </cell>
          <cell r="Y31">
            <v>201.8348269</v>
          </cell>
          <cell r="AL31">
            <v>80.412152420185407</v>
          </cell>
          <cell r="AV31">
            <v>15.215547704592169</v>
          </cell>
          <cell r="BG31">
            <v>0.13155271561859277</v>
          </cell>
          <cell r="BR31">
            <v>0.19479381163072959</v>
          </cell>
          <cell r="CC31">
            <v>0.18755116463997529</v>
          </cell>
        </row>
        <row r="32">
          <cell r="C32">
            <v>42.4</v>
          </cell>
          <cell r="N32">
            <v>61.5034852</v>
          </cell>
          <cell r="Y32">
            <v>88.195438924583343</v>
          </cell>
          <cell r="AL32">
            <v>45.055389622641506</v>
          </cell>
          <cell r="AV32">
            <v>43.39909134870188</v>
          </cell>
          <cell r="BG32">
            <v>5.7444234214503953E-2</v>
          </cell>
          <cell r="BR32">
            <v>6.8389568630942116E-2</v>
          </cell>
          <cell r="CC32">
            <v>8.1953930054077376E-2</v>
          </cell>
        </row>
        <row r="34">
          <cell r="C34">
            <v>-3.8000000000001819</v>
          </cell>
          <cell r="N34">
            <v>-19.891687000000047</v>
          </cell>
          <cell r="Y34">
            <v>-129.41496909427769</v>
          </cell>
          <cell r="AL34">
            <v>423.46544736839718</v>
          </cell>
          <cell r="AV34">
            <v>550.59825792692891</v>
          </cell>
          <cell r="BG34">
            <v>-5.1483040097906052E-3</v>
          </cell>
          <cell r="BR34">
            <v>-6.1688198578619957E-3</v>
          </cell>
          <cell r="CC34">
            <v>-0.11591472945767765</v>
          </cell>
        </row>
        <row r="35">
          <cell r="CC35" t="str">
            <v xml:space="preserve"> </v>
          </cell>
        </row>
        <row r="36">
          <cell r="C36">
            <v>152.9</v>
          </cell>
          <cell r="N36">
            <v>355.98207019999995</v>
          </cell>
          <cell r="Y36">
            <v>445.61932095476669</v>
          </cell>
          <cell r="AL36">
            <v>132.82018979725305</v>
          </cell>
          <cell r="AV36">
            <v>25.180271215459314</v>
          </cell>
          <cell r="BG36">
            <v>0.20715149555183146</v>
          </cell>
          <cell r="BR36">
            <v>0.39583870966271273</v>
          </cell>
          <cell r="CC36">
            <v>0.41408325765577492</v>
          </cell>
        </row>
        <row r="37">
          <cell r="C37">
            <v>152.9</v>
          </cell>
          <cell r="N37">
            <v>355.98207019999995</v>
          </cell>
          <cell r="Y37">
            <v>445.61932095476669</v>
          </cell>
          <cell r="AL37">
            <v>132.82018979725305</v>
          </cell>
          <cell r="AV37">
            <v>25.180271215459314</v>
          </cell>
          <cell r="BG37">
            <v>0.20715149555183146</v>
          </cell>
          <cell r="BR37">
            <v>0.39583870966271273</v>
          </cell>
          <cell r="CC37">
            <v>0.41408325765577492</v>
          </cell>
        </row>
        <row r="38">
          <cell r="N38">
            <v>0</v>
          </cell>
          <cell r="AL38" t="str">
            <v>n.a.</v>
          </cell>
          <cell r="AV38" t="str">
            <v>n.a.</v>
          </cell>
          <cell r="BG38">
            <v>0</v>
          </cell>
          <cell r="BR38">
            <v>0</v>
          </cell>
          <cell r="CC38" t="str">
            <v xml:space="preserve"> </v>
          </cell>
        </row>
        <row r="40">
          <cell r="C40">
            <v>1508.3000000000002</v>
          </cell>
          <cell r="N40">
            <v>2126.2502839999997</v>
          </cell>
          <cell r="Y40">
            <v>2651.0188079860209</v>
          </cell>
          <cell r="AL40">
            <v>40.969985016243427</v>
          </cell>
          <cell r="AV40">
            <v>24.680468143138935</v>
          </cell>
          <cell r="BG40">
            <v>2.0434702468334036</v>
          </cell>
          <cell r="BR40">
            <v>2.3643105630732313</v>
          </cell>
          <cell r="CC40">
            <v>2.4634086820239309</v>
          </cell>
        </row>
        <row r="42">
          <cell r="C42">
            <v>-156.70000000000027</v>
          </cell>
          <cell r="N42">
            <v>-375.87375719999977</v>
          </cell>
          <cell r="Y42">
            <v>-581.9088414490443</v>
          </cell>
          <cell r="AL42">
            <v>139.86838366304983</v>
          </cell>
          <cell r="AV42">
            <v>54.814969202389598</v>
          </cell>
          <cell r="BG42">
            <v>-0.21229979956162204</v>
          </cell>
          <cell r="BR42">
            <v>-0.40200752952057472</v>
          </cell>
          <cell r="CC42">
            <v>-0.52120559466701688</v>
          </cell>
        </row>
        <row r="44">
          <cell r="C44">
            <v>21.799999999999997</v>
          </cell>
          <cell r="N44">
            <v>30.170460279310003</v>
          </cell>
          <cell r="Y44">
            <v>55.658390556203329</v>
          </cell>
          <cell r="AL44">
            <v>38.396606785825725</v>
          </cell>
          <cell r="AV44">
            <v>84.47975284743066</v>
          </cell>
          <cell r="BG44">
            <v>2.953500721406099E-2</v>
          </cell>
          <cell r="BR44">
            <v>3.354842017796715E-2</v>
          </cell>
          <cell r="CC44">
            <v>5.1719498221060159E-2</v>
          </cell>
        </row>
        <row r="46">
          <cell r="C46">
            <v>-178.50000000000028</v>
          </cell>
          <cell r="N46">
            <v>-406.04421747930979</v>
          </cell>
          <cell r="Y46">
            <v>-637.25664233272767</v>
          </cell>
          <cell r="AL46">
            <v>101.4717768772241</v>
          </cell>
          <cell r="AV46">
            <v>56.942671487545418</v>
          </cell>
          <cell r="BG46">
            <v>-0.24183480677568303</v>
          </cell>
          <cell r="BR46">
            <v>-0.43555594969854189</v>
          </cell>
          <cell r="CC46">
            <v>-0.57077965406995845</v>
          </cell>
        </row>
        <row r="48">
          <cell r="C48">
            <v>178.49999999999997</v>
          </cell>
          <cell r="N48">
            <v>406.35880005999991</v>
          </cell>
          <cell r="Y48">
            <v>786.32312548603068</v>
          </cell>
          <cell r="AL48">
            <v>127.65198882913165</v>
          </cell>
          <cell r="AV48">
            <v>93.504638110440339</v>
          </cell>
          <cell r="BG48">
            <v>0.24183480677568286</v>
          </cell>
          <cell r="BR48">
            <v>0.45185574370492176</v>
          </cell>
          <cell r="CC48">
            <v>0.73067577203273282</v>
          </cell>
        </row>
        <row r="50">
          <cell r="C50">
            <v>-20</v>
          </cell>
          <cell r="N50">
            <v>368.28438698000002</v>
          </cell>
          <cell r="Y50">
            <v>1057.3233530525597</v>
          </cell>
          <cell r="AL50">
            <v>-1941.4219349</v>
          </cell>
          <cell r="AV50">
            <v>187.09426476718343</v>
          </cell>
          <cell r="BG50">
            <v>-2.7096336893633929E-2</v>
          </cell>
          <cell r="BR50">
            <v>0.40951842447902703</v>
          </cell>
          <cell r="CC50">
            <v>0.98249756650917885</v>
          </cell>
        </row>
        <row r="51">
          <cell r="C51">
            <v>55.2</v>
          </cell>
          <cell r="N51">
            <v>464.97001040000004</v>
          </cell>
          <cell r="Y51">
            <v>1156.427368084393</v>
          </cell>
          <cell r="AL51">
            <v>742.33697536231875</v>
          </cell>
          <cell r="AV51">
            <v>148.71009790277711</v>
          </cell>
          <cell r="BG51">
            <v>7.4785889826429683E-2</v>
          </cell>
          <cell r="BR51">
            <v>0.517029211176811</v>
          </cell>
          <cell r="CC51">
            <v>1.0745880829240047</v>
          </cell>
        </row>
        <row r="52">
          <cell r="C52">
            <v>75.2</v>
          </cell>
          <cell r="N52">
            <v>96.685623419999999</v>
          </cell>
          <cell r="Y52">
            <v>99.104015031833342</v>
          </cell>
          <cell r="AL52">
            <v>28.571307739361696</v>
          </cell>
          <cell r="AV52">
            <v>2.5012939114307686</v>
          </cell>
          <cell r="BG52">
            <v>0.10188222672006361</v>
          </cell>
          <cell r="BR52">
            <v>0.10751078669778397</v>
          </cell>
          <cell r="CC52">
            <v>9.209051641482574E-2</v>
          </cell>
        </row>
        <row r="54">
          <cell r="C54">
            <v>189</v>
          </cell>
          <cell r="N54">
            <v>139.33639999999997</v>
          </cell>
          <cell r="Y54">
            <v>1085.5462213390001</v>
          </cell>
          <cell r="AL54">
            <v>-26.277037037037054</v>
          </cell>
          <cell r="AV54">
            <v>679.08301157414735</v>
          </cell>
          <cell r="BG54">
            <v>0.25606038364484074</v>
          </cell>
          <cell r="BR54">
            <v>0.1549368504825544</v>
          </cell>
          <cell r="CC54">
            <v>1.0087231287567937</v>
          </cell>
        </row>
        <row r="55">
          <cell r="C55">
            <v>338.7</v>
          </cell>
          <cell r="N55">
            <v>581.48199999999997</v>
          </cell>
          <cell r="Y55">
            <v>1294.443394439</v>
          </cell>
          <cell r="AL55">
            <v>71.680543253616776</v>
          </cell>
          <cell r="AV55">
            <v>122.61108588726736</v>
          </cell>
          <cell r="BG55">
            <v>0.45887646529369081</v>
          </cell>
          <cell r="BR55">
            <v>0.64658617340692548</v>
          </cell>
          <cell r="CC55">
            <v>1.2028368439498356</v>
          </cell>
        </row>
        <row r="56">
          <cell r="C56">
            <v>149.69999999999999</v>
          </cell>
          <cell r="N56">
            <v>442.1456</v>
          </cell>
          <cell r="Y56">
            <v>208.8971731</v>
          </cell>
          <cell r="AL56">
            <v>195.35444221776888</v>
          </cell>
          <cell r="AV56">
            <v>-52.753759598648053</v>
          </cell>
          <cell r="BG56">
            <v>0.20281608164885004</v>
          </cell>
          <cell r="BR56">
            <v>0.49164932292437108</v>
          </cell>
          <cell r="CC56">
            <v>0.19411371519304194</v>
          </cell>
        </row>
        <row r="58">
          <cell r="C58">
            <v>9.0999999999999659</v>
          </cell>
          <cell r="N58">
            <v>-101.26198692000006</v>
          </cell>
          <cell r="Y58">
            <v>-1521.0055514055289</v>
          </cell>
          <cell r="AL58">
            <v>-1212.7690870329718</v>
          </cell>
          <cell r="AV58">
            <v>1402.0498784081415</v>
          </cell>
          <cell r="BG58">
            <v>1.2328833286603405E-2</v>
          </cell>
          <cell r="BR58">
            <v>-0.11259953125665965</v>
          </cell>
          <cell r="CC58">
            <v>-1.4133654085937868</v>
          </cell>
        </row>
        <row r="59">
          <cell r="C59">
            <v>0</v>
          </cell>
          <cell r="N59">
            <v>0</v>
          </cell>
          <cell r="Y59">
            <v>91.614049333333355</v>
          </cell>
          <cell r="AL59" t="str">
            <v>n.a.</v>
          </cell>
          <cell r="AV59" t="str">
            <v>n.a.</v>
          </cell>
          <cell r="BG59">
            <v>0</v>
          </cell>
          <cell r="BR59">
            <v>0</v>
          </cell>
          <cell r="CC59">
            <v>8.5130608595928206E-2</v>
          </cell>
        </row>
        <row r="60">
          <cell r="C60">
            <v>69.3</v>
          </cell>
          <cell r="N60">
            <v>-88.561513997600088</v>
          </cell>
          <cell r="Y60">
            <v>-1560.4291113079034</v>
          </cell>
          <cell r="AL60">
            <v>-951.9088105132513</v>
          </cell>
          <cell r="AV60">
            <v>1661.9720360135095</v>
          </cell>
          <cell r="BG60">
            <v>9.3888807336441601E-2</v>
          </cell>
          <cell r="BR60">
            <v>-9.8477081744288056E-2</v>
          </cell>
          <cell r="CC60">
            <v>-1.4499989999690135</v>
          </cell>
        </row>
        <row r="61">
          <cell r="C61">
            <v>-60.200000000000031</v>
          </cell>
          <cell r="N61">
            <v>-12.70047292239996</v>
          </cell>
          <cell r="Y61">
            <v>-52.190489430958706</v>
          </cell>
          <cell r="AL61">
            <v>-78.902868899667851</v>
          </cell>
          <cell r="AV61">
            <v>310.93343334412202</v>
          </cell>
          <cell r="BG61">
            <v>-8.1559974049838196E-2</v>
          </cell>
          <cell r="BR61">
            <v>-1.4122449512371599E-2</v>
          </cell>
          <cell r="CC61">
            <v>-4.8497017220701599E-2</v>
          </cell>
        </row>
        <row r="63">
          <cell r="C63">
            <v>0.4</v>
          </cell>
          <cell r="N63">
            <v>0</v>
          </cell>
          <cell r="Y63">
            <v>164.4591025</v>
          </cell>
          <cell r="AL63">
            <v>167.65910249999999</v>
          </cell>
          <cell r="AV63" t="str">
            <v>n.a.</v>
          </cell>
          <cell r="BG63">
            <v>5.4192673787267884E-4</v>
          </cell>
          <cell r="BR63">
            <v>0</v>
          </cell>
          <cell r="CC63">
            <v>0.1528204853605474</v>
          </cell>
        </row>
        <row r="65">
          <cell r="C65">
            <v>-0.21586306542070674</v>
          </cell>
          <cell r="N65">
            <v>-0.40200752952057472</v>
          </cell>
          <cell r="Y65">
            <v>-0.52120559466701688</v>
          </cell>
          <cell r="CC65">
            <v>-0.52120559466701688</v>
          </cell>
        </row>
        <row r="66">
          <cell r="C66">
            <v>-0.24597064588245593</v>
          </cell>
          <cell r="N66">
            <v>-0.43555594969854189</v>
          </cell>
          <cell r="Y66">
            <v>-0.57077965406995845</v>
          </cell>
          <cell r="CC66">
            <v>-0.57077965406995845</v>
          </cell>
        </row>
        <row r="67">
          <cell r="C67">
            <v>35781.130639351853</v>
          </cell>
        </row>
        <row r="68">
          <cell r="C68">
            <v>-3.1263880373444408E-13</v>
          </cell>
          <cell r="N68">
            <v>0.31458258069011436</v>
          </cell>
          <cell r="Y68">
            <v>-0.98093126158437371</v>
          </cell>
          <cell r="BG68">
            <v>73810715</v>
          </cell>
        </row>
        <row r="69">
          <cell r="N69">
            <v>3.9322822586264294E-2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guimiento Flujo"/>
      <sheetName val="Seguimiento ingresos"/>
      <sheetName val="Seguimiento pagos"/>
      <sheetName val="Formato Largo"/>
      <sheetName val="TASA DE CAMBIO"/>
      <sheetName val="TRIBUTARIOS DIAN"/>
      <sheetName val="INGRESOS"/>
      <sheetName val="TES"/>
      <sheetName val="ECOPETROL"/>
      <sheetName val="PAGOS"/>
      <sheetName val="REVISI METAS"/>
      <sheetName val="PAC-REAL"/>
      <sheetName val="GESTION DIAN"/>
      <sheetName val="MENSUAL DIAN"/>
      <sheetName val=" DESE PROGR. 2000(MENs)"/>
      <sheetName val="FN 00 "/>
      <sheetName val="fn version1"/>
      <sheetName val="INVERSION NO"/>
      <sheetName val="SERVICIO DEUDA EXTERNA NO"/>
      <sheetName val="SERVICIO DEUDA INTERNA NO"/>
      <sheetName val="ENDEUDAMIENTO NO"/>
      <sheetName val="Formato Largo NO"/>
      <sheetName val="Metas PAC NO"/>
      <sheetName val=" Cuadro Financiamiento NO"/>
      <sheetName val="deuda flotante NO"/>
      <sheetName val="inversión NO"/>
      <sheetName val="TES1 NO"/>
      <sheetName val="RENDIM.TESORERIA NO"/>
      <sheetName val="TRANSFERENCIAS NO"/>
      <sheetName val="Gráfico1"/>
      <sheetName val="Flujo de Trabajo"/>
      <sheetName val="Fondos $"/>
      <sheetName val="Fondos US"/>
      <sheetName val="Fondos $+US"/>
      <sheetName val="RESUME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FORMACION"/>
      <sheetName val="SALDOS"/>
      <sheetName val="OEC - FIN"/>
      <sheetName val="IPM"/>
      <sheetName val="CODE LIST"/>
    </sheetNames>
    <sheetDataSet>
      <sheetData sheetId="0" refreshError="1">
        <row r="14">
          <cell r="B14" t="str">
            <v>ANTIOQUIA</v>
          </cell>
        </row>
      </sheetData>
      <sheetData sheetId="1" refreshError="1">
        <row r="7">
          <cell r="B7" t="str">
            <v>A    III TRIMESTRE DE 2002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se-ajustada"/>
      <sheetName val="Hoja3"/>
      <sheetName val="DIFERENCIAS SENA"/>
      <sheetName val="Tablas"/>
      <sheetName val="TD 1"/>
      <sheetName val="TD 2"/>
      <sheetName val="TD3"/>
      <sheetName val="Hoja2"/>
      <sheetName val="Pto Proyect Trabajo MPS"/>
      <sheetName val="Pto Proyect Salud MPS"/>
      <sheetName val="Cuadro Plan de Inversiones"/>
      <sheetName val="RESUMEN P.I. ENERO 17"/>
      <sheetName val="Hoja1"/>
      <sheetName val="Hoja4"/>
      <sheetName val="Pto Proyect Subdireccion Empleo"/>
      <sheetName val="Pto Proyect Subd Salud"/>
      <sheetName val="Aprob-Solicit"/>
      <sheetName val="DIFERENCIAS_SENA6"/>
      <sheetName val="TD_16"/>
      <sheetName val="TD_26"/>
      <sheetName val="Pto_Proyect_Trabajo_MPS6"/>
      <sheetName val="Pto_Proyect_Salud_MPS6"/>
      <sheetName val="Cuadro_Plan_de_Inversiones6"/>
      <sheetName val="RESUMEN_P_I__ENERO_176"/>
      <sheetName val="Pto_Proyect_Subdireccion_Emple6"/>
      <sheetName val="Pto_Proyect_Subd_Salud6"/>
      <sheetName val="DIFERENCIAS_SENA4"/>
      <sheetName val="TD_14"/>
      <sheetName val="TD_24"/>
      <sheetName val="Pto_Proyect_Trabajo_MPS4"/>
      <sheetName val="Pto_Proyect_Salud_MPS4"/>
      <sheetName val="Cuadro_Plan_de_Inversiones4"/>
      <sheetName val="RESUMEN_P_I__ENERO_174"/>
      <sheetName val="Pto_Proyect_Subdireccion_Emple4"/>
      <sheetName val="Pto_Proyect_Subd_Salud4"/>
      <sheetName val="DIFERENCIAS_SENA1"/>
      <sheetName val="TD_11"/>
      <sheetName val="TD_21"/>
      <sheetName val="Pto_Proyect_Trabajo_MPS1"/>
      <sheetName val="Pto_Proyect_Salud_MPS1"/>
      <sheetName val="Cuadro_Plan_de_Inversiones1"/>
      <sheetName val="RESUMEN_P_I__ENERO_171"/>
      <sheetName val="Pto_Proyect_Subdireccion_Emple1"/>
      <sheetName val="Pto_Proyect_Subd_Salud1"/>
      <sheetName val="DIFERENCIAS_SENA"/>
      <sheetName val="TD_1"/>
      <sheetName val="TD_2"/>
      <sheetName val="Pto_Proyect_Trabajo_MPS"/>
      <sheetName val="Pto_Proyect_Salud_MPS"/>
      <sheetName val="Cuadro_Plan_de_Inversiones"/>
      <sheetName val="RESUMEN_P_I__ENERO_17"/>
      <sheetName val="Pto_Proyect_Subdireccion_Empleo"/>
      <sheetName val="Pto_Proyect_Subd_Salud"/>
      <sheetName val="DIFERENCIAS_SENA3"/>
      <sheetName val="TD_13"/>
      <sheetName val="TD_23"/>
      <sheetName val="Pto_Proyect_Trabajo_MPS3"/>
      <sheetName val="Pto_Proyect_Salud_MPS3"/>
      <sheetName val="Cuadro_Plan_de_Inversiones3"/>
      <sheetName val="RESUMEN_P_I__ENERO_173"/>
      <sheetName val="Pto_Proyect_Subdireccion_Emple3"/>
      <sheetName val="Pto_Proyect_Subd_Salud3"/>
      <sheetName val="DIFERENCIAS_SENA2"/>
      <sheetName val="TD_12"/>
      <sheetName val="TD_22"/>
      <sheetName val="Pto_Proyect_Trabajo_MPS2"/>
      <sheetName val="Pto_Proyect_Salud_MPS2"/>
      <sheetName val="Cuadro_Plan_de_Inversiones2"/>
      <sheetName val="RESUMEN_P_I__ENERO_172"/>
      <sheetName val="Pto_Proyect_Subdireccion_Emple2"/>
      <sheetName val="Pto_Proyect_Subd_Salud2"/>
      <sheetName val="DIFERENCIAS_SENA5"/>
      <sheetName val="TD_15"/>
      <sheetName val="TD_25"/>
      <sheetName val="Pto_Proyect_Trabajo_MPS5"/>
      <sheetName val="Pto_Proyect_Salud_MPS5"/>
      <sheetName val="Cuadro_Plan_de_Inversiones5"/>
      <sheetName val="RESUMEN_P_I__ENERO_175"/>
      <sheetName val="Pto_Proyect_Subdireccion_Emple5"/>
      <sheetName val="Pto_Proyect_Subd_Salud5"/>
      <sheetName val="DIFERENCIAS_SENA7"/>
      <sheetName val="TD_17"/>
      <sheetName val="TD_27"/>
      <sheetName val="Pto_Proyect_Trabajo_MPS7"/>
      <sheetName val="Pto_Proyect_Salud_MPS7"/>
      <sheetName val="Cuadro_Plan_de_Inversiones7"/>
      <sheetName val="RESUMEN_P_I__ENERO_177"/>
      <sheetName val="Pto_Proyect_Subdireccion_Emple7"/>
      <sheetName val="Pto_Proyect_Subd_Salud7"/>
      <sheetName val="lista"/>
      <sheetName val="PERSONAL"/>
      <sheetName val="IMPUESTOS"/>
      <sheetName val="Datos Inciales"/>
      <sheetName val="CONFIGURACIÓN"/>
      <sheetName val="CALENDARIO"/>
      <sheetName val="DATOS ENTRADA"/>
      <sheetName val="COSTES NO SSPP"/>
      <sheetName val="HW&amp;SW"/>
      <sheetName val="DATOS MAESTROS"/>
      <sheetName val="TASAS"/>
      <sheetName val="Cash Flow (COP)"/>
      <sheetName val="DASHBOARD"/>
      <sheetName val="PARÁMETROS"/>
      <sheetName val="Resumen Preparaciones"/>
      <sheetName val="Seletor"/>
      <sheetName val="Datos"/>
      <sheetName val="Cons Cotizac - Examenes médicos"/>
      <sheetName val="SALARIO DE REFERENCIA"/>
      <sheetName val="Precios Alimentos"/>
      <sheetName val="Salarios de Referencia"/>
      <sheetName val="mex95ib"/>
      <sheetName val="Analisis microbiologico"/>
      <sheetName val="Listas"/>
    </sheetNames>
    <sheetDataSet>
      <sheetData sheetId="0">
        <row r="2">
          <cell r="F2" t="str">
            <v>1.1.1 Conocimiento e innovacion</v>
          </cell>
        </row>
      </sheetData>
      <sheetData sheetId="1"/>
      <sheetData sheetId="2">
        <row r="2">
          <cell r="B2" t="str">
            <v>Central</v>
          </cell>
        </row>
      </sheetData>
      <sheetData sheetId="3">
        <row r="2">
          <cell r="B2" t="str">
            <v>Central</v>
          </cell>
          <cell r="D2" t="str">
            <v>Nación</v>
          </cell>
          <cell r="E2" t="str">
            <v>1.1 Innovación para la prosperidad</v>
          </cell>
          <cell r="F2" t="str">
            <v>1.1.1 Conocimiento e innovacion</v>
          </cell>
          <cell r="G2" t="str">
            <v>1. Crecimiento sostenible y competitividad</v>
          </cell>
        </row>
        <row r="3">
          <cell r="D3" t="str">
            <v>Propios</v>
          </cell>
          <cell r="E3" t="str">
            <v>1.2 Competitividad y crecimiento de la productividad</v>
          </cell>
          <cell r="F3" t="str">
            <v>1.1.2 Emprendimiento empresarial</v>
          </cell>
          <cell r="G3" t="str">
            <v>2. Igualdad de oportunidades para la prosperidad social</v>
          </cell>
        </row>
        <row r="4">
          <cell r="D4" t="str">
            <v>SGP</v>
          </cell>
          <cell r="E4" t="str">
            <v>1.3 Locomotoras para el crecimiento y la generación de empleo</v>
          </cell>
          <cell r="F4" t="str">
            <v>1.1.3 Propiedad intelectual, instrumento de innovación</v>
          </cell>
          <cell r="G4" t="str">
            <v>3. Consolidación de la Paz</v>
          </cell>
        </row>
        <row r="5">
          <cell r="D5" t="str">
            <v>Funcionamiento</v>
          </cell>
          <cell r="E5" t="str">
            <v>2.1 Política Integral de desarrollo y protección social</v>
          </cell>
          <cell r="F5" t="str">
            <v>1.1.4 Promoción y protección de la competencia en los mercados</v>
          </cell>
          <cell r="G5" t="str">
            <v>4. Sostenibilidad ambiental y prevención del riesgo</v>
          </cell>
        </row>
        <row r="6">
          <cell r="D6" t="str">
            <v>Cooperación internacional</v>
          </cell>
          <cell r="E6" t="str">
            <v>2.2 Promoción social</v>
          </cell>
          <cell r="F6" t="str">
            <v>1.2.1 Desarrollo de competencias y formalización para la prosperidad</v>
          </cell>
          <cell r="G6" t="str">
            <v>5. Soportes transversales de la prosperidad democrática</v>
          </cell>
        </row>
        <row r="7">
          <cell r="D7" t="str">
            <v>EICE</v>
          </cell>
          <cell r="E7" t="str">
            <v>2.3 Políticas diferenciadas para la inclusión social</v>
          </cell>
          <cell r="F7" t="str">
            <v>1.2.2 Infraestructura para la competitividad</v>
          </cell>
        </row>
        <row r="8">
          <cell r="D8" t="str">
            <v>E. Territoriales</v>
          </cell>
          <cell r="E8" t="str">
            <v>3.1 Seguridad – orden público y seguridad ciudadana</v>
          </cell>
          <cell r="F8" t="str">
            <v>1.2.3 Apoyos transversales a la competitividad</v>
          </cell>
        </row>
        <row r="9">
          <cell r="D9" t="str">
            <v>Privado</v>
          </cell>
          <cell r="E9" t="str">
            <v>3.2 Justicia</v>
          </cell>
          <cell r="F9" t="str">
            <v>1.3.1 Nuevos sectores basados en la innovación</v>
          </cell>
        </row>
        <row r="10">
          <cell r="D10" t="str">
            <v>Privado con capital público</v>
          </cell>
          <cell r="E10" t="str">
            <v>3.3 Derechos humanos, derecho internacional humanitario y justicia transicional</v>
          </cell>
          <cell r="F10" t="str">
            <v>1.3.2 Agropecuaria y desarrollo rural</v>
          </cell>
        </row>
        <row r="11">
          <cell r="E11" t="str">
            <v>4.1 Gestión ambiental para el desarrollo sostenible</v>
          </cell>
          <cell r="F11" t="str">
            <v>1.3.3 Infraestructura de transporte</v>
          </cell>
        </row>
        <row r="12">
          <cell r="E12" t="str">
            <v>4.2 Gestión del riesgo de desastres: Buen gobierno para comunidades seguras</v>
          </cell>
          <cell r="F12" t="str">
            <v>1.3.4 Desarrollo minero y expansión energética</v>
          </cell>
        </row>
        <row r="13">
          <cell r="E13" t="str">
            <v>4.3 Respuesta a la ola invernal</v>
          </cell>
          <cell r="F13" t="str">
            <v>1.3.5 Vivienda y ciudades amables</v>
          </cell>
        </row>
        <row r="14">
          <cell r="E14" t="str">
            <v>4.4 Canasta y eficiencia energética</v>
          </cell>
          <cell r="F14" t="str">
            <v>2.1.1 Primera infancia</v>
          </cell>
        </row>
        <row r="15">
          <cell r="E15" t="str">
            <v>5.1 Buen gobierno, lucha contra la corrupción y participación ciudadana</v>
          </cell>
          <cell r="F15" t="str">
            <v>2.1.2 Niñez, adolescencia y juventud</v>
          </cell>
        </row>
        <row r="16">
          <cell r="E16" t="str">
            <v xml:space="preserve">5.2 Relevancia internacional </v>
          </cell>
          <cell r="F16" t="str">
            <v>2.1.3 Formación de capital humano</v>
          </cell>
        </row>
        <row r="17">
          <cell r="E17" t="str">
            <v>5.3 Apoyos transversales al desarrollo regional</v>
          </cell>
          <cell r="F17" t="str">
            <v>2.1.4 Acceso y calidad en salud: universal y sostenible</v>
          </cell>
        </row>
        <row r="18">
          <cell r="F18" t="str">
            <v>2.1.5 Empleabilidad, emprendimiento y generación de ingresos</v>
          </cell>
        </row>
        <row r="19">
          <cell r="F19" t="str">
            <v>2.1.6 Promoción de la cultura</v>
          </cell>
        </row>
        <row r="20">
          <cell r="F20" t="str">
            <v>2.1.7 Deporte y recreación</v>
          </cell>
        </row>
        <row r="21">
          <cell r="F21" t="str">
            <v>2.2.1 Red para la superación de la pobreza extrema</v>
          </cell>
        </row>
        <row r="22">
          <cell r="F22" t="str">
            <v>2.2.2 Política para la población victima del desplazamiento forzado por la violencia</v>
          </cell>
        </row>
        <row r="23">
          <cell r="F23" t="str">
            <v>2.3.1 Grupos étnicos</v>
          </cell>
        </row>
        <row r="24">
          <cell r="F24" t="str">
            <v>2.3.2 Género</v>
          </cell>
        </row>
        <row r="25">
          <cell r="F25" t="str">
            <v>5.1.1 Buen gobierno</v>
          </cell>
        </row>
        <row r="26">
          <cell r="F26" t="str">
            <v>5.1.2 Estrategias contra la corrupción</v>
          </cell>
        </row>
        <row r="27">
          <cell r="F27" t="str">
            <v>5.1.3 Participación ciudadana y capital social</v>
          </cell>
        </row>
        <row r="28">
          <cell r="F28" t="str">
            <v>5.2.1 Inserción productiva a los mercados internacionales</v>
          </cell>
        </row>
        <row r="29">
          <cell r="F29" t="str">
            <v>5.2.2 Política internacional</v>
          </cell>
        </row>
        <row r="30">
          <cell r="F30" t="str">
            <v>5.2.3 Políticas de desarrollo fronterizo</v>
          </cell>
        </row>
        <row r="31">
          <cell r="F31" t="str">
            <v>5.3.1 Fortalecimiento institucional de los entes territoriales y relación Nación-Territorio</v>
          </cell>
        </row>
        <row r="32">
          <cell r="F32" t="str">
            <v>5.3.2 Consolidación del sistema de ciudades</v>
          </cell>
        </row>
        <row r="33">
          <cell r="F33" t="str">
            <v>5.3.3 Planes de consolidación</v>
          </cell>
        </row>
        <row r="34">
          <cell r="F34" t="str">
            <v>5.3.4 Turismo como motor del desarrollo regional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istórico Predial"/>
      <sheetName val="SitaCat"/>
      <sheetName val="MADRE"/>
      <sheetName val="RecTot"/>
      <sheetName val="Dpto"/>
      <sheetName val=" "/>
      <sheetName val="TarEfec"/>
      <sheetName val="VarCat"/>
      <sheetName val="CatPreTot"/>
      <sheetName val="RESUOPE"/>
      <sheetName val="CODE LIST"/>
    </sheetNames>
    <sheetDataSet>
      <sheetData sheetId="0" refreshError="1"/>
      <sheetData sheetId="1" refreshError="1"/>
      <sheetData sheetId="2" refreshError="1">
        <row r="5">
          <cell r="B5" t="str">
            <v>DEPARTAMENTO</v>
          </cell>
          <cell r="C5" t="str">
            <v>MUNICIPIO</v>
          </cell>
          <cell r="D5" t="str">
            <v>VIGENCIA R</v>
          </cell>
          <cell r="E5" t="str">
            <v>ESTADO R</v>
          </cell>
          <cell r="F5" t="str">
            <v>PREDIOS R</v>
          </cell>
          <cell r="G5" t="str">
            <v>PROPIETARIOS R</v>
          </cell>
          <cell r="H5" t="str">
            <v>AREA R</v>
          </cell>
          <cell r="I5" t="str">
            <v>CONST. R</v>
          </cell>
          <cell r="J5" t="str">
            <v>AVALUO CORRIENTES ($ MILES) R</v>
          </cell>
          <cell r="K5" t="str">
            <v>AVALUO CORRIENTES ($ MILLONES) R</v>
          </cell>
          <cell r="L5" t="str">
            <v>AVALÚO CONSTANTES 2005 R</v>
          </cell>
          <cell r="M5" t="str">
            <v>AVALÚO POR PREDIO ($ CONSTANTES)</v>
          </cell>
          <cell r="N5" t="str">
            <v>VIGENCIA U</v>
          </cell>
          <cell r="O5" t="str">
            <v>ESTADO U</v>
          </cell>
          <cell r="P5" t="str">
            <v>PREDIOS  U</v>
          </cell>
          <cell r="Q5" t="str">
            <v>PROPIETAR U</v>
          </cell>
          <cell r="R5" t="str">
            <v>AREA U</v>
          </cell>
          <cell r="S5" t="str">
            <v>CONST U</v>
          </cell>
          <cell r="T5" t="str">
            <v>AVALUO CORRIENTES ($ MILES) U</v>
          </cell>
          <cell r="U5" t="str">
            <v>AVALUO CORRIENTES ($ MILLONES) U</v>
          </cell>
          <cell r="V5" t="str">
            <v>AVALÚO CONSTANTES 2005 U</v>
          </cell>
          <cell r="W5" t="str">
            <v>AVALÚO POR PREDIO ($ CONSTANTES)</v>
          </cell>
          <cell r="X5" t="str">
            <v>PREDIOS</v>
          </cell>
          <cell r="Y5" t="str">
            <v>PROPIETARI</v>
          </cell>
          <cell r="Z5" t="str">
            <v xml:space="preserve">AREA </v>
          </cell>
          <cell r="AA5" t="str">
            <v>CONST</v>
          </cell>
          <cell r="AB5" t="str">
            <v>AVALUO CORRIENTES ($ MILES)</v>
          </cell>
        </row>
        <row r="6">
          <cell r="B6" t="str">
            <v>BOYACA</v>
          </cell>
          <cell r="C6" t="str">
            <v>TIPACOQUE</v>
          </cell>
          <cell r="D6">
            <v>1994</v>
          </cell>
          <cell r="E6" t="str">
            <v>Desactualizado</v>
          </cell>
          <cell r="F6">
            <v>2300</v>
          </cell>
          <cell r="G6">
            <v>3469</v>
          </cell>
          <cell r="H6">
            <v>7114</v>
          </cell>
          <cell r="I6">
            <v>14505</v>
          </cell>
          <cell r="J6">
            <v>2494433</v>
          </cell>
          <cell r="K6">
            <v>2494.433</v>
          </cell>
          <cell r="L6">
            <v>7755.6826793735036</v>
          </cell>
          <cell r="M6">
            <v>3372035.947553697</v>
          </cell>
          <cell r="N6">
            <v>1994</v>
          </cell>
          <cell r="O6" t="str">
            <v>Desactualizado</v>
          </cell>
          <cell r="P6">
            <v>351</v>
          </cell>
          <cell r="Q6">
            <v>490</v>
          </cell>
          <cell r="R6">
            <v>37</v>
          </cell>
          <cell r="S6">
            <v>33261</v>
          </cell>
          <cell r="T6">
            <v>2181290</v>
          </cell>
          <cell r="U6">
            <v>2181.29</v>
          </cell>
          <cell r="V6">
            <v>6782.0595188127436</v>
          </cell>
          <cell r="W6">
            <v>19322106.891204398</v>
          </cell>
          <cell r="X6">
            <v>2651</v>
          </cell>
          <cell r="Y6">
            <v>3959</v>
          </cell>
          <cell r="Z6">
            <v>7152</v>
          </cell>
          <cell r="AA6">
            <v>47766</v>
          </cell>
          <cell r="AB6">
            <v>4675723</v>
          </cell>
        </row>
        <row r="7">
          <cell r="B7" t="str">
            <v>ANTIOQUIA</v>
          </cell>
          <cell r="C7" t="str">
            <v>MURINDO</v>
          </cell>
          <cell r="D7">
            <v>0</v>
          </cell>
          <cell r="E7" t="str">
            <v>Sin Formar</v>
          </cell>
          <cell r="F7">
            <v>404</v>
          </cell>
          <cell r="G7">
            <v>412</v>
          </cell>
          <cell r="H7">
            <v>43068.440300000002</v>
          </cell>
          <cell r="I7">
            <v>0</v>
          </cell>
          <cell r="J7">
            <v>19008208.128999997</v>
          </cell>
          <cell r="K7">
            <v>19008.208128999999</v>
          </cell>
          <cell r="L7">
            <v>183559.30443092453</v>
          </cell>
          <cell r="M7">
            <v>454354713.93793201</v>
          </cell>
          <cell r="N7">
            <v>1992</v>
          </cell>
          <cell r="O7" t="str">
            <v>Desactualizado</v>
          </cell>
          <cell r="P7">
            <v>161</v>
          </cell>
          <cell r="Q7">
            <v>161</v>
          </cell>
          <cell r="R7">
            <v>75741</v>
          </cell>
          <cell r="S7">
            <v>0</v>
          </cell>
          <cell r="T7">
            <v>165895.818</v>
          </cell>
          <cell r="U7">
            <v>165.89581799999999</v>
          </cell>
          <cell r="V7">
            <v>800.22632667721086</v>
          </cell>
          <cell r="W7">
            <v>4970349.8551379554</v>
          </cell>
          <cell r="X7">
            <v>565</v>
          </cell>
          <cell r="Y7">
            <v>573</v>
          </cell>
          <cell r="Z7">
            <v>118809.4403</v>
          </cell>
          <cell r="AA7">
            <v>10450</v>
          </cell>
          <cell r="AB7">
            <v>19174103.947000001</v>
          </cell>
        </row>
        <row r="8">
          <cell r="B8" t="str">
            <v>NARINO</v>
          </cell>
          <cell r="C8" t="str">
            <v>MOSQUERA</v>
          </cell>
          <cell r="D8">
            <v>0</v>
          </cell>
          <cell r="E8" t="str">
            <v>Sin Formar</v>
          </cell>
          <cell r="F8">
            <v>740</v>
          </cell>
          <cell r="G8">
            <v>767</v>
          </cell>
          <cell r="H8">
            <v>44896</v>
          </cell>
          <cell r="I8">
            <v>0</v>
          </cell>
          <cell r="J8">
            <v>223617</v>
          </cell>
          <cell r="K8">
            <v>223.61699999999999</v>
          </cell>
          <cell r="L8">
            <v>2159.4345295654907</v>
          </cell>
          <cell r="M8">
            <v>2918154.7696830956</v>
          </cell>
          <cell r="N8">
            <v>2005</v>
          </cell>
          <cell r="O8" t="str">
            <v>Actualizado</v>
          </cell>
          <cell r="P8">
            <v>460</v>
          </cell>
          <cell r="Q8">
            <v>476</v>
          </cell>
          <cell r="R8">
            <v>10</v>
          </cell>
          <cell r="S8">
            <v>36673</v>
          </cell>
          <cell r="T8">
            <v>1607117</v>
          </cell>
          <cell r="U8">
            <v>1607.117</v>
          </cell>
          <cell r="V8">
            <v>1607.117</v>
          </cell>
          <cell r="W8">
            <v>3493732.6086956523</v>
          </cell>
          <cell r="X8">
            <v>1200</v>
          </cell>
          <cell r="Y8">
            <v>1243</v>
          </cell>
          <cell r="Z8">
            <v>44906</v>
          </cell>
          <cell r="AA8">
            <v>36673</v>
          </cell>
          <cell r="AB8">
            <v>1830735</v>
          </cell>
        </row>
        <row r="9">
          <cell r="B9" t="str">
            <v>NARINO</v>
          </cell>
          <cell r="C9" t="str">
            <v>PIZARRO</v>
          </cell>
          <cell r="D9">
            <v>0</v>
          </cell>
          <cell r="E9" t="str">
            <v>Sin Formar</v>
          </cell>
          <cell r="F9">
            <v>721</v>
          </cell>
          <cell r="G9">
            <v>750</v>
          </cell>
          <cell r="H9">
            <v>5214</v>
          </cell>
          <cell r="I9">
            <v>0</v>
          </cell>
          <cell r="J9">
            <v>93923</v>
          </cell>
          <cell r="K9">
            <v>93.923000000000002</v>
          </cell>
          <cell r="L9">
            <v>906.99977783611985</v>
          </cell>
          <cell r="M9">
            <v>1257974.7265410817</v>
          </cell>
          <cell r="N9">
            <v>1994</v>
          </cell>
          <cell r="O9" t="str">
            <v>Desactualizado</v>
          </cell>
          <cell r="P9">
            <v>782</v>
          </cell>
          <cell r="Q9">
            <v>804</v>
          </cell>
          <cell r="R9">
            <v>41</v>
          </cell>
          <cell r="S9">
            <v>37027</v>
          </cell>
          <cell r="T9">
            <v>617035</v>
          </cell>
          <cell r="U9">
            <v>617.03499999999997</v>
          </cell>
          <cell r="V9">
            <v>1918.4831430899244</v>
          </cell>
          <cell r="W9">
            <v>2453303.2520331512</v>
          </cell>
          <cell r="X9">
            <v>1503</v>
          </cell>
          <cell r="Y9">
            <v>1554</v>
          </cell>
          <cell r="Z9">
            <v>5256</v>
          </cell>
          <cell r="AA9">
            <v>37027</v>
          </cell>
          <cell r="AB9">
            <v>710958</v>
          </cell>
        </row>
        <row r="10">
          <cell r="B10" t="str">
            <v>NARINO</v>
          </cell>
          <cell r="C10" t="str">
            <v>ROBERTO PAYAN</v>
          </cell>
          <cell r="D10">
            <v>0</v>
          </cell>
          <cell r="E10" t="str">
            <v>Sin Formar</v>
          </cell>
          <cell r="F10">
            <v>1268</v>
          </cell>
          <cell r="G10">
            <v>1340</v>
          </cell>
          <cell r="H10">
            <v>13050</v>
          </cell>
          <cell r="I10">
            <v>0</v>
          </cell>
          <cell r="J10">
            <v>1928843</v>
          </cell>
          <cell r="K10">
            <v>1928.8430000000001</v>
          </cell>
          <cell r="L10">
            <v>18626.536338072197</v>
          </cell>
          <cell r="M10">
            <v>14689697.427501732</v>
          </cell>
          <cell r="N10">
            <v>1994</v>
          </cell>
          <cell r="O10" t="str">
            <v>Desactualizado</v>
          </cell>
          <cell r="P10">
            <v>204</v>
          </cell>
          <cell r="Q10">
            <v>213</v>
          </cell>
          <cell r="R10">
            <v>6</v>
          </cell>
          <cell r="S10">
            <v>12797</v>
          </cell>
          <cell r="T10">
            <v>581428</v>
          </cell>
          <cell r="U10">
            <v>581.428</v>
          </cell>
          <cell r="V10">
            <v>1807.7739786567838</v>
          </cell>
          <cell r="W10">
            <v>8861637.1502783522</v>
          </cell>
          <cell r="X10">
            <v>1472</v>
          </cell>
          <cell r="Y10">
            <v>1553</v>
          </cell>
          <cell r="Z10">
            <v>13057</v>
          </cell>
          <cell r="AA10">
            <v>12797</v>
          </cell>
          <cell r="AB10">
            <v>2510271</v>
          </cell>
        </row>
        <row r="11">
          <cell r="B11" t="str">
            <v>SUCRE</v>
          </cell>
          <cell r="C11" t="str">
            <v>CHALAN</v>
          </cell>
          <cell r="D11">
            <v>1995</v>
          </cell>
          <cell r="E11" t="str">
            <v>Desactualizado</v>
          </cell>
          <cell r="F11">
            <v>230</v>
          </cell>
          <cell r="G11">
            <v>274</v>
          </cell>
          <cell r="H11">
            <v>7657</v>
          </cell>
          <cell r="I11">
            <v>17816</v>
          </cell>
          <cell r="J11">
            <v>3761736</v>
          </cell>
          <cell r="K11">
            <v>3761.7359999999999</v>
          </cell>
          <cell r="L11">
            <v>9840.8773198256877</v>
          </cell>
          <cell r="M11">
            <v>42786423.129676901</v>
          </cell>
          <cell r="N11">
            <v>1995</v>
          </cell>
          <cell r="O11" t="str">
            <v>Desactualizado</v>
          </cell>
          <cell r="P11">
            <v>544</v>
          </cell>
          <cell r="Q11">
            <v>561</v>
          </cell>
          <cell r="R11">
            <v>30</v>
          </cell>
          <cell r="S11">
            <v>37570</v>
          </cell>
          <cell r="T11">
            <v>1162744</v>
          </cell>
          <cell r="U11">
            <v>1162.7439999999999</v>
          </cell>
          <cell r="V11">
            <v>3041.7926878343933</v>
          </cell>
          <cell r="W11">
            <v>5591530.6761661647</v>
          </cell>
          <cell r="X11">
            <v>774</v>
          </cell>
          <cell r="Y11">
            <v>835</v>
          </cell>
          <cell r="Z11">
            <v>7687</v>
          </cell>
          <cell r="AA11">
            <v>55386</v>
          </cell>
          <cell r="AB11">
            <v>4924481</v>
          </cell>
        </row>
        <row r="12">
          <cell r="B12" t="str">
            <v>AMAZONAS</v>
          </cell>
          <cell r="C12" t="str">
            <v>LA PEDRERA</v>
          </cell>
          <cell r="D12">
            <v>0</v>
          </cell>
          <cell r="E12" t="str">
            <v>Sin Formar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N12">
            <v>1992</v>
          </cell>
          <cell r="O12" t="str">
            <v>Desactualizado</v>
          </cell>
          <cell r="P12">
            <v>214</v>
          </cell>
          <cell r="Q12">
            <v>214</v>
          </cell>
          <cell r="R12">
            <v>30</v>
          </cell>
          <cell r="S12">
            <v>9910</v>
          </cell>
          <cell r="T12">
            <v>618368</v>
          </cell>
          <cell r="U12">
            <v>618.36800000000005</v>
          </cell>
          <cell r="V12">
            <v>2982.8018520318192</v>
          </cell>
          <cell r="W12">
            <v>13938326.411363643</v>
          </cell>
          <cell r="X12">
            <v>214</v>
          </cell>
          <cell r="Y12">
            <v>214</v>
          </cell>
          <cell r="Z12">
            <v>30</v>
          </cell>
          <cell r="AA12">
            <v>9910</v>
          </cell>
          <cell r="AB12">
            <v>618368</v>
          </cell>
        </row>
        <row r="13">
          <cell r="B13" t="str">
            <v>ATLANTICO</v>
          </cell>
          <cell r="C13" t="str">
            <v>MALAMBO</v>
          </cell>
          <cell r="D13">
            <v>1996</v>
          </cell>
          <cell r="E13" t="str">
            <v>Desactualizado</v>
          </cell>
          <cell r="F13">
            <v>606</v>
          </cell>
          <cell r="G13">
            <v>892</v>
          </cell>
          <cell r="H13">
            <v>7055</v>
          </cell>
          <cell r="I13">
            <v>84437</v>
          </cell>
          <cell r="J13">
            <v>23872028</v>
          </cell>
          <cell r="K13">
            <v>23872.027999999998</v>
          </cell>
          <cell r="L13">
            <v>53436.474807477185</v>
          </cell>
          <cell r="M13">
            <v>88179001.332470611</v>
          </cell>
          <cell r="N13">
            <v>1996</v>
          </cell>
          <cell r="O13" t="str">
            <v>Desactualizado</v>
          </cell>
          <cell r="P13">
            <v>20656</v>
          </cell>
          <cell r="Q13">
            <v>25335</v>
          </cell>
          <cell r="R13">
            <v>2180</v>
          </cell>
          <cell r="S13">
            <v>1059928</v>
          </cell>
          <cell r="T13">
            <v>198513950</v>
          </cell>
          <cell r="U13">
            <v>198513.95</v>
          </cell>
          <cell r="V13">
            <v>444364.66345078795</v>
          </cell>
          <cell r="W13">
            <v>21512619.260785628</v>
          </cell>
          <cell r="X13">
            <v>21262</v>
          </cell>
          <cell r="Y13">
            <v>26227</v>
          </cell>
          <cell r="Z13">
            <v>9236</v>
          </cell>
          <cell r="AA13">
            <v>1144365</v>
          </cell>
          <cell r="AB13">
            <v>222385979</v>
          </cell>
        </row>
        <row r="14">
          <cell r="B14" t="str">
            <v>ATLANTICO</v>
          </cell>
          <cell r="C14" t="str">
            <v>PALMAR DE VARELA</v>
          </cell>
          <cell r="D14">
            <v>1997</v>
          </cell>
          <cell r="E14" t="str">
            <v>Desactualizado</v>
          </cell>
          <cell r="F14">
            <v>407</v>
          </cell>
          <cell r="G14">
            <v>577</v>
          </cell>
          <cell r="H14">
            <v>8630</v>
          </cell>
          <cell r="I14">
            <v>20876</v>
          </cell>
          <cell r="J14">
            <v>13282004</v>
          </cell>
          <cell r="K14">
            <v>13282.004000000001</v>
          </cell>
          <cell r="L14">
            <v>25446.09181966809</v>
          </cell>
          <cell r="M14">
            <v>62521110.122034624</v>
          </cell>
          <cell r="N14">
            <v>1997</v>
          </cell>
          <cell r="O14" t="str">
            <v>Desactualizado</v>
          </cell>
          <cell r="P14">
            <v>4590</v>
          </cell>
          <cell r="Q14">
            <v>5252</v>
          </cell>
          <cell r="R14">
            <v>187</v>
          </cell>
          <cell r="S14">
            <v>299896</v>
          </cell>
          <cell r="T14">
            <v>20069175</v>
          </cell>
          <cell r="U14">
            <v>20069.174999999999</v>
          </cell>
          <cell r="V14">
            <v>38449.173015983681</v>
          </cell>
          <cell r="W14">
            <v>8376726.1472731335</v>
          </cell>
          <cell r="X14">
            <v>4997</v>
          </cell>
          <cell r="Y14">
            <v>5829</v>
          </cell>
          <cell r="Z14">
            <v>8817</v>
          </cell>
          <cell r="AA14">
            <v>320772</v>
          </cell>
          <cell r="AB14">
            <v>33351179</v>
          </cell>
        </row>
        <row r="15">
          <cell r="B15" t="str">
            <v>ATLANTICO</v>
          </cell>
          <cell r="C15" t="str">
            <v>SOLEDAD</v>
          </cell>
          <cell r="D15">
            <v>2002</v>
          </cell>
          <cell r="E15" t="str">
            <v>Actualizado</v>
          </cell>
          <cell r="F15">
            <v>1128</v>
          </cell>
          <cell r="G15">
            <v>1421</v>
          </cell>
          <cell r="H15">
            <v>1640</v>
          </cell>
          <cell r="I15">
            <v>17297</v>
          </cell>
          <cell r="J15">
            <v>10071841</v>
          </cell>
          <cell r="K15">
            <v>10071.841</v>
          </cell>
          <cell r="L15">
            <v>11914.485206890356</v>
          </cell>
          <cell r="M15">
            <v>10562486.885541096</v>
          </cell>
          <cell r="N15">
            <v>2002</v>
          </cell>
          <cell r="O15" t="str">
            <v>Actualizado</v>
          </cell>
          <cell r="P15">
            <v>88453</v>
          </cell>
          <cell r="Q15">
            <v>113325</v>
          </cell>
          <cell r="R15">
            <v>3298</v>
          </cell>
          <cell r="S15">
            <v>5529769</v>
          </cell>
          <cell r="T15">
            <v>1375444898</v>
          </cell>
          <cell r="U15">
            <v>1375444.898</v>
          </cell>
          <cell r="V15">
            <v>1627082.6644417653</v>
          </cell>
          <cell r="W15">
            <v>18394883.886829901</v>
          </cell>
          <cell r="X15">
            <v>89581</v>
          </cell>
          <cell r="Y15">
            <v>114746</v>
          </cell>
          <cell r="Z15">
            <v>4939</v>
          </cell>
          <cell r="AA15">
            <v>5547066</v>
          </cell>
          <cell r="AB15">
            <v>1385516739</v>
          </cell>
        </row>
        <row r="16">
          <cell r="B16" t="str">
            <v>ATLANTICO</v>
          </cell>
          <cell r="C16" t="str">
            <v>TUBARA</v>
          </cell>
          <cell r="D16">
            <v>1996</v>
          </cell>
          <cell r="E16" t="str">
            <v>Desactualizado</v>
          </cell>
          <cell r="F16">
            <v>1615</v>
          </cell>
          <cell r="G16">
            <v>1977</v>
          </cell>
          <cell r="H16">
            <v>17186</v>
          </cell>
          <cell r="I16">
            <v>43059</v>
          </cell>
          <cell r="J16">
            <v>12672454</v>
          </cell>
          <cell r="K16">
            <v>12672.454</v>
          </cell>
          <cell r="L16">
            <v>28366.725647268573</v>
          </cell>
          <cell r="M16">
            <v>17564536.004500665</v>
          </cell>
          <cell r="N16">
            <v>1996</v>
          </cell>
          <cell r="O16" t="str">
            <v>Desactualizado</v>
          </cell>
          <cell r="P16">
            <v>2724</v>
          </cell>
          <cell r="Q16">
            <v>3053</v>
          </cell>
          <cell r="R16">
            <v>279</v>
          </cell>
          <cell r="S16">
            <v>146731</v>
          </cell>
          <cell r="T16">
            <v>45121252</v>
          </cell>
          <cell r="U16">
            <v>45121.252</v>
          </cell>
          <cell r="V16">
            <v>101001.91930823095</v>
          </cell>
          <cell r="W16">
            <v>37078531.317265406</v>
          </cell>
          <cell r="X16">
            <v>4339</v>
          </cell>
          <cell r="Y16">
            <v>5030</v>
          </cell>
          <cell r="Z16">
            <v>17465</v>
          </cell>
          <cell r="AA16">
            <v>189790</v>
          </cell>
          <cell r="AB16">
            <v>57793706</v>
          </cell>
        </row>
        <row r="17">
          <cell r="B17" t="str">
            <v>BOLIVAR</v>
          </cell>
          <cell r="C17" t="str">
            <v>TALAIGANUEVO</v>
          </cell>
          <cell r="D17">
            <v>1999</v>
          </cell>
          <cell r="E17" t="str">
            <v>Desactualizado</v>
          </cell>
          <cell r="F17">
            <v>919</v>
          </cell>
          <cell r="G17">
            <v>1060</v>
          </cell>
          <cell r="H17">
            <v>21795</v>
          </cell>
          <cell r="I17">
            <v>7749</v>
          </cell>
          <cell r="J17">
            <v>5358767</v>
          </cell>
          <cell r="K17">
            <v>5358.7669999999998</v>
          </cell>
          <cell r="L17">
            <v>7942.4700994398836</v>
          </cell>
          <cell r="M17">
            <v>8642513.7099454664</v>
          </cell>
          <cell r="N17">
            <v>1999</v>
          </cell>
          <cell r="O17" t="str">
            <v>Desactualizado</v>
          </cell>
          <cell r="P17">
            <v>1601</v>
          </cell>
          <cell r="Q17">
            <v>1664</v>
          </cell>
          <cell r="R17">
            <v>88</v>
          </cell>
          <cell r="S17">
            <v>77027</v>
          </cell>
          <cell r="T17">
            <v>5481760</v>
          </cell>
          <cell r="U17">
            <v>5481.76</v>
          </cell>
          <cell r="V17">
            <v>8124.7635682435121</v>
          </cell>
          <cell r="W17">
            <v>5074805.4767292393</v>
          </cell>
          <cell r="X17">
            <v>2520</v>
          </cell>
          <cell r="Y17">
            <v>2724</v>
          </cell>
          <cell r="Z17">
            <v>21884</v>
          </cell>
          <cell r="AA17">
            <v>84776</v>
          </cell>
          <cell r="AB17">
            <v>10840527</v>
          </cell>
        </row>
        <row r="18">
          <cell r="B18" t="str">
            <v>CORDOBA</v>
          </cell>
          <cell r="C18" t="str">
            <v>LA APARTADA</v>
          </cell>
          <cell r="D18">
            <v>2006</v>
          </cell>
          <cell r="E18" t="str">
            <v>Actualizado</v>
          </cell>
          <cell r="F18">
            <v>657</v>
          </cell>
          <cell r="G18">
            <v>752</v>
          </cell>
          <cell r="H18">
            <v>27307</v>
          </cell>
          <cell r="I18">
            <v>65796</v>
          </cell>
          <cell r="J18">
            <v>45057435</v>
          </cell>
          <cell r="K18">
            <v>45057.434999999998</v>
          </cell>
          <cell r="L18">
            <v>45057.434999999998</v>
          </cell>
          <cell r="M18">
            <v>68580570.776255712</v>
          </cell>
          <cell r="N18">
            <v>2006</v>
          </cell>
          <cell r="O18" t="str">
            <v>Actualizado</v>
          </cell>
          <cell r="P18">
            <v>3359</v>
          </cell>
          <cell r="Q18">
            <v>4155</v>
          </cell>
          <cell r="R18">
            <v>76</v>
          </cell>
          <cell r="S18">
            <v>167749</v>
          </cell>
          <cell r="T18">
            <v>13162572</v>
          </cell>
          <cell r="U18">
            <v>13162.572</v>
          </cell>
          <cell r="V18">
            <v>13162.572</v>
          </cell>
          <cell r="W18">
            <v>3918598.3923786841</v>
          </cell>
          <cell r="X18">
            <v>4016</v>
          </cell>
          <cell r="Y18">
            <v>4907</v>
          </cell>
          <cell r="Z18">
            <v>27384</v>
          </cell>
          <cell r="AA18">
            <v>233545</v>
          </cell>
          <cell r="AB18">
            <v>58220007</v>
          </cell>
        </row>
        <row r="19">
          <cell r="B19" t="str">
            <v>CORDOBA</v>
          </cell>
          <cell r="C19" t="str">
            <v>LOS CORDOBAS</v>
          </cell>
          <cell r="D19">
            <v>1993</v>
          </cell>
          <cell r="E19" t="str">
            <v>Desactualizado</v>
          </cell>
          <cell r="F19">
            <v>1665</v>
          </cell>
          <cell r="G19">
            <v>1912</v>
          </cell>
          <cell r="H19">
            <v>36018</v>
          </cell>
          <cell r="I19">
            <v>77887</v>
          </cell>
          <cell r="J19">
            <v>21845488</v>
          </cell>
          <cell r="K19">
            <v>21845.488000000001</v>
          </cell>
          <cell r="L19">
            <v>84783.83954523821</v>
          </cell>
          <cell r="M19">
            <v>50921224.952095017</v>
          </cell>
          <cell r="N19">
            <v>1996</v>
          </cell>
          <cell r="O19" t="str">
            <v>Desactualizado</v>
          </cell>
          <cell r="P19">
            <v>656</v>
          </cell>
          <cell r="Q19">
            <v>670</v>
          </cell>
          <cell r="R19">
            <v>70</v>
          </cell>
          <cell r="S19">
            <v>28049</v>
          </cell>
          <cell r="T19">
            <v>1451536</v>
          </cell>
          <cell r="U19">
            <v>1451.5360000000001</v>
          </cell>
          <cell r="V19">
            <v>3249.1988906910724</v>
          </cell>
          <cell r="W19">
            <v>4953047.0894680982</v>
          </cell>
          <cell r="X19">
            <v>2321</v>
          </cell>
          <cell r="Y19">
            <v>2582</v>
          </cell>
          <cell r="Z19">
            <v>36088</v>
          </cell>
          <cell r="AA19">
            <v>105936</v>
          </cell>
          <cell r="AB19">
            <v>23297024</v>
          </cell>
        </row>
        <row r="20">
          <cell r="B20" t="str">
            <v>CORDOBA</v>
          </cell>
          <cell r="C20" t="str">
            <v>SAN CARLOS</v>
          </cell>
          <cell r="D20">
            <v>1993</v>
          </cell>
          <cell r="E20" t="str">
            <v>Desactualizado</v>
          </cell>
          <cell r="F20">
            <v>3489</v>
          </cell>
          <cell r="G20">
            <v>4197</v>
          </cell>
          <cell r="H20">
            <v>44754</v>
          </cell>
          <cell r="I20">
            <v>142338</v>
          </cell>
          <cell r="J20">
            <v>48949295</v>
          </cell>
          <cell r="K20">
            <v>48949.294999999998</v>
          </cell>
          <cell r="L20">
            <v>189975.57633560445</v>
          </cell>
          <cell r="M20">
            <v>54449864.2406433</v>
          </cell>
          <cell r="N20">
            <v>1998</v>
          </cell>
          <cell r="O20" t="str">
            <v>Desactualizado</v>
          </cell>
          <cell r="P20">
            <v>1123</v>
          </cell>
          <cell r="Q20">
            <v>1233</v>
          </cell>
          <cell r="R20">
            <v>83</v>
          </cell>
          <cell r="S20">
            <v>72973</v>
          </cell>
          <cell r="T20">
            <v>2691973</v>
          </cell>
          <cell r="U20">
            <v>2691.973</v>
          </cell>
          <cell r="V20">
            <v>4493.5365390870293</v>
          </cell>
          <cell r="W20">
            <v>4001368.2449572836</v>
          </cell>
          <cell r="X20">
            <v>4612</v>
          </cell>
          <cell r="Y20">
            <v>5430</v>
          </cell>
          <cell r="Z20">
            <v>44838</v>
          </cell>
          <cell r="AA20">
            <v>215311</v>
          </cell>
          <cell r="AB20">
            <v>51641268</v>
          </cell>
        </row>
        <row r="21">
          <cell r="B21" t="str">
            <v>GUAINIA</v>
          </cell>
          <cell r="C21" t="str">
            <v>BARRANCO MINAS</v>
          </cell>
          <cell r="D21">
            <v>0</v>
          </cell>
          <cell r="E21" t="str">
            <v>Sin Formar</v>
          </cell>
          <cell r="F21">
            <v>1</v>
          </cell>
          <cell r="G21">
            <v>1</v>
          </cell>
          <cell r="H21">
            <v>18230</v>
          </cell>
          <cell r="I21">
            <v>0</v>
          </cell>
          <cell r="J21">
            <v>202687</v>
          </cell>
          <cell r="K21">
            <v>202.68700000000001</v>
          </cell>
          <cell r="L21">
            <v>1957.3167804506843</v>
          </cell>
          <cell r="M21">
            <v>1957316780.4506843</v>
          </cell>
          <cell r="N21">
            <v>1990</v>
          </cell>
          <cell r="O21" t="str">
            <v>Desactualizado</v>
          </cell>
          <cell r="P21">
            <v>297</v>
          </cell>
          <cell r="Q21">
            <v>297</v>
          </cell>
          <cell r="R21">
            <v>16</v>
          </cell>
          <cell r="S21">
            <v>15326</v>
          </cell>
          <cell r="T21">
            <v>150198</v>
          </cell>
          <cell r="U21">
            <v>150.19800000000001</v>
          </cell>
          <cell r="V21">
            <v>1131.0933689957294</v>
          </cell>
          <cell r="W21">
            <v>3808395.181803803</v>
          </cell>
          <cell r="X21">
            <v>298</v>
          </cell>
          <cell r="Y21">
            <v>298</v>
          </cell>
          <cell r="Z21">
            <v>18246</v>
          </cell>
          <cell r="AA21">
            <v>15326</v>
          </cell>
          <cell r="AB21">
            <v>352885</v>
          </cell>
        </row>
        <row r="22">
          <cell r="B22" t="str">
            <v>GUAINIA</v>
          </cell>
          <cell r="C22" t="str">
            <v>MAPIRIPANA</v>
          </cell>
          <cell r="D22">
            <v>0</v>
          </cell>
          <cell r="E22" t="str">
            <v>Sin Formar</v>
          </cell>
          <cell r="F22">
            <v>2</v>
          </cell>
          <cell r="G22">
            <v>2</v>
          </cell>
          <cell r="H22">
            <v>20635</v>
          </cell>
          <cell r="I22">
            <v>0</v>
          </cell>
          <cell r="J22">
            <v>229426</v>
          </cell>
          <cell r="K22">
            <v>229.42599999999999</v>
          </cell>
          <cell r="L22">
            <v>2215.5311375257352</v>
          </cell>
          <cell r="M22">
            <v>1107765568.7628677</v>
          </cell>
          <cell r="N22">
            <v>0</v>
          </cell>
          <cell r="O22" t="str">
            <v xml:space="preserve">Sin Formar 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X22">
            <v>2</v>
          </cell>
          <cell r="Y22">
            <v>2</v>
          </cell>
          <cell r="Z22">
            <v>20635</v>
          </cell>
          <cell r="AA22">
            <v>0</v>
          </cell>
          <cell r="AB22">
            <v>229426</v>
          </cell>
        </row>
        <row r="23">
          <cell r="B23" t="str">
            <v>SUCRE</v>
          </cell>
          <cell r="C23" t="str">
            <v>SAN ONOFRE</v>
          </cell>
          <cell r="D23">
            <v>2005</v>
          </cell>
          <cell r="E23" t="str">
            <v>Actualizado</v>
          </cell>
          <cell r="F23">
            <v>3949</v>
          </cell>
          <cell r="G23">
            <v>4725</v>
          </cell>
          <cell r="H23">
            <v>104985</v>
          </cell>
          <cell r="I23">
            <v>204444</v>
          </cell>
          <cell r="J23">
            <v>109056942</v>
          </cell>
          <cell r="K23">
            <v>109056.942</v>
          </cell>
          <cell r="L23">
            <v>109056.942</v>
          </cell>
          <cell r="M23">
            <v>27616343.884527728</v>
          </cell>
          <cell r="N23">
            <v>2005</v>
          </cell>
          <cell r="O23" t="str">
            <v>Actualizado</v>
          </cell>
          <cell r="P23">
            <v>10081</v>
          </cell>
          <cell r="Q23">
            <v>10790</v>
          </cell>
          <cell r="R23">
            <v>433</v>
          </cell>
          <cell r="S23">
            <v>477359</v>
          </cell>
          <cell r="T23">
            <v>28548499</v>
          </cell>
          <cell r="U23">
            <v>28548.499</v>
          </cell>
          <cell r="V23">
            <v>28548.499</v>
          </cell>
          <cell r="W23">
            <v>2831911.4175181035</v>
          </cell>
          <cell r="X23">
            <v>14030</v>
          </cell>
          <cell r="Y23">
            <v>15515</v>
          </cell>
          <cell r="Z23">
            <v>105419</v>
          </cell>
          <cell r="AA23">
            <v>681803</v>
          </cell>
          <cell r="AB23">
            <v>137605441</v>
          </cell>
        </row>
        <row r="24">
          <cell r="B24" t="str">
            <v>SUCRE</v>
          </cell>
          <cell r="C24" t="str">
            <v>TOLU</v>
          </cell>
          <cell r="D24">
            <v>1994</v>
          </cell>
          <cell r="E24" t="str">
            <v>Desactualizado</v>
          </cell>
          <cell r="F24">
            <v>894</v>
          </cell>
          <cell r="G24">
            <v>1285</v>
          </cell>
          <cell r="H24">
            <v>29035</v>
          </cell>
          <cell r="I24">
            <v>84672</v>
          </cell>
          <cell r="J24">
            <v>37525239</v>
          </cell>
          <cell r="K24">
            <v>37525.239000000001</v>
          </cell>
          <cell r="L24">
            <v>116673.34666902301</v>
          </cell>
          <cell r="M24">
            <v>130507099.18235236</v>
          </cell>
          <cell r="N24">
            <v>2002</v>
          </cell>
          <cell r="O24" t="str">
            <v>Actualizado</v>
          </cell>
          <cell r="P24">
            <v>7201</v>
          </cell>
          <cell r="Q24">
            <v>9002</v>
          </cell>
          <cell r="R24">
            <v>656</v>
          </cell>
          <cell r="S24">
            <v>483810</v>
          </cell>
          <cell r="T24">
            <v>113537560</v>
          </cell>
          <cell r="U24">
            <v>113537.56</v>
          </cell>
          <cell r="V24">
            <v>134309.2667017307</v>
          </cell>
          <cell r="W24">
            <v>18651474.337137993</v>
          </cell>
          <cell r="X24">
            <v>8095</v>
          </cell>
          <cell r="Y24">
            <v>10287</v>
          </cell>
          <cell r="Z24">
            <v>29691</v>
          </cell>
          <cell r="AA24">
            <v>568482</v>
          </cell>
          <cell r="AB24">
            <v>151062799</v>
          </cell>
        </row>
        <row r="25">
          <cell r="B25" t="str">
            <v>NARINO</v>
          </cell>
          <cell r="C25" t="str">
            <v>OLAYA HERRERA</v>
          </cell>
          <cell r="D25">
            <v>0</v>
          </cell>
          <cell r="E25" t="str">
            <v>Sin Formar</v>
          </cell>
          <cell r="F25">
            <v>954</v>
          </cell>
          <cell r="G25">
            <v>970</v>
          </cell>
          <cell r="H25">
            <v>25418</v>
          </cell>
          <cell r="I25">
            <v>0</v>
          </cell>
          <cell r="J25">
            <v>9161548</v>
          </cell>
          <cell r="K25">
            <v>9161.5480000000007</v>
          </cell>
          <cell r="L25">
            <v>88471.641670676487</v>
          </cell>
          <cell r="M25">
            <v>92737569.885405123</v>
          </cell>
          <cell r="N25">
            <v>1994</v>
          </cell>
          <cell r="O25" t="str">
            <v>Desactualizado</v>
          </cell>
          <cell r="P25">
            <v>1160</v>
          </cell>
          <cell r="Q25">
            <v>1188</v>
          </cell>
          <cell r="R25">
            <v>24</v>
          </cell>
          <cell r="S25">
            <v>61158</v>
          </cell>
          <cell r="T25">
            <v>1395340</v>
          </cell>
          <cell r="U25">
            <v>1395.34</v>
          </cell>
          <cell r="V25">
            <v>4338.3864268300749</v>
          </cell>
          <cell r="W25">
            <v>3739988.2989914441</v>
          </cell>
          <cell r="X25">
            <v>2114</v>
          </cell>
          <cell r="Y25">
            <v>2158</v>
          </cell>
          <cell r="Z25">
            <v>25443</v>
          </cell>
          <cell r="AA25">
            <v>61158</v>
          </cell>
          <cell r="AB25">
            <v>10556888</v>
          </cell>
        </row>
        <row r="26">
          <cell r="B26" t="str">
            <v>BOLIVAR</v>
          </cell>
          <cell r="C26" t="str">
            <v>TIQUISIO</v>
          </cell>
          <cell r="D26">
            <v>2002</v>
          </cell>
          <cell r="E26" t="str">
            <v>Actualizado</v>
          </cell>
          <cell r="F26">
            <v>1116</v>
          </cell>
          <cell r="G26">
            <v>1174</v>
          </cell>
          <cell r="H26">
            <v>70403</v>
          </cell>
          <cell r="I26">
            <v>210</v>
          </cell>
          <cell r="J26">
            <v>9733358</v>
          </cell>
          <cell r="K26">
            <v>9733.3580000000002</v>
          </cell>
          <cell r="L26">
            <v>11514.076711930609</v>
          </cell>
          <cell r="M26">
            <v>10317273.039364345</v>
          </cell>
          <cell r="N26">
            <v>2002</v>
          </cell>
          <cell r="O26" t="str">
            <v>Actualizado</v>
          </cell>
          <cell r="P26">
            <v>1572</v>
          </cell>
          <cell r="Q26">
            <v>1591</v>
          </cell>
          <cell r="R26">
            <v>75</v>
          </cell>
          <cell r="S26">
            <v>69054</v>
          </cell>
          <cell r="T26">
            <v>1626378</v>
          </cell>
          <cell r="U26">
            <v>1626.3779999999999</v>
          </cell>
          <cell r="V26">
            <v>1923.9239997744128</v>
          </cell>
          <cell r="W26">
            <v>1223870.2288641303</v>
          </cell>
          <cell r="X26">
            <v>2688</v>
          </cell>
          <cell r="Y26">
            <v>2765</v>
          </cell>
          <cell r="Z26">
            <v>70478</v>
          </cell>
          <cell r="AA26">
            <v>69264</v>
          </cell>
          <cell r="AB26">
            <v>11359736</v>
          </cell>
        </row>
        <row r="27">
          <cell r="B27" t="str">
            <v>SUCRE</v>
          </cell>
          <cell r="C27" t="str">
            <v>COLOSO</v>
          </cell>
          <cell r="D27">
            <v>1995</v>
          </cell>
          <cell r="E27" t="str">
            <v>Desactualizado</v>
          </cell>
          <cell r="F27">
            <v>787</v>
          </cell>
          <cell r="G27">
            <v>922</v>
          </cell>
          <cell r="H27">
            <v>13594</v>
          </cell>
          <cell r="I27">
            <v>37613</v>
          </cell>
          <cell r="J27">
            <v>7113624</v>
          </cell>
          <cell r="K27">
            <v>7113.6239999999998</v>
          </cell>
          <cell r="L27">
            <v>18609.573102250579</v>
          </cell>
          <cell r="M27">
            <v>23646217.410737712</v>
          </cell>
          <cell r="N27">
            <v>1995</v>
          </cell>
          <cell r="O27" t="str">
            <v>Desactualizado</v>
          </cell>
          <cell r="P27">
            <v>1089</v>
          </cell>
          <cell r="Q27">
            <v>1138</v>
          </cell>
          <cell r="R27">
            <v>64</v>
          </cell>
          <cell r="S27">
            <v>53233</v>
          </cell>
          <cell r="T27">
            <v>1669461</v>
          </cell>
          <cell r="U27">
            <v>1669.461</v>
          </cell>
          <cell r="V27">
            <v>4367.3880599897266</v>
          </cell>
          <cell r="W27">
            <v>4010457.3553624675</v>
          </cell>
          <cell r="X27">
            <v>1876</v>
          </cell>
          <cell r="Y27">
            <v>2060</v>
          </cell>
          <cell r="Z27">
            <v>13658</v>
          </cell>
          <cell r="AA27">
            <v>90846</v>
          </cell>
          <cell r="AB27">
            <v>8783085</v>
          </cell>
        </row>
        <row r="28">
          <cell r="B28" t="str">
            <v>NARINO</v>
          </cell>
          <cell r="C28" t="str">
            <v>MALLAMA</v>
          </cell>
          <cell r="D28">
            <v>0</v>
          </cell>
          <cell r="E28" t="str">
            <v>Sin Formar</v>
          </cell>
          <cell r="F28">
            <v>3096</v>
          </cell>
          <cell r="G28">
            <v>4496</v>
          </cell>
          <cell r="H28">
            <v>78307</v>
          </cell>
          <cell r="I28">
            <v>8730</v>
          </cell>
          <cell r="J28">
            <v>20748166</v>
          </cell>
          <cell r="K28">
            <v>20748.166000000001</v>
          </cell>
          <cell r="L28">
            <v>200361.80650646737</v>
          </cell>
          <cell r="M28">
            <v>64716345.770822793</v>
          </cell>
          <cell r="N28">
            <v>1994</v>
          </cell>
          <cell r="O28" t="str">
            <v>Desactualizado</v>
          </cell>
          <cell r="P28">
            <v>194</v>
          </cell>
          <cell r="Q28">
            <v>258</v>
          </cell>
          <cell r="R28">
            <v>13</v>
          </cell>
          <cell r="S28">
            <v>15642</v>
          </cell>
          <cell r="T28">
            <v>601660</v>
          </cell>
          <cell r="U28">
            <v>601.66</v>
          </cell>
          <cell r="V28">
            <v>1870.6792448912686</v>
          </cell>
          <cell r="W28">
            <v>9642676.5200580843</v>
          </cell>
          <cell r="X28">
            <v>3290</v>
          </cell>
          <cell r="Y28">
            <v>4754</v>
          </cell>
          <cell r="Z28">
            <v>78321</v>
          </cell>
          <cell r="AA28">
            <v>24372</v>
          </cell>
          <cell r="AB28">
            <v>21349827</v>
          </cell>
        </row>
        <row r="29">
          <cell r="B29" t="str">
            <v>NARINO</v>
          </cell>
          <cell r="C29" t="str">
            <v>EL ROSARIO</v>
          </cell>
          <cell r="D29">
            <v>0</v>
          </cell>
          <cell r="E29" t="str">
            <v>Sin Formar</v>
          </cell>
          <cell r="F29">
            <v>1610</v>
          </cell>
          <cell r="G29">
            <v>1773</v>
          </cell>
          <cell r="H29">
            <v>20722</v>
          </cell>
          <cell r="I29">
            <v>208</v>
          </cell>
          <cell r="J29">
            <v>3393520</v>
          </cell>
          <cell r="K29">
            <v>3393.52</v>
          </cell>
          <cell r="L29">
            <v>32770.693931011883</v>
          </cell>
          <cell r="M29">
            <v>20354468.280131605</v>
          </cell>
          <cell r="N29">
            <v>2004</v>
          </cell>
          <cell r="O29" t="str">
            <v>Actualizado</v>
          </cell>
          <cell r="P29">
            <v>441</v>
          </cell>
          <cell r="Q29">
            <v>493</v>
          </cell>
          <cell r="R29">
            <v>16</v>
          </cell>
          <cell r="S29">
            <v>36476</v>
          </cell>
          <cell r="T29">
            <v>2439659</v>
          </cell>
          <cell r="U29">
            <v>2439.6590000000001</v>
          </cell>
          <cell r="V29">
            <v>2561.6419499865706</v>
          </cell>
          <cell r="W29">
            <v>5808711.9047314525</v>
          </cell>
          <cell r="X29">
            <v>2051</v>
          </cell>
          <cell r="Y29">
            <v>2266</v>
          </cell>
          <cell r="Z29">
            <v>20738</v>
          </cell>
          <cell r="AA29">
            <v>36684</v>
          </cell>
          <cell r="AB29">
            <v>5833179</v>
          </cell>
        </row>
        <row r="30">
          <cell r="B30" t="str">
            <v>CHOCO</v>
          </cell>
          <cell r="C30" t="str">
            <v>CANTON DE SAN PABLO</v>
          </cell>
          <cell r="D30">
            <v>0</v>
          </cell>
          <cell r="E30" t="str">
            <v>Sin Formar</v>
          </cell>
          <cell r="F30">
            <v>15</v>
          </cell>
          <cell r="G30">
            <v>15</v>
          </cell>
          <cell r="H30">
            <v>712</v>
          </cell>
          <cell r="I30">
            <v>0</v>
          </cell>
          <cell r="J30">
            <v>352565</v>
          </cell>
          <cell r="K30">
            <v>352.565</v>
          </cell>
          <cell r="L30">
            <v>3404.6652755213481</v>
          </cell>
          <cell r="M30">
            <v>226977685.03475654</v>
          </cell>
          <cell r="N30">
            <v>1996</v>
          </cell>
          <cell r="O30" t="str">
            <v>Desactualizado</v>
          </cell>
          <cell r="P30">
            <v>321</v>
          </cell>
          <cell r="Q30">
            <v>321</v>
          </cell>
          <cell r="R30">
            <v>9</v>
          </cell>
          <cell r="S30">
            <v>18628</v>
          </cell>
          <cell r="T30">
            <v>391498</v>
          </cell>
          <cell r="U30">
            <v>391.49799999999999</v>
          </cell>
          <cell r="V30">
            <v>876.35089126812784</v>
          </cell>
          <cell r="W30">
            <v>2730065.0818321737</v>
          </cell>
          <cell r="X30">
            <v>336</v>
          </cell>
          <cell r="Y30">
            <v>336</v>
          </cell>
          <cell r="Z30">
            <v>721</v>
          </cell>
          <cell r="AA30">
            <v>18628</v>
          </cell>
          <cell r="AB30">
            <v>744063</v>
          </cell>
        </row>
        <row r="31">
          <cell r="B31" t="str">
            <v>CHOCO</v>
          </cell>
          <cell r="C31" t="str">
            <v>BAHIA SOLANO</v>
          </cell>
          <cell r="D31">
            <v>0</v>
          </cell>
          <cell r="E31" t="str">
            <v>Sin Formar</v>
          </cell>
          <cell r="F31">
            <v>862</v>
          </cell>
          <cell r="G31">
            <v>907</v>
          </cell>
          <cell r="H31">
            <v>173489</v>
          </cell>
          <cell r="I31">
            <v>247</v>
          </cell>
          <cell r="J31">
            <v>126865654</v>
          </cell>
          <cell r="K31">
            <v>126865.65399999999</v>
          </cell>
          <cell r="L31">
            <v>1225121.8550624878</v>
          </cell>
          <cell r="M31">
            <v>1421255052.2766681</v>
          </cell>
          <cell r="N31">
            <v>1992</v>
          </cell>
          <cell r="O31" t="str">
            <v>Desactualizado</v>
          </cell>
          <cell r="P31">
            <v>1711</v>
          </cell>
          <cell r="Q31">
            <v>1734</v>
          </cell>
          <cell r="R31">
            <v>95</v>
          </cell>
          <cell r="S31">
            <v>92804</v>
          </cell>
          <cell r="T31">
            <v>3298631</v>
          </cell>
          <cell r="U31">
            <v>3298.6309999999999</v>
          </cell>
          <cell r="V31">
            <v>15911.500362194631</v>
          </cell>
          <cell r="W31">
            <v>9299532.6488571782</v>
          </cell>
          <cell r="X31">
            <v>2573</v>
          </cell>
          <cell r="Y31">
            <v>2641</v>
          </cell>
          <cell r="Z31">
            <v>173584</v>
          </cell>
          <cell r="AA31">
            <v>93051</v>
          </cell>
          <cell r="AB31">
            <v>130164285</v>
          </cell>
        </row>
        <row r="32">
          <cell r="B32" t="str">
            <v>GUAINIA</v>
          </cell>
          <cell r="C32" t="str">
            <v>PUERTO INIRIDA</v>
          </cell>
          <cell r="D32">
            <v>0</v>
          </cell>
          <cell r="E32" t="str">
            <v>Sin Formar</v>
          </cell>
          <cell r="F32">
            <v>57</v>
          </cell>
          <cell r="G32">
            <v>68</v>
          </cell>
          <cell r="H32">
            <v>6926168</v>
          </cell>
          <cell r="I32">
            <v>2</v>
          </cell>
          <cell r="J32">
            <v>27310771</v>
          </cell>
          <cell r="K32">
            <v>27310.771000000001</v>
          </cell>
          <cell r="L32">
            <v>263735.8605403697</v>
          </cell>
          <cell r="M32">
            <v>4626944921.7608719</v>
          </cell>
          <cell r="N32">
            <v>1998</v>
          </cell>
          <cell r="O32" t="str">
            <v>Desactualizado</v>
          </cell>
          <cell r="P32">
            <v>3860</v>
          </cell>
          <cell r="Q32">
            <v>4013</v>
          </cell>
          <cell r="R32">
            <v>870</v>
          </cell>
          <cell r="S32">
            <v>186048</v>
          </cell>
          <cell r="T32">
            <v>17471803</v>
          </cell>
          <cell r="U32">
            <v>17471.803</v>
          </cell>
          <cell r="V32">
            <v>29164.55149595868</v>
          </cell>
          <cell r="W32">
            <v>7555583.2891084664</v>
          </cell>
          <cell r="X32">
            <v>3917</v>
          </cell>
          <cell r="Y32">
            <v>4081</v>
          </cell>
          <cell r="Z32">
            <v>6927038</v>
          </cell>
          <cell r="AA32">
            <v>186050</v>
          </cell>
          <cell r="AB32">
            <v>44782574</v>
          </cell>
        </row>
        <row r="33">
          <cell r="B33" t="str">
            <v>CHOCO</v>
          </cell>
          <cell r="C33" t="str">
            <v>ATRATO</v>
          </cell>
          <cell r="D33">
            <v>0</v>
          </cell>
          <cell r="E33" t="str">
            <v>Sin Formar</v>
          </cell>
          <cell r="F33">
            <v>49</v>
          </cell>
          <cell r="G33">
            <v>56</v>
          </cell>
          <cell r="H33">
            <v>856</v>
          </cell>
          <cell r="I33">
            <v>0</v>
          </cell>
          <cell r="J33">
            <v>348116</v>
          </cell>
          <cell r="K33">
            <v>348.11599999999999</v>
          </cell>
          <cell r="L33">
            <v>3361.7019756736759</v>
          </cell>
          <cell r="M33">
            <v>68606162.768850535</v>
          </cell>
          <cell r="N33">
            <v>1992</v>
          </cell>
          <cell r="O33" t="str">
            <v>Desactualizado</v>
          </cell>
          <cell r="P33">
            <v>1000</v>
          </cell>
          <cell r="Q33">
            <v>945</v>
          </cell>
          <cell r="R33">
            <v>210</v>
          </cell>
          <cell r="S33">
            <v>35358</v>
          </cell>
          <cell r="T33">
            <v>8524036</v>
          </cell>
          <cell r="U33">
            <v>8524.0360000000001</v>
          </cell>
          <cell r="V33">
            <v>41117.118556564856</v>
          </cell>
          <cell r="W33">
            <v>41117118.55656486</v>
          </cell>
          <cell r="X33">
            <v>1049</v>
          </cell>
          <cell r="Y33">
            <v>1001</v>
          </cell>
          <cell r="Z33">
            <v>1066</v>
          </cell>
          <cell r="AA33">
            <v>35358</v>
          </cell>
          <cell r="AB33">
            <v>8872152</v>
          </cell>
        </row>
        <row r="34">
          <cell r="B34" t="str">
            <v>NARINO</v>
          </cell>
          <cell r="C34" t="str">
            <v>CUMBAL</v>
          </cell>
          <cell r="D34">
            <v>1993</v>
          </cell>
          <cell r="E34" t="str">
            <v>Desactualizado</v>
          </cell>
          <cell r="F34">
            <v>6983</v>
          </cell>
          <cell r="G34">
            <v>8459</v>
          </cell>
          <cell r="H34">
            <v>22252</v>
          </cell>
          <cell r="I34">
            <v>148587</v>
          </cell>
          <cell r="J34">
            <v>16993304</v>
          </cell>
          <cell r="K34">
            <v>16993.304</v>
          </cell>
          <cell r="L34">
            <v>65952.180133465299</v>
          </cell>
          <cell r="M34">
            <v>9444677.0920041967</v>
          </cell>
          <cell r="N34">
            <v>1992</v>
          </cell>
          <cell r="O34" t="str">
            <v>Desactualizado</v>
          </cell>
          <cell r="P34">
            <v>2160</v>
          </cell>
          <cell r="Q34">
            <v>3018</v>
          </cell>
          <cell r="R34">
            <v>155</v>
          </cell>
          <cell r="S34">
            <v>153017</v>
          </cell>
          <cell r="T34">
            <v>8420020</v>
          </cell>
          <cell r="U34">
            <v>8420.02</v>
          </cell>
          <cell r="V34">
            <v>40615.379919635161</v>
          </cell>
          <cell r="W34">
            <v>18803416.629460722</v>
          </cell>
          <cell r="X34">
            <v>9143</v>
          </cell>
          <cell r="Y34">
            <v>11477</v>
          </cell>
          <cell r="Z34">
            <v>22408</v>
          </cell>
          <cell r="AA34">
            <v>301604</v>
          </cell>
          <cell r="AB34">
            <v>25413324</v>
          </cell>
        </row>
        <row r="35">
          <cell r="B35" t="str">
            <v>PUTUMAYO</v>
          </cell>
          <cell r="C35" t="str">
            <v>COLON</v>
          </cell>
          <cell r="D35">
            <v>2006</v>
          </cell>
          <cell r="E35" t="str">
            <v>Actualizado</v>
          </cell>
          <cell r="F35">
            <v>886</v>
          </cell>
          <cell r="G35">
            <v>983</v>
          </cell>
          <cell r="H35">
            <v>6933</v>
          </cell>
          <cell r="I35">
            <v>38789</v>
          </cell>
          <cell r="J35">
            <v>23770260</v>
          </cell>
          <cell r="K35">
            <v>23770.26</v>
          </cell>
          <cell r="L35">
            <v>23770.26</v>
          </cell>
          <cell r="M35">
            <v>26828735.891647857</v>
          </cell>
          <cell r="N35">
            <v>2006</v>
          </cell>
          <cell r="O35" t="str">
            <v>Actualizado</v>
          </cell>
          <cell r="P35">
            <v>1000</v>
          </cell>
          <cell r="Q35">
            <v>1169</v>
          </cell>
          <cell r="R35">
            <v>1265</v>
          </cell>
          <cell r="S35">
            <v>77536</v>
          </cell>
          <cell r="T35">
            <v>183493645</v>
          </cell>
          <cell r="U35">
            <v>183493.64499999999</v>
          </cell>
          <cell r="V35">
            <v>183493.64499999999</v>
          </cell>
          <cell r="W35">
            <v>183493645</v>
          </cell>
          <cell r="X35">
            <v>1886</v>
          </cell>
          <cell r="Y35">
            <v>2152</v>
          </cell>
          <cell r="Z35">
            <v>8198</v>
          </cell>
          <cell r="AA35">
            <v>116325</v>
          </cell>
          <cell r="AB35">
            <v>207263905</v>
          </cell>
        </row>
        <row r="36">
          <cell r="B36" t="str">
            <v>BOLIVAR</v>
          </cell>
          <cell r="C36" t="str">
            <v>SAN MARTIN DE LOBA</v>
          </cell>
          <cell r="D36">
            <v>1993</v>
          </cell>
          <cell r="E36" t="str">
            <v>Desactualizado</v>
          </cell>
          <cell r="F36">
            <v>1067</v>
          </cell>
          <cell r="G36">
            <v>1210</v>
          </cell>
          <cell r="H36">
            <v>41119</v>
          </cell>
          <cell r="I36">
            <v>14766</v>
          </cell>
          <cell r="J36">
            <v>5204332</v>
          </cell>
          <cell r="K36">
            <v>5204.3320000000003</v>
          </cell>
          <cell r="L36">
            <v>20198.369989635787</v>
          </cell>
          <cell r="M36">
            <v>18930056.222713955</v>
          </cell>
          <cell r="N36">
            <v>1993</v>
          </cell>
          <cell r="O36" t="str">
            <v>Desactualizado</v>
          </cell>
          <cell r="P36">
            <v>2036</v>
          </cell>
          <cell r="Q36">
            <v>2126</v>
          </cell>
          <cell r="R36">
            <v>135</v>
          </cell>
          <cell r="S36">
            <v>93944</v>
          </cell>
          <cell r="T36">
            <v>2426941</v>
          </cell>
          <cell r="U36">
            <v>2426.9409999999998</v>
          </cell>
          <cell r="V36">
            <v>9419.1247332062321</v>
          </cell>
          <cell r="W36">
            <v>4626289.1616926482</v>
          </cell>
          <cell r="X36">
            <v>3103</v>
          </cell>
          <cell r="Y36">
            <v>3336</v>
          </cell>
          <cell r="Z36">
            <v>41255</v>
          </cell>
          <cell r="AA36">
            <v>108710</v>
          </cell>
          <cell r="AB36">
            <v>7631274</v>
          </cell>
        </row>
        <row r="37">
          <cell r="B37" t="str">
            <v>NARINO</v>
          </cell>
          <cell r="C37" t="str">
            <v>LEIVA</v>
          </cell>
          <cell r="D37">
            <v>0</v>
          </cell>
          <cell r="E37" t="str">
            <v>Sin Formar</v>
          </cell>
          <cell r="F37">
            <v>1688</v>
          </cell>
          <cell r="G37">
            <v>1824</v>
          </cell>
          <cell r="H37">
            <v>28527</v>
          </cell>
          <cell r="I37">
            <v>541</v>
          </cell>
          <cell r="J37">
            <v>4296279</v>
          </cell>
          <cell r="K37">
            <v>4296.2790000000005</v>
          </cell>
          <cell r="L37">
            <v>41488.49694453954</v>
          </cell>
          <cell r="M37">
            <v>24578493.450556602</v>
          </cell>
          <cell r="N37">
            <v>2004</v>
          </cell>
          <cell r="O37" t="str">
            <v>Actualizado</v>
          </cell>
          <cell r="P37">
            <v>687</v>
          </cell>
          <cell r="Q37">
            <v>743</v>
          </cell>
          <cell r="R37">
            <v>17</v>
          </cell>
          <cell r="S37">
            <v>56560</v>
          </cell>
          <cell r="T37">
            <v>3267537</v>
          </cell>
          <cell r="U37">
            <v>3267.5369999999998</v>
          </cell>
          <cell r="V37">
            <v>3430.9138499820128</v>
          </cell>
          <cell r="W37">
            <v>4994052.1833799314</v>
          </cell>
          <cell r="X37">
            <v>2375</v>
          </cell>
          <cell r="Y37">
            <v>2567</v>
          </cell>
          <cell r="Z37">
            <v>28544</v>
          </cell>
          <cell r="AA37">
            <v>57101</v>
          </cell>
          <cell r="AB37">
            <v>7563816</v>
          </cell>
        </row>
        <row r="38">
          <cell r="B38" t="str">
            <v>ATLANTICO</v>
          </cell>
          <cell r="C38" t="str">
            <v>CAMPO DE LA CRUZ</v>
          </cell>
          <cell r="D38">
            <v>1994</v>
          </cell>
          <cell r="E38" t="str">
            <v>Desactualizado</v>
          </cell>
          <cell r="F38">
            <v>834</v>
          </cell>
          <cell r="G38">
            <v>1001</v>
          </cell>
          <cell r="H38">
            <v>8758</v>
          </cell>
          <cell r="I38">
            <v>12128</v>
          </cell>
          <cell r="J38">
            <v>8347881</v>
          </cell>
          <cell r="K38">
            <v>8347.8809999999994</v>
          </cell>
          <cell r="L38">
            <v>25955.203479576783</v>
          </cell>
          <cell r="M38">
            <v>31121347.097813889</v>
          </cell>
          <cell r="N38">
            <v>1994</v>
          </cell>
          <cell r="O38" t="str">
            <v>Desactualizado</v>
          </cell>
          <cell r="P38">
            <v>4428</v>
          </cell>
          <cell r="Q38">
            <v>4733</v>
          </cell>
          <cell r="R38">
            <v>178</v>
          </cell>
          <cell r="S38">
            <v>248174</v>
          </cell>
          <cell r="T38">
            <v>11172254</v>
          </cell>
          <cell r="U38">
            <v>11172.254000000001</v>
          </cell>
          <cell r="V38">
            <v>34736.734495318713</v>
          </cell>
          <cell r="W38">
            <v>7844790.9881026894</v>
          </cell>
          <cell r="X38">
            <v>5262</v>
          </cell>
          <cell r="Y38">
            <v>5734</v>
          </cell>
          <cell r="Z38">
            <v>8937</v>
          </cell>
          <cell r="AA38">
            <v>260302</v>
          </cell>
          <cell r="AB38">
            <v>19520135</v>
          </cell>
        </row>
        <row r="39">
          <cell r="B39" t="str">
            <v>CAUCA</v>
          </cell>
          <cell r="C39" t="str">
            <v>PAEZ</v>
          </cell>
          <cell r="D39">
            <v>2005</v>
          </cell>
          <cell r="E39" t="str">
            <v>Actualizado</v>
          </cell>
          <cell r="F39">
            <v>1588</v>
          </cell>
          <cell r="G39">
            <v>1712</v>
          </cell>
          <cell r="H39">
            <v>163095</v>
          </cell>
          <cell r="I39">
            <v>46377</v>
          </cell>
          <cell r="J39">
            <v>37517318</v>
          </cell>
          <cell r="K39">
            <v>37517.317999999999</v>
          </cell>
          <cell r="L39">
            <v>37517.317999999999</v>
          </cell>
          <cell r="M39">
            <v>23625515.113350127</v>
          </cell>
          <cell r="N39">
            <v>2005</v>
          </cell>
          <cell r="O39" t="str">
            <v>Actualizado</v>
          </cell>
          <cell r="P39">
            <v>1472</v>
          </cell>
          <cell r="Q39">
            <v>1536</v>
          </cell>
          <cell r="R39">
            <v>6766</v>
          </cell>
          <cell r="S39">
            <v>113420</v>
          </cell>
          <cell r="T39">
            <v>191763450</v>
          </cell>
          <cell r="U39">
            <v>191763.45</v>
          </cell>
          <cell r="V39">
            <v>191763.45</v>
          </cell>
          <cell r="W39">
            <v>130274082.88043478</v>
          </cell>
          <cell r="X39">
            <v>3060</v>
          </cell>
          <cell r="Y39">
            <v>3248</v>
          </cell>
          <cell r="Z39">
            <v>169862</v>
          </cell>
          <cell r="AA39">
            <v>159797</v>
          </cell>
          <cell r="AB39">
            <v>229280768</v>
          </cell>
        </row>
        <row r="40">
          <cell r="B40" t="str">
            <v>CHOCO</v>
          </cell>
          <cell r="C40" t="str">
            <v>UNION PANAMERICANA</v>
          </cell>
          <cell r="D40">
            <v>0</v>
          </cell>
          <cell r="E40" t="str">
            <v>Sin Formar</v>
          </cell>
          <cell r="F40">
            <v>23</v>
          </cell>
          <cell r="G40">
            <v>24</v>
          </cell>
          <cell r="H40">
            <v>203</v>
          </cell>
          <cell r="I40">
            <v>202</v>
          </cell>
          <cell r="J40">
            <v>56186</v>
          </cell>
          <cell r="K40">
            <v>56.186</v>
          </cell>
          <cell r="L40">
            <v>542.57944824484127</v>
          </cell>
          <cell r="M40">
            <v>23590410.793253966</v>
          </cell>
          <cell r="N40">
            <v>1996</v>
          </cell>
          <cell r="O40" t="str">
            <v>Desactualizado</v>
          </cell>
          <cell r="P40">
            <v>825</v>
          </cell>
          <cell r="Q40">
            <v>816</v>
          </cell>
          <cell r="R40">
            <v>12</v>
          </cell>
          <cell r="S40">
            <v>27478</v>
          </cell>
          <cell r="T40">
            <v>1612137</v>
          </cell>
          <cell r="U40">
            <v>1612.1369999999999</v>
          </cell>
          <cell r="V40">
            <v>3608.6970988263693</v>
          </cell>
          <cell r="W40">
            <v>4374178.3016077206</v>
          </cell>
          <cell r="X40">
            <v>848</v>
          </cell>
          <cell r="Y40">
            <v>840</v>
          </cell>
          <cell r="Z40">
            <v>215</v>
          </cell>
          <cell r="AA40">
            <v>27680</v>
          </cell>
          <cell r="AB40">
            <v>1668323</v>
          </cell>
        </row>
        <row r="41">
          <cell r="B41" t="str">
            <v>MAGDALENA</v>
          </cell>
          <cell r="C41" t="str">
            <v>SITIONUEVO</v>
          </cell>
          <cell r="D41">
            <v>1993</v>
          </cell>
          <cell r="E41" t="str">
            <v>Desactualizado</v>
          </cell>
          <cell r="F41">
            <v>1694</v>
          </cell>
          <cell r="G41">
            <v>2093</v>
          </cell>
          <cell r="H41">
            <v>76281</v>
          </cell>
          <cell r="I41">
            <v>23667</v>
          </cell>
          <cell r="J41">
            <v>17806465</v>
          </cell>
          <cell r="K41">
            <v>17806.465</v>
          </cell>
          <cell r="L41">
            <v>69108.113832380404</v>
          </cell>
          <cell r="M41">
            <v>40795816.902231641</v>
          </cell>
          <cell r="N41">
            <v>1998</v>
          </cell>
          <cell r="O41" t="str">
            <v>Desactualizado</v>
          </cell>
          <cell r="P41">
            <v>2460</v>
          </cell>
          <cell r="Q41">
            <v>2843</v>
          </cell>
          <cell r="R41">
            <v>212</v>
          </cell>
          <cell r="S41">
            <v>135484</v>
          </cell>
          <cell r="T41">
            <v>10816845</v>
          </cell>
          <cell r="U41">
            <v>10816.844999999999</v>
          </cell>
          <cell r="V41">
            <v>18055.86023527756</v>
          </cell>
          <cell r="W41">
            <v>7339780.5834461628</v>
          </cell>
          <cell r="X41">
            <v>4154</v>
          </cell>
          <cell r="Y41">
            <v>4936</v>
          </cell>
          <cell r="Z41">
            <v>76493</v>
          </cell>
          <cell r="AA41">
            <v>159151</v>
          </cell>
          <cell r="AB41">
            <v>28623310</v>
          </cell>
        </row>
        <row r="42">
          <cell r="B42" t="str">
            <v>CHOCO</v>
          </cell>
          <cell r="C42" t="str">
            <v>RIO QUITO</v>
          </cell>
          <cell r="D42">
            <v>0</v>
          </cell>
          <cell r="E42" t="str">
            <v>Sin Formar</v>
          </cell>
          <cell r="F42">
            <v>10</v>
          </cell>
          <cell r="G42">
            <v>5</v>
          </cell>
          <cell r="H42">
            <v>9034</v>
          </cell>
          <cell r="I42">
            <v>298</v>
          </cell>
          <cell r="J42">
            <v>6676198</v>
          </cell>
          <cell r="K42">
            <v>6676.1980000000003</v>
          </cell>
          <cell r="L42">
            <v>64471.003937160734</v>
          </cell>
          <cell r="M42">
            <v>6447100393.716074</v>
          </cell>
          <cell r="N42">
            <v>1998</v>
          </cell>
          <cell r="O42" t="str">
            <v>Desactualizado</v>
          </cell>
          <cell r="P42">
            <v>865</v>
          </cell>
          <cell r="Q42">
            <v>845</v>
          </cell>
          <cell r="R42">
            <v>7</v>
          </cell>
          <cell r="S42">
            <v>22437</v>
          </cell>
          <cell r="T42">
            <v>407853</v>
          </cell>
          <cell r="U42">
            <v>407.85300000000001</v>
          </cell>
          <cell r="V42">
            <v>680.80265220946205</v>
          </cell>
          <cell r="W42">
            <v>787055.08925949375</v>
          </cell>
          <cell r="X42">
            <v>875</v>
          </cell>
          <cell r="Y42">
            <v>850</v>
          </cell>
          <cell r="Z42">
            <v>9041</v>
          </cell>
          <cell r="AA42">
            <v>22735</v>
          </cell>
          <cell r="AB42">
            <v>7084051</v>
          </cell>
        </row>
        <row r="43">
          <cell r="B43" t="str">
            <v>GUAJIRA</v>
          </cell>
          <cell r="C43" t="str">
            <v>SAN JUAN DEL CESAR</v>
          </cell>
          <cell r="D43">
            <v>1997</v>
          </cell>
          <cell r="E43" t="str">
            <v>Desactualizado</v>
          </cell>
          <cell r="F43">
            <v>2793</v>
          </cell>
          <cell r="G43">
            <v>3166</v>
          </cell>
          <cell r="H43">
            <v>130449</v>
          </cell>
          <cell r="I43">
            <v>39753</v>
          </cell>
          <cell r="J43">
            <v>39333485</v>
          </cell>
          <cell r="K43">
            <v>39333.485000000001</v>
          </cell>
          <cell r="L43">
            <v>75356.359695234045</v>
          </cell>
          <cell r="M43">
            <v>26980436.697183687</v>
          </cell>
          <cell r="N43">
            <v>1991</v>
          </cell>
          <cell r="O43" t="str">
            <v>Desactualizado</v>
          </cell>
          <cell r="P43">
            <v>11113</v>
          </cell>
          <cell r="Q43">
            <v>12544</v>
          </cell>
          <cell r="R43">
            <v>752</v>
          </cell>
          <cell r="S43">
            <v>563356</v>
          </cell>
          <cell r="T43">
            <v>38630161</v>
          </cell>
          <cell r="U43">
            <v>38630.161</v>
          </cell>
          <cell r="V43">
            <v>229916.88645589779</v>
          </cell>
          <cell r="W43">
            <v>20689002.650580201</v>
          </cell>
          <cell r="X43">
            <v>13906</v>
          </cell>
          <cell r="Y43">
            <v>15710</v>
          </cell>
          <cell r="Z43">
            <v>131201</v>
          </cell>
          <cell r="AA43">
            <v>603109</v>
          </cell>
          <cell r="AB43">
            <v>77963647</v>
          </cell>
        </row>
        <row r="44">
          <cell r="B44" t="str">
            <v>SUCRE</v>
          </cell>
          <cell r="C44" t="str">
            <v>EL ROBLE</v>
          </cell>
          <cell r="D44">
            <v>2002</v>
          </cell>
          <cell r="E44" t="str">
            <v>Actualizado</v>
          </cell>
          <cell r="F44">
            <v>699</v>
          </cell>
          <cell r="G44">
            <v>943</v>
          </cell>
          <cell r="H44">
            <v>19111</v>
          </cell>
          <cell r="I44">
            <v>29346</v>
          </cell>
          <cell r="J44">
            <v>7700086</v>
          </cell>
          <cell r="K44">
            <v>7700.0860000000002</v>
          </cell>
          <cell r="L44">
            <v>9108.8174186609504</v>
          </cell>
          <cell r="M44">
            <v>13031212.329987053</v>
          </cell>
          <cell r="N44">
            <v>2002</v>
          </cell>
          <cell r="O44" t="str">
            <v>Actualizado</v>
          </cell>
          <cell r="P44">
            <v>1754</v>
          </cell>
          <cell r="Q44">
            <v>1905</v>
          </cell>
          <cell r="R44">
            <v>142</v>
          </cell>
          <cell r="S44">
            <v>72565</v>
          </cell>
          <cell r="T44">
            <v>2837157</v>
          </cell>
          <cell r="U44">
            <v>2837.1570000000002</v>
          </cell>
          <cell r="V44">
            <v>3356.2151255292279</v>
          </cell>
          <cell r="W44">
            <v>1913463.5835400387</v>
          </cell>
          <cell r="X44">
            <v>2453</v>
          </cell>
          <cell r="Y44">
            <v>2848</v>
          </cell>
          <cell r="Z44">
            <v>19254</v>
          </cell>
          <cell r="AA44">
            <v>101911</v>
          </cell>
          <cell r="AB44">
            <v>10537244</v>
          </cell>
        </row>
        <row r="45">
          <cell r="B45" t="str">
            <v>CHOCO</v>
          </cell>
          <cell r="C45" t="str">
            <v>BAJO BAUDO</v>
          </cell>
          <cell r="D45">
            <v>0</v>
          </cell>
          <cell r="E45" t="str">
            <v>Sin Formar</v>
          </cell>
          <cell r="F45">
            <v>284</v>
          </cell>
          <cell r="G45">
            <v>285</v>
          </cell>
          <cell r="H45">
            <v>297195</v>
          </cell>
          <cell r="I45">
            <v>2</v>
          </cell>
          <cell r="J45">
            <v>233981362</v>
          </cell>
          <cell r="K45">
            <v>233981.36199999999</v>
          </cell>
          <cell r="L45">
            <v>2259521.5586362523</v>
          </cell>
          <cell r="M45">
            <v>7956061826.1839876</v>
          </cell>
          <cell r="N45">
            <v>1992</v>
          </cell>
          <cell r="O45" t="str">
            <v>Desactualizado</v>
          </cell>
          <cell r="P45">
            <v>1021</v>
          </cell>
          <cell r="Q45">
            <v>1026</v>
          </cell>
          <cell r="R45">
            <v>18</v>
          </cell>
          <cell r="S45">
            <v>32542</v>
          </cell>
          <cell r="T45">
            <v>590045</v>
          </cell>
          <cell r="U45">
            <v>590.04499999999996</v>
          </cell>
          <cell r="V45">
            <v>2846.1811070141312</v>
          </cell>
          <cell r="W45">
            <v>2787640.6532949372</v>
          </cell>
          <cell r="X45">
            <v>1305</v>
          </cell>
          <cell r="Y45">
            <v>1311</v>
          </cell>
          <cell r="Z45">
            <v>297214</v>
          </cell>
          <cell r="AA45">
            <v>32544</v>
          </cell>
          <cell r="AB45">
            <v>234571407</v>
          </cell>
        </row>
        <row r="46">
          <cell r="B46" t="str">
            <v>BOLIVAR</v>
          </cell>
          <cell r="C46" t="str">
            <v>ALTOS DEL ROSARIO</v>
          </cell>
          <cell r="D46">
            <v>2002</v>
          </cell>
          <cell r="E46" t="str">
            <v>Actualizado</v>
          </cell>
          <cell r="F46">
            <v>655</v>
          </cell>
          <cell r="G46">
            <v>698</v>
          </cell>
          <cell r="H46">
            <v>24008</v>
          </cell>
          <cell r="I46">
            <v>1399</v>
          </cell>
          <cell r="J46">
            <v>4906978</v>
          </cell>
          <cell r="K46">
            <v>4906.9780000000001</v>
          </cell>
          <cell r="L46">
            <v>5804.7100616001007</v>
          </cell>
          <cell r="M46">
            <v>8862152.7658016793</v>
          </cell>
          <cell r="N46">
            <v>2002</v>
          </cell>
          <cell r="O46" t="str">
            <v>Actualizado</v>
          </cell>
          <cell r="P46">
            <v>1495</v>
          </cell>
          <cell r="Q46">
            <v>1526</v>
          </cell>
          <cell r="R46">
            <v>80</v>
          </cell>
          <cell r="S46">
            <v>71912</v>
          </cell>
          <cell r="T46">
            <v>1831515</v>
          </cell>
          <cell r="U46">
            <v>1831.5150000000001</v>
          </cell>
          <cell r="V46">
            <v>2166.5908321723696</v>
          </cell>
          <cell r="W46">
            <v>1449224.636904595</v>
          </cell>
          <cell r="X46">
            <v>2150</v>
          </cell>
          <cell r="Y46">
            <v>2224</v>
          </cell>
          <cell r="Z46">
            <v>24089</v>
          </cell>
          <cell r="AA46">
            <v>73311</v>
          </cell>
          <cell r="AB46">
            <v>6738493</v>
          </cell>
        </row>
        <row r="47">
          <cell r="B47" t="str">
            <v>BOLIVAR</v>
          </cell>
          <cell r="C47" t="str">
            <v>MONTECRISTO</v>
          </cell>
          <cell r="D47">
            <v>2003</v>
          </cell>
          <cell r="E47" t="str">
            <v>Actualizado</v>
          </cell>
          <cell r="F47">
            <v>983</v>
          </cell>
          <cell r="G47">
            <v>1029</v>
          </cell>
          <cell r="H47">
            <v>132509</v>
          </cell>
          <cell r="I47">
            <v>752</v>
          </cell>
          <cell r="J47">
            <v>11299371</v>
          </cell>
          <cell r="K47">
            <v>11299.370999999999</v>
          </cell>
          <cell r="L47">
            <v>12564.257699109947</v>
          </cell>
          <cell r="M47">
            <v>12781543.946195267</v>
          </cell>
          <cell r="N47">
            <v>2003</v>
          </cell>
          <cell r="O47" t="str">
            <v>Actualizado</v>
          </cell>
          <cell r="P47">
            <v>1130</v>
          </cell>
          <cell r="Q47">
            <v>1148</v>
          </cell>
          <cell r="R47">
            <v>30</v>
          </cell>
          <cell r="S47">
            <v>46439</v>
          </cell>
          <cell r="T47">
            <v>2091468</v>
          </cell>
          <cell r="U47">
            <v>2091.4679999999998</v>
          </cell>
          <cell r="V47">
            <v>2325.5934265227756</v>
          </cell>
          <cell r="W47">
            <v>2058047.2801086509</v>
          </cell>
          <cell r="X47">
            <v>2113</v>
          </cell>
          <cell r="Y47">
            <v>2177</v>
          </cell>
          <cell r="Z47">
            <v>132540</v>
          </cell>
          <cell r="AA47">
            <v>47191</v>
          </cell>
          <cell r="AB47">
            <v>13390839</v>
          </cell>
        </row>
        <row r="48">
          <cell r="B48" t="str">
            <v>CAUCA</v>
          </cell>
          <cell r="C48" t="str">
            <v>MERCADERES</v>
          </cell>
          <cell r="D48">
            <v>1993</v>
          </cell>
          <cell r="E48" t="str">
            <v>Desactualizado</v>
          </cell>
          <cell r="F48">
            <v>4888</v>
          </cell>
          <cell r="G48">
            <v>5827</v>
          </cell>
          <cell r="H48">
            <v>65297</v>
          </cell>
          <cell r="I48">
            <v>120595</v>
          </cell>
          <cell r="J48">
            <v>17573721</v>
          </cell>
          <cell r="K48">
            <v>17573.721000000001</v>
          </cell>
          <cell r="L48">
            <v>68204.818380655226</v>
          </cell>
          <cell r="M48">
            <v>13953522.581967108</v>
          </cell>
          <cell r="N48">
            <v>2004</v>
          </cell>
          <cell r="O48" t="str">
            <v>Actualizado</v>
          </cell>
          <cell r="P48">
            <v>2309</v>
          </cell>
          <cell r="Q48">
            <v>2722</v>
          </cell>
          <cell r="R48">
            <v>186</v>
          </cell>
          <cell r="S48">
            <v>150847</v>
          </cell>
          <cell r="T48">
            <v>5963977</v>
          </cell>
          <cell r="U48">
            <v>5963.9769999999999</v>
          </cell>
          <cell r="V48">
            <v>6262.1758499671696</v>
          </cell>
          <cell r="W48">
            <v>2712072.6937926244</v>
          </cell>
          <cell r="X48">
            <v>7197</v>
          </cell>
          <cell r="Y48">
            <v>8549</v>
          </cell>
          <cell r="Z48">
            <v>65483</v>
          </cell>
          <cell r="AA48">
            <v>271442</v>
          </cell>
          <cell r="AB48">
            <v>23537699</v>
          </cell>
        </row>
        <row r="49">
          <cell r="B49" t="str">
            <v>META</v>
          </cell>
          <cell r="C49" t="str">
            <v>LA URIBE</v>
          </cell>
          <cell r="D49">
            <v>0</v>
          </cell>
          <cell r="E49" t="str">
            <v>Sin Formar</v>
          </cell>
          <cell r="F49">
            <v>893</v>
          </cell>
          <cell r="G49">
            <v>1002</v>
          </cell>
          <cell r="H49">
            <v>65268</v>
          </cell>
          <cell r="I49">
            <v>2386</v>
          </cell>
          <cell r="J49">
            <v>1992073</v>
          </cell>
          <cell r="K49">
            <v>1992.0730000000001</v>
          </cell>
          <cell r="L49">
            <v>19237.138596864803</v>
          </cell>
          <cell r="M49">
            <v>21542148.484731022</v>
          </cell>
          <cell r="N49">
            <v>1993</v>
          </cell>
          <cell r="O49" t="str">
            <v>Desactualizado</v>
          </cell>
          <cell r="P49">
            <v>404</v>
          </cell>
          <cell r="Q49">
            <v>418</v>
          </cell>
          <cell r="R49">
            <v>19</v>
          </cell>
          <cell r="S49">
            <v>13813</v>
          </cell>
          <cell r="T49">
            <v>414318</v>
          </cell>
          <cell r="U49">
            <v>414.31799999999998</v>
          </cell>
          <cell r="V49">
            <v>1607.9966184643713</v>
          </cell>
          <cell r="W49">
            <v>3980189.6496642851</v>
          </cell>
          <cell r="X49">
            <v>1297</v>
          </cell>
          <cell r="Y49">
            <v>1420</v>
          </cell>
          <cell r="Z49">
            <v>65288</v>
          </cell>
          <cell r="AA49">
            <v>16199</v>
          </cell>
          <cell r="AB49">
            <v>2406391</v>
          </cell>
        </row>
        <row r="50">
          <cell r="B50" t="str">
            <v>SUCRE</v>
          </cell>
          <cell r="C50" t="str">
            <v>OVEJAS</v>
          </cell>
          <cell r="D50">
            <v>1996</v>
          </cell>
          <cell r="E50" t="str">
            <v>Desactualizado</v>
          </cell>
          <cell r="F50">
            <v>1205</v>
          </cell>
          <cell r="G50">
            <v>1544</v>
          </cell>
          <cell r="H50">
            <v>43765</v>
          </cell>
          <cell r="I50">
            <v>75338</v>
          </cell>
          <cell r="J50">
            <v>17671804</v>
          </cell>
          <cell r="K50">
            <v>17671.804</v>
          </cell>
          <cell r="L50">
            <v>39557.548661080436</v>
          </cell>
          <cell r="M50">
            <v>32827841.212514885</v>
          </cell>
          <cell r="N50">
            <v>1996</v>
          </cell>
          <cell r="O50" t="str">
            <v>Desactualizado</v>
          </cell>
          <cell r="P50">
            <v>3823</v>
          </cell>
          <cell r="Q50">
            <v>4108</v>
          </cell>
          <cell r="R50">
            <v>177</v>
          </cell>
          <cell r="S50">
            <v>209994</v>
          </cell>
          <cell r="T50">
            <v>12181044</v>
          </cell>
          <cell r="U50">
            <v>12181.044</v>
          </cell>
          <cell r="V50">
            <v>27266.726179894358</v>
          </cell>
          <cell r="W50">
            <v>7132285.1634565415</v>
          </cell>
          <cell r="X50">
            <v>5028</v>
          </cell>
          <cell r="Y50">
            <v>5652</v>
          </cell>
          <cell r="Z50">
            <v>43943</v>
          </cell>
          <cell r="AA50">
            <v>285332</v>
          </cell>
          <cell r="AB50">
            <v>29852848</v>
          </cell>
        </row>
        <row r="51">
          <cell r="B51" t="str">
            <v>BOLIVAR</v>
          </cell>
          <cell r="C51" t="str">
            <v>BARRANCO DE LOBA</v>
          </cell>
          <cell r="D51">
            <v>1992</v>
          </cell>
          <cell r="E51" t="str">
            <v>Desactualizado</v>
          </cell>
          <cell r="F51">
            <v>910</v>
          </cell>
          <cell r="G51">
            <v>1024</v>
          </cell>
          <cell r="H51">
            <v>43095</v>
          </cell>
          <cell r="I51">
            <v>5841</v>
          </cell>
          <cell r="J51">
            <v>4331252</v>
          </cell>
          <cell r="K51">
            <v>4331.2520000000004</v>
          </cell>
          <cell r="L51">
            <v>20892.521099436777</v>
          </cell>
          <cell r="M51">
            <v>22958814.394985471</v>
          </cell>
          <cell r="N51">
            <v>1992</v>
          </cell>
          <cell r="O51" t="str">
            <v>Desactualizado</v>
          </cell>
          <cell r="P51">
            <v>2281</v>
          </cell>
          <cell r="Q51">
            <v>2341</v>
          </cell>
          <cell r="R51">
            <v>75</v>
          </cell>
          <cell r="S51">
            <v>73240</v>
          </cell>
          <cell r="T51">
            <v>1311028</v>
          </cell>
          <cell r="U51">
            <v>1311.028</v>
          </cell>
          <cell r="V51">
            <v>6323.9636372929572</v>
          </cell>
          <cell r="W51">
            <v>2772452.2741310643</v>
          </cell>
          <cell r="X51">
            <v>3191</v>
          </cell>
          <cell r="Y51">
            <v>3365</v>
          </cell>
          <cell r="Z51">
            <v>43170</v>
          </cell>
          <cell r="AA51">
            <v>79081</v>
          </cell>
          <cell r="AB51">
            <v>5642281</v>
          </cell>
        </row>
        <row r="52">
          <cell r="B52" t="str">
            <v>BOLIVAR</v>
          </cell>
          <cell r="C52" t="str">
            <v>PINILLOS</v>
          </cell>
          <cell r="D52">
            <v>1993</v>
          </cell>
          <cell r="E52" t="str">
            <v>Desactualizado</v>
          </cell>
          <cell r="F52">
            <v>2541</v>
          </cell>
          <cell r="G52">
            <v>2690</v>
          </cell>
          <cell r="H52">
            <v>39528</v>
          </cell>
          <cell r="I52">
            <v>14236</v>
          </cell>
          <cell r="J52">
            <v>4359177</v>
          </cell>
          <cell r="K52">
            <v>4359.1769999999997</v>
          </cell>
          <cell r="L52">
            <v>16918.265378978616</v>
          </cell>
          <cell r="M52">
            <v>6658113.0968038635</v>
          </cell>
          <cell r="N52">
            <v>1991</v>
          </cell>
          <cell r="O52" t="str">
            <v>Desactualizado</v>
          </cell>
          <cell r="P52">
            <v>2679</v>
          </cell>
          <cell r="Q52">
            <v>2728</v>
          </cell>
          <cell r="R52">
            <v>2128</v>
          </cell>
          <cell r="S52">
            <v>106301</v>
          </cell>
          <cell r="T52">
            <v>12610131</v>
          </cell>
          <cell r="U52">
            <v>12610.130999999999</v>
          </cell>
          <cell r="V52">
            <v>75052.29028998861</v>
          </cell>
          <cell r="W52">
            <v>28015039.301974103</v>
          </cell>
          <cell r="X52">
            <v>5220</v>
          </cell>
          <cell r="Y52">
            <v>5418</v>
          </cell>
          <cell r="Z52">
            <v>41657</v>
          </cell>
          <cell r="AA52">
            <v>120537</v>
          </cell>
          <cell r="AB52">
            <v>16969309</v>
          </cell>
        </row>
        <row r="53">
          <cell r="B53" t="str">
            <v>VICHADA</v>
          </cell>
          <cell r="C53" t="str">
            <v>CUMARIBO</v>
          </cell>
          <cell r="D53">
            <v>0</v>
          </cell>
          <cell r="E53" t="str">
            <v>Sin Formar</v>
          </cell>
          <cell r="F53">
            <v>395</v>
          </cell>
          <cell r="G53">
            <v>457</v>
          </cell>
          <cell r="H53">
            <v>1675673</v>
          </cell>
          <cell r="I53">
            <v>0</v>
          </cell>
          <cell r="J53">
            <v>14731392</v>
          </cell>
          <cell r="K53">
            <v>14731.392</v>
          </cell>
          <cell r="L53">
            <v>142258.75739932488</v>
          </cell>
          <cell r="M53">
            <v>360148752.90968329</v>
          </cell>
          <cell r="N53">
            <v>1998</v>
          </cell>
          <cell r="O53" t="str">
            <v>Desactualizado</v>
          </cell>
          <cell r="P53">
            <v>851</v>
          </cell>
          <cell r="Q53">
            <v>914</v>
          </cell>
          <cell r="R53">
            <v>48</v>
          </cell>
          <cell r="S53">
            <v>30140</v>
          </cell>
          <cell r="T53">
            <v>1218124</v>
          </cell>
          <cell r="U53">
            <v>1218.124</v>
          </cell>
          <cell r="V53">
            <v>2033.3356624077762</v>
          </cell>
          <cell r="W53">
            <v>2389348.6044744723</v>
          </cell>
          <cell r="X53">
            <v>1246</v>
          </cell>
          <cell r="Y53">
            <v>1371</v>
          </cell>
          <cell r="Z53">
            <v>1675721</v>
          </cell>
          <cell r="AA53">
            <v>30140</v>
          </cell>
          <cell r="AB53">
            <v>15949517</v>
          </cell>
        </row>
        <row r="54">
          <cell r="B54" t="str">
            <v>BOLIVAR</v>
          </cell>
          <cell r="C54" t="str">
            <v>SAN JACINTO</v>
          </cell>
          <cell r="D54">
            <v>1998</v>
          </cell>
          <cell r="E54" t="str">
            <v>Desactualizado</v>
          </cell>
          <cell r="F54">
            <v>1216</v>
          </cell>
          <cell r="G54">
            <v>1592</v>
          </cell>
          <cell r="H54">
            <v>40875</v>
          </cell>
          <cell r="I54">
            <v>28308</v>
          </cell>
          <cell r="J54">
            <v>13214033</v>
          </cell>
          <cell r="K54">
            <v>13214.032999999999</v>
          </cell>
          <cell r="L54">
            <v>22057.331226651157</v>
          </cell>
          <cell r="M54">
            <v>18139252.653496016</v>
          </cell>
          <cell r="N54">
            <v>1998</v>
          </cell>
          <cell r="O54" t="str">
            <v>Desactualizado</v>
          </cell>
          <cell r="P54">
            <v>4187</v>
          </cell>
          <cell r="Q54">
            <v>5367</v>
          </cell>
          <cell r="R54">
            <v>220</v>
          </cell>
          <cell r="S54">
            <v>260714</v>
          </cell>
          <cell r="T54">
            <v>16703287</v>
          </cell>
          <cell r="U54">
            <v>16703.287</v>
          </cell>
          <cell r="V54">
            <v>27881.717408516866</v>
          </cell>
          <cell r="W54">
            <v>6659115.6934599625</v>
          </cell>
          <cell r="X54">
            <v>5403</v>
          </cell>
          <cell r="Y54">
            <v>6959</v>
          </cell>
          <cell r="Z54">
            <v>41095</v>
          </cell>
          <cell r="AA54">
            <v>289022</v>
          </cell>
          <cell r="AB54">
            <v>29917320</v>
          </cell>
        </row>
        <row r="55">
          <cell r="B55" t="str">
            <v>NARINO</v>
          </cell>
          <cell r="C55" t="str">
            <v>EL TAMBO</v>
          </cell>
          <cell r="D55">
            <v>1992</v>
          </cell>
          <cell r="E55" t="str">
            <v>Desactualizado</v>
          </cell>
          <cell r="F55">
            <v>6293</v>
          </cell>
          <cell r="G55">
            <v>8114</v>
          </cell>
          <cell r="H55">
            <v>24253</v>
          </cell>
          <cell r="I55">
            <v>94187</v>
          </cell>
          <cell r="J55">
            <v>12060237</v>
          </cell>
          <cell r="K55">
            <v>12060.236999999999</v>
          </cell>
          <cell r="L55">
            <v>58174.577694095853</v>
          </cell>
          <cell r="M55">
            <v>9244331.4308113549</v>
          </cell>
          <cell r="N55">
            <v>2006</v>
          </cell>
          <cell r="O55" t="str">
            <v>Actualizado</v>
          </cell>
          <cell r="P55">
            <v>1487</v>
          </cell>
          <cell r="Q55">
            <v>2081</v>
          </cell>
          <cell r="R55">
            <v>61</v>
          </cell>
          <cell r="S55">
            <v>144285</v>
          </cell>
          <cell r="T55">
            <v>29110102</v>
          </cell>
          <cell r="U55">
            <v>29110.101999999999</v>
          </cell>
          <cell r="V55">
            <v>29110.101999999999</v>
          </cell>
          <cell r="W55">
            <v>19576396.772024211</v>
          </cell>
          <cell r="X55">
            <v>7780</v>
          </cell>
          <cell r="Y55">
            <v>10195</v>
          </cell>
          <cell r="Z55">
            <v>24314</v>
          </cell>
          <cell r="AA55">
            <v>238472</v>
          </cell>
          <cell r="AB55">
            <v>41170340</v>
          </cell>
        </row>
        <row r="56">
          <cell r="B56" t="str">
            <v>BOLIVAR</v>
          </cell>
          <cell r="C56" t="str">
            <v>SOPLAVIENTO</v>
          </cell>
          <cell r="D56">
            <v>1996</v>
          </cell>
          <cell r="E56" t="str">
            <v>Desactualizado</v>
          </cell>
          <cell r="F56">
            <v>429</v>
          </cell>
          <cell r="G56">
            <v>577</v>
          </cell>
          <cell r="H56">
            <v>13560</v>
          </cell>
          <cell r="I56">
            <v>4480</v>
          </cell>
          <cell r="J56">
            <v>3746851</v>
          </cell>
          <cell r="K56">
            <v>3746.8510000000001</v>
          </cell>
          <cell r="L56">
            <v>8387.1596107741971</v>
          </cell>
          <cell r="M56">
            <v>19550488.603203256</v>
          </cell>
          <cell r="N56">
            <v>1996</v>
          </cell>
          <cell r="O56" t="str">
            <v>Desactualizado</v>
          </cell>
          <cell r="P56">
            <v>1505</v>
          </cell>
          <cell r="Q56">
            <v>1723</v>
          </cell>
          <cell r="R56">
            <v>71</v>
          </cell>
          <cell r="S56">
            <v>93965</v>
          </cell>
          <cell r="T56">
            <v>3207951</v>
          </cell>
          <cell r="U56">
            <v>3207.951</v>
          </cell>
          <cell r="V56">
            <v>7180.8558868614455</v>
          </cell>
          <cell r="W56">
            <v>4771332.8151903292</v>
          </cell>
          <cell r="X56">
            <v>1934</v>
          </cell>
          <cell r="Y56">
            <v>2300</v>
          </cell>
          <cell r="Z56">
            <v>13631</v>
          </cell>
          <cell r="AA56">
            <v>98445</v>
          </cell>
          <cell r="AB56">
            <v>6954802</v>
          </cell>
        </row>
        <row r="57">
          <cell r="B57" t="str">
            <v>CASANARE</v>
          </cell>
          <cell r="C57" t="str">
            <v>LA SALINA</v>
          </cell>
          <cell r="D57">
            <v>0</v>
          </cell>
          <cell r="E57" t="str">
            <v>Sin Formar</v>
          </cell>
          <cell r="F57">
            <v>485</v>
          </cell>
          <cell r="G57">
            <v>542</v>
          </cell>
          <cell r="H57">
            <v>18898</v>
          </cell>
          <cell r="I57">
            <v>0</v>
          </cell>
          <cell r="J57">
            <v>652224</v>
          </cell>
          <cell r="K57">
            <v>652.22400000000005</v>
          </cell>
          <cell r="L57">
            <v>6298.4255517752354</v>
          </cell>
          <cell r="M57">
            <v>12986444.436649969</v>
          </cell>
          <cell r="N57">
            <v>1998</v>
          </cell>
          <cell r="O57" t="str">
            <v>Desactualizado</v>
          </cell>
          <cell r="P57">
            <v>136</v>
          </cell>
          <cell r="Q57">
            <v>141</v>
          </cell>
          <cell r="R57">
            <v>4</v>
          </cell>
          <cell r="S57">
            <v>6244</v>
          </cell>
          <cell r="T57">
            <v>197132</v>
          </cell>
          <cell r="U57">
            <v>197.13200000000001</v>
          </cell>
          <cell r="V57">
            <v>329.05970640244323</v>
          </cell>
          <cell r="W57">
            <v>2419556.6647238471</v>
          </cell>
          <cell r="X57">
            <v>621</v>
          </cell>
          <cell r="Y57">
            <v>683</v>
          </cell>
          <cell r="Z57">
            <v>18902</v>
          </cell>
          <cell r="AA57">
            <v>6244</v>
          </cell>
          <cell r="AB57">
            <v>849356</v>
          </cell>
        </row>
        <row r="58">
          <cell r="B58" t="str">
            <v>CORDOBA</v>
          </cell>
          <cell r="C58" t="str">
            <v>TIERRALTA</v>
          </cell>
          <cell r="D58">
            <v>0</v>
          </cell>
          <cell r="E58" t="str">
            <v>Sin Formar</v>
          </cell>
          <cell r="F58">
            <v>7045</v>
          </cell>
          <cell r="G58">
            <v>8529</v>
          </cell>
          <cell r="H58">
            <v>400173</v>
          </cell>
          <cell r="I58">
            <v>21958</v>
          </cell>
          <cell r="J58">
            <v>25827819</v>
          </cell>
          <cell r="K58">
            <v>25827.819</v>
          </cell>
          <cell r="L58">
            <v>249415.22411966731</v>
          </cell>
          <cell r="M58">
            <v>35403154.594700828</v>
          </cell>
          <cell r="N58">
            <v>2002</v>
          </cell>
          <cell r="O58" t="str">
            <v>Actualizado</v>
          </cell>
          <cell r="P58">
            <v>7899</v>
          </cell>
          <cell r="Q58">
            <v>8744</v>
          </cell>
          <cell r="R58">
            <v>658</v>
          </cell>
          <cell r="S58">
            <v>473994</v>
          </cell>
          <cell r="T58">
            <v>46316145</v>
          </cell>
          <cell r="U58">
            <v>46316.144999999997</v>
          </cell>
          <cell r="V58">
            <v>54789.687847801477</v>
          </cell>
          <cell r="W58">
            <v>6936281.535359093</v>
          </cell>
          <cell r="X58">
            <v>14944</v>
          </cell>
          <cell r="Y58">
            <v>17273</v>
          </cell>
          <cell r="Z58">
            <v>400831</v>
          </cell>
          <cell r="AA58">
            <v>495952</v>
          </cell>
          <cell r="AB58">
            <v>72143965</v>
          </cell>
        </row>
        <row r="59">
          <cell r="B59" t="str">
            <v>AMAZONAS</v>
          </cell>
          <cell r="C59" t="str">
            <v>PUERTO NARINO</v>
          </cell>
          <cell r="D59">
            <v>0</v>
          </cell>
          <cell r="E59" t="str">
            <v>Sin Formar</v>
          </cell>
          <cell r="F59">
            <v>2</v>
          </cell>
          <cell r="G59">
            <v>2</v>
          </cell>
          <cell r="H59">
            <v>87356</v>
          </cell>
          <cell r="I59">
            <v>0</v>
          </cell>
          <cell r="J59">
            <v>1431</v>
          </cell>
          <cell r="K59">
            <v>1.431</v>
          </cell>
          <cell r="L59">
            <v>13.81894405080212</v>
          </cell>
          <cell r="M59">
            <v>6909472.0254010595</v>
          </cell>
          <cell r="N59">
            <v>2006</v>
          </cell>
          <cell r="O59" t="str">
            <v>Actualizado</v>
          </cell>
          <cell r="P59">
            <v>484</v>
          </cell>
          <cell r="Q59">
            <v>497</v>
          </cell>
          <cell r="R59">
            <v>128</v>
          </cell>
          <cell r="S59">
            <v>33407</v>
          </cell>
          <cell r="T59">
            <v>4663981</v>
          </cell>
          <cell r="U59">
            <v>4663.9809999999998</v>
          </cell>
          <cell r="V59">
            <v>4663.9809999999998</v>
          </cell>
          <cell r="W59">
            <v>9636324.3801652901</v>
          </cell>
          <cell r="X59">
            <v>486</v>
          </cell>
          <cell r="Y59">
            <v>499</v>
          </cell>
          <cell r="Z59">
            <v>87484</v>
          </cell>
          <cell r="AA59">
            <v>33407</v>
          </cell>
          <cell r="AB59">
            <v>4665412</v>
          </cell>
        </row>
        <row r="60">
          <cell r="B60" t="str">
            <v>GUAVIARE</v>
          </cell>
          <cell r="C60" t="str">
            <v>EL RETORNO</v>
          </cell>
          <cell r="D60">
            <v>0</v>
          </cell>
          <cell r="E60" t="str">
            <v>Sin Formar</v>
          </cell>
          <cell r="F60">
            <v>1039</v>
          </cell>
          <cell r="G60">
            <v>1251</v>
          </cell>
          <cell r="H60">
            <v>785855</v>
          </cell>
          <cell r="I60">
            <v>9473</v>
          </cell>
          <cell r="J60">
            <v>18710212</v>
          </cell>
          <cell r="K60">
            <v>18710.212</v>
          </cell>
          <cell r="L60">
            <v>180681.60224084306</v>
          </cell>
          <cell r="M60">
            <v>173899520.92477676</v>
          </cell>
          <cell r="N60">
            <v>2001</v>
          </cell>
          <cell r="O60" t="str">
            <v>Desactualizado</v>
          </cell>
          <cell r="P60">
            <v>1372</v>
          </cell>
          <cell r="Q60">
            <v>1423</v>
          </cell>
          <cell r="R60">
            <v>103</v>
          </cell>
          <cell r="S60">
            <v>81512</v>
          </cell>
          <cell r="T60">
            <v>5861637</v>
          </cell>
          <cell r="U60">
            <v>5861.6369999999997</v>
          </cell>
          <cell r="V60">
            <v>7317.5153428254589</v>
          </cell>
          <cell r="W60">
            <v>5333465.9933130164</v>
          </cell>
          <cell r="X60">
            <v>2411</v>
          </cell>
          <cell r="Y60">
            <v>2674</v>
          </cell>
          <cell r="Z60">
            <v>785959</v>
          </cell>
          <cell r="AA60">
            <v>90985</v>
          </cell>
          <cell r="AB60">
            <v>24571850</v>
          </cell>
        </row>
        <row r="61">
          <cell r="B61" t="str">
            <v>NARINO</v>
          </cell>
          <cell r="C61" t="str">
            <v>LOS ANDES</v>
          </cell>
          <cell r="D61">
            <v>0</v>
          </cell>
          <cell r="E61" t="str">
            <v>Sin Formar</v>
          </cell>
          <cell r="F61">
            <v>3599</v>
          </cell>
          <cell r="G61">
            <v>4900</v>
          </cell>
          <cell r="H61">
            <v>12777</v>
          </cell>
          <cell r="I61">
            <v>5426</v>
          </cell>
          <cell r="J61">
            <v>2146828</v>
          </cell>
          <cell r="K61">
            <v>2146.828</v>
          </cell>
          <cell r="L61">
            <v>20731.583521100914</v>
          </cell>
          <cell r="M61">
            <v>5760373.3040013658</v>
          </cell>
          <cell r="N61">
            <v>1993</v>
          </cell>
          <cell r="O61" t="str">
            <v>Desactualizado</v>
          </cell>
          <cell r="P61">
            <v>757</v>
          </cell>
          <cell r="Q61">
            <v>1033</v>
          </cell>
          <cell r="R61">
            <v>28</v>
          </cell>
          <cell r="S61">
            <v>49410</v>
          </cell>
          <cell r="T61">
            <v>2417093</v>
          </cell>
          <cell r="U61">
            <v>2417.0929999999998</v>
          </cell>
          <cell r="V61">
            <v>9380.9039687242712</v>
          </cell>
          <cell r="W61">
            <v>12392211.319318721</v>
          </cell>
          <cell r="X61">
            <v>4356</v>
          </cell>
          <cell r="Y61">
            <v>5933</v>
          </cell>
          <cell r="Z61">
            <v>12806</v>
          </cell>
          <cell r="AA61">
            <v>54836</v>
          </cell>
          <cell r="AB61">
            <v>4563921</v>
          </cell>
        </row>
        <row r="62">
          <cell r="B62" t="str">
            <v>CHOCO</v>
          </cell>
          <cell r="C62" t="str">
            <v>UNGUIA</v>
          </cell>
          <cell r="D62">
            <v>0</v>
          </cell>
          <cell r="E62" t="str">
            <v>Sin Formar</v>
          </cell>
          <cell r="F62">
            <v>311</v>
          </cell>
          <cell r="G62">
            <v>360</v>
          </cell>
          <cell r="H62">
            <v>20437</v>
          </cell>
          <cell r="I62">
            <v>0</v>
          </cell>
          <cell r="J62">
            <v>4974126</v>
          </cell>
          <cell r="K62">
            <v>4974.1260000000002</v>
          </cell>
          <cell r="L62">
            <v>48034.359815262156</v>
          </cell>
          <cell r="M62">
            <v>154451317.73396191</v>
          </cell>
          <cell r="N62">
            <v>1988</v>
          </cell>
          <cell r="O62" t="str">
            <v>Desactualizado</v>
          </cell>
          <cell r="P62">
            <v>1733</v>
          </cell>
          <cell r="Q62">
            <v>1749</v>
          </cell>
          <cell r="R62">
            <v>142</v>
          </cell>
          <cell r="S62">
            <v>78175</v>
          </cell>
          <cell r="T62">
            <v>2452607</v>
          </cell>
          <cell r="U62">
            <v>2452.607</v>
          </cell>
          <cell r="V62">
            <v>23684.443683861376</v>
          </cell>
          <cell r="W62">
            <v>13666730.342678232</v>
          </cell>
          <cell r="X62">
            <v>2044</v>
          </cell>
          <cell r="Y62">
            <v>2109</v>
          </cell>
          <cell r="Z62">
            <v>20580</v>
          </cell>
          <cell r="AA62">
            <v>78175</v>
          </cell>
          <cell r="AB62">
            <v>7426733</v>
          </cell>
        </row>
        <row r="63">
          <cell r="B63" t="str">
            <v>NORTE DE SANTANDER</v>
          </cell>
          <cell r="C63" t="str">
            <v>TIBU</v>
          </cell>
          <cell r="D63">
            <v>1993</v>
          </cell>
          <cell r="E63" t="str">
            <v>Desactualizado</v>
          </cell>
          <cell r="F63">
            <v>4845</v>
          </cell>
          <cell r="G63">
            <v>6599</v>
          </cell>
          <cell r="H63">
            <v>257632</v>
          </cell>
          <cell r="I63">
            <v>194996</v>
          </cell>
          <cell r="J63">
            <v>29993317</v>
          </cell>
          <cell r="K63">
            <v>29993.316999999999</v>
          </cell>
          <cell r="L63">
            <v>116406.12358750994</v>
          </cell>
          <cell r="M63">
            <v>24026031.700208448</v>
          </cell>
          <cell r="N63">
            <v>2003</v>
          </cell>
          <cell r="O63" t="str">
            <v>Actualizado</v>
          </cell>
          <cell r="P63">
            <v>8140</v>
          </cell>
          <cell r="Q63">
            <v>9000</v>
          </cell>
          <cell r="R63">
            <v>309</v>
          </cell>
          <cell r="S63">
            <v>485159</v>
          </cell>
          <cell r="T63">
            <v>23403256</v>
          </cell>
          <cell r="U63">
            <v>23403.256000000001</v>
          </cell>
          <cell r="V63">
            <v>26023.089195163262</v>
          </cell>
          <cell r="W63">
            <v>3196939.7045655111</v>
          </cell>
          <cell r="X63">
            <v>12985</v>
          </cell>
          <cell r="Y63">
            <v>15599</v>
          </cell>
          <cell r="Z63">
            <v>257942</v>
          </cell>
          <cell r="AA63">
            <v>680155</v>
          </cell>
          <cell r="AB63">
            <v>53396573</v>
          </cell>
        </row>
        <row r="64">
          <cell r="B64" t="str">
            <v>CAUCA</v>
          </cell>
          <cell r="C64" t="str">
            <v>LA VEGA</v>
          </cell>
          <cell r="D64">
            <v>1995</v>
          </cell>
          <cell r="E64" t="str">
            <v>Desactualizado</v>
          </cell>
          <cell r="F64">
            <v>7405</v>
          </cell>
          <cell r="G64">
            <v>8545</v>
          </cell>
          <cell r="H64">
            <v>51833</v>
          </cell>
          <cell r="I64">
            <v>111689</v>
          </cell>
          <cell r="J64">
            <v>11044874</v>
          </cell>
          <cell r="K64">
            <v>11044.874</v>
          </cell>
          <cell r="L64">
            <v>28893.906974580997</v>
          </cell>
          <cell r="M64">
            <v>3901945.5738799456</v>
          </cell>
          <cell r="N64">
            <v>2004</v>
          </cell>
          <cell r="O64" t="str">
            <v>Actualizado</v>
          </cell>
          <cell r="P64">
            <v>1231</v>
          </cell>
          <cell r="Q64">
            <v>1402</v>
          </cell>
          <cell r="R64">
            <v>52</v>
          </cell>
          <cell r="S64">
            <v>90589</v>
          </cell>
          <cell r="T64">
            <v>2349886</v>
          </cell>
          <cell r="U64">
            <v>2349.886</v>
          </cell>
          <cell r="V64">
            <v>2467.3802999870645</v>
          </cell>
          <cell r="W64">
            <v>2004370.6742380701</v>
          </cell>
          <cell r="X64">
            <v>8636</v>
          </cell>
          <cell r="Y64">
            <v>9947</v>
          </cell>
          <cell r="Z64">
            <v>51886</v>
          </cell>
          <cell r="AA64">
            <v>202278</v>
          </cell>
          <cell r="AB64">
            <v>13394761</v>
          </cell>
        </row>
        <row r="65">
          <cell r="B65" t="str">
            <v>ANTIOQUIA</v>
          </cell>
          <cell r="C65" t="str">
            <v>NECHI</v>
          </cell>
          <cell r="D65">
            <v>1994</v>
          </cell>
          <cell r="E65" t="str">
            <v>Desactualizado</v>
          </cell>
          <cell r="F65">
            <v>1452</v>
          </cell>
          <cell r="G65">
            <v>1568</v>
          </cell>
          <cell r="H65">
            <v>92571.268500000006</v>
          </cell>
          <cell r="I65">
            <v>72615.73</v>
          </cell>
          <cell r="J65">
            <v>9114130.3100000005</v>
          </cell>
          <cell r="K65">
            <v>9114.1303100000005</v>
          </cell>
          <cell r="L65">
            <v>28337.623252586884</v>
          </cell>
          <cell r="M65">
            <v>19516269.457704466</v>
          </cell>
          <cell r="N65">
            <v>1994</v>
          </cell>
          <cell r="O65" t="str">
            <v>Desactualizado</v>
          </cell>
          <cell r="P65">
            <v>2651</v>
          </cell>
          <cell r="Q65">
            <v>2783</v>
          </cell>
          <cell r="R65">
            <v>894245</v>
          </cell>
          <cell r="S65">
            <v>72615.73</v>
          </cell>
          <cell r="T65">
            <v>3245725.1780000003</v>
          </cell>
          <cell r="U65">
            <v>3245.7251780000001</v>
          </cell>
          <cell r="V65">
            <v>10091.597787962668</v>
          </cell>
          <cell r="W65">
            <v>3806713.6129621528</v>
          </cell>
          <cell r="X65">
            <v>4103</v>
          </cell>
          <cell r="Y65">
            <v>4351</v>
          </cell>
          <cell r="Z65">
            <v>986816.26850000001</v>
          </cell>
          <cell r="AA65">
            <v>228867.59</v>
          </cell>
          <cell r="AB65">
            <v>12359855.488000002</v>
          </cell>
        </row>
        <row r="66">
          <cell r="B66" t="str">
            <v>PUTUMAYO</v>
          </cell>
          <cell r="C66" t="str">
            <v>PUERTO GUZMAN</v>
          </cell>
          <cell r="D66">
            <v>2003</v>
          </cell>
          <cell r="E66" t="str">
            <v>Actualizado</v>
          </cell>
          <cell r="F66">
            <v>1967</v>
          </cell>
          <cell r="G66">
            <v>2183</v>
          </cell>
          <cell r="H66">
            <v>447944</v>
          </cell>
          <cell r="I66">
            <v>33524</v>
          </cell>
          <cell r="J66">
            <v>19075693</v>
          </cell>
          <cell r="K66">
            <v>19075.692999999999</v>
          </cell>
          <cell r="L66">
            <v>21211.085346353149</v>
          </cell>
          <cell r="M66">
            <v>10783469.926971607</v>
          </cell>
          <cell r="N66">
            <v>2003</v>
          </cell>
          <cell r="O66" t="str">
            <v>Actualizado</v>
          </cell>
          <cell r="P66">
            <v>1064</v>
          </cell>
          <cell r="Q66">
            <v>1145</v>
          </cell>
          <cell r="R66">
            <v>46</v>
          </cell>
          <cell r="S66">
            <v>61513</v>
          </cell>
          <cell r="T66">
            <v>2657890</v>
          </cell>
          <cell r="U66">
            <v>2657.89</v>
          </cell>
          <cell r="V66">
            <v>2955.4224651874283</v>
          </cell>
          <cell r="W66">
            <v>2777652.6928453273</v>
          </cell>
          <cell r="X66">
            <v>3031</v>
          </cell>
          <cell r="Y66">
            <v>3328</v>
          </cell>
          <cell r="Z66">
            <v>447991</v>
          </cell>
          <cell r="AA66">
            <v>95037</v>
          </cell>
          <cell r="AB66">
            <v>21733583</v>
          </cell>
        </row>
        <row r="67">
          <cell r="B67" t="str">
            <v>SUCRE</v>
          </cell>
          <cell r="C67" t="str">
            <v>SAN PEDRO</v>
          </cell>
          <cell r="D67">
            <v>1996</v>
          </cell>
          <cell r="E67" t="str">
            <v>Desactualizado</v>
          </cell>
          <cell r="F67">
            <v>1144</v>
          </cell>
          <cell r="G67">
            <v>1397</v>
          </cell>
          <cell r="H67">
            <v>22076</v>
          </cell>
          <cell r="I67">
            <v>54781</v>
          </cell>
          <cell r="J67">
            <v>14772247</v>
          </cell>
          <cell r="K67">
            <v>14772.246999999999</v>
          </cell>
          <cell r="L67">
            <v>33067.019051139287</v>
          </cell>
          <cell r="M67">
            <v>28904736.932814062</v>
          </cell>
          <cell r="N67">
            <v>1996</v>
          </cell>
          <cell r="O67" t="str">
            <v>Desactualizado</v>
          </cell>
          <cell r="P67">
            <v>3416</v>
          </cell>
          <cell r="Q67">
            <v>3795</v>
          </cell>
          <cell r="R67">
            <v>116</v>
          </cell>
          <cell r="S67">
            <v>169845</v>
          </cell>
          <cell r="T67">
            <v>12599645</v>
          </cell>
          <cell r="U67">
            <v>12599.645</v>
          </cell>
          <cell r="V67">
            <v>28203.745933343242</v>
          </cell>
          <cell r="W67">
            <v>8256365.9055454461</v>
          </cell>
          <cell r="X67">
            <v>4560</v>
          </cell>
          <cell r="Y67">
            <v>5192</v>
          </cell>
          <cell r="Z67">
            <v>22193</v>
          </cell>
          <cell r="AA67">
            <v>224626</v>
          </cell>
          <cell r="AB67">
            <v>27371892</v>
          </cell>
        </row>
        <row r="68">
          <cell r="B68" t="str">
            <v>NARINO</v>
          </cell>
          <cell r="C68" t="str">
            <v>SANTA BARBARA</v>
          </cell>
          <cell r="D68">
            <v>0</v>
          </cell>
          <cell r="E68" t="str">
            <v>Sin Formar</v>
          </cell>
          <cell r="F68">
            <v>794</v>
          </cell>
          <cell r="G68">
            <v>806</v>
          </cell>
          <cell r="H68">
            <v>7124</v>
          </cell>
          <cell r="I68">
            <v>0</v>
          </cell>
          <cell r="J68">
            <v>1328534</v>
          </cell>
          <cell r="K68">
            <v>1328.5340000000001</v>
          </cell>
          <cell r="L68">
            <v>12829.445852961806</v>
          </cell>
          <cell r="M68">
            <v>16157992.258138293</v>
          </cell>
          <cell r="N68">
            <v>2005</v>
          </cell>
          <cell r="O68" t="str">
            <v>Actualizado</v>
          </cell>
          <cell r="P68">
            <v>379</v>
          </cell>
          <cell r="Q68">
            <v>387</v>
          </cell>
          <cell r="R68">
            <v>13</v>
          </cell>
          <cell r="S68">
            <v>30252</v>
          </cell>
          <cell r="T68">
            <v>2061046</v>
          </cell>
          <cell r="U68">
            <v>2061.0459999999998</v>
          </cell>
          <cell r="V68">
            <v>2061.0459999999998</v>
          </cell>
          <cell r="W68">
            <v>5438116.0949868066</v>
          </cell>
          <cell r="X68">
            <v>1173</v>
          </cell>
          <cell r="Y68">
            <v>1193</v>
          </cell>
          <cell r="Z68">
            <v>7138</v>
          </cell>
          <cell r="AA68">
            <v>30252</v>
          </cell>
          <cell r="AB68">
            <v>3389580</v>
          </cell>
        </row>
        <row r="69">
          <cell r="B69" t="str">
            <v>ATLANTICO</v>
          </cell>
          <cell r="C69" t="str">
            <v>PONEDERA</v>
          </cell>
          <cell r="D69">
            <v>1998</v>
          </cell>
          <cell r="E69" t="str">
            <v>Desactualizado</v>
          </cell>
          <cell r="F69">
            <v>575</v>
          </cell>
          <cell r="G69">
            <v>745</v>
          </cell>
          <cell r="H69">
            <v>17394</v>
          </cell>
          <cell r="I69">
            <v>52490</v>
          </cell>
          <cell r="J69">
            <v>35416596</v>
          </cell>
          <cell r="K69">
            <v>35416.595999999998</v>
          </cell>
          <cell r="L69">
            <v>59118.634628238666</v>
          </cell>
          <cell r="M69">
            <v>102815016.7447629</v>
          </cell>
          <cell r="N69">
            <v>1998</v>
          </cell>
          <cell r="O69" t="str">
            <v>Desactualizado</v>
          </cell>
          <cell r="P69">
            <v>4298</v>
          </cell>
          <cell r="Q69">
            <v>4445</v>
          </cell>
          <cell r="R69">
            <v>371</v>
          </cell>
          <cell r="S69">
            <v>225861</v>
          </cell>
          <cell r="T69">
            <v>21922735</v>
          </cell>
          <cell r="U69">
            <v>21922.735000000001</v>
          </cell>
          <cell r="V69">
            <v>36594.204607260952</v>
          </cell>
          <cell r="W69">
            <v>8514240.2529690433</v>
          </cell>
          <cell r="X69">
            <v>4873</v>
          </cell>
          <cell r="Y69">
            <v>5190</v>
          </cell>
          <cell r="Z69">
            <v>17765</v>
          </cell>
          <cell r="AA69">
            <v>278351</v>
          </cell>
          <cell r="AB69">
            <v>57339331</v>
          </cell>
        </row>
        <row r="70">
          <cell r="B70" t="str">
            <v>RISARALDA</v>
          </cell>
          <cell r="C70" t="str">
            <v>PUEBLO RICO</v>
          </cell>
          <cell r="D70">
            <v>0</v>
          </cell>
          <cell r="E70" t="str">
            <v>Sin Formar</v>
          </cell>
          <cell r="F70">
            <v>2469</v>
          </cell>
          <cell r="G70">
            <v>3034</v>
          </cell>
          <cell r="H70">
            <v>88178</v>
          </cell>
          <cell r="I70">
            <v>9462</v>
          </cell>
          <cell r="J70">
            <v>3990200</v>
          </cell>
          <cell r="K70">
            <v>3990.2</v>
          </cell>
          <cell r="L70">
            <v>38532.739728518944</v>
          </cell>
          <cell r="M70">
            <v>15606617.954037644</v>
          </cell>
          <cell r="N70">
            <v>2006</v>
          </cell>
          <cell r="O70" t="str">
            <v>Actualizado</v>
          </cell>
          <cell r="P70">
            <v>1158</v>
          </cell>
          <cell r="Q70">
            <v>1454</v>
          </cell>
          <cell r="R70">
            <v>742</v>
          </cell>
          <cell r="S70">
            <v>98598</v>
          </cell>
          <cell r="T70">
            <v>39069744</v>
          </cell>
          <cell r="U70">
            <v>39069.743999999999</v>
          </cell>
          <cell r="V70">
            <v>39069.743999999999</v>
          </cell>
          <cell r="W70">
            <v>33738984.455958553</v>
          </cell>
          <cell r="X70">
            <v>3627</v>
          </cell>
          <cell r="Y70">
            <v>4488</v>
          </cell>
          <cell r="Z70">
            <v>88921</v>
          </cell>
          <cell r="AA70">
            <v>108060</v>
          </cell>
          <cell r="AB70">
            <v>43059944</v>
          </cell>
        </row>
        <row r="71">
          <cell r="B71" t="str">
            <v>CAUCA</v>
          </cell>
          <cell r="C71" t="str">
            <v>GUAPI</v>
          </cell>
          <cell r="D71">
            <v>0</v>
          </cell>
          <cell r="E71" t="str">
            <v>Sin Formar</v>
          </cell>
          <cell r="F71">
            <v>2007</v>
          </cell>
          <cell r="G71">
            <v>2054</v>
          </cell>
          <cell r="H71">
            <v>67318</v>
          </cell>
          <cell r="I71">
            <v>0</v>
          </cell>
          <cell r="J71">
            <v>2527299</v>
          </cell>
          <cell r="K71">
            <v>2527.299</v>
          </cell>
          <cell r="L71">
            <v>24405.732690879206</v>
          </cell>
          <cell r="M71">
            <v>12160305.276970206</v>
          </cell>
          <cell r="N71">
            <v>1993</v>
          </cell>
          <cell r="O71" t="str">
            <v>Desactualizado</v>
          </cell>
          <cell r="P71">
            <v>1885</v>
          </cell>
          <cell r="Q71">
            <v>1974</v>
          </cell>
          <cell r="R71">
            <v>153</v>
          </cell>
          <cell r="S71">
            <v>163762</v>
          </cell>
          <cell r="T71">
            <v>7035901</v>
          </cell>
          <cell r="U71">
            <v>7035.9009999999998</v>
          </cell>
          <cell r="V71">
            <v>27306.815093358458</v>
          </cell>
          <cell r="W71">
            <v>14486374.054832075</v>
          </cell>
          <cell r="X71">
            <v>3892</v>
          </cell>
          <cell r="Y71">
            <v>4028</v>
          </cell>
          <cell r="Z71">
            <v>67472</v>
          </cell>
          <cell r="AA71">
            <v>163762</v>
          </cell>
          <cell r="AB71">
            <v>9563200</v>
          </cell>
        </row>
        <row r="72">
          <cell r="B72" t="str">
            <v>MAGDALENA</v>
          </cell>
          <cell r="C72" t="str">
            <v>SAN ZENON</v>
          </cell>
          <cell r="D72">
            <v>1992</v>
          </cell>
          <cell r="E72" t="str">
            <v>Desactualizado</v>
          </cell>
          <cell r="F72">
            <v>851</v>
          </cell>
          <cell r="G72">
            <v>1088</v>
          </cell>
          <cell r="H72">
            <v>24445</v>
          </cell>
          <cell r="I72">
            <v>20220</v>
          </cell>
          <cell r="J72">
            <v>6878468</v>
          </cell>
          <cell r="K72">
            <v>6878.4679999999998</v>
          </cell>
          <cell r="L72">
            <v>33179.445070801856</v>
          </cell>
          <cell r="M72">
            <v>38988772.116100892</v>
          </cell>
          <cell r="N72">
            <v>1996</v>
          </cell>
          <cell r="O72" t="str">
            <v>Desactualizado</v>
          </cell>
          <cell r="P72">
            <v>1620</v>
          </cell>
          <cell r="Q72">
            <v>1729</v>
          </cell>
          <cell r="R72">
            <v>93</v>
          </cell>
          <cell r="S72">
            <v>64332</v>
          </cell>
          <cell r="T72">
            <v>2577331</v>
          </cell>
          <cell r="U72">
            <v>2577.3310000000001</v>
          </cell>
          <cell r="V72">
            <v>5769.2410151341146</v>
          </cell>
          <cell r="W72">
            <v>3561259.8858852559</v>
          </cell>
          <cell r="X72">
            <v>2471</v>
          </cell>
          <cell r="Y72">
            <v>2817</v>
          </cell>
          <cell r="Z72">
            <v>24538</v>
          </cell>
          <cell r="AA72">
            <v>84552</v>
          </cell>
          <cell r="AB72">
            <v>9455799</v>
          </cell>
        </row>
        <row r="73">
          <cell r="B73" t="str">
            <v>NARINO</v>
          </cell>
          <cell r="C73" t="str">
            <v>TAMINANGO</v>
          </cell>
          <cell r="D73">
            <v>1998</v>
          </cell>
          <cell r="E73" t="str">
            <v>Desactualizado</v>
          </cell>
          <cell r="F73">
            <v>7366</v>
          </cell>
          <cell r="G73">
            <v>8075</v>
          </cell>
          <cell r="H73">
            <v>23034</v>
          </cell>
          <cell r="I73">
            <v>142097</v>
          </cell>
          <cell r="J73">
            <v>7877707</v>
          </cell>
          <cell r="K73">
            <v>7877.7070000000003</v>
          </cell>
          <cell r="L73">
            <v>13149.747136662094</v>
          </cell>
          <cell r="M73">
            <v>1785195.1040811967</v>
          </cell>
          <cell r="N73">
            <v>2004</v>
          </cell>
          <cell r="O73" t="str">
            <v>Actualizado</v>
          </cell>
          <cell r="P73">
            <v>2185</v>
          </cell>
          <cell r="Q73">
            <v>2593</v>
          </cell>
          <cell r="R73">
            <v>107</v>
          </cell>
          <cell r="S73">
            <v>176192</v>
          </cell>
          <cell r="T73">
            <v>135175811</v>
          </cell>
          <cell r="U73">
            <v>135175.81099999999</v>
          </cell>
          <cell r="V73">
            <v>141934.60154925587</v>
          </cell>
          <cell r="W73">
            <v>64958627.711329915</v>
          </cell>
          <cell r="X73">
            <v>9551</v>
          </cell>
          <cell r="Y73">
            <v>10668</v>
          </cell>
          <cell r="Z73">
            <v>23142</v>
          </cell>
          <cell r="AA73">
            <v>318289</v>
          </cell>
          <cell r="AB73">
            <v>143053518</v>
          </cell>
        </row>
        <row r="74">
          <cell r="B74" t="str">
            <v>CHOCO</v>
          </cell>
          <cell r="C74" t="str">
            <v>ACANDI</v>
          </cell>
          <cell r="D74">
            <v>0</v>
          </cell>
          <cell r="E74" t="str">
            <v>Sin Formar</v>
          </cell>
          <cell r="F74">
            <v>1614</v>
          </cell>
          <cell r="G74">
            <v>1643</v>
          </cell>
          <cell r="H74">
            <v>93057</v>
          </cell>
          <cell r="I74">
            <v>281</v>
          </cell>
          <cell r="J74">
            <v>25606548</v>
          </cell>
          <cell r="K74">
            <v>25606.547999999999</v>
          </cell>
          <cell r="L74">
            <v>247278.444546596</v>
          </cell>
          <cell r="M74">
            <v>153208453.87025774</v>
          </cell>
          <cell r="N74">
            <v>1992</v>
          </cell>
          <cell r="O74" t="str">
            <v>Desactualizado</v>
          </cell>
          <cell r="P74">
            <v>1809</v>
          </cell>
          <cell r="Q74">
            <v>1918</v>
          </cell>
          <cell r="R74">
            <v>82</v>
          </cell>
          <cell r="S74">
            <v>109886</v>
          </cell>
          <cell r="T74">
            <v>6005326</v>
          </cell>
          <cell r="U74">
            <v>6005.326</v>
          </cell>
          <cell r="V74">
            <v>28967.698061437259</v>
          </cell>
          <cell r="W74">
            <v>16013100.08924116</v>
          </cell>
          <cell r="X74">
            <v>3423</v>
          </cell>
          <cell r="Y74">
            <v>3561</v>
          </cell>
          <cell r="Z74">
            <v>93139</v>
          </cell>
          <cell r="AA74">
            <v>110167</v>
          </cell>
          <cell r="AB74">
            <v>31611874</v>
          </cell>
        </row>
        <row r="75">
          <cell r="B75" t="str">
            <v>BOLIVAR</v>
          </cell>
          <cell r="C75" t="str">
            <v>SAN JACINTO DEL CAUCA</v>
          </cell>
          <cell r="D75">
            <v>2003</v>
          </cell>
          <cell r="E75" t="str">
            <v>Actualizado</v>
          </cell>
          <cell r="F75">
            <v>1207</v>
          </cell>
          <cell r="G75">
            <v>1415</v>
          </cell>
          <cell r="H75">
            <v>60245</v>
          </cell>
          <cell r="I75">
            <v>40186</v>
          </cell>
          <cell r="J75">
            <v>13002645</v>
          </cell>
          <cell r="K75">
            <v>13002.645</v>
          </cell>
          <cell r="L75">
            <v>14458.201483077552</v>
          </cell>
          <cell r="M75">
            <v>11978625.91804271</v>
          </cell>
          <cell r="N75">
            <v>2003</v>
          </cell>
          <cell r="O75" t="str">
            <v>Actualizado</v>
          </cell>
          <cell r="P75">
            <v>1220</v>
          </cell>
          <cell r="Q75">
            <v>1251</v>
          </cell>
          <cell r="R75">
            <v>44</v>
          </cell>
          <cell r="S75">
            <v>51245</v>
          </cell>
          <cell r="T75">
            <v>2794575</v>
          </cell>
          <cell r="U75">
            <v>2794.5749999999998</v>
          </cell>
          <cell r="V75">
            <v>3107.4084087946294</v>
          </cell>
          <cell r="W75">
            <v>2547056.0727824834</v>
          </cell>
          <cell r="X75">
            <v>2427</v>
          </cell>
          <cell r="Y75">
            <v>2666</v>
          </cell>
          <cell r="Z75">
            <v>60290</v>
          </cell>
          <cell r="AA75">
            <v>91431</v>
          </cell>
          <cell r="AB75">
            <v>15797221</v>
          </cell>
        </row>
        <row r="76">
          <cell r="B76" t="str">
            <v>BOLIVAR</v>
          </cell>
          <cell r="C76" t="str">
            <v>ACHI</v>
          </cell>
          <cell r="D76">
            <v>2003</v>
          </cell>
          <cell r="E76" t="str">
            <v>Actualizado</v>
          </cell>
          <cell r="F76">
            <v>1874</v>
          </cell>
          <cell r="G76">
            <v>2117</v>
          </cell>
          <cell r="H76">
            <v>86717</v>
          </cell>
          <cell r="I76">
            <v>54938</v>
          </cell>
          <cell r="J76">
            <v>21488918</v>
          </cell>
          <cell r="K76">
            <v>21488.918000000001</v>
          </cell>
          <cell r="L76">
            <v>23894.454251218263</v>
          </cell>
          <cell r="M76">
            <v>12750509.205559371</v>
          </cell>
          <cell r="N76">
            <v>2003</v>
          </cell>
          <cell r="O76" t="str">
            <v>Actualizado</v>
          </cell>
          <cell r="P76">
            <v>2412</v>
          </cell>
          <cell r="Q76">
            <v>2476</v>
          </cell>
          <cell r="R76">
            <v>1958</v>
          </cell>
          <cell r="S76">
            <v>104456</v>
          </cell>
          <cell r="T76">
            <v>13741003</v>
          </cell>
          <cell r="U76">
            <v>13741.003000000001</v>
          </cell>
          <cell r="V76">
            <v>15279.213571821201</v>
          </cell>
          <cell r="W76">
            <v>6334665.6599590387</v>
          </cell>
          <cell r="X76">
            <v>4286</v>
          </cell>
          <cell r="Y76">
            <v>4593</v>
          </cell>
          <cell r="Z76">
            <v>88676</v>
          </cell>
          <cell r="AA76">
            <v>159394</v>
          </cell>
          <cell r="AB76">
            <v>35229921</v>
          </cell>
        </row>
        <row r="77">
          <cell r="B77" t="str">
            <v>BOYACA</v>
          </cell>
          <cell r="C77" t="str">
            <v>SAN MATEO</v>
          </cell>
          <cell r="D77">
            <v>1990</v>
          </cell>
          <cell r="E77" t="str">
            <v>Desactualizado</v>
          </cell>
          <cell r="F77">
            <v>4233</v>
          </cell>
          <cell r="G77">
            <v>6157</v>
          </cell>
          <cell r="H77">
            <v>12358</v>
          </cell>
          <cell r="I77">
            <v>84580</v>
          </cell>
          <cell r="J77">
            <v>10645822</v>
          </cell>
          <cell r="K77">
            <v>10645.822</v>
          </cell>
          <cell r="L77">
            <v>80170.299682478159</v>
          </cell>
          <cell r="M77">
            <v>18939357.354707811</v>
          </cell>
          <cell r="N77">
            <v>1990</v>
          </cell>
          <cell r="O77" t="str">
            <v>Desactualizado</v>
          </cell>
          <cell r="P77">
            <v>482</v>
          </cell>
          <cell r="Q77">
            <v>802</v>
          </cell>
          <cell r="R77">
            <v>32</v>
          </cell>
          <cell r="S77">
            <v>58713</v>
          </cell>
          <cell r="T77">
            <v>2460491</v>
          </cell>
          <cell r="U77">
            <v>2460.491</v>
          </cell>
          <cell r="V77">
            <v>18529.175185912405</v>
          </cell>
          <cell r="W77">
            <v>38442272.169942752</v>
          </cell>
          <cell r="X77">
            <v>4715</v>
          </cell>
          <cell r="Y77">
            <v>6959</v>
          </cell>
          <cell r="Z77">
            <v>12391</v>
          </cell>
          <cell r="AA77">
            <v>143293</v>
          </cell>
          <cell r="AB77">
            <v>13106314</v>
          </cell>
        </row>
        <row r="78">
          <cell r="B78" t="str">
            <v>CHOCO</v>
          </cell>
          <cell r="C78" t="str">
            <v>RIOSUCIO</v>
          </cell>
          <cell r="D78">
            <v>0</v>
          </cell>
          <cell r="E78" t="str">
            <v>Sin Formar</v>
          </cell>
          <cell r="F78">
            <v>176</v>
          </cell>
          <cell r="G78">
            <v>187</v>
          </cell>
          <cell r="H78">
            <v>318812</v>
          </cell>
          <cell r="I78">
            <v>0</v>
          </cell>
          <cell r="J78">
            <v>163030457</v>
          </cell>
          <cell r="K78">
            <v>163030.45699999999</v>
          </cell>
          <cell r="L78">
            <v>1574359.7231723974</v>
          </cell>
          <cell r="M78">
            <v>8945225699.8431683</v>
          </cell>
          <cell r="N78">
            <v>1992</v>
          </cell>
          <cell r="O78" t="str">
            <v>Desactualizado</v>
          </cell>
          <cell r="P78">
            <v>862</v>
          </cell>
          <cell r="Q78">
            <v>867</v>
          </cell>
          <cell r="R78">
            <v>24</v>
          </cell>
          <cell r="S78">
            <v>71900</v>
          </cell>
          <cell r="T78">
            <v>855620</v>
          </cell>
          <cell r="U78">
            <v>855.62</v>
          </cell>
          <cell r="V78">
            <v>4127.2267009862489</v>
          </cell>
          <cell r="W78">
            <v>4787966.0104248831</v>
          </cell>
          <cell r="X78">
            <v>1038</v>
          </cell>
          <cell r="Y78">
            <v>1054</v>
          </cell>
          <cell r="Z78">
            <v>318837</v>
          </cell>
          <cell r="AA78">
            <v>71900</v>
          </cell>
          <cell r="AB78">
            <v>163886077</v>
          </cell>
        </row>
        <row r="79">
          <cell r="B79" t="str">
            <v>BOLIVAR</v>
          </cell>
          <cell r="C79" t="str">
            <v>MORALES</v>
          </cell>
          <cell r="D79">
            <v>1993</v>
          </cell>
          <cell r="E79" t="str">
            <v>Desactualizado</v>
          </cell>
          <cell r="F79">
            <v>1469</v>
          </cell>
          <cell r="G79">
            <v>1688</v>
          </cell>
          <cell r="H79">
            <v>147198</v>
          </cell>
          <cell r="I79">
            <v>22168</v>
          </cell>
          <cell r="J79">
            <v>18385767</v>
          </cell>
          <cell r="K79">
            <v>18385.767</v>
          </cell>
          <cell r="L79">
            <v>71356.42468797839</v>
          </cell>
          <cell r="M79">
            <v>48574829.603797406</v>
          </cell>
          <cell r="N79">
            <v>2004</v>
          </cell>
          <cell r="O79" t="str">
            <v>Actualizado</v>
          </cell>
          <cell r="P79">
            <v>2107</v>
          </cell>
          <cell r="Q79">
            <v>2339</v>
          </cell>
          <cell r="R79">
            <v>76</v>
          </cell>
          <cell r="S79">
            <v>139805</v>
          </cell>
          <cell r="T79">
            <v>11133183</v>
          </cell>
          <cell r="U79">
            <v>11133.183000000001</v>
          </cell>
          <cell r="V79">
            <v>11689.842149938715</v>
          </cell>
          <cell r="W79">
            <v>5548097.8405024754</v>
          </cell>
          <cell r="X79">
            <v>3576</v>
          </cell>
          <cell r="Y79">
            <v>4027</v>
          </cell>
          <cell r="Z79">
            <v>147274</v>
          </cell>
          <cell r="AA79">
            <v>161973</v>
          </cell>
          <cell r="AB79">
            <v>29518950</v>
          </cell>
        </row>
        <row r="80">
          <cell r="B80" t="str">
            <v>NORTE DE SANTANDER</v>
          </cell>
          <cell r="C80" t="str">
            <v>SARDINATA</v>
          </cell>
          <cell r="D80">
            <v>1996</v>
          </cell>
          <cell r="E80" t="str">
            <v>Desactualizado</v>
          </cell>
          <cell r="F80">
            <v>3117</v>
          </cell>
          <cell r="G80">
            <v>4100</v>
          </cell>
          <cell r="H80">
            <v>151754</v>
          </cell>
          <cell r="I80">
            <v>147356</v>
          </cell>
          <cell r="J80">
            <v>31140950</v>
          </cell>
          <cell r="K80">
            <v>31140.95</v>
          </cell>
          <cell r="L80">
            <v>69707.633978810132</v>
          </cell>
          <cell r="M80">
            <v>22363693.929679222</v>
          </cell>
          <cell r="N80">
            <v>2006</v>
          </cell>
          <cell r="O80" t="str">
            <v>Actualizado</v>
          </cell>
          <cell r="P80">
            <v>3619</v>
          </cell>
          <cell r="Q80">
            <v>4367</v>
          </cell>
          <cell r="R80">
            <v>118</v>
          </cell>
          <cell r="S80">
            <v>319164</v>
          </cell>
          <cell r="T80">
            <v>24856394</v>
          </cell>
          <cell r="U80">
            <v>24856.394</v>
          </cell>
          <cell r="V80">
            <v>24856.394</v>
          </cell>
          <cell r="W80">
            <v>6868304.5040066317</v>
          </cell>
          <cell r="X80">
            <v>6736</v>
          </cell>
          <cell r="Y80">
            <v>8467</v>
          </cell>
          <cell r="Z80">
            <v>151872</v>
          </cell>
          <cell r="AA80">
            <v>466520</v>
          </cell>
          <cell r="AB80">
            <v>55997344</v>
          </cell>
        </row>
        <row r="81">
          <cell r="B81" t="str">
            <v>NARINO</v>
          </cell>
          <cell r="C81" t="str">
            <v>NARINO</v>
          </cell>
          <cell r="D81">
            <v>0</v>
          </cell>
          <cell r="E81" t="str">
            <v>Sin Formar</v>
          </cell>
          <cell r="F81">
            <v>794</v>
          </cell>
          <cell r="G81">
            <v>1080</v>
          </cell>
          <cell r="H81">
            <v>2427</v>
          </cell>
          <cell r="I81">
            <v>16831</v>
          </cell>
          <cell r="J81">
            <v>2609047</v>
          </cell>
          <cell r="K81">
            <v>2609.047</v>
          </cell>
          <cell r="L81">
            <v>25195.160390575202</v>
          </cell>
          <cell r="M81">
            <v>31731940.038507812</v>
          </cell>
          <cell r="N81">
            <v>0</v>
          </cell>
          <cell r="O81" t="str">
            <v xml:space="preserve">Sin Formar </v>
          </cell>
          <cell r="P81">
            <v>551</v>
          </cell>
          <cell r="Q81">
            <v>716</v>
          </cell>
          <cell r="R81">
            <v>17</v>
          </cell>
          <cell r="S81">
            <v>34148</v>
          </cell>
          <cell r="T81">
            <v>1329787</v>
          </cell>
          <cell r="U81">
            <v>1329.787</v>
          </cell>
          <cell r="V81">
            <v>12841.545878744932</v>
          </cell>
          <cell r="W81">
            <v>23305890.887014396</v>
          </cell>
          <cell r="X81">
            <v>1345</v>
          </cell>
          <cell r="Y81">
            <v>1796</v>
          </cell>
          <cell r="Z81">
            <v>2445</v>
          </cell>
          <cell r="AA81">
            <v>50979</v>
          </cell>
          <cell r="AB81">
            <v>3938834</v>
          </cell>
        </row>
        <row r="82">
          <cell r="B82" t="str">
            <v>ATLANTICO</v>
          </cell>
          <cell r="C82" t="str">
            <v>SANTO TOMAS</v>
          </cell>
          <cell r="D82">
            <v>1996</v>
          </cell>
          <cell r="E82" t="str">
            <v>Desactualizado</v>
          </cell>
          <cell r="F82">
            <v>490</v>
          </cell>
          <cell r="G82">
            <v>801</v>
          </cell>
          <cell r="H82">
            <v>5967</v>
          </cell>
          <cell r="I82">
            <v>30313</v>
          </cell>
          <cell r="J82">
            <v>9296217</v>
          </cell>
          <cell r="K82">
            <v>9296.2170000000006</v>
          </cell>
          <cell r="L82">
            <v>20809.169020970534</v>
          </cell>
          <cell r="M82">
            <v>42467691.879531704</v>
          </cell>
          <cell r="N82">
            <v>1996</v>
          </cell>
          <cell r="O82" t="str">
            <v>Desactualizado</v>
          </cell>
          <cell r="P82">
            <v>4770</v>
          </cell>
          <cell r="Q82">
            <v>6116</v>
          </cell>
          <cell r="R82">
            <v>339</v>
          </cell>
          <cell r="S82">
            <v>334050</v>
          </cell>
          <cell r="T82">
            <v>26590839</v>
          </cell>
          <cell r="U82">
            <v>26590.839</v>
          </cell>
          <cell r="V82">
            <v>59522.412521180937</v>
          </cell>
          <cell r="W82">
            <v>12478493.191023258</v>
          </cell>
          <cell r="X82">
            <v>5260</v>
          </cell>
          <cell r="Y82">
            <v>6917</v>
          </cell>
          <cell r="Z82">
            <v>6307</v>
          </cell>
          <cell r="AA82">
            <v>364363</v>
          </cell>
          <cell r="AB82">
            <v>35887056</v>
          </cell>
        </row>
        <row r="83">
          <cell r="B83" t="str">
            <v>NARINO</v>
          </cell>
          <cell r="C83" t="str">
            <v>POLICARPA</v>
          </cell>
          <cell r="D83">
            <v>0</v>
          </cell>
          <cell r="E83" t="str">
            <v>Sin Formar</v>
          </cell>
          <cell r="F83">
            <v>1683</v>
          </cell>
          <cell r="G83">
            <v>1895</v>
          </cell>
          <cell r="H83">
            <v>21400</v>
          </cell>
          <cell r="I83">
            <v>0</v>
          </cell>
          <cell r="J83">
            <v>2281752</v>
          </cell>
          <cell r="K83">
            <v>2281.752</v>
          </cell>
          <cell r="L83">
            <v>22034.523567998487</v>
          </cell>
          <cell r="M83">
            <v>13092408.537135167</v>
          </cell>
          <cell r="N83">
            <v>2004</v>
          </cell>
          <cell r="O83" t="str">
            <v>Actualizado</v>
          </cell>
          <cell r="P83">
            <v>607</v>
          </cell>
          <cell r="Q83">
            <v>650</v>
          </cell>
          <cell r="R83">
            <v>27</v>
          </cell>
          <cell r="S83">
            <v>47315</v>
          </cell>
          <cell r="T83">
            <v>2927431</v>
          </cell>
          <cell r="U83">
            <v>2927.431</v>
          </cell>
          <cell r="V83">
            <v>3073.8025499838855</v>
          </cell>
          <cell r="W83">
            <v>5063925.1235319367</v>
          </cell>
          <cell r="X83">
            <v>2290</v>
          </cell>
          <cell r="Y83">
            <v>2545</v>
          </cell>
          <cell r="Z83">
            <v>21428</v>
          </cell>
          <cell r="AA83">
            <v>47315</v>
          </cell>
          <cell r="AB83">
            <v>5209183</v>
          </cell>
        </row>
        <row r="84">
          <cell r="B84" t="str">
            <v>CASANARE</v>
          </cell>
          <cell r="C84" t="str">
            <v>SACAMA</v>
          </cell>
          <cell r="D84">
            <v>0</v>
          </cell>
          <cell r="E84" t="str">
            <v>Sin Formar</v>
          </cell>
          <cell r="F84">
            <v>225</v>
          </cell>
          <cell r="G84">
            <v>250</v>
          </cell>
          <cell r="H84">
            <v>28427</v>
          </cell>
          <cell r="I84">
            <v>131</v>
          </cell>
          <cell r="J84">
            <v>616271</v>
          </cell>
          <cell r="K84">
            <v>616.27099999999996</v>
          </cell>
          <cell r="L84">
            <v>5951.2330322375064</v>
          </cell>
          <cell r="M84">
            <v>26449924.587722253</v>
          </cell>
          <cell r="N84">
            <v>1998</v>
          </cell>
          <cell r="O84" t="str">
            <v>Desactualizado</v>
          </cell>
          <cell r="P84">
            <v>149</v>
          </cell>
          <cell r="Q84">
            <v>157</v>
          </cell>
          <cell r="R84">
            <v>49</v>
          </cell>
          <cell r="S84">
            <v>10824</v>
          </cell>
          <cell r="T84">
            <v>923379</v>
          </cell>
          <cell r="U84">
            <v>923.37900000000002</v>
          </cell>
          <cell r="V84">
            <v>1541.3368841090316</v>
          </cell>
          <cell r="W84">
            <v>10344542.846369341</v>
          </cell>
          <cell r="X84">
            <v>374</v>
          </cell>
          <cell r="Y84">
            <v>407</v>
          </cell>
          <cell r="Z84">
            <v>28476</v>
          </cell>
          <cell r="AA84">
            <v>10955</v>
          </cell>
          <cell r="AB84">
            <v>1539650</v>
          </cell>
        </row>
        <row r="85">
          <cell r="B85" t="str">
            <v>PUTUMAYO</v>
          </cell>
          <cell r="C85" t="str">
            <v>SANTIAGO</v>
          </cell>
          <cell r="D85">
            <v>2006</v>
          </cell>
          <cell r="E85" t="str">
            <v>Actualizado</v>
          </cell>
          <cell r="F85">
            <v>1659</v>
          </cell>
          <cell r="G85">
            <v>1822</v>
          </cell>
          <cell r="H85">
            <v>7618</v>
          </cell>
          <cell r="I85">
            <v>61797</v>
          </cell>
          <cell r="J85">
            <v>18955926</v>
          </cell>
          <cell r="K85">
            <v>18955.925999999999</v>
          </cell>
          <cell r="L85">
            <v>18955.925999999999</v>
          </cell>
          <cell r="M85">
            <v>11426115.732368898</v>
          </cell>
          <cell r="N85">
            <v>2005</v>
          </cell>
          <cell r="O85" t="str">
            <v>Actualizado</v>
          </cell>
          <cell r="P85">
            <v>835</v>
          </cell>
          <cell r="Q85">
            <v>1001</v>
          </cell>
          <cell r="R85">
            <v>41</v>
          </cell>
          <cell r="S85">
            <v>69129</v>
          </cell>
          <cell r="T85">
            <v>6599665</v>
          </cell>
          <cell r="U85">
            <v>6599.665</v>
          </cell>
          <cell r="V85">
            <v>6599.665</v>
          </cell>
          <cell r="W85">
            <v>7903790.4191616764</v>
          </cell>
          <cell r="X85">
            <v>2494</v>
          </cell>
          <cell r="Y85">
            <v>2823</v>
          </cell>
          <cell r="Z85">
            <v>7660</v>
          </cell>
          <cell r="AA85">
            <v>130926</v>
          </cell>
          <cell r="AB85">
            <v>25555591</v>
          </cell>
        </row>
        <row r="86">
          <cell r="B86" t="str">
            <v>GUAJIRA</v>
          </cell>
          <cell r="C86" t="str">
            <v>URUMITA</v>
          </cell>
          <cell r="D86">
            <v>1993</v>
          </cell>
          <cell r="E86" t="str">
            <v>Desactualizado</v>
          </cell>
          <cell r="F86">
            <v>582</v>
          </cell>
          <cell r="G86">
            <v>936</v>
          </cell>
          <cell r="H86">
            <v>28353</v>
          </cell>
          <cell r="I86">
            <v>21053</v>
          </cell>
          <cell r="J86">
            <v>3339008</v>
          </cell>
          <cell r="K86">
            <v>3339.0079999999998</v>
          </cell>
          <cell r="L86">
            <v>12958.919412203872</v>
          </cell>
          <cell r="M86">
            <v>22266184.557051323</v>
          </cell>
          <cell r="N86">
            <v>1996</v>
          </cell>
          <cell r="O86" t="str">
            <v>Desactualizado</v>
          </cell>
          <cell r="P86">
            <v>2405</v>
          </cell>
          <cell r="Q86">
            <v>2556</v>
          </cell>
          <cell r="R86">
            <v>150</v>
          </cell>
          <cell r="S86">
            <v>116065</v>
          </cell>
          <cell r="T86">
            <v>8466686</v>
          </cell>
          <cell r="U86">
            <v>8466.6859999999997</v>
          </cell>
          <cell r="V86">
            <v>18952.300706995644</v>
          </cell>
          <cell r="W86">
            <v>7880374.5143433027</v>
          </cell>
          <cell r="X86">
            <v>2987</v>
          </cell>
          <cell r="Y86">
            <v>3492</v>
          </cell>
          <cell r="Z86">
            <v>28503</v>
          </cell>
          <cell r="AA86">
            <v>137118</v>
          </cell>
          <cell r="AB86">
            <v>11805694</v>
          </cell>
        </row>
        <row r="87">
          <cell r="B87" t="str">
            <v>CALDAS</v>
          </cell>
          <cell r="C87" t="str">
            <v>SAMANA</v>
          </cell>
          <cell r="D87">
            <v>1992</v>
          </cell>
          <cell r="E87" t="str">
            <v>Desactualizado</v>
          </cell>
          <cell r="F87">
            <v>8386</v>
          </cell>
          <cell r="G87">
            <v>9642</v>
          </cell>
          <cell r="H87">
            <v>76031</v>
          </cell>
          <cell r="I87">
            <v>316102</v>
          </cell>
          <cell r="J87">
            <v>14407549</v>
          </cell>
          <cell r="K87">
            <v>14407.549000000001</v>
          </cell>
          <cell r="L87">
            <v>69497.231164030454</v>
          </cell>
          <cell r="M87">
            <v>8287292.0539029883</v>
          </cell>
          <cell r="N87">
            <v>1991</v>
          </cell>
          <cell r="O87" t="str">
            <v>Desactualizado</v>
          </cell>
          <cell r="P87">
            <v>2070</v>
          </cell>
          <cell r="Q87">
            <v>2641</v>
          </cell>
          <cell r="R87">
            <v>52</v>
          </cell>
          <cell r="S87">
            <v>172461</v>
          </cell>
          <cell r="T87">
            <v>9952600</v>
          </cell>
          <cell r="U87">
            <v>9952.6</v>
          </cell>
          <cell r="V87">
            <v>59235.342149906348</v>
          </cell>
          <cell r="W87">
            <v>28616107.318795338</v>
          </cell>
          <cell r="X87">
            <v>10456</v>
          </cell>
          <cell r="Y87">
            <v>12283</v>
          </cell>
          <cell r="Z87">
            <v>76084</v>
          </cell>
          <cell r="AA87">
            <v>488563</v>
          </cell>
          <cell r="AB87">
            <v>24360150</v>
          </cell>
        </row>
        <row r="88">
          <cell r="B88" t="str">
            <v>CHOCO</v>
          </cell>
          <cell r="C88" t="str">
            <v>BAGADO</v>
          </cell>
          <cell r="D88">
            <v>0</v>
          </cell>
          <cell r="E88" t="str">
            <v>Sin Formar</v>
          </cell>
          <cell r="F88">
            <v>71</v>
          </cell>
          <cell r="G88">
            <v>71</v>
          </cell>
          <cell r="H88">
            <v>59683</v>
          </cell>
          <cell r="I88">
            <v>0</v>
          </cell>
          <cell r="J88">
            <v>62341992</v>
          </cell>
          <cell r="K88">
            <v>62341.991999999998</v>
          </cell>
          <cell r="L88">
            <v>602026.90388787794</v>
          </cell>
          <cell r="M88">
            <v>8479252167.4349003</v>
          </cell>
          <cell r="N88">
            <v>1992</v>
          </cell>
          <cell r="O88" t="str">
            <v>Desactualizado</v>
          </cell>
          <cell r="P88">
            <v>834</v>
          </cell>
          <cell r="Q88">
            <v>834</v>
          </cell>
          <cell r="R88">
            <v>9</v>
          </cell>
          <cell r="S88">
            <v>29441</v>
          </cell>
          <cell r="T88">
            <v>641043</v>
          </cell>
          <cell r="U88">
            <v>641.04300000000001</v>
          </cell>
          <cell r="V88">
            <v>3092.1785209325731</v>
          </cell>
          <cell r="W88">
            <v>3707648.1066337805</v>
          </cell>
          <cell r="X88">
            <v>905</v>
          </cell>
          <cell r="Y88">
            <v>905</v>
          </cell>
          <cell r="Z88">
            <v>59693</v>
          </cell>
          <cell r="AA88">
            <v>29441</v>
          </cell>
          <cell r="AB88">
            <v>62983035</v>
          </cell>
        </row>
        <row r="89">
          <cell r="B89" t="str">
            <v>META</v>
          </cell>
          <cell r="C89" t="str">
            <v>SAN JUANITO</v>
          </cell>
          <cell r="D89">
            <v>1994</v>
          </cell>
          <cell r="E89" t="str">
            <v>Desactualizado</v>
          </cell>
          <cell r="F89">
            <v>686</v>
          </cell>
          <cell r="G89">
            <v>749</v>
          </cell>
          <cell r="H89">
            <v>29052</v>
          </cell>
          <cell r="I89">
            <v>15290</v>
          </cell>
          <cell r="J89">
            <v>3376163</v>
          </cell>
          <cell r="K89">
            <v>3376.163</v>
          </cell>
          <cell r="L89">
            <v>10497.154624654855</v>
          </cell>
          <cell r="M89">
            <v>15301974.671508536</v>
          </cell>
          <cell r="N89">
            <v>1994</v>
          </cell>
          <cell r="O89" t="str">
            <v>Desactualizado</v>
          </cell>
          <cell r="P89">
            <v>210</v>
          </cell>
          <cell r="Q89">
            <v>238</v>
          </cell>
          <cell r="R89">
            <v>19</v>
          </cell>
          <cell r="S89">
            <v>13071</v>
          </cell>
          <cell r="T89">
            <v>694396</v>
          </cell>
          <cell r="U89">
            <v>694.39599999999996</v>
          </cell>
          <cell r="V89">
            <v>2159.0137036457754</v>
          </cell>
          <cell r="W89">
            <v>10281017.636408454</v>
          </cell>
          <cell r="X89">
            <v>896</v>
          </cell>
          <cell r="Y89">
            <v>987</v>
          </cell>
          <cell r="Z89">
            <v>29072</v>
          </cell>
          <cell r="AA89">
            <v>28361</v>
          </cell>
          <cell r="AB89">
            <v>4070559</v>
          </cell>
        </row>
        <row r="90">
          <cell r="B90" t="str">
            <v>CAUCA</v>
          </cell>
          <cell r="C90" t="str">
            <v>PATIA (EL BORDO)</v>
          </cell>
          <cell r="D90">
            <v>1992</v>
          </cell>
          <cell r="E90" t="str">
            <v>Desactualizado</v>
          </cell>
          <cell r="F90">
            <v>4425</v>
          </cell>
          <cell r="G90">
            <v>5234</v>
          </cell>
          <cell r="H90">
            <v>75848</v>
          </cell>
          <cell r="I90">
            <v>194859</v>
          </cell>
          <cell r="J90">
            <v>41610475</v>
          </cell>
          <cell r="K90">
            <v>41610.474999999999</v>
          </cell>
          <cell r="L90">
            <v>200715.11121843901</v>
          </cell>
          <cell r="M90">
            <v>45359347.168008812</v>
          </cell>
          <cell r="N90">
            <v>2004</v>
          </cell>
          <cell r="O90" t="str">
            <v>Actualizado</v>
          </cell>
          <cell r="P90">
            <v>5862</v>
          </cell>
          <cell r="Q90">
            <v>6621</v>
          </cell>
          <cell r="R90">
            <v>298</v>
          </cell>
          <cell r="S90">
            <v>365156</v>
          </cell>
          <cell r="T90">
            <v>33701955</v>
          </cell>
          <cell r="U90">
            <v>33701.955000000002</v>
          </cell>
          <cell r="V90">
            <v>35387.05274981448</v>
          </cell>
          <cell r="W90">
            <v>6036685.9006848317</v>
          </cell>
          <cell r="X90">
            <v>10287</v>
          </cell>
          <cell r="Y90">
            <v>11855</v>
          </cell>
          <cell r="Z90">
            <v>76146</v>
          </cell>
          <cell r="AA90">
            <v>560015</v>
          </cell>
          <cell r="AB90">
            <v>75312430</v>
          </cell>
        </row>
        <row r="91">
          <cell r="B91" t="str">
            <v>GUAVIARE</v>
          </cell>
          <cell r="C91" t="str">
            <v>CALAMAR</v>
          </cell>
          <cell r="D91">
            <v>0</v>
          </cell>
          <cell r="E91" t="str">
            <v>Sin Formar</v>
          </cell>
          <cell r="F91">
            <v>178</v>
          </cell>
          <cell r="G91">
            <v>269</v>
          </cell>
          <cell r="H91">
            <v>134329</v>
          </cell>
          <cell r="I91">
            <v>0</v>
          </cell>
          <cell r="J91">
            <v>2775774</v>
          </cell>
          <cell r="K91">
            <v>2775.7739999999999</v>
          </cell>
          <cell r="L91">
            <v>26805.217053578755</v>
          </cell>
          <cell r="M91">
            <v>150591107.04257727</v>
          </cell>
          <cell r="N91">
            <v>1999</v>
          </cell>
          <cell r="O91" t="str">
            <v>Desactualizado</v>
          </cell>
          <cell r="P91">
            <v>1391</v>
          </cell>
          <cell r="Q91">
            <v>1494</v>
          </cell>
          <cell r="R91">
            <v>202</v>
          </cell>
          <cell r="S91">
            <v>61607</v>
          </cell>
          <cell r="T91">
            <v>2405578</v>
          </cell>
          <cell r="U91">
            <v>2405.578</v>
          </cell>
          <cell r="V91">
            <v>3565.4155772905215</v>
          </cell>
          <cell r="W91">
            <v>2563203.1468659393</v>
          </cell>
          <cell r="X91">
            <v>1569</v>
          </cell>
          <cell r="Y91">
            <v>1763</v>
          </cell>
          <cell r="Z91">
            <v>134532</v>
          </cell>
          <cell r="AA91">
            <v>61607</v>
          </cell>
          <cell r="AB91">
            <v>5181352</v>
          </cell>
        </row>
        <row r="92">
          <cell r="B92" t="str">
            <v>CESAR</v>
          </cell>
          <cell r="C92" t="str">
            <v>TAMALAMEQUE</v>
          </cell>
          <cell r="D92">
            <v>2006</v>
          </cell>
          <cell r="E92" t="str">
            <v>Actualizado</v>
          </cell>
          <cell r="F92">
            <v>1190</v>
          </cell>
          <cell r="G92">
            <v>1553</v>
          </cell>
          <cell r="H92">
            <v>50130</v>
          </cell>
          <cell r="I92">
            <v>51565</v>
          </cell>
          <cell r="J92">
            <v>22696566</v>
          </cell>
          <cell r="K92">
            <v>22696.565999999999</v>
          </cell>
          <cell r="L92">
            <v>22696.565999999999</v>
          </cell>
          <cell r="M92">
            <v>19072744.537815128</v>
          </cell>
          <cell r="N92">
            <v>2006</v>
          </cell>
          <cell r="O92" t="str">
            <v>Actualizado</v>
          </cell>
          <cell r="P92">
            <v>2916</v>
          </cell>
          <cell r="Q92">
            <v>3119</v>
          </cell>
          <cell r="R92">
            <v>586</v>
          </cell>
          <cell r="S92">
            <v>189910</v>
          </cell>
          <cell r="T92">
            <v>10464764</v>
          </cell>
          <cell r="U92">
            <v>10464.763999999999</v>
          </cell>
          <cell r="V92">
            <v>10464.763999999999</v>
          </cell>
          <cell r="W92">
            <v>3588739.3689986281</v>
          </cell>
          <cell r="X92">
            <v>4106</v>
          </cell>
          <cell r="Y92">
            <v>4672</v>
          </cell>
          <cell r="Z92">
            <v>50717</v>
          </cell>
          <cell r="AA92">
            <v>241475</v>
          </cell>
          <cell r="AB92">
            <v>33161330</v>
          </cell>
        </row>
        <row r="93">
          <cell r="B93" t="str">
            <v>CAUCA</v>
          </cell>
          <cell r="C93" t="str">
            <v>FLORENCIA</v>
          </cell>
          <cell r="D93">
            <v>1994</v>
          </cell>
          <cell r="E93" t="str">
            <v>Desactualizado</v>
          </cell>
          <cell r="F93">
            <v>1830</v>
          </cell>
          <cell r="G93">
            <v>2153</v>
          </cell>
          <cell r="H93">
            <v>5601</v>
          </cell>
          <cell r="I93">
            <v>43024</v>
          </cell>
          <cell r="J93">
            <v>2188316</v>
          </cell>
          <cell r="K93">
            <v>2188.3159999999998</v>
          </cell>
          <cell r="L93">
            <v>6803.9047343407919</v>
          </cell>
          <cell r="M93">
            <v>3717980.7291479735</v>
          </cell>
          <cell r="N93">
            <v>1994</v>
          </cell>
          <cell r="O93" t="str">
            <v>Desactualizado</v>
          </cell>
          <cell r="P93">
            <v>336</v>
          </cell>
          <cell r="Q93">
            <v>399</v>
          </cell>
          <cell r="R93">
            <v>12</v>
          </cell>
          <cell r="S93">
            <v>29829</v>
          </cell>
          <cell r="T93">
            <v>634296</v>
          </cell>
          <cell r="U93">
            <v>634.29600000000005</v>
          </cell>
          <cell r="V93">
            <v>1972.1509861342822</v>
          </cell>
          <cell r="W93">
            <v>5869496.9825425064</v>
          </cell>
          <cell r="X93">
            <v>2166</v>
          </cell>
          <cell r="Y93">
            <v>2552</v>
          </cell>
          <cell r="Z93">
            <v>5613</v>
          </cell>
          <cell r="AA93">
            <v>72853</v>
          </cell>
          <cell r="AB93">
            <v>2822612</v>
          </cell>
        </row>
        <row r="94">
          <cell r="B94" t="str">
            <v>PUTUMAYO</v>
          </cell>
          <cell r="C94" t="str">
            <v>VALLE DEL GUAMUEZ</v>
          </cell>
          <cell r="D94">
            <v>2002</v>
          </cell>
          <cell r="E94" t="str">
            <v>Actualizado</v>
          </cell>
          <cell r="F94">
            <v>5988</v>
          </cell>
          <cell r="G94">
            <v>6397</v>
          </cell>
          <cell r="H94">
            <v>67619</v>
          </cell>
          <cell r="I94">
            <v>132126</v>
          </cell>
          <cell r="J94">
            <v>16367454</v>
          </cell>
          <cell r="K94">
            <v>16367.454</v>
          </cell>
          <cell r="L94">
            <v>19361.881165266448</v>
          </cell>
          <cell r="M94">
            <v>3233447.0883878507</v>
          </cell>
          <cell r="N94">
            <v>2003</v>
          </cell>
          <cell r="O94" t="str">
            <v>Actualizado</v>
          </cell>
          <cell r="P94">
            <v>4107</v>
          </cell>
          <cell r="Q94">
            <v>4556</v>
          </cell>
          <cell r="R94">
            <v>478</v>
          </cell>
          <cell r="S94">
            <v>246161</v>
          </cell>
          <cell r="T94">
            <v>42452688</v>
          </cell>
          <cell r="U94">
            <v>42452.688000000002</v>
          </cell>
          <cell r="V94">
            <v>47204.973803578316</v>
          </cell>
          <cell r="W94">
            <v>11493784.70990463</v>
          </cell>
          <cell r="X94">
            <v>10095</v>
          </cell>
          <cell r="Y94">
            <v>10953</v>
          </cell>
          <cell r="Z94">
            <v>68097</v>
          </cell>
          <cell r="AA94">
            <v>378287</v>
          </cell>
          <cell r="AB94">
            <v>58820142</v>
          </cell>
        </row>
        <row r="95">
          <cell r="B95" t="str">
            <v>BOLIVAR</v>
          </cell>
          <cell r="C95" t="str">
            <v>EL CARMEN DE BOLIVAR</v>
          </cell>
          <cell r="D95">
            <v>2006</v>
          </cell>
          <cell r="E95" t="str">
            <v>Actualizado</v>
          </cell>
          <cell r="F95">
            <v>3204</v>
          </cell>
          <cell r="G95">
            <v>3857</v>
          </cell>
          <cell r="H95">
            <v>99489</v>
          </cell>
          <cell r="I95">
            <v>53067</v>
          </cell>
          <cell r="J95">
            <v>48068350</v>
          </cell>
          <cell r="K95">
            <v>48068.35</v>
          </cell>
          <cell r="L95">
            <v>48068.35</v>
          </cell>
          <cell r="M95">
            <v>15002606.117353309</v>
          </cell>
          <cell r="N95">
            <v>2006</v>
          </cell>
          <cell r="O95" t="str">
            <v>Actualizado</v>
          </cell>
          <cell r="P95">
            <v>12875</v>
          </cell>
          <cell r="Q95">
            <v>14794</v>
          </cell>
          <cell r="R95">
            <v>441</v>
          </cell>
          <cell r="S95">
            <v>786247</v>
          </cell>
          <cell r="T95">
            <v>87906291</v>
          </cell>
          <cell r="U95">
            <v>87906.290999999997</v>
          </cell>
          <cell r="V95">
            <v>87906.290999999997</v>
          </cell>
          <cell r="W95">
            <v>6827673.0873786407</v>
          </cell>
          <cell r="X95">
            <v>16079</v>
          </cell>
          <cell r="Y95">
            <v>18651</v>
          </cell>
          <cell r="Z95">
            <v>99931</v>
          </cell>
          <cell r="AA95">
            <v>839314</v>
          </cell>
          <cell r="AB95">
            <v>135974641</v>
          </cell>
        </row>
        <row r="96">
          <cell r="B96" t="str">
            <v>ATLANTICO</v>
          </cell>
          <cell r="C96" t="str">
            <v>SANTA LUCIA</v>
          </cell>
          <cell r="D96">
            <v>1999</v>
          </cell>
          <cell r="E96" t="str">
            <v>Desactualizado</v>
          </cell>
          <cell r="F96">
            <v>559</v>
          </cell>
          <cell r="G96">
            <v>627</v>
          </cell>
          <cell r="H96">
            <v>5437</v>
          </cell>
          <cell r="I96">
            <v>7752</v>
          </cell>
          <cell r="J96">
            <v>8367153</v>
          </cell>
          <cell r="K96">
            <v>8367.1530000000002</v>
          </cell>
          <cell r="L96">
            <v>12401.334583111884</v>
          </cell>
          <cell r="M96">
            <v>22184856.141523942</v>
          </cell>
          <cell r="N96">
            <v>1999</v>
          </cell>
          <cell r="O96" t="str">
            <v>Desactualizado</v>
          </cell>
          <cell r="P96">
            <v>2418</v>
          </cell>
          <cell r="Q96">
            <v>2545</v>
          </cell>
          <cell r="R96">
            <v>124</v>
          </cell>
          <cell r="S96">
            <v>118258</v>
          </cell>
          <cell r="T96">
            <v>6440411</v>
          </cell>
          <cell r="U96">
            <v>6440.4110000000001</v>
          </cell>
          <cell r="V96">
            <v>9545.6234233740197</v>
          </cell>
          <cell r="W96">
            <v>3947735.0799727128</v>
          </cell>
          <cell r="X96">
            <v>2977</v>
          </cell>
          <cell r="Y96">
            <v>3172</v>
          </cell>
          <cell r="Z96">
            <v>5561</v>
          </cell>
          <cell r="AA96">
            <v>126010</v>
          </cell>
          <cell r="AB96">
            <v>14807564</v>
          </cell>
        </row>
        <row r="97">
          <cell r="B97" t="str">
            <v>NARINO</v>
          </cell>
          <cell r="C97" t="str">
            <v>LA LLANADA</v>
          </cell>
          <cell r="D97">
            <v>0</v>
          </cell>
          <cell r="E97" t="str">
            <v>Sin Formar</v>
          </cell>
          <cell r="F97">
            <v>1030</v>
          </cell>
          <cell r="G97">
            <v>1369</v>
          </cell>
          <cell r="H97">
            <v>4486</v>
          </cell>
          <cell r="I97">
            <v>0</v>
          </cell>
          <cell r="J97">
            <v>527636</v>
          </cell>
          <cell r="K97">
            <v>527.63599999999997</v>
          </cell>
          <cell r="L97">
            <v>5095.2986465332124</v>
          </cell>
          <cell r="M97">
            <v>4946891.8898380706</v>
          </cell>
          <cell r="N97">
            <v>2004</v>
          </cell>
          <cell r="O97" t="str">
            <v>Actualizado</v>
          </cell>
          <cell r="P97">
            <v>828</v>
          </cell>
          <cell r="Q97">
            <v>868</v>
          </cell>
          <cell r="R97">
            <v>28</v>
          </cell>
          <cell r="S97">
            <v>44198</v>
          </cell>
          <cell r="T97">
            <v>4894615</v>
          </cell>
          <cell r="U97">
            <v>4894.6149999999998</v>
          </cell>
          <cell r="V97">
            <v>5139.3457499730566</v>
          </cell>
          <cell r="W97">
            <v>6206939.3115616627</v>
          </cell>
          <cell r="X97">
            <v>1858</v>
          </cell>
          <cell r="Y97">
            <v>2237</v>
          </cell>
          <cell r="Z97">
            <v>4515</v>
          </cell>
          <cell r="AA97">
            <v>44198</v>
          </cell>
          <cell r="AB97">
            <v>5422251</v>
          </cell>
        </row>
        <row r="98">
          <cell r="B98" t="str">
            <v>SUCRE</v>
          </cell>
          <cell r="C98" t="str">
            <v>BUENAVISTA</v>
          </cell>
          <cell r="D98">
            <v>1996</v>
          </cell>
          <cell r="E98" t="str">
            <v>Desactualizado</v>
          </cell>
          <cell r="F98">
            <v>704</v>
          </cell>
          <cell r="G98">
            <v>872</v>
          </cell>
          <cell r="H98">
            <v>14306</v>
          </cell>
          <cell r="I98">
            <v>43338</v>
          </cell>
          <cell r="J98">
            <v>8882301</v>
          </cell>
          <cell r="K98">
            <v>8882.3009999999995</v>
          </cell>
          <cell r="L98">
            <v>19882.636432016978</v>
          </cell>
          <cell r="M98">
            <v>28242381.295478664</v>
          </cell>
          <cell r="N98">
            <v>1996</v>
          </cell>
          <cell r="O98" t="str">
            <v>Desactualizado</v>
          </cell>
          <cell r="P98">
            <v>1362</v>
          </cell>
          <cell r="Q98">
            <v>1432</v>
          </cell>
          <cell r="R98">
            <v>59</v>
          </cell>
          <cell r="S98">
            <v>76660</v>
          </cell>
          <cell r="T98">
            <v>4068590</v>
          </cell>
          <cell r="U98">
            <v>4068.59</v>
          </cell>
          <cell r="V98">
            <v>9107.3580777030602</v>
          </cell>
          <cell r="W98">
            <v>6686753.3610154623</v>
          </cell>
          <cell r="X98">
            <v>2066</v>
          </cell>
          <cell r="Y98">
            <v>2304</v>
          </cell>
          <cell r="Z98">
            <v>14365</v>
          </cell>
          <cell r="AA98">
            <v>119998</v>
          </cell>
          <cell r="AB98">
            <v>12950891</v>
          </cell>
        </row>
        <row r="99">
          <cell r="B99" t="str">
            <v>NARINO</v>
          </cell>
          <cell r="C99" t="str">
            <v>PROVIDENCIA</v>
          </cell>
          <cell r="D99">
            <v>1995</v>
          </cell>
          <cell r="E99" t="str">
            <v>Desactualizado</v>
          </cell>
          <cell r="F99">
            <v>1907</v>
          </cell>
          <cell r="G99">
            <v>2245</v>
          </cell>
          <cell r="H99">
            <v>3925</v>
          </cell>
          <cell r="I99">
            <v>38607</v>
          </cell>
          <cell r="J99">
            <v>3240088</v>
          </cell>
          <cell r="K99">
            <v>3240.0880000000002</v>
          </cell>
          <cell r="L99">
            <v>8476.2217533179828</v>
          </cell>
          <cell r="M99">
            <v>4444793.7877912866</v>
          </cell>
          <cell r="N99">
            <v>1995</v>
          </cell>
          <cell r="O99" t="str">
            <v>Desactualizado</v>
          </cell>
          <cell r="P99">
            <v>310</v>
          </cell>
          <cell r="Q99">
            <v>379</v>
          </cell>
          <cell r="R99">
            <v>7</v>
          </cell>
          <cell r="S99">
            <v>19352</v>
          </cell>
          <cell r="T99">
            <v>590280</v>
          </cell>
          <cell r="U99">
            <v>590.28</v>
          </cell>
          <cell r="V99">
            <v>1544.2000885619584</v>
          </cell>
          <cell r="W99">
            <v>4981290.608264382</v>
          </cell>
          <cell r="X99">
            <v>2217</v>
          </cell>
          <cell r="Y99">
            <v>2624</v>
          </cell>
          <cell r="Z99">
            <v>3933</v>
          </cell>
          <cell r="AA99">
            <v>57959</v>
          </cell>
          <cell r="AB99">
            <v>3830369</v>
          </cell>
        </row>
        <row r="100">
          <cell r="B100" t="str">
            <v>CAUCA</v>
          </cell>
          <cell r="C100" t="str">
            <v>ALMAGUER</v>
          </cell>
          <cell r="D100">
            <v>1994</v>
          </cell>
          <cell r="E100" t="str">
            <v>Desactualizado</v>
          </cell>
          <cell r="F100">
            <v>13118</v>
          </cell>
          <cell r="G100">
            <v>15366</v>
          </cell>
          <cell r="H100">
            <v>21596</v>
          </cell>
          <cell r="I100">
            <v>186425</v>
          </cell>
          <cell r="J100">
            <v>5929834</v>
          </cell>
          <cell r="K100">
            <v>5929.8339999999998</v>
          </cell>
          <cell r="L100">
            <v>18437.019894044097</v>
          </cell>
          <cell r="M100">
            <v>1405474.9118801721</v>
          </cell>
          <cell r="N100">
            <v>2004</v>
          </cell>
          <cell r="O100" t="str">
            <v>Actualizado</v>
          </cell>
          <cell r="P100">
            <v>1207</v>
          </cell>
          <cell r="Q100">
            <v>1535</v>
          </cell>
          <cell r="R100">
            <v>34</v>
          </cell>
          <cell r="S100">
            <v>88668</v>
          </cell>
          <cell r="T100">
            <v>3006913</v>
          </cell>
          <cell r="U100">
            <v>3006.913</v>
          </cell>
          <cell r="V100">
            <v>3157.2586499834479</v>
          </cell>
          <cell r="W100">
            <v>2615790.0994063364</v>
          </cell>
          <cell r="X100">
            <v>14325</v>
          </cell>
          <cell r="Y100">
            <v>16901</v>
          </cell>
          <cell r="Z100">
            <v>21630</v>
          </cell>
          <cell r="AA100">
            <v>275093</v>
          </cell>
          <cell r="AB100">
            <v>8936747</v>
          </cell>
        </row>
        <row r="101">
          <cell r="B101" t="str">
            <v>CASANARE</v>
          </cell>
          <cell r="C101" t="str">
            <v>PAZ DE ARIPORO</v>
          </cell>
          <cell r="D101">
            <v>2006</v>
          </cell>
          <cell r="E101" t="str">
            <v>Actualizado</v>
          </cell>
          <cell r="F101">
            <v>2967</v>
          </cell>
          <cell r="G101">
            <v>3440</v>
          </cell>
          <cell r="H101">
            <v>1104731</v>
          </cell>
          <cell r="I101">
            <v>247717</v>
          </cell>
          <cell r="J101">
            <v>261714882</v>
          </cell>
          <cell r="K101">
            <v>261714.88200000001</v>
          </cell>
          <cell r="L101">
            <v>261714.88200000001</v>
          </cell>
          <cell r="M101">
            <v>88208588.473205253</v>
          </cell>
          <cell r="N101">
            <v>2006</v>
          </cell>
          <cell r="O101" t="str">
            <v>Actualizado</v>
          </cell>
          <cell r="P101">
            <v>8066</v>
          </cell>
          <cell r="Q101">
            <v>9101</v>
          </cell>
          <cell r="R101">
            <v>466</v>
          </cell>
          <cell r="S101">
            <v>478771</v>
          </cell>
          <cell r="T101">
            <v>81800133</v>
          </cell>
          <cell r="U101">
            <v>81800.133000000002</v>
          </cell>
          <cell r="V101">
            <v>81800.133000000002</v>
          </cell>
          <cell r="W101">
            <v>10141350.483511034</v>
          </cell>
          <cell r="X101">
            <v>11033</v>
          </cell>
          <cell r="Y101">
            <v>12541</v>
          </cell>
          <cell r="Z101">
            <v>1105197</v>
          </cell>
          <cell r="AA101">
            <v>726488</v>
          </cell>
          <cell r="AB101">
            <v>343515015</v>
          </cell>
        </row>
        <row r="102">
          <cell r="B102" t="str">
            <v>NORTE DE SANTANDER</v>
          </cell>
          <cell r="C102" t="str">
            <v>BUCARASICA</v>
          </cell>
          <cell r="D102">
            <v>1991</v>
          </cell>
          <cell r="E102" t="str">
            <v>Desactualizado</v>
          </cell>
          <cell r="F102">
            <v>939</v>
          </cell>
          <cell r="G102">
            <v>1257</v>
          </cell>
          <cell r="H102">
            <v>27568</v>
          </cell>
          <cell r="I102">
            <v>46312</v>
          </cell>
          <cell r="J102">
            <v>2955916</v>
          </cell>
          <cell r="K102">
            <v>2955.9160000000002</v>
          </cell>
          <cell r="L102">
            <v>17592.859717700157</v>
          </cell>
          <cell r="M102">
            <v>18735739.848455973</v>
          </cell>
          <cell r="N102">
            <v>1991</v>
          </cell>
          <cell r="O102" t="str">
            <v>Desactualizado</v>
          </cell>
          <cell r="P102">
            <v>182</v>
          </cell>
          <cell r="Q102">
            <v>227</v>
          </cell>
          <cell r="R102">
            <v>4</v>
          </cell>
          <cell r="S102">
            <v>14556</v>
          </cell>
          <cell r="T102">
            <v>427317</v>
          </cell>
          <cell r="U102">
            <v>427.31700000000001</v>
          </cell>
          <cell r="V102">
            <v>2543.2820269549193</v>
          </cell>
          <cell r="W102">
            <v>13974077.071180876</v>
          </cell>
          <cell r="X102">
            <v>1121</v>
          </cell>
          <cell r="Y102">
            <v>1484</v>
          </cell>
          <cell r="Z102">
            <v>27573</v>
          </cell>
          <cell r="AA102">
            <v>60868</v>
          </cell>
          <cell r="AB102">
            <v>3383233</v>
          </cell>
        </row>
        <row r="103">
          <cell r="B103" t="str">
            <v>BOLIVAR</v>
          </cell>
          <cell r="C103" t="str">
            <v>HATILLO DE LOBA</v>
          </cell>
          <cell r="D103">
            <v>1993</v>
          </cell>
          <cell r="E103" t="str">
            <v>Desactualizado</v>
          </cell>
          <cell r="F103">
            <v>761</v>
          </cell>
          <cell r="G103">
            <v>839</v>
          </cell>
          <cell r="H103">
            <v>18081</v>
          </cell>
          <cell r="I103">
            <v>12206</v>
          </cell>
          <cell r="J103">
            <v>2575023</v>
          </cell>
          <cell r="K103">
            <v>2575.0230000000001</v>
          </cell>
          <cell r="L103">
            <v>9993.8411473022679</v>
          </cell>
          <cell r="M103">
            <v>13132511.363077881</v>
          </cell>
          <cell r="N103">
            <v>1993</v>
          </cell>
          <cell r="O103" t="str">
            <v>Desactualizado</v>
          </cell>
          <cell r="P103">
            <v>1371</v>
          </cell>
          <cell r="Q103">
            <v>1386</v>
          </cell>
          <cell r="R103">
            <v>94</v>
          </cell>
          <cell r="S103">
            <v>55174</v>
          </cell>
          <cell r="T103">
            <v>742834</v>
          </cell>
          <cell r="U103">
            <v>742.83399999999995</v>
          </cell>
          <cell r="V103">
            <v>2882.9897809903573</v>
          </cell>
          <cell r="W103">
            <v>2102837.185259196</v>
          </cell>
          <cell r="X103">
            <v>2132</v>
          </cell>
          <cell r="Y103">
            <v>2225</v>
          </cell>
          <cell r="Z103">
            <v>18175</v>
          </cell>
          <cell r="AA103">
            <v>67380</v>
          </cell>
          <cell r="AB103">
            <v>3317858</v>
          </cell>
        </row>
        <row r="104">
          <cell r="B104" t="str">
            <v>HUILA</v>
          </cell>
          <cell r="C104" t="str">
            <v>ISNOS</v>
          </cell>
          <cell r="D104">
            <v>1994</v>
          </cell>
          <cell r="E104" t="str">
            <v>Desactualizado</v>
          </cell>
          <cell r="F104">
            <v>4495</v>
          </cell>
          <cell r="G104">
            <v>5461</v>
          </cell>
          <cell r="H104">
            <v>39631</v>
          </cell>
          <cell r="I104">
            <v>162020</v>
          </cell>
          <cell r="J104">
            <v>15646460</v>
          </cell>
          <cell r="K104">
            <v>15646.46</v>
          </cell>
          <cell r="L104">
            <v>48647.920716054643</v>
          </cell>
          <cell r="M104">
            <v>10822674.241613936</v>
          </cell>
          <cell r="N104">
            <v>2004</v>
          </cell>
          <cell r="O104" t="str">
            <v>Actualizado</v>
          </cell>
          <cell r="P104">
            <v>2079</v>
          </cell>
          <cell r="Q104">
            <v>2449</v>
          </cell>
          <cell r="R104">
            <v>69</v>
          </cell>
          <cell r="S104">
            <v>133912</v>
          </cell>
          <cell r="T104">
            <v>11929891</v>
          </cell>
          <cell r="U104">
            <v>11929.891</v>
          </cell>
          <cell r="V104">
            <v>12526.385549934328</v>
          </cell>
          <cell r="W104">
            <v>6025197.4747158866</v>
          </cell>
          <cell r="X104">
            <v>6574</v>
          </cell>
          <cell r="Y104">
            <v>7910</v>
          </cell>
          <cell r="Z104">
            <v>39701</v>
          </cell>
          <cell r="AA104">
            <v>295932</v>
          </cell>
          <cell r="AB104">
            <v>27576351</v>
          </cell>
        </row>
        <row r="105">
          <cell r="B105" t="str">
            <v>CHOCO</v>
          </cell>
          <cell r="C105" t="str">
            <v>MEDIO BAUDO</v>
          </cell>
          <cell r="D105">
            <v>0</v>
          </cell>
          <cell r="E105" t="str">
            <v>Sin Formar</v>
          </cell>
          <cell r="F105">
            <v>12</v>
          </cell>
          <cell r="G105">
            <v>11</v>
          </cell>
          <cell r="H105">
            <v>61352</v>
          </cell>
          <cell r="I105">
            <v>0</v>
          </cell>
          <cell r="J105">
            <v>51441922</v>
          </cell>
          <cell r="K105">
            <v>51441.921999999999</v>
          </cell>
          <cell r="L105">
            <v>496766.6261241975</v>
          </cell>
          <cell r="M105">
            <v>41397218843.683128</v>
          </cell>
          <cell r="N105">
            <v>0</v>
          </cell>
          <cell r="O105" t="str">
            <v xml:space="preserve">Sin Formar 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X105">
            <v>12</v>
          </cell>
          <cell r="Y105">
            <v>11</v>
          </cell>
          <cell r="Z105">
            <v>61352</v>
          </cell>
          <cell r="AA105">
            <v>0</v>
          </cell>
          <cell r="AB105">
            <v>51441922</v>
          </cell>
        </row>
        <row r="106">
          <cell r="B106" t="str">
            <v>BOYACA</v>
          </cell>
          <cell r="C106" t="str">
            <v>LA VICTORIA</v>
          </cell>
          <cell r="D106">
            <v>0</v>
          </cell>
          <cell r="E106" t="str">
            <v>Sin Formar</v>
          </cell>
          <cell r="F106">
            <v>764</v>
          </cell>
          <cell r="G106">
            <v>854</v>
          </cell>
          <cell r="H106">
            <v>12350</v>
          </cell>
          <cell r="I106">
            <v>0</v>
          </cell>
          <cell r="J106">
            <v>366748</v>
          </cell>
          <cell r="K106">
            <v>366.74799999999999</v>
          </cell>
          <cell r="L106">
            <v>3541.6282968159157</v>
          </cell>
          <cell r="M106">
            <v>4635639.131958005</v>
          </cell>
          <cell r="N106">
            <v>1996</v>
          </cell>
          <cell r="O106" t="str">
            <v>Desactualizado</v>
          </cell>
          <cell r="P106">
            <v>127</v>
          </cell>
          <cell r="Q106">
            <v>135</v>
          </cell>
          <cell r="R106">
            <v>4</v>
          </cell>
          <cell r="S106">
            <v>6846</v>
          </cell>
          <cell r="T106">
            <v>351749</v>
          </cell>
          <cell r="U106">
            <v>351.74900000000002</v>
          </cell>
          <cell r="V106">
            <v>787.37451954460244</v>
          </cell>
          <cell r="W106">
            <v>6199799.3664929327</v>
          </cell>
          <cell r="X106">
            <v>891</v>
          </cell>
          <cell r="Y106">
            <v>989</v>
          </cell>
          <cell r="Z106">
            <v>12354</v>
          </cell>
          <cell r="AA106">
            <v>6846</v>
          </cell>
          <cell r="AB106">
            <v>718498</v>
          </cell>
        </row>
        <row r="107">
          <cell r="B107" t="str">
            <v>CORDOBA</v>
          </cell>
          <cell r="C107" t="str">
            <v>CIENAGA DE ORO</v>
          </cell>
          <cell r="D107">
            <v>1996</v>
          </cell>
          <cell r="E107" t="str">
            <v>Desactualizado</v>
          </cell>
          <cell r="F107">
            <v>5112</v>
          </cell>
          <cell r="G107">
            <v>6331</v>
          </cell>
          <cell r="H107">
            <v>63171</v>
          </cell>
          <cell r="I107">
            <v>205625</v>
          </cell>
          <cell r="J107">
            <v>93143061</v>
          </cell>
          <cell r="K107">
            <v>93143.061000000002</v>
          </cell>
          <cell r="L107">
            <v>208496.60668200505</v>
          </cell>
          <cell r="M107">
            <v>40785721.18192587</v>
          </cell>
          <cell r="N107">
            <v>1996</v>
          </cell>
          <cell r="O107" t="str">
            <v>Desactualizado</v>
          </cell>
          <cell r="P107">
            <v>5384</v>
          </cell>
          <cell r="Q107">
            <v>6295</v>
          </cell>
          <cell r="R107">
            <v>317</v>
          </cell>
          <cell r="S107">
            <v>320344</v>
          </cell>
          <cell r="T107">
            <v>26297965</v>
          </cell>
          <cell r="U107">
            <v>26297.965</v>
          </cell>
          <cell r="V107">
            <v>58866.827075203539</v>
          </cell>
          <cell r="W107">
            <v>10933660.303715367</v>
          </cell>
          <cell r="X107">
            <v>10496</v>
          </cell>
          <cell r="Y107">
            <v>12626</v>
          </cell>
          <cell r="Z107">
            <v>63489</v>
          </cell>
          <cell r="AA107">
            <v>525969</v>
          </cell>
          <cell r="AB107">
            <v>119441026</v>
          </cell>
        </row>
        <row r="108">
          <cell r="B108" t="str">
            <v>ATLANTICO</v>
          </cell>
          <cell r="C108" t="str">
            <v>SUAN</v>
          </cell>
          <cell r="D108">
            <v>1999</v>
          </cell>
          <cell r="E108" t="str">
            <v>Desactualizado</v>
          </cell>
          <cell r="F108">
            <v>340</v>
          </cell>
          <cell r="G108">
            <v>380</v>
          </cell>
          <cell r="H108">
            <v>3686</v>
          </cell>
          <cell r="I108">
            <v>20335</v>
          </cell>
          <cell r="J108">
            <v>6402749</v>
          </cell>
          <cell r="K108">
            <v>6402.7489999999998</v>
          </cell>
          <cell r="L108">
            <v>9489.8028756836447</v>
          </cell>
          <cell r="M108">
            <v>27911184.928481311</v>
          </cell>
          <cell r="N108">
            <v>1999</v>
          </cell>
          <cell r="O108" t="str">
            <v>Desactualizado</v>
          </cell>
          <cell r="P108">
            <v>1739</v>
          </cell>
          <cell r="Q108">
            <v>2055</v>
          </cell>
          <cell r="R108">
            <v>85</v>
          </cell>
          <cell r="S108">
            <v>127294</v>
          </cell>
          <cell r="T108">
            <v>6062946</v>
          </cell>
          <cell r="U108">
            <v>6062.9459999999999</v>
          </cell>
          <cell r="V108">
            <v>8986.1655338846867</v>
          </cell>
          <cell r="W108">
            <v>5167432.7394391531</v>
          </cell>
          <cell r="X108">
            <v>2079</v>
          </cell>
          <cell r="Y108">
            <v>2435</v>
          </cell>
          <cell r="Z108">
            <v>3771</v>
          </cell>
          <cell r="AA108">
            <v>147629</v>
          </cell>
          <cell r="AB108">
            <v>12465695</v>
          </cell>
        </row>
        <row r="109">
          <cell r="B109" t="str">
            <v>HUILA</v>
          </cell>
          <cell r="C109" t="str">
            <v>VILLAVIEJA</v>
          </cell>
          <cell r="D109">
            <v>1991</v>
          </cell>
          <cell r="E109" t="str">
            <v>Desactualizado</v>
          </cell>
          <cell r="F109">
            <v>1672</v>
          </cell>
          <cell r="G109">
            <v>2747</v>
          </cell>
          <cell r="H109">
            <v>54265</v>
          </cell>
          <cell r="I109">
            <v>19694</v>
          </cell>
          <cell r="J109">
            <v>15894375</v>
          </cell>
          <cell r="K109">
            <v>15894.375</v>
          </cell>
          <cell r="L109">
            <v>94599.274700472</v>
          </cell>
          <cell r="M109">
            <v>56578513.576837324</v>
          </cell>
          <cell r="N109">
            <v>2006</v>
          </cell>
          <cell r="O109" t="str">
            <v>Actualizado</v>
          </cell>
          <cell r="P109">
            <v>2964</v>
          </cell>
          <cell r="Q109">
            <v>3196</v>
          </cell>
          <cell r="R109">
            <v>139</v>
          </cell>
          <cell r="S109">
            <v>150664</v>
          </cell>
          <cell r="T109">
            <v>7282867</v>
          </cell>
          <cell r="U109">
            <v>7282.8670000000002</v>
          </cell>
          <cell r="V109">
            <v>7282.8670000000002</v>
          </cell>
          <cell r="W109">
            <v>2457107.6248313091</v>
          </cell>
          <cell r="X109">
            <v>4636</v>
          </cell>
          <cell r="Y109">
            <v>5943</v>
          </cell>
          <cell r="Z109">
            <v>54404</v>
          </cell>
          <cell r="AA109">
            <v>170358</v>
          </cell>
          <cell r="AB109">
            <v>23177242</v>
          </cell>
        </row>
        <row r="110">
          <cell r="B110" t="str">
            <v>CORDOBA</v>
          </cell>
          <cell r="C110" t="str">
            <v>PURISIMA</v>
          </cell>
          <cell r="D110">
            <v>1994</v>
          </cell>
          <cell r="E110" t="str">
            <v>Desactualizado</v>
          </cell>
          <cell r="F110">
            <v>1065</v>
          </cell>
          <cell r="G110">
            <v>1392</v>
          </cell>
          <cell r="H110">
            <v>11603</v>
          </cell>
          <cell r="I110">
            <v>41703</v>
          </cell>
          <cell r="J110">
            <v>9205581</v>
          </cell>
          <cell r="K110">
            <v>9205.5810000000001</v>
          </cell>
          <cell r="L110">
            <v>28621.96142981985</v>
          </cell>
          <cell r="M110">
            <v>26875081.154760424</v>
          </cell>
          <cell r="N110">
            <v>1994</v>
          </cell>
          <cell r="O110" t="str">
            <v>Desactualizado</v>
          </cell>
          <cell r="P110">
            <v>1672</v>
          </cell>
          <cell r="Q110">
            <v>1908</v>
          </cell>
          <cell r="R110">
            <v>187</v>
          </cell>
          <cell r="S110">
            <v>97465</v>
          </cell>
          <cell r="T110">
            <v>6797064</v>
          </cell>
          <cell r="U110">
            <v>6797.0640000000003</v>
          </cell>
          <cell r="V110">
            <v>21133.408488178749</v>
          </cell>
          <cell r="W110">
            <v>12639598.378097339</v>
          </cell>
          <cell r="X110">
            <v>2737</v>
          </cell>
          <cell r="Y110">
            <v>3300</v>
          </cell>
          <cell r="Z110">
            <v>11790</v>
          </cell>
          <cell r="AA110">
            <v>139168</v>
          </cell>
          <cell r="AB110">
            <v>16002646</v>
          </cell>
        </row>
        <row r="111">
          <cell r="B111" t="str">
            <v>NARINO</v>
          </cell>
          <cell r="C111" t="str">
            <v>SAPUYES</v>
          </cell>
          <cell r="D111">
            <v>1992</v>
          </cell>
          <cell r="E111" t="str">
            <v>Desactualizado</v>
          </cell>
          <cell r="F111">
            <v>1969</v>
          </cell>
          <cell r="G111">
            <v>2844</v>
          </cell>
          <cell r="H111">
            <v>11175</v>
          </cell>
          <cell r="I111">
            <v>79059</v>
          </cell>
          <cell r="J111">
            <v>12181441</v>
          </cell>
          <cell r="K111">
            <v>12181.441000000001</v>
          </cell>
          <cell r="L111">
            <v>58759.225534336081</v>
          </cell>
          <cell r="M111">
            <v>29842166.345523659</v>
          </cell>
          <cell r="N111">
            <v>1992</v>
          </cell>
          <cell r="O111" t="str">
            <v>Desactualizado</v>
          </cell>
          <cell r="P111">
            <v>529</v>
          </cell>
          <cell r="Q111">
            <v>728</v>
          </cell>
          <cell r="R111">
            <v>45</v>
          </cell>
          <cell r="S111">
            <v>41907</v>
          </cell>
          <cell r="T111">
            <v>2206113</v>
          </cell>
          <cell r="U111">
            <v>2206.1129999999998</v>
          </cell>
          <cell r="V111">
            <v>10641.556390679129</v>
          </cell>
          <cell r="W111">
            <v>20116363.687484175</v>
          </cell>
          <cell r="X111">
            <v>2498</v>
          </cell>
          <cell r="Y111">
            <v>3572</v>
          </cell>
          <cell r="Z111">
            <v>11221</v>
          </cell>
          <cell r="AA111">
            <v>120966</v>
          </cell>
          <cell r="AB111">
            <v>14387554</v>
          </cell>
        </row>
        <row r="112">
          <cell r="B112" t="str">
            <v>NORTE DE SANTANDER</v>
          </cell>
          <cell r="C112" t="str">
            <v>RAGONVALIA</v>
          </cell>
          <cell r="D112">
            <v>1993</v>
          </cell>
          <cell r="E112" t="str">
            <v>Desactualizado</v>
          </cell>
          <cell r="F112">
            <v>1088</v>
          </cell>
          <cell r="G112">
            <v>1603</v>
          </cell>
          <cell r="H112">
            <v>9497</v>
          </cell>
          <cell r="I112">
            <v>38877</v>
          </cell>
          <cell r="J112">
            <v>3095614</v>
          </cell>
          <cell r="K112">
            <v>3095.614</v>
          </cell>
          <cell r="L112">
            <v>12014.290578905495</v>
          </cell>
          <cell r="M112">
            <v>11042546.48796461</v>
          </cell>
          <cell r="N112">
            <v>1993</v>
          </cell>
          <cell r="O112" t="str">
            <v>Desactualizado</v>
          </cell>
          <cell r="P112">
            <v>623</v>
          </cell>
          <cell r="Q112">
            <v>806</v>
          </cell>
          <cell r="R112">
            <v>38</v>
          </cell>
          <cell r="S112">
            <v>77843</v>
          </cell>
          <cell r="T112">
            <v>3597222</v>
          </cell>
          <cell r="U112">
            <v>3597.2220000000002</v>
          </cell>
          <cell r="V112">
            <v>13961.065683522424</v>
          </cell>
          <cell r="W112">
            <v>22409415.22234739</v>
          </cell>
          <cell r="X112">
            <v>1711</v>
          </cell>
          <cell r="Y112">
            <v>2409</v>
          </cell>
          <cell r="Z112">
            <v>9536</v>
          </cell>
          <cell r="AA112">
            <v>116720</v>
          </cell>
          <cell r="AB112">
            <v>6692836</v>
          </cell>
        </row>
        <row r="113">
          <cell r="B113" t="str">
            <v>NARINO</v>
          </cell>
          <cell r="C113" t="str">
            <v>SAN LORENZO</v>
          </cell>
          <cell r="D113">
            <v>1997</v>
          </cell>
          <cell r="E113" t="str">
            <v>Desactualizado</v>
          </cell>
          <cell r="F113">
            <v>5922</v>
          </cell>
          <cell r="G113">
            <v>6642</v>
          </cell>
          <cell r="H113">
            <v>24450</v>
          </cell>
          <cell r="I113">
            <v>190317</v>
          </cell>
          <cell r="J113">
            <v>14923301</v>
          </cell>
          <cell r="K113">
            <v>14923.300999999999</v>
          </cell>
          <cell r="L113">
            <v>28590.541570273926</v>
          </cell>
          <cell r="M113">
            <v>4827852.3421604065</v>
          </cell>
          <cell r="N113">
            <v>1997</v>
          </cell>
          <cell r="O113" t="str">
            <v>Desactualizado</v>
          </cell>
          <cell r="P113">
            <v>619</v>
          </cell>
          <cell r="Q113">
            <v>712</v>
          </cell>
          <cell r="R113">
            <v>99</v>
          </cell>
          <cell r="S113">
            <v>63255</v>
          </cell>
          <cell r="T113">
            <v>4341030</v>
          </cell>
          <cell r="U113">
            <v>4341.03</v>
          </cell>
          <cell r="V113">
            <v>8316.6853414540274</v>
          </cell>
          <cell r="W113">
            <v>13435679.065353841</v>
          </cell>
          <cell r="X113">
            <v>6541</v>
          </cell>
          <cell r="Y113">
            <v>7354</v>
          </cell>
          <cell r="Z113">
            <v>24549</v>
          </cell>
          <cell r="AA113">
            <v>253572</v>
          </cell>
          <cell r="AB113">
            <v>19264331</v>
          </cell>
        </row>
        <row r="114">
          <cell r="B114" t="str">
            <v>CESAR</v>
          </cell>
          <cell r="C114" t="str">
            <v>PAILITAS</v>
          </cell>
          <cell r="D114">
            <v>1993</v>
          </cell>
          <cell r="E114" t="str">
            <v>Desactualizado</v>
          </cell>
          <cell r="F114">
            <v>941</v>
          </cell>
          <cell r="G114">
            <v>1240</v>
          </cell>
          <cell r="H114">
            <v>52524</v>
          </cell>
          <cell r="I114">
            <v>71865</v>
          </cell>
          <cell r="J114">
            <v>10140264</v>
          </cell>
          <cell r="K114">
            <v>10140.263999999999</v>
          </cell>
          <cell r="L114">
            <v>39355.061142253049</v>
          </cell>
          <cell r="M114">
            <v>41822594.200056382</v>
          </cell>
          <cell r="N114">
            <v>1997</v>
          </cell>
          <cell r="O114" t="str">
            <v>Desactualizado</v>
          </cell>
          <cell r="P114">
            <v>4337</v>
          </cell>
          <cell r="Q114">
            <v>4707</v>
          </cell>
          <cell r="R114">
            <v>154</v>
          </cell>
          <cell r="S114">
            <v>240289</v>
          </cell>
          <cell r="T114">
            <v>12450410</v>
          </cell>
          <cell r="U114">
            <v>12450.41</v>
          </cell>
          <cell r="V114">
            <v>23852.89720229822</v>
          </cell>
          <cell r="W114">
            <v>5499861.0104445983</v>
          </cell>
          <cell r="X114">
            <v>5278</v>
          </cell>
          <cell r="Y114">
            <v>5947</v>
          </cell>
          <cell r="Z114">
            <v>52679</v>
          </cell>
          <cell r="AA114">
            <v>312154</v>
          </cell>
          <cell r="AB114">
            <v>22590674</v>
          </cell>
        </row>
        <row r="115">
          <cell r="B115" t="str">
            <v>CUNDINAMARCA</v>
          </cell>
          <cell r="C115" t="str">
            <v>SUPATA</v>
          </cell>
          <cell r="D115">
            <v>0</v>
          </cell>
          <cell r="E115" t="str">
            <v>Sin Formar</v>
          </cell>
          <cell r="F115">
            <v>2619</v>
          </cell>
          <cell r="G115">
            <v>4210</v>
          </cell>
          <cell r="H115">
            <v>12694</v>
          </cell>
          <cell r="I115">
            <v>1910</v>
          </cell>
          <cell r="J115">
            <v>16037275</v>
          </cell>
          <cell r="K115">
            <v>16037.275</v>
          </cell>
          <cell r="L115">
            <v>154869.46607430297</v>
          </cell>
          <cell r="M115">
            <v>59133053.102062993</v>
          </cell>
          <cell r="N115">
            <v>1996</v>
          </cell>
          <cell r="O115" t="str">
            <v>Desactualizado</v>
          </cell>
          <cell r="P115">
            <v>694</v>
          </cell>
          <cell r="Q115">
            <v>1027</v>
          </cell>
          <cell r="R115">
            <v>39</v>
          </cell>
          <cell r="S115">
            <v>55454</v>
          </cell>
          <cell r="T115">
            <v>4491581</v>
          </cell>
          <cell r="U115">
            <v>4491.5810000000001</v>
          </cell>
          <cell r="V115">
            <v>10054.20465124468</v>
          </cell>
          <cell r="W115">
            <v>14487326.586807897</v>
          </cell>
          <cell r="X115">
            <v>3313</v>
          </cell>
          <cell r="Y115">
            <v>5237</v>
          </cell>
          <cell r="Z115">
            <v>12733</v>
          </cell>
          <cell r="AA115">
            <v>57364</v>
          </cell>
          <cell r="AB115">
            <v>20528857</v>
          </cell>
        </row>
        <row r="116">
          <cell r="B116" t="str">
            <v>ANTIOQUIA</v>
          </cell>
          <cell r="C116" t="str">
            <v>OLAYA</v>
          </cell>
          <cell r="D116">
            <v>2001</v>
          </cell>
          <cell r="E116" t="str">
            <v>Desactualizado</v>
          </cell>
          <cell r="F116">
            <v>1654</v>
          </cell>
          <cell r="G116">
            <v>2086</v>
          </cell>
          <cell r="H116">
            <v>8419.9040999999997</v>
          </cell>
          <cell r="I116">
            <v>64924.2</v>
          </cell>
          <cell r="J116">
            <v>106858170.979</v>
          </cell>
          <cell r="K116">
            <v>106858.170979</v>
          </cell>
          <cell r="L116">
            <v>133398.96442667785</v>
          </cell>
          <cell r="M116">
            <v>80652336.412743554</v>
          </cell>
          <cell r="N116">
            <v>2003</v>
          </cell>
          <cell r="O116" t="str">
            <v>Actualizado</v>
          </cell>
          <cell r="P116">
            <v>361</v>
          </cell>
          <cell r="Q116">
            <v>434</v>
          </cell>
          <cell r="R116">
            <v>176024</v>
          </cell>
          <cell r="S116">
            <v>64924.2</v>
          </cell>
          <cell r="T116">
            <v>2757253.8340000003</v>
          </cell>
          <cell r="U116">
            <v>2757.2538340000001</v>
          </cell>
          <cell r="V116">
            <v>3065.9093955083804</v>
          </cell>
          <cell r="W116">
            <v>8492823.8102725223</v>
          </cell>
          <cell r="X116">
            <v>2015</v>
          </cell>
          <cell r="Y116">
            <v>2520</v>
          </cell>
          <cell r="Z116">
            <v>184443.90409999999</v>
          </cell>
          <cell r="AA116">
            <v>103098.18</v>
          </cell>
          <cell r="AB116">
            <v>109615424.81300001</v>
          </cell>
        </row>
        <row r="117">
          <cell r="B117" t="str">
            <v>MAGDALENA</v>
          </cell>
          <cell r="C117" t="str">
            <v>REMOLINO</v>
          </cell>
          <cell r="D117">
            <v>1993</v>
          </cell>
          <cell r="E117" t="str">
            <v>Desactualizado</v>
          </cell>
          <cell r="F117">
            <v>1036</v>
          </cell>
          <cell r="G117">
            <v>1407</v>
          </cell>
          <cell r="H117">
            <v>51250</v>
          </cell>
          <cell r="I117">
            <v>18441</v>
          </cell>
          <cell r="J117">
            <v>11196520</v>
          </cell>
          <cell r="K117">
            <v>11196.52</v>
          </cell>
          <cell r="L117">
            <v>43454.463234927534</v>
          </cell>
          <cell r="M117">
            <v>41944462.581976384</v>
          </cell>
          <cell r="N117">
            <v>1992</v>
          </cell>
          <cell r="O117" t="str">
            <v>Desactualizado</v>
          </cell>
          <cell r="P117">
            <v>1623</v>
          </cell>
          <cell r="Q117">
            <v>1858</v>
          </cell>
          <cell r="R117">
            <v>85</v>
          </cell>
          <cell r="S117">
            <v>86478</v>
          </cell>
          <cell r="T117">
            <v>2158635</v>
          </cell>
          <cell r="U117">
            <v>2158.6350000000002</v>
          </cell>
          <cell r="V117">
            <v>10412.538287655096</v>
          </cell>
          <cell r="W117">
            <v>6415612.0071812049</v>
          </cell>
          <cell r="X117">
            <v>2659</v>
          </cell>
          <cell r="Y117">
            <v>3265</v>
          </cell>
          <cell r="Z117">
            <v>51335</v>
          </cell>
          <cell r="AA117">
            <v>104919</v>
          </cell>
          <cell r="AB117">
            <v>13355155</v>
          </cell>
        </row>
        <row r="118">
          <cell r="B118" t="str">
            <v>NARINO</v>
          </cell>
          <cell r="C118" t="str">
            <v>CUMBITARA</v>
          </cell>
          <cell r="D118">
            <v>0</v>
          </cell>
          <cell r="E118" t="str">
            <v>Sin Formar</v>
          </cell>
          <cell r="F118">
            <v>3324</v>
          </cell>
          <cell r="G118">
            <v>3725</v>
          </cell>
          <cell r="H118">
            <v>28608</v>
          </cell>
          <cell r="I118">
            <v>0</v>
          </cell>
          <cell r="J118">
            <v>1515789</v>
          </cell>
          <cell r="K118">
            <v>1515.789</v>
          </cell>
          <cell r="L118">
            <v>14637.738213711595</v>
          </cell>
          <cell r="M118">
            <v>4403651.688842237</v>
          </cell>
          <cell r="N118">
            <v>2004</v>
          </cell>
          <cell r="O118" t="str">
            <v>Actualizado</v>
          </cell>
          <cell r="P118">
            <v>386</v>
          </cell>
          <cell r="Q118">
            <v>438</v>
          </cell>
          <cell r="R118">
            <v>18</v>
          </cell>
          <cell r="S118">
            <v>36506</v>
          </cell>
          <cell r="T118">
            <v>2056018</v>
          </cell>
          <cell r="U118">
            <v>2056.018</v>
          </cell>
          <cell r="V118">
            <v>2158.818899988682</v>
          </cell>
          <cell r="W118">
            <v>5592795.0776908854</v>
          </cell>
          <cell r="X118">
            <v>3710</v>
          </cell>
          <cell r="Y118">
            <v>4163</v>
          </cell>
          <cell r="Z118">
            <v>28627</v>
          </cell>
          <cell r="AA118">
            <v>36506</v>
          </cell>
          <cell r="AB118">
            <v>3571808</v>
          </cell>
        </row>
        <row r="119">
          <cell r="B119" t="str">
            <v>CHOCO</v>
          </cell>
          <cell r="C119" t="str">
            <v>QUIBDO</v>
          </cell>
          <cell r="D119">
            <v>0</v>
          </cell>
          <cell r="E119" t="str">
            <v>Sin Formar</v>
          </cell>
          <cell r="F119">
            <v>1260</v>
          </cell>
          <cell r="G119">
            <v>1399</v>
          </cell>
          <cell r="H119">
            <v>81386</v>
          </cell>
          <cell r="I119">
            <v>35360</v>
          </cell>
          <cell r="J119">
            <v>23817978</v>
          </cell>
          <cell r="K119">
            <v>23817.977999999999</v>
          </cell>
          <cell r="L119">
            <v>230006.50271504943</v>
          </cell>
          <cell r="M119">
            <v>182544843.42464241</v>
          </cell>
          <cell r="N119">
            <v>1998</v>
          </cell>
          <cell r="O119" t="str">
            <v>Desactualizado</v>
          </cell>
          <cell r="P119">
            <v>24289</v>
          </cell>
          <cell r="Q119">
            <v>27410</v>
          </cell>
          <cell r="R119">
            <v>2989</v>
          </cell>
          <cell r="S119">
            <v>1816049</v>
          </cell>
          <cell r="T119">
            <v>296518426</v>
          </cell>
          <cell r="U119">
            <v>296518.42599999998</v>
          </cell>
          <cell r="V119">
            <v>494959.04369901679</v>
          </cell>
          <cell r="W119">
            <v>20377909.493969154</v>
          </cell>
          <cell r="X119">
            <v>25549</v>
          </cell>
          <cell r="Y119">
            <v>28809</v>
          </cell>
          <cell r="Z119">
            <v>84376</v>
          </cell>
          <cell r="AA119">
            <v>1851409</v>
          </cell>
          <cell r="AB119">
            <v>320336405</v>
          </cell>
        </row>
        <row r="120">
          <cell r="B120" t="str">
            <v>CESAR</v>
          </cell>
          <cell r="C120" t="str">
            <v>ASTREA</v>
          </cell>
          <cell r="D120">
            <v>1998</v>
          </cell>
          <cell r="E120" t="str">
            <v>Desactualizado</v>
          </cell>
          <cell r="F120">
            <v>1076</v>
          </cell>
          <cell r="G120">
            <v>1389</v>
          </cell>
          <cell r="H120">
            <v>57461</v>
          </cell>
          <cell r="I120">
            <v>64721</v>
          </cell>
          <cell r="J120">
            <v>14102115</v>
          </cell>
          <cell r="K120">
            <v>14102.115</v>
          </cell>
          <cell r="L120">
            <v>23539.749110004923</v>
          </cell>
          <cell r="M120">
            <v>21877090.250933941</v>
          </cell>
          <cell r="N120">
            <v>1991</v>
          </cell>
          <cell r="O120" t="str">
            <v>Desactualizado</v>
          </cell>
          <cell r="P120">
            <v>1843</v>
          </cell>
          <cell r="Q120">
            <v>2014</v>
          </cell>
          <cell r="R120">
            <v>100</v>
          </cell>
          <cell r="S120">
            <v>106974</v>
          </cell>
          <cell r="T120">
            <v>3101063</v>
          </cell>
          <cell r="U120">
            <v>3101.0630000000001</v>
          </cell>
          <cell r="V120">
            <v>18456.737720134945</v>
          </cell>
          <cell r="W120">
            <v>10014507.715754176</v>
          </cell>
          <cell r="X120">
            <v>2919</v>
          </cell>
          <cell r="Y120">
            <v>3403</v>
          </cell>
          <cell r="Z120">
            <v>57562</v>
          </cell>
          <cell r="AA120">
            <v>171695</v>
          </cell>
          <cell r="AB120">
            <v>17203178</v>
          </cell>
        </row>
        <row r="121">
          <cell r="B121" t="str">
            <v>BOYACA</v>
          </cell>
          <cell r="C121" t="str">
            <v>JERICO</v>
          </cell>
          <cell r="D121">
            <v>1990</v>
          </cell>
          <cell r="E121" t="str">
            <v>Desactualizado</v>
          </cell>
          <cell r="F121">
            <v>5060</v>
          </cell>
          <cell r="G121">
            <v>6410</v>
          </cell>
          <cell r="H121">
            <v>12877</v>
          </cell>
          <cell r="I121">
            <v>51006</v>
          </cell>
          <cell r="J121">
            <v>2713534</v>
          </cell>
          <cell r="K121">
            <v>2713.5340000000001</v>
          </cell>
          <cell r="L121">
            <v>20434.761541062184</v>
          </cell>
          <cell r="M121">
            <v>4038490.4231348187</v>
          </cell>
          <cell r="N121">
            <v>1990</v>
          </cell>
          <cell r="O121" t="str">
            <v>Desactualizado</v>
          </cell>
          <cell r="P121">
            <v>272</v>
          </cell>
          <cell r="Q121">
            <v>432</v>
          </cell>
          <cell r="R121">
            <v>16</v>
          </cell>
          <cell r="S121">
            <v>27899</v>
          </cell>
          <cell r="T121">
            <v>557881</v>
          </cell>
          <cell r="U121">
            <v>557.88099999999997</v>
          </cell>
          <cell r="V121">
            <v>4201.2243824065999</v>
          </cell>
          <cell r="W121">
            <v>15445677.876494853</v>
          </cell>
          <cell r="X121">
            <v>5332</v>
          </cell>
          <cell r="Y121">
            <v>6842</v>
          </cell>
          <cell r="Z121">
            <v>12894</v>
          </cell>
          <cell r="AA121">
            <v>78905</v>
          </cell>
          <cell r="AB121">
            <v>3271415</v>
          </cell>
        </row>
        <row r="122">
          <cell r="B122" t="str">
            <v>BOLIVAR</v>
          </cell>
          <cell r="C122" t="str">
            <v>ARJONA</v>
          </cell>
          <cell r="D122">
            <v>1996</v>
          </cell>
          <cell r="E122" t="str">
            <v>Desactualizado</v>
          </cell>
          <cell r="F122">
            <v>1611</v>
          </cell>
          <cell r="G122">
            <v>2089</v>
          </cell>
          <cell r="H122">
            <v>51253</v>
          </cell>
          <cell r="I122">
            <v>73581</v>
          </cell>
          <cell r="J122">
            <v>38472925</v>
          </cell>
          <cell r="K122">
            <v>38472.925000000003</v>
          </cell>
          <cell r="L122">
            <v>86119.93449121539</v>
          </cell>
          <cell r="M122">
            <v>53457439.162765607</v>
          </cell>
          <cell r="N122">
            <v>1996</v>
          </cell>
          <cell r="O122" t="str">
            <v>Desactualizado</v>
          </cell>
          <cell r="P122">
            <v>10732</v>
          </cell>
          <cell r="Q122">
            <v>11828</v>
          </cell>
          <cell r="R122">
            <v>638</v>
          </cell>
          <cell r="S122">
            <v>567959</v>
          </cell>
          <cell r="T122">
            <v>120404164</v>
          </cell>
          <cell r="U122">
            <v>120404.164</v>
          </cell>
          <cell r="V122">
            <v>269519.37540879863</v>
          </cell>
          <cell r="W122">
            <v>25113620.518896632</v>
          </cell>
          <cell r="X122">
            <v>12343</v>
          </cell>
          <cell r="Y122">
            <v>13917</v>
          </cell>
          <cell r="Z122">
            <v>51891</v>
          </cell>
          <cell r="AA122">
            <v>641540</v>
          </cell>
          <cell r="AB122">
            <v>158877089</v>
          </cell>
        </row>
        <row r="123">
          <cell r="B123" t="str">
            <v>MAGDALENA</v>
          </cell>
          <cell r="C123" t="str">
            <v>PLATO</v>
          </cell>
          <cell r="D123">
            <v>1996</v>
          </cell>
          <cell r="E123" t="str">
            <v>Desactualizado</v>
          </cell>
          <cell r="F123">
            <v>2427</v>
          </cell>
          <cell r="G123">
            <v>3074</v>
          </cell>
          <cell r="H123">
            <v>148216</v>
          </cell>
          <cell r="I123">
            <v>91567</v>
          </cell>
          <cell r="J123">
            <v>77889287</v>
          </cell>
          <cell r="K123">
            <v>77889.286999999997</v>
          </cell>
          <cell r="L123">
            <v>174351.710820206</v>
          </cell>
          <cell r="M123">
            <v>71838364.573632464</v>
          </cell>
          <cell r="N123">
            <v>1996</v>
          </cell>
          <cell r="O123" t="str">
            <v>Desactualizado</v>
          </cell>
          <cell r="P123">
            <v>7355</v>
          </cell>
          <cell r="Q123">
            <v>9822</v>
          </cell>
          <cell r="R123">
            <v>302</v>
          </cell>
          <cell r="S123">
            <v>478363</v>
          </cell>
          <cell r="T123">
            <v>50157917</v>
          </cell>
          <cell r="U123">
            <v>50157.917000000001</v>
          </cell>
          <cell r="V123">
            <v>112276.27029283109</v>
          </cell>
          <cell r="W123">
            <v>15265298.476251677</v>
          </cell>
          <cell r="X123">
            <v>9782</v>
          </cell>
          <cell r="Y123">
            <v>12896</v>
          </cell>
          <cell r="Z123">
            <v>148518</v>
          </cell>
          <cell r="AA123">
            <v>569930</v>
          </cell>
          <cell r="AB123">
            <v>128047205</v>
          </cell>
        </row>
        <row r="124">
          <cell r="B124" t="str">
            <v>CORDOBA</v>
          </cell>
          <cell r="C124" t="str">
            <v>CHINU</v>
          </cell>
          <cell r="D124">
            <v>1993</v>
          </cell>
          <cell r="E124" t="str">
            <v>Desactualizado</v>
          </cell>
          <cell r="F124">
            <v>4472</v>
          </cell>
          <cell r="G124">
            <v>5786</v>
          </cell>
          <cell r="H124">
            <v>61837</v>
          </cell>
          <cell r="I124">
            <v>202145</v>
          </cell>
          <cell r="J124">
            <v>42459125</v>
          </cell>
          <cell r="K124">
            <v>42459.125</v>
          </cell>
          <cell r="L124">
            <v>164786.78074077412</v>
          </cell>
          <cell r="M124">
            <v>36848564.566362724</v>
          </cell>
          <cell r="N124">
            <v>1996</v>
          </cell>
          <cell r="O124" t="str">
            <v>Desactualizado</v>
          </cell>
          <cell r="P124">
            <v>5586</v>
          </cell>
          <cell r="Q124">
            <v>6264</v>
          </cell>
          <cell r="R124">
            <v>404</v>
          </cell>
          <cell r="S124">
            <v>302788</v>
          </cell>
          <cell r="T124">
            <v>33338865</v>
          </cell>
          <cell r="U124">
            <v>33338.864999999998</v>
          </cell>
          <cell r="V124">
            <v>74627.569123259367</v>
          </cell>
          <cell r="W124">
            <v>13359751.006670134</v>
          </cell>
          <cell r="X124">
            <v>10058</v>
          </cell>
          <cell r="Y124">
            <v>12050</v>
          </cell>
          <cell r="Z124">
            <v>62242</v>
          </cell>
          <cell r="AA124">
            <v>504933</v>
          </cell>
          <cell r="AB124">
            <v>75797990</v>
          </cell>
        </row>
        <row r="125">
          <cell r="B125" t="str">
            <v>NARINO</v>
          </cell>
          <cell r="C125" t="str">
            <v>FUNES</v>
          </cell>
          <cell r="D125">
            <v>1998</v>
          </cell>
          <cell r="E125" t="str">
            <v>Desactualizado</v>
          </cell>
          <cell r="F125">
            <v>3209</v>
          </cell>
          <cell r="G125">
            <v>4198</v>
          </cell>
          <cell r="H125">
            <v>33442</v>
          </cell>
          <cell r="I125">
            <v>118114</v>
          </cell>
          <cell r="J125">
            <v>6752919</v>
          </cell>
          <cell r="K125">
            <v>6752.9189999999999</v>
          </cell>
          <cell r="L125">
            <v>11272.2112264852</v>
          </cell>
          <cell r="M125">
            <v>3512686.577278031</v>
          </cell>
          <cell r="N125">
            <v>2004</v>
          </cell>
          <cell r="O125" t="str">
            <v>Actualizado</v>
          </cell>
          <cell r="P125">
            <v>767</v>
          </cell>
          <cell r="Q125">
            <v>1013</v>
          </cell>
          <cell r="R125">
            <v>57</v>
          </cell>
          <cell r="S125">
            <v>58576</v>
          </cell>
          <cell r="T125">
            <v>3626780</v>
          </cell>
          <cell r="U125">
            <v>3626.78</v>
          </cell>
          <cell r="V125">
            <v>3808.1189999800358</v>
          </cell>
          <cell r="W125">
            <v>4964953.0638592383</v>
          </cell>
          <cell r="X125">
            <v>3976</v>
          </cell>
          <cell r="Y125">
            <v>5211</v>
          </cell>
          <cell r="Z125">
            <v>33500</v>
          </cell>
          <cell r="AA125">
            <v>176690</v>
          </cell>
          <cell r="AB125">
            <v>10379700</v>
          </cell>
        </row>
        <row r="126">
          <cell r="B126" t="str">
            <v>PUTUMAYO</v>
          </cell>
          <cell r="C126" t="str">
            <v>SAN FRANCISCO</v>
          </cell>
          <cell r="D126">
            <v>0</v>
          </cell>
          <cell r="E126" t="str">
            <v>Sin Formar</v>
          </cell>
          <cell r="F126">
            <v>1701</v>
          </cell>
          <cell r="G126">
            <v>2050</v>
          </cell>
          <cell r="H126">
            <v>28284</v>
          </cell>
          <cell r="I126">
            <v>3320</v>
          </cell>
          <cell r="J126">
            <v>3648644</v>
          </cell>
          <cell r="K126">
            <v>3648.6439999999998</v>
          </cell>
          <cell r="L126">
            <v>35234.386650800028</v>
          </cell>
          <cell r="M126">
            <v>20713925.13274546</v>
          </cell>
          <cell r="N126">
            <v>2004</v>
          </cell>
          <cell r="O126" t="str">
            <v>Actualizado</v>
          </cell>
          <cell r="P126">
            <v>1298</v>
          </cell>
          <cell r="Q126">
            <v>1475</v>
          </cell>
          <cell r="R126">
            <v>50</v>
          </cell>
          <cell r="S126">
            <v>93621</v>
          </cell>
          <cell r="T126">
            <v>5968704</v>
          </cell>
          <cell r="U126">
            <v>5968.7039999999997</v>
          </cell>
          <cell r="V126">
            <v>6267.1391999671432</v>
          </cell>
          <cell r="W126">
            <v>4828304.4683876298</v>
          </cell>
          <cell r="X126">
            <v>2999</v>
          </cell>
          <cell r="Y126">
            <v>3525</v>
          </cell>
          <cell r="Z126">
            <v>28334</v>
          </cell>
          <cell r="AA126">
            <v>96941</v>
          </cell>
          <cell r="AB126">
            <v>9617348</v>
          </cell>
        </row>
        <row r="127">
          <cell r="B127" t="str">
            <v>NORTE DE SANTANDER</v>
          </cell>
          <cell r="C127" t="str">
            <v>TOLEDO</v>
          </cell>
          <cell r="D127">
            <v>0</v>
          </cell>
          <cell r="E127" t="str">
            <v>Sin Formar</v>
          </cell>
          <cell r="F127">
            <v>4507</v>
          </cell>
          <cell r="G127">
            <v>6255</v>
          </cell>
          <cell r="H127">
            <v>233809</v>
          </cell>
          <cell r="I127">
            <v>109642</v>
          </cell>
          <cell r="J127">
            <v>8532343</v>
          </cell>
          <cell r="K127">
            <v>8532.3430000000008</v>
          </cell>
          <cell r="L127">
            <v>82395.507015550742</v>
          </cell>
          <cell r="M127">
            <v>18281674.509773847</v>
          </cell>
          <cell r="N127">
            <v>2005</v>
          </cell>
          <cell r="O127" t="str">
            <v>Actualizado</v>
          </cell>
          <cell r="P127">
            <v>2248</v>
          </cell>
          <cell r="Q127">
            <v>2954</v>
          </cell>
          <cell r="R127">
            <v>100</v>
          </cell>
          <cell r="S127">
            <v>238817</v>
          </cell>
          <cell r="T127">
            <v>18118407</v>
          </cell>
          <cell r="U127">
            <v>18118.406999999999</v>
          </cell>
          <cell r="V127">
            <v>18118.406999999999</v>
          </cell>
          <cell r="W127">
            <v>8059789.5907473313</v>
          </cell>
          <cell r="X127">
            <v>6755</v>
          </cell>
          <cell r="Y127">
            <v>9209</v>
          </cell>
          <cell r="Z127">
            <v>233910</v>
          </cell>
          <cell r="AA127">
            <v>348459</v>
          </cell>
          <cell r="AB127">
            <v>26650750</v>
          </cell>
        </row>
        <row r="128">
          <cell r="B128" t="str">
            <v>HUILA</v>
          </cell>
          <cell r="C128" t="str">
            <v>COLOMBIA</v>
          </cell>
          <cell r="D128">
            <v>0</v>
          </cell>
          <cell r="E128" t="str">
            <v>Sin Formar</v>
          </cell>
          <cell r="F128">
            <v>3652</v>
          </cell>
          <cell r="G128">
            <v>4553</v>
          </cell>
          <cell r="H128">
            <v>142125</v>
          </cell>
          <cell r="I128">
            <v>213</v>
          </cell>
          <cell r="J128">
            <v>4146535</v>
          </cell>
          <cell r="K128">
            <v>4146.5349999999999</v>
          </cell>
          <cell r="L128">
            <v>40042.442466591725</v>
          </cell>
          <cell r="M128">
            <v>10964524.224148884</v>
          </cell>
          <cell r="N128">
            <v>2004</v>
          </cell>
          <cell r="O128" t="str">
            <v>Actualizado</v>
          </cell>
          <cell r="P128">
            <v>1104</v>
          </cell>
          <cell r="Q128">
            <v>1216</v>
          </cell>
          <cell r="R128">
            <v>75</v>
          </cell>
          <cell r="S128">
            <v>73868</v>
          </cell>
          <cell r="T128">
            <v>2445914</v>
          </cell>
          <cell r="U128">
            <v>2445.9140000000002</v>
          </cell>
          <cell r="V128">
            <v>2568.2096999865362</v>
          </cell>
          <cell r="W128">
            <v>2326276.9021617174</v>
          </cell>
          <cell r="X128">
            <v>4756</v>
          </cell>
          <cell r="Y128">
            <v>5769</v>
          </cell>
          <cell r="Z128">
            <v>142201</v>
          </cell>
          <cell r="AA128">
            <v>74081</v>
          </cell>
          <cell r="AB128">
            <v>6592450</v>
          </cell>
        </row>
        <row r="129">
          <cell r="B129" t="str">
            <v>TOLIMA</v>
          </cell>
          <cell r="C129" t="str">
            <v>VILLARICA</v>
          </cell>
          <cell r="D129">
            <v>0</v>
          </cell>
          <cell r="E129" t="str">
            <v>Sin Formar</v>
          </cell>
          <cell r="F129">
            <v>2816</v>
          </cell>
          <cell r="G129">
            <v>3636</v>
          </cell>
          <cell r="H129">
            <v>43047</v>
          </cell>
          <cell r="I129">
            <v>12017</v>
          </cell>
          <cell r="J129">
            <v>4702316</v>
          </cell>
          <cell r="K129">
            <v>4702.3159999999998</v>
          </cell>
          <cell r="L129">
            <v>45409.532993145782</v>
          </cell>
          <cell r="M129">
            <v>16125544.386770518</v>
          </cell>
          <cell r="N129">
            <v>2005</v>
          </cell>
          <cell r="O129" t="str">
            <v>Actualizado</v>
          </cell>
          <cell r="P129">
            <v>1131</v>
          </cell>
          <cell r="Q129">
            <v>1324</v>
          </cell>
          <cell r="R129">
            <v>44</v>
          </cell>
          <cell r="S129">
            <v>91372</v>
          </cell>
          <cell r="T129">
            <v>5096898</v>
          </cell>
          <cell r="U129">
            <v>5096.8980000000001</v>
          </cell>
          <cell r="V129">
            <v>5096.8980000000001</v>
          </cell>
          <cell r="W129">
            <v>4506541.1140583558</v>
          </cell>
          <cell r="X129">
            <v>3947</v>
          </cell>
          <cell r="Y129">
            <v>4960</v>
          </cell>
          <cell r="Z129">
            <v>43091</v>
          </cell>
          <cell r="AA129">
            <v>103389</v>
          </cell>
          <cell r="AB129">
            <v>9799214</v>
          </cell>
        </row>
        <row r="130">
          <cell r="B130" t="str">
            <v>CESAR</v>
          </cell>
          <cell r="C130" t="str">
            <v>CODAZZI</v>
          </cell>
          <cell r="D130">
            <v>2006</v>
          </cell>
          <cell r="E130" t="str">
            <v>Actualizado</v>
          </cell>
          <cell r="F130">
            <v>1733</v>
          </cell>
          <cell r="G130">
            <v>2267</v>
          </cell>
          <cell r="H130">
            <v>148555</v>
          </cell>
          <cell r="I130">
            <v>153636</v>
          </cell>
          <cell r="J130">
            <v>88821951</v>
          </cell>
          <cell r="K130">
            <v>88821.951000000001</v>
          </cell>
          <cell r="L130">
            <v>88821.951000000001</v>
          </cell>
          <cell r="M130">
            <v>51253289.671090595</v>
          </cell>
          <cell r="N130">
            <v>2006</v>
          </cell>
          <cell r="O130" t="str">
            <v>Actualizado</v>
          </cell>
          <cell r="P130">
            <v>12486</v>
          </cell>
          <cell r="Q130">
            <v>13476</v>
          </cell>
          <cell r="R130">
            <v>1000</v>
          </cell>
          <cell r="S130">
            <v>854393</v>
          </cell>
          <cell r="T130">
            <v>92158399</v>
          </cell>
          <cell r="U130">
            <v>92158.399000000005</v>
          </cell>
          <cell r="V130">
            <v>92158.399000000005</v>
          </cell>
          <cell r="W130">
            <v>7380938.571199744</v>
          </cell>
          <cell r="X130">
            <v>14219</v>
          </cell>
          <cell r="Y130">
            <v>15743</v>
          </cell>
          <cell r="Z130">
            <v>149556</v>
          </cell>
          <cell r="AA130">
            <v>1008029</v>
          </cell>
          <cell r="AB130">
            <v>180980351</v>
          </cell>
        </row>
        <row r="131">
          <cell r="B131" t="str">
            <v>CORDOBA</v>
          </cell>
          <cell r="C131" t="str">
            <v>COTORRA</v>
          </cell>
          <cell r="D131">
            <v>2006</v>
          </cell>
          <cell r="E131" t="str">
            <v>Actualizado</v>
          </cell>
          <cell r="F131">
            <v>1675</v>
          </cell>
          <cell r="G131">
            <v>1986</v>
          </cell>
          <cell r="H131">
            <v>8148</v>
          </cell>
          <cell r="I131">
            <v>51757</v>
          </cell>
          <cell r="J131">
            <v>37544384</v>
          </cell>
          <cell r="K131">
            <v>37544.383999999998</v>
          </cell>
          <cell r="L131">
            <v>37544.383999999998</v>
          </cell>
          <cell r="M131">
            <v>22414557.611940298</v>
          </cell>
          <cell r="N131">
            <v>2006</v>
          </cell>
          <cell r="O131" t="str">
            <v>Actualizado</v>
          </cell>
          <cell r="P131">
            <v>1750</v>
          </cell>
          <cell r="Q131">
            <v>1857</v>
          </cell>
          <cell r="R131">
            <v>257</v>
          </cell>
          <cell r="S131">
            <v>89557</v>
          </cell>
          <cell r="T131">
            <v>14418618</v>
          </cell>
          <cell r="U131">
            <v>14418.618</v>
          </cell>
          <cell r="V131">
            <v>14418.618</v>
          </cell>
          <cell r="W131">
            <v>8239210.2857142854</v>
          </cell>
          <cell r="X131">
            <v>3425</v>
          </cell>
          <cell r="Y131">
            <v>3843</v>
          </cell>
          <cell r="Z131">
            <v>8406</v>
          </cell>
          <cell r="AA131">
            <v>141314</v>
          </cell>
          <cell r="AB131">
            <v>51963002</v>
          </cell>
        </row>
        <row r="132">
          <cell r="B132" t="str">
            <v>HUILA</v>
          </cell>
          <cell r="C132" t="str">
            <v>TELLO</v>
          </cell>
          <cell r="D132">
            <v>1991</v>
          </cell>
          <cell r="E132" t="str">
            <v>Desactualizado</v>
          </cell>
          <cell r="F132">
            <v>2499</v>
          </cell>
          <cell r="G132">
            <v>3493</v>
          </cell>
          <cell r="H132">
            <v>57847</v>
          </cell>
          <cell r="I132">
            <v>89449</v>
          </cell>
          <cell r="J132">
            <v>21378275</v>
          </cell>
          <cell r="K132">
            <v>21378.275000000001</v>
          </cell>
          <cell r="L132">
            <v>127238.05178544192</v>
          </cell>
          <cell r="M132">
            <v>50915586.948956348</v>
          </cell>
          <cell r="N132">
            <v>2004</v>
          </cell>
          <cell r="O132" t="str">
            <v>Actualizado</v>
          </cell>
          <cell r="P132">
            <v>2110</v>
          </cell>
          <cell r="Q132">
            <v>2315</v>
          </cell>
          <cell r="R132">
            <v>63</v>
          </cell>
          <cell r="S132">
            <v>129702</v>
          </cell>
          <cell r="T132">
            <v>6853070</v>
          </cell>
          <cell r="U132">
            <v>6853.07</v>
          </cell>
          <cell r="V132">
            <v>7195.7234999622751</v>
          </cell>
          <cell r="W132">
            <v>3410295.4976124531</v>
          </cell>
          <cell r="X132">
            <v>4609</v>
          </cell>
          <cell r="Y132">
            <v>5808</v>
          </cell>
          <cell r="Z132">
            <v>57911</v>
          </cell>
          <cell r="AA132">
            <v>219151</v>
          </cell>
          <cell r="AB132">
            <v>28231345</v>
          </cell>
        </row>
        <row r="133">
          <cell r="B133" t="str">
            <v>ARAUCA</v>
          </cell>
          <cell r="C133" t="str">
            <v>TAME</v>
          </cell>
          <cell r="D133">
            <v>0</v>
          </cell>
          <cell r="E133" t="str">
            <v>Sin Formar</v>
          </cell>
          <cell r="F133">
            <v>5101</v>
          </cell>
          <cell r="G133">
            <v>5978</v>
          </cell>
          <cell r="H133">
            <v>885303</v>
          </cell>
          <cell r="I133">
            <v>13457</v>
          </cell>
          <cell r="J133">
            <v>12578552</v>
          </cell>
          <cell r="K133">
            <v>12578.552</v>
          </cell>
          <cell r="L133">
            <v>121469.11693089105</v>
          </cell>
          <cell r="M133">
            <v>23812804.730619691</v>
          </cell>
          <cell r="N133">
            <v>2005</v>
          </cell>
          <cell r="O133" t="str">
            <v>Actualizado</v>
          </cell>
          <cell r="P133">
            <v>10966</v>
          </cell>
          <cell r="Q133">
            <v>11998</v>
          </cell>
          <cell r="R133">
            <v>895</v>
          </cell>
          <cell r="S133">
            <v>739044</v>
          </cell>
          <cell r="T133">
            <v>110324420</v>
          </cell>
          <cell r="U133">
            <v>110324.42</v>
          </cell>
          <cell r="V133">
            <v>110324.42</v>
          </cell>
          <cell r="W133">
            <v>10060589.093561919</v>
          </cell>
          <cell r="X133">
            <v>16067</v>
          </cell>
          <cell r="Y133">
            <v>17976</v>
          </cell>
          <cell r="Z133">
            <v>886198</v>
          </cell>
          <cell r="AA133">
            <v>752501</v>
          </cell>
          <cell r="AB133">
            <v>122902972</v>
          </cell>
        </row>
        <row r="134">
          <cell r="B134" t="str">
            <v>CHOCO</v>
          </cell>
          <cell r="C134" t="str">
            <v>MEDIO SAN JUAN</v>
          </cell>
          <cell r="D134">
            <v>0</v>
          </cell>
          <cell r="E134" t="str">
            <v>Sin Formar</v>
          </cell>
          <cell r="F134">
            <v>2</v>
          </cell>
          <cell r="G134">
            <v>2</v>
          </cell>
          <cell r="H134">
            <v>1949</v>
          </cell>
          <cell r="I134">
            <v>0</v>
          </cell>
          <cell r="J134">
            <v>2169957</v>
          </cell>
          <cell r="K134">
            <v>2169.9569999999999</v>
          </cell>
          <cell r="L134">
            <v>20954.936670612446</v>
          </cell>
          <cell r="M134">
            <v>10477468335.306223</v>
          </cell>
          <cell r="N134">
            <v>0</v>
          </cell>
          <cell r="O134" t="str">
            <v xml:space="preserve">Sin Formar </v>
          </cell>
          <cell r="P134">
            <v>1156</v>
          </cell>
          <cell r="Q134">
            <v>1158</v>
          </cell>
          <cell r="R134">
            <v>14</v>
          </cell>
          <cell r="S134">
            <v>59567</v>
          </cell>
          <cell r="T134">
            <v>2225057</v>
          </cell>
          <cell r="U134">
            <v>2225.0569999999998</v>
          </cell>
          <cell r="V134">
            <v>21487.028786055631</v>
          </cell>
          <cell r="W134">
            <v>18587395.143646739</v>
          </cell>
          <cell r="X134">
            <v>1158</v>
          </cell>
          <cell r="Y134">
            <v>1160</v>
          </cell>
          <cell r="Z134">
            <v>1964</v>
          </cell>
          <cell r="AA134">
            <v>59567</v>
          </cell>
          <cell r="AB134">
            <v>4395014</v>
          </cell>
        </row>
        <row r="135">
          <cell r="B135" t="str">
            <v>CESAR</v>
          </cell>
          <cell r="C135" t="str">
            <v>MANAURE</v>
          </cell>
          <cell r="D135">
            <v>2001</v>
          </cell>
          <cell r="E135" t="str">
            <v>Desactualizado</v>
          </cell>
          <cell r="F135">
            <v>318</v>
          </cell>
          <cell r="G135">
            <v>419</v>
          </cell>
          <cell r="H135">
            <v>13746</v>
          </cell>
          <cell r="I135">
            <v>21568</v>
          </cell>
          <cell r="J135">
            <v>2113336</v>
          </cell>
          <cell r="K135">
            <v>2113.3359999999998</v>
          </cell>
          <cell r="L135">
            <v>2638.2337569769984</v>
          </cell>
          <cell r="M135">
            <v>8296332.5691100573</v>
          </cell>
          <cell r="N135">
            <v>2001</v>
          </cell>
          <cell r="O135" t="str">
            <v>Desactualizado</v>
          </cell>
          <cell r="P135">
            <v>1127</v>
          </cell>
          <cell r="Q135">
            <v>1220</v>
          </cell>
          <cell r="R135">
            <v>178</v>
          </cell>
          <cell r="S135">
            <v>82294</v>
          </cell>
          <cell r="T135">
            <v>5805111</v>
          </cell>
          <cell r="U135">
            <v>5805.1109999999999</v>
          </cell>
          <cell r="V135">
            <v>7246.9497529964483</v>
          </cell>
          <cell r="W135">
            <v>6430301.4667226691</v>
          </cell>
          <cell r="X135">
            <v>1445</v>
          </cell>
          <cell r="Y135">
            <v>1639</v>
          </cell>
          <cell r="Z135">
            <v>13925</v>
          </cell>
          <cell r="AA135">
            <v>103862</v>
          </cell>
          <cell r="AB135">
            <v>7918448</v>
          </cell>
        </row>
        <row r="136">
          <cell r="B136" t="str">
            <v>CORDOBA</v>
          </cell>
          <cell r="C136" t="str">
            <v>BUENAVISTA</v>
          </cell>
          <cell r="D136">
            <v>1993</v>
          </cell>
          <cell r="E136" t="str">
            <v>Desactualizado</v>
          </cell>
          <cell r="F136">
            <v>1667</v>
          </cell>
          <cell r="G136">
            <v>2142</v>
          </cell>
          <cell r="H136">
            <v>82092</v>
          </cell>
          <cell r="I136">
            <v>135091</v>
          </cell>
          <cell r="J136">
            <v>64939463</v>
          </cell>
          <cell r="K136">
            <v>64939.463000000003</v>
          </cell>
          <cell r="L136">
            <v>252034.51674533129</v>
          </cell>
          <cell r="M136">
            <v>151190471.95280823</v>
          </cell>
          <cell r="N136">
            <v>1996</v>
          </cell>
          <cell r="O136" t="str">
            <v>Desactualizado</v>
          </cell>
          <cell r="P136">
            <v>1992</v>
          </cell>
          <cell r="Q136">
            <v>2244</v>
          </cell>
          <cell r="R136">
            <v>244</v>
          </cell>
          <cell r="S136">
            <v>101452</v>
          </cell>
          <cell r="T136">
            <v>6681912</v>
          </cell>
          <cell r="U136">
            <v>6681.9120000000003</v>
          </cell>
          <cell r="V136">
            <v>14957.16334840842</v>
          </cell>
          <cell r="W136">
            <v>7508616.1387592461</v>
          </cell>
          <cell r="X136">
            <v>3659</v>
          </cell>
          <cell r="Y136">
            <v>4386</v>
          </cell>
          <cell r="Z136">
            <v>82336</v>
          </cell>
          <cell r="AA136">
            <v>236543</v>
          </cell>
          <cell r="AB136">
            <v>71621376</v>
          </cell>
        </row>
        <row r="137">
          <cell r="B137" t="str">
            <v>BOYACA</v>
          </cell>
          <cell r="C137" t="str">
            <v>SAN PABLO BORBUR</v>
          </cell>
          <cell r="D137">
            <v>1994</v>
          </cell>
          <cell r="E137" t="str">
            <v>Desactualizado</v>
          </cell>
          <cell r="F137">
            <v>1665</v>
          </cell>
          <cell r="G137">
            <v>2366</v>
          </cell>
          <cell r="H137">
            <v>17245</v>
          </cell>
          <cell r="I137">
            <v>52515</v>
          </cell>
          <cell r="J137">
            <v>3335995</v>
          </cell>
          <cell r="K137">
            <v>3335.9949999999999</v>
          </cell>
          <cell r="L137">
            <v>10372.264414388605</v>
          </cell>
          <cell r="M137">
            <v>6229588.2368700327</v>
          </cell>
          <cell r="N137">
            <v>1994</v>
          </cell>
          <cell r="O137" t="str">
            <v>Desactualizado</v>
          </cell>
          <cell r="P137">
            <v>422</v>
          </cell>
          <cell r="Q137">
            <v>578</v>
          </cell>
          <cell r="R137">
            <v>125</v>
          </cell>
          <cell r="S137">
            <v>29526</v>
          </cell>
          <cell r="T137">
            <v>4256620</v>
          </cell>
          <cell r="U137">
            <v>4256.62</v>
          </cell>
          <cell r="V137">
            <v>13234.668562625189</v>
          </cell>
          <cell r="W137">
            <v>31361773.845083386</v>
          </cell>
          <cell r="X137">
            <v>2087</v>
          </cell>
          <cell r="Y137">
            <v>2944</v>
          </cell>
          <cell r="Z137">
            <v>17370</v>
          </cell>
          <cell r="AA137">
            <v>82041</v>
          </cell>
          <cell r="AB137">
            <v>7592615</v>
          </cell>
        </row>
        <row r="138">
          <cell r="B138" t="str">
            <v>BOYACA</v>
          </cell>
          <cell r="C138" t="str">
            <v>TUTASA</v>
          </cell>
          <cell r="D138">
            <v>1994</v>
          </cell>
          <cell r="E138" t="str">
            <v>Desactualizado</v>
          </cell>
          <cell r="F138">
            <v>1419</v>
          </cell>
          <cell r="G138">
            <v>2441</v>
          </cell>
          <cell r="H138">
            <v>19601</v>
          </cell>
          <cell r="I138">
            <v>22164</v>
          </cell>
          <cell r="J138">
            <v>5261149</v>
          </cell>
          <cell r="K138">
            <v>5261.1490000000003</v>
          </cell>
          <cell r="L138">
            <v>16357.946744972998</v>
          </cell>
          <cell r="M138">
            <v>11527798.974610992</v>
          </cell>
          <cell r="N138">
            <v>1994</v>
          </cell>
          <cell r="O138" t="str">
            <v>Desactualizado</v>
          </cell>
          <cell r="P138">
            <v>119</v>
          </cell>
          <cell r="Q138">
            <v>168</v>
          </cell>
          <cell r="R138">
            <v>11</v>
          </cell>
          <cell r="S138">
            <v>11001</v>
          </cell>
          <cell r="T138">
            <v>512152</v>
          </cell>
          <cell r="U138">
            <v>512.15200000000004</v>
          </cell>
          <cell r="V138">
            <v>1592.3812728610064</v>
          </cell>
          <cell r="W138">
            <v>13381355.234126106</v>
          </cell>
          <cell r="X138">
            <v>1538</v>
          </cell>
          <cell r="Y138">
            <v>2609</v>
          </cell>
          <cell r="Z138">
            <v>19612</v>
          </cell>
          <cell r="AA138">
            <v>33165</v>
          </cell>
          <cell r="AB138">
            <v>5773302</v>
          </cell>
        </row>
        <row r="139">
          <cell r="B139" t="str">
            <v>BOLIVAR</v>
          </cell>
          <cell r="C139" t="str">
            <v>MARGARITA</v>
          </cell>
          <cell r="D139">
            <v>1999</v>
          </cell>
          <cell r="E139" t="str">
            <v>Desactualizado</v>
          </cell>
          <cell r="F139">
            <v>1410</v>
          </cell>
          <cell r="G139">
            <v>1931</v>
          </cell>
          <cell r="H139">
            <v>30195</v>
          </cell>
          <cell r="I139">
            <v>27609</v>
          </cell>
          <cell r="J139">
            <v>13207176</v>
          </cell>
          <cell r="K139">
            <v>13207.175999999999</v>
          </cell>
          <cell r="L139">
            <v>19574.950819477697</v>
          </cell>
          <cell r="M139">
            <v>13882943.843601203</v>
          </cell>
          <cell r="N139">
            <v>1999</v>
          </cell>
          <cell r="O139" t="str">
            <v>Desactualizado</v>
          </cell>
          <cell r="P139">
            <v>1536</v>
          </cell>
          <cell r="Q139">
            <v>1775</v>
          </cell>
          <cell r="R139">
            <v>458</v>
          </cell>
          <cell r="S139">
            <v>83044</v>
          </cell>
          <cell r="T139">
            <v>3169277</v>
          </cell>
          <cell r="U139">
            <v>3169.277</v>
          </cell>
          <cell r="V139">
            <v>4697.3282864029243</v>
          </cell>
          <cell r="W139">
            <v>3058156.4364602375</v>
          </cell>
          <cell r="X139">
            <v>2946</v>
          </cell>
          <cell r="Y139">
            <v>3706</v>
          </cell>
          <cell r="Z139">
            <v>30653</v>
          </cell>
          <cell r="AA139">
            <v>110653</v>
          </cell>
          <cell r="AB139">
            <v>16376453</v>
          </cell>
        </row>
        <row r="140">
          <cell r="B140" t="str">
            <v>NARINO</v>
          </cell>
          <cell r="C140" t="str">
            <v>EL PENOL</v>
          </cell>
          <cell r="D140">
            <v>1992</v>
          </cell>
          <cell r="E140" t="str">
            <v>Desactualizado</v>
          </cell>
          <cell r="F140">
            <v>3090</v>
          </cell>
          <cell r="G140">
            <v>3670</v>
          </cell>
          <cell r="H140">
            <v>11742</v>
          </cell>
          <cell r="I140">
            <v>59709</v>
          </cell>
          <cell r="J140">
            <v>4381058</v>
          </cell>
          <cell r="K140">
            <v>4381.058</v>
          </cell>
          <cell r="L140">
            <v>21132.768701256882</v>
          </cell>
          <cell r="M140">
            <v>6839083.7220896054</v>
          </cell>
          <cell r="N140">
            <v>1992</v>
          </cell>
          <cell r="O140" t="str">
            <v>Desactualizado</v>
          </cell>
          <cell r="P140">
            <v>393</v>
          </cell>
          <cell r="Q140">
            <v>421</v>
          </cell>
          <cell r="R140">
            <v>28</v>
          </cell>
          <cell r="S140">
            <v>15527</v>
          </cell>
          <cell r="T140">
            <v>696157</v>
          </cell>
          <cell r="U140">
            <v>696.15700000000004</v>
          </cell>
          <cell r="V140">
            <v>3358.0301517945868</v>
          </cell>
          <cell r="W140">
            <v>8544605.9842101447</v>
          </cell>
          <cell r="X140">
            <v>3483</v>
          </cell>
          <cell r="Y140">
            <v>4091</v>
          </cell>
          <cell r="Z140">
            <v>11771</v>
          </cell>
          <cell r="AA140">
            <v>75236</v>
          </cell>
          <cell r="AB140">
            <v>5077215</v>
          </cell>
        </row>
        <row r="141">
          <cell r="B141" t="str">
            <v>CORDOBA</v>
          </cell>
          <cell r="C141" t="str">
            <v>CERETE</v>
          </cell>
          <cell r="D141">
            <v>1993</v>
          </cell>
          <cell r="E141" t="str">
            <v>Desactualizado</v>
          </cell>
          <cell r="F141">
            <v>4776</v>
          </cell>
          <cell r="G141">
            <v>5601</v>
          </cell>
          <cell r="H141">
            <v>26642</v>
          </cell>
          <cell r="I141">
            <v>239481</v>
          </cell>
          <cell r="J141">
            <v>65309803</v>
          </cell>
          <cell r="K141">
            <v>65309.803</v>
          </cell>
          <cell r="L141">
            <v>253471.83172484484</v>
          </cell>
          <cell r="M141">
            <v>53071991.56717857</v>
          </cell>
          <cell r="N141">
            <v>1997</v>
          </cell>
          <cell r="O141" t="str">
            <v>Desactualizado</v>
          </cell>
          <cell r="P141">
            <v>12498</v>
          </cell>
          <cell r="Q141">
            <v>14680</v>
          </cell>
          <cell r="R141">
            <v>1011</v>
          </cell>
          <cell r="S141">
            <v>821356</v>
          </cell>
          <cell r="T141">
            <v>135973403</v>
          </cell>
          <cell r="U141">
            <v>135973.40299999999</v>
          </cell>
          <cell r="V141">
            <v>260502.23277833164</v>
          </cell>
          <cell r="W141">
            <v>20843513.584440041</v>
          </cell>
          <cell r="X141">
            <v>17274</v>
          </cell>
          <cell r="Y141">
            <v>20281</v>
          </cell>
          <cell r="Z141">
            <v>27653</v>
          </cell>
          <cell r="AA141">
            <v>1060837</v>
          </cell>
          <cell r="AB141">
            <v>201283207</v>
          </cell>
        </row>
        <row r="142">
          <cell r="B142" t="str">
            <v>SANTANDER</v>
          </cell>
          <cell r="C142" t="str">
            <v>EL PENON</v>
          </cell>
          <cell r="D142">
            <v>1995</v>
          </cell>
          <cell r="E142" t="str">
            <v>Desactualizado</v>
          </cell>
          <cell r="F142">
            <v>2226</v>
          </cell>
          <cell r="G142">
            <v>3214</v>
          </cell>
          <cell r="H142">
            <v>30819</v>
          </cell>
          <cell r="I142">
            <v>18864</v>
          </cell>
          <cell r="J142">
            <v>2861317</v>
          </cell>
          <cell r="K142">
            <v>2861.317</v>
          </cell>
          <cell r="L142">
            <v>7485.3391014498829</v>
          </cell>
          <cell r="M142">
            <v>3362686.0294024628</v>
          </cell>
          <cell r="N142">
            <v>1995</v>
          </cell>
          <cell r="O142" t="str">
            <v>Desactualizado</v>
          </cell>
          <cell r="P142">
            <v>151</v>
          </cell>
          <cell r="Q142">
            <v>182</v>
          </cell>
          <cell r="R142">
            <v>10</v>
          </cell>
          <cell r="S142">
            <v>11122</v>
          </cell>
          <cell r="T142">
            <v>261595</v>
          </cell>
          <cell r="U142">
            <v>261.59500000000003</v>
          </cell>
          <cell r="V142">
            <v>684.34475531504631</v>
          </cell>
          <cell r="W142">
            <v>4532084.4722850751</v>
          </cell>
          <cell r="X142">
            <v>2377</v>
          </cell>
          <cell r="Y142">
            <v>3396</v>
          </cell>
          <cell r="Z142">
            <v>30830</v>
          </cell>
          <cell r="AA142">
            <v>29986</v>
          </cell>
          <cell r="AB142">
            <v>3122912</v>
          </cell>
        </row>
        <row r="143">
          <cell r="B143" t="str">
            <v>NARINO</v>
          </cell>
          <cell r="C143" t="str">
            <v>CORDOBA</v>
          </cell>
          <cell r="D143">
            <v>1993</v>
          </cell>
          <cell r="E143" t="str">
            <v>Desactualizado</v>
          </cell>
          <cell r="F143">
            <v>5344</v>
          </cell>
          <cell r="G143">
            <v>6911</v>
          </cell>
          <cell r="H143">
            <v>49985</v>
          </cell>
          <cell r="I143">
            <v>159072</v>
          </cell>
          <cell r="J143">
            <v>6567906</v>
          </cell>
          <cell r="K143">
            <v>6567.9059999999999</v>
          </cell>
          <cell r="L143">
            <v>25490.494350696459</v>
          </cell>
          <cell r="M143">
            <v>4769927.8350854153</v>
          </cell>
          <cell r="N143">
            <v>1998</v>
          </cell>
          <cell r="O143" t="str">
            <v>Desactualizado</v>
          </cell>
          <cell r="P143">
            <v>915</v>
          </cell>
          <cell r="Q143">
            <v>1198</v>
          </cell>
          <cell r="R143">
            <v>39</v>
          </cell>
          <cell r="S143">
            <v>67487</v>
          </cell>
          <cell r="T143">
            <v>3440106</v>
          </cell>
          <cell r="U143">
            <v>3440.1060000000002</v>
          </cell>
          <cell r="V143">
            <v>5742.3466020396654</v>
          </cell>
          <cell r="W143">
            <v>6275788.6361089237</v>
          </cell>
          <cell r="X143">
            <v>6259</v>
          </cell>
          <cell r="Y143">
            <v>8109</v>
          </cell>
          <cell r="Z143">
            <v>50025</v>
          </cell>
          <cell r="AA143">
            <v>226559</v>
          </cell>
          <cell r="AB143">
            <v>10008012</v>
          </cell>
        </row>
        <row r="144">
          <cell r="B144" t="str">
            <v>CORDOBA</v>
          </cell>
          <cell r="C144" t="str">
            <v>MONITOS</v>
          </cell>
          <cell r="D144">
            <v>1996</v>
          </cell>
          <cell r="E144" t="str">
            <v>Desactualizado</v>
          </cell>
          <cell r="F144">
            <v>1956</v>
          </cell>
          <cell r="G144">
            <v>2281</v>
          </cell>
          <cell r="H144">
            <v>16889</v>
          </cell>
          <cell r="I144">
            <v>44645</v>
          </cell>
          <cell r="J144">
            <v>22666039</v>
          </cell>
          <cell r="K144">
            <v>22666.039000000001</v>
          </cell>
          <cell r="L144">
            <v>50736.921974488112</v>
          </cell>
          <cell r="M144">
            <v>25939121.663848728</v>
          </cell>
          <cell r="N144">
            <v>1996</v>
          </cell>
          <cell r="O144" t="str">
            <v>Desactualizado</v>
          </cell>
          <cell r="P144">
            <v>1868</v>
          </cell>
          <cell r="Q144">
            <v>2080</v>
          </cell>
          <cell r="R144">
            <v>284</v>
          </cell>
          <cell r="S144">
            <v>75387</v>
          </cell>
          <cell r="T144">
            <v>6138772</v>
          </cell>
          <cell r="U144">
            <v>6138.7719999999999</v>
          </cell>
          <cell r="V144">
            <v>13741.368572743228</v>
          </cell>
          <cell r="W144">
            <v>7356193.0260938043</v>
          </cell>
          <cell r="X144">
            <v>3824</v>
          </cell>
          <cell r="Y144">
            <v>4361</v>
          </cell>
          <cell r="Z144">
            <v>17174</v>
          </cell>
          <cell r="AA144">
            <v>120032</v>
          </cell>
          <cell r="AB144">
            <v>28804811</v>
          </cell>
        </row>
        <row r="145">
          <cell r="B145" t="str">
            <v>GUAJIRA</v>
          </cell>
          <cell r="C145" t="str">
            <v>FONSECA</v>
          </cell>
          <cell r="D145">
            <v>2005</v>
          </cell>
          <cell r="E145" t="str">
            <v>Actualizado</v>
          </cell>
          <cell r="F145">
            <v>1264</v>
          </cell>
          <cell r="G145">
            <v>1590</v>
          </cell>
          <cell r="H145">
            <v>45078</v>
          </cell>
          <cell r="I145">
            <v>40706</v>
          </cell>
          <cell r="J145">
            <v>17297602</v>
          </cell>
          <cell r="K145">
            <v>17297.601999999999</v>
          </cell>
          <cell r="L145">
            <v>17297.601999999999</v>
          </cell>
          <cell r="M145">
            <v>13684811.708860759</v>
          </cell>
          <cell r="N145">
            <v>2005</v>
          </cell>
          <cell r="O145" t="str">
            <v>Actualizado</v>
          </cell>
          <cell r="P145">
            <v>10431</v>
          </cell>
          <cell r="Q145">
            <v>11868</v>
          </cell>
          <cell r="R145">
            <v>761</v>
          </cell>
          <cell r="S145">
            <v>545677</v>
          </cell>
          <cell r="T145">
            <v>135116057</v>
          </cell>
          <cell r="U145">
            <v>135116.057</v>
          </cell>
          <cell r="V145">
            <v>135116.057</v>
          </cell>
          <cell r="W145">
            <v>12953317.706835395</v>
          </cell>
          <cell r="X145">
            <v>11695</v>
          </cell>
          <cell r="Y145">
            <v>13458</v>
          </cell>
          <cell r="Z145">
            <v>45839</v>
          </cell>
          <cell r="AA145">
            <v>586383</v>
          </cell>
          <cell r="AB145">
            <v>152413660</v>
          </cell>
        </row>
        <row r="146">
          <cell r="B146" t="str">
            <v>CHOCO</v>
          </cell>
          <cell r="C146" t="str">
            <v>CERTEGUI</v>
          </cell>
          <cell r="D146">
            <v>0</v>
          </cell>
          <cell r="E146" t="str">
            <v>Sin Formar</v>
          </cell>
          <cell r="F146">
            <v>1</v>
          </cell>
          <cell r="G146">
            <v>1</v>
          </cell>
          <cell r="H146">
            <v>1846</v>
          </cell>
          <cell r="I146">
            <v>0</v>
          </cell>
          <cell r="J146">
            <v>1981976</v>
          </cell>
          <cell r="K146">
            <v>1981.9760000000001</v>
          </cell>
          <cell r="L146">
            <v>19139.633440973153</v>
          </cell>
          <cell r="M146">
            <v>19139633440.973152</v>
          </cell>
          <cell r="N146">
            <v>2002</v>
          </cell>
          <cell r="O146" t="str">
            <v>Actualizado</v>
          </cell>
          <cell r="P146">
            <v>1354</v>
          </cell>
          <cell r="Q146">
            <v>1379</v>
          </cell>
          <cell r="R146">
            <v>38</v>
          </cell>
          <cell r="S146">
            <v>46993</v>
          </cell>
          <cell r="T146">
            <v>2789169</v>
          </cell>
          <cell r="U146">
            <v>2789.1689999999999</v>
          </cell>
          <cell r="V146">
            <v>3299.4477166604561</v>
          </cell>
          <cell r="W146">
            <v>2436815.1526295836</v>
          </cell>
          <cell r="X146">
            <v>1355</v>
          </cell>
          <cell r="Y146">
            <v>1380</v>
          </cell>
          <cell r="Z146">
            <v>1885</v>
          </cell>
          <cell r="AA146">
            <v>46993</v>
          </cell>
          <cell r="AB146">
            <v>4771145</v>
          </cell>
        </row>
        <row r="147">
          <cell r="B147" t="str">
            <v>PUTUMAYO</v>
          </cell>
          <cell r="C147" t="str">
            <v>VILLA AMAZONICA</v>
          </cell>
          <cell r="D147">
            <v>0</v>
          </cell>
          <cell r="E147" t="str">
            <v>Sin Formar</v>
          </cell>
          <cell r="F147">
            <v>2740</v>
          </cell>
          <cell r="G147">
            <v>3175</v>
          </cell>
          <cell r="H147">
            <v>67664</v>
          </cell>
          <cell r="I147">
            <v>50000</v>
          </cell>
          <cell r="J147">
            <v>2914484</v>
          </cell>
          <cell r="K147">
            <v>2914.4839999999999</v>
          </cell>
          <cell r="L147">
            <v>28144.717912619119</v>
          </cell>
          <cell r="M147">
            <v>10271794.858620116</v>
          </cell>
          <cell r="N147">
            <v>1996</v>
          </cell>
          <cell r="O147" t="str">
            <v>Desactualizado</v>
          </cell>
          <cell r="P147">
            <v>3285</v>
          </cell>
          <cell r="Q147">
            <v>3907</v>
          </cell>
          <cell r="R147">
            <v>188</v>
          </cell>
          <cell r="S147">
            <v>200241</v>
          </cell>
          <cell r="T147">
            <v>8366193</v>
          </cell>
          <cell r="U147">
            <v>8366.1929999999993</v>
          </cell>
          <cell r="V147">
            <v>18727.3515881848</v>
          </cell>
          <cell r="W147">
            <v>5700868.0633743685</v>
          </cell>
          <cell r="X147">
            <v>6025</v>
          </cell>
          <cell r="Y147">
            <v>7082</v>
          </cell>
          <cell r="Z147">
            <v>67853</v>
          </cell>
          <cell r="AA147">
            <v>250241</v>
          </cell>
          <cell r="AB147">
            <v>11280677</v>
          </cell>
        </row>
        <row r="148">
          <cell r="B148" t="str">
            <v>CORDOBA</v>
          </cell>
          <cell r="C148" t="str">
            <v>AYAPEL</v>
          </cell>
          <cell r="D148">
            <v>1993</v>
          </cell>
          <cell r="E148" t="str">
            <v>Desactualizado</v>
          </cell>
          <cell r="F148">
            <v>2812</v>
          </cell>
          <cell r="G148">
            <v>3642</v>
          </cell>
          <cell r="H148">
            <v>186943</v>
          </cell>
          <cell r="I148">
            <v>167266</v>
          </cell>
          <cell r="J148">
            <v>40864241</v>
          </cell>
          <cell r="K148">
            <v>40864.241000000002</v>
          </cell>
          <cell r="L148">
            <v>158596.92638049307</v>
          </cell>
          <cell r="M148">
            <v>56400044.943276338</v>
          </cell>
          <cell r="N148">
            <v>1996</v>
          </cell>
          <cell r="O148" t="str">
            <v>Desactualizado</v>
          </cell>
          <cell r="P148">
            <v>5832</v>
          </cell>
          <cell r="Q148">
            <v>6806</v>
          </cell>
          <cell r="R148">
            <v>1400</v>
          </cell>
          <cell r="S148">
            <v>312733</v>
          </cell>
          <cell r="T148">
            <v>47631674</v>
          </cell>
          <cell r="U148">
            <v>47631.673999999999</v>
          </cell>
          <cell r="V148">
            <v>106621.38749749147</v>
          </cell>
          <cell r="W148">
            <v>18282130.915207729</v>
          </cell>
          <cell r="X148">
            <v>8644</v>
          </cell>
          <cell r="Y148">
            <v>10448</v>
          </cell>
          <cell r="Z148">
            <v>188344</v>
          </cell>
          <cell r="AA148">
            <v>479999</v>
          </cell>
          <cell r="AB148">
            <v>88495916</v>
          </cell>
        </row>
        <row r="149">
          <cell r="B149" t="str">
            <v>BOLIVAR</v>
          </cell>
          <cell r="C149" t="str">
            <v>SAN PABLO</v>
          </cell>
          <cell r="D149">
            <v>1995</v>
          </cell>
          <cell r="E149" t="str">
            <v>Desactualizado</v>
          </cell>
          <cell r="F149">
            <v>1037</v>
          </cell>
          <cell r="G149">
            <v>1154</v>
          </cell>
          <cell r="H149">
            <v>154661</v>
          </cell>
          <cell r="I149">
            <v>3715</v>
          </cell>
          <cell r="J149">
            <v>5782352</v>
          </cell>
          <cell r="K149">
            <v>5782.3519999999999</v>
          </cell>
          <cell r="L149">
            <v>15126.903284028625</v>
          </cell>
          <cell r="M149">
            <v>14587177.708802918</v>
          </cell>
          <cell r="N149">
            <v>2004</v>
          </cell>
          <cell r="O149" t="str">
            <v>Actualizado</v>
          </cell>
          <cell r="P149">
            <v>3651</v>
          </cell>
          <cell r="Q149">
            <v>3841</v>
          </cell>
          <cell r="R149">
            <v>171</v>
          </cell>
          <cell r="S149">
            <v>255859</v>
          </cell>
          <cell r="T149">
            <v>36873057</v>
          </cell>
          <cell r="U149">
            <v>36873.057000000001</v>
          </cell>
          <cell r="V149">
            <v>38716.709849797022</v>
          </cell>
          <cell r="W149">
            <v>10604412.448588612</v>
          </cell>
          <cell r="X149">
            <v>4688</v>
          </cell>
          <cell r="Y149">
            <v>4995</v>
          </cell>
          <cell r="Z149">
            <v>154833</v>
          </cell>
          <cell r="AA149">
            <v>259574</v>
          </cell>
          <cell r="AB149">
            <v>42655410</v>
          </cell>
        </row>
        <row r="150">
          <cell r="B150" t="str">
            <v>NORTE DE SANTANDER</v>
          </cell>
          <cell r="C150" t="str">
            <v>HACARI</v>
          </cell>
          <cell r="D150">
            <v>0</v>
          </cell>
          <cell r="E150" t="str">
            <v>Sin Formar</v>
          </cell>
          <cell r="F150">
            <v>1306</v>
          </cell>
          <cell r="G150">
            <v>1541</v>
          </cell>
          <cell r="H150">
            <v>38538</v>
          </cell>
          <cell r="I150">
            <v>1884</v>
          </cell>
          <cell r="J150">
            <v>1464328</v>
          </cell>
          <cell r="K150">
            <v>1464.328</v>
          </cell>
          <cell r="L150">
            <v>14140.787354313741</v>
          </cell>
          <cell r="M150">
            <v>10827555.401465345</v>
          </cell>
          <cell r="N150">
            <v>1994</v>
          </cell>
          <cell r="O150" t="str">
            <v>Desactualizado</v>
          </cell>
          <cell r="P150">
            <v>214</v>
          </cell>
          <cell r="Q150">
            <v>235</v>
          </cell>
          <cell r="R150">
            <v>6</v>
          </cell>
          <cell r="S150">
            <v>21835</v>
          </cell>
          <cell r="T150">
            <v>390814</v>
          </cell>
          <cell r="U150">
            <v>390.81400000000002</v>
          </cell>
          <cell r="V150">
            <v>1215.1175720721608</v>
          </cell>
          <cell r="W150">
            <v>5678119.4956643023</v>
          </cell>
          <cell r="X150">
            <v>1520</v>
          </cell>
          <cell r="Y150">
            <v>1776</v>
          </cell>
          <cell r="Z150">
            <v>38545</v>
          </cell>
          <cell r="AA150">
            <v>23719</v>
          </cell>
          <cell r="AB150">
            <v>1855143</v>
          </cell>
        </row>
        <row r="151">
          <cell r="B151" t="str">
            <v>HUILA</v>
          </cell>
          <cell r="C151" t="str">
            <v>SANTA MARIA</v>
          </cell>
          <cell r="D151">
            <v>1993</v>
          </cell>
          <cell r="E151" t="str">
            <v>Desactualizado</v>
          </cell>
          <cell r="F151">
            <v>1732</v>
          </cell>
          <cell r="G151">
            <v>2121</v>
          </cell>
          <cell r="H151">
            <v>38435</v>
          </cell>
          <cell r="I151">
            <v>57180</v>
          </cell>
          <cell r="J151">
            <v>9618439</v>
          </cell>
          <cell r="K151">
            <v>9618.4390000000003</v>
          </cell>
          <cell r="L151">
            <v>37329.822471883504</v>
          </cell>
          <cell r="M151">
            <v>21553015.283997405</v>
          </cell>
          <cell r="N151">
            <v>2006</v>
          </cell>
          <cell r="O151" t="str">
            <v>Actualizado</v>
          </cell>
          <cell r="P151">
            <v>1107</v>
          </cell>
          <cell r="Q151">
            <v>1250</v>
          </cell>
          <cell r="R151">
            <v>28</v>
          </cell>
          <cell r="S151">
            <v>87613</v>
          </cell>
          <cell r="T151">
            <v>13535026</v>
          </cell>
          <cell r="U151">
            <v>13535.026</v>
          </cell>
          <cell r="V151">
            <v>13535.026</v>
          </cell>
          <cell r="W151">
            <v>12226762.420957543</v>
          </cell>
          <cell r="X151">
            <v>2839</v>
          </cell>
          <cell r="Y151">
            <v>3371</v>
          </cell>
          <cell r="Z151">
            <v>38464</v>
          </cell>
          <cell r="AA151">
            <v>144793</v>
          </cell>
          <cell r="AB151">
            <v>23153466</v>
          </cell>
        </row>
        <row r="152">
          <cell r="B152" t="str">
            <v>CORDOBA</v>
          </cell>
          <cell r="C152" t="str">
            <v>PUERTO ESCONDIDO</v>
          </cell>
          <cell r="D152">
            <v>1997</v>
          </cell>
          <cell r="E152" t="str">
            <v>Desactualizado</v>
          </cell>
          <cell r="F152">
            <v>2079</v>
          </cell>
          <cell r="G152">
            <v>2359</v>
          </cell>
          <cell r="H152">
            <v>41129</v>
          </cell>
          <cell r="I152">
            <v>82109</v>
          </cell>
          <cell r="J152">
            <v>65197250</v>
          </cell>
          <cell r="K152">
            <v>65197.25</v>
          </cell>
          <cell r="L152">
            <v>124906.99520116506</v>
          </cell>
          <cell r="M152">
            <v>60080324.77208516</v>
          </cell>
          <cell r="N152">
            <v>1996</v>
          </cell>
          <cell r="O152" t="str">
            <v>Desactualizado</v>
          </cell>
          <cell r="P152">
            <v>1217</v>
          </cell>
          <cell r="Q152">
            <v>1304</v>
          </cell>
          <cell r="R152">
            <v>259</v>
          </cell>
          <cell r="S152">
            <v>61683</v>
          </cell>
          <cell r="T152">
            <v>5839159</v>
          </cell>
          <cell r="U152">
            <v>5839.1589999999997</v>
          </cell>
          <cell r="V152">
            <v>13070.698174464009</v>
          </cell>
          <cell r="W152">
            <v>10740097.103092859</v>
          </cell>
          <cell r="X152">
            <v>3296</v>
          </cell>
          <cell r="Y152">
            <v>3663</v>
          </cell>
          <cell r="Z152">
            <v>41388</v>
          </cell>
          <cell r="AA152">
            <v>143792</v>
          </cell>
          <cell r="AB152">
            <v>71036409</v>
          </cell>
        </row>
        <row r="153">
          <cell r="B153" t="str">
            <v>MAGDALENA</v>
          </cell>
          <cell r="C153" t="str">
            <v>PUEBLO VIEJO</v>
          </cell>
          <cell r="D153">
            <v>1994</v>
          </cell>
          <cell r="E153" t="str">
            <v>Desactualizado</v>
          </cell>
          <cell r="F153">
            <v>612</v>
          </cell>
          <cell r="G153">
            <v>695</v>
          </cell>
          <cell r="H153">
            <v>23343</v>
          </cell>
          <cell r="I153">
            <v>25323</v>
          </cell>
          <cell r="J153">
            <v>9572930</v>
          </cell>
          <cell r="K153">
            <v>9572.93</v>
          </cell>
          <cell r="L153">
            <v>29764.121702950128</v>
          </cell>
          <cell r="M153">
            <v>48634185.789134197</v>
          </cell>
          <cell r="N153">
            <v>1994</v>
          </cell>
          <cell r="O153" t="str">
            <v>Desactualizado</v>
          </cell>
          <cell r="P153">
            <v>3059</v>
          </cell>
          <cell r="Q153">
            <v>3182</v>
          </cell>
          <cell r="R153">
            <v>116</v>
          </cell>
          <cell r="S153">
            <v>148373</v>
          </cell>
          <cell r="T153">
            <v>5914673</v>
          </cell>
          <cell r="U153">
            <v>5914.6729999999998</v>
          </cell>
          <cell r="V153">
            <v>18389.881363924433</v>
          </cell>
          <cell r="W153">
            <v>6011729.769180919</v>
          </cell>
          <cell r="X153">
            <v>3671</v>
          </cell>
          <cell r="Y153">
            <v>3877</v>
          </cell>
          <cell r="Z153">
            <v>23460</v>
          </cell>
          <cell r="AA153">
            <v>173696</v>
          </cell>
          <cell r="AB153">
            <v>15487604</v>
          </cell>
        </row>
        <row r="154">
          <cell r="B154" t="str">
            <v>MAGDALENA</v>
          </cell>
          <cell r="C154" t="str">
            <v>GUAMAL</v>
          </cell>
          <cell r="D154">
            <v>1993</v>
          </cell>
          <cell r="E154" t="str">
            <v>Desactualizado</v>
          </cell>
          <cell r="F154">
            <v>3179</v>
          </cell>
          <cell r="G154">
            <v>4030</v>
          </cell>
          <cell r="H154">
            <v>52478</v>
          </cell>
          <cell r="I154">
            <v>81050</v>
          </cell>
          <cell r="J154">
            <v>14406779</v>
          </cell>
          <cell r="K154">
            <v>14406.779</v>
          </cell>
          <cell r="L154">
            <v>55913.698934063978</v>
          </cell>
          <cell r="M154">
            <v>17588455.153842084</v>
          </cell>
          <cell r="N154">
            <v>1998</v>
          </cell>
          <cell r="O154" t="str">
            <v>Desactualizado</v>
          </cell>
          <cell r="P154">
            <v>3877</v>
          </cell>
          <cell r="Q154">
            <v>4545</v>
          </cell>
          <cell r="R154">
            <v>333</v>
          </cell>
          <cell r="S154">
            <v>268718</v>
          </cell>
          <cell r="T154">
            <v>11912902</v>
          </cell>
          <cell r="U154">
            <v>11912.902</v>
          </cell>
          <cell r="V154">
            <v>19885.437344120077</v>
          </cell>
          <cell r="W154">
            <v>5129078.4999020053</v>
          </cell>
          <cell r="X154">
            <v>7056</v>
          </cell>
          <cell r="Y154">
            <v>8575</v>
          </cell>
          <cell r="Z154">
            <v>52812</v>
          </cell>
          <cell r="AA154">
            <v>349768</v>
          </cell>
          <cell r="AB154">
            <v>26319681</v>
          </cell>
        </row>
        <row r="155">
          <cell r="B155" t="str">
            <v>CAUCA</v>
          </cell>
          <cell r="C155" t="str">
            <v>BUENOS AIRES</v>
          </cell>
          <cell r="D155">
            <v>1992</v>
          </cell>
          <cell r="E155" t="str">
            <v>Desactualizado</v>
          </cell>
          <cell r="F155">
            <v>5554</v>
          </cell>
          <cell r="G155">
            <v>6459</v>
          </cell>
          <cell r="H155">
            <v>41146</v>
          </cell>
          <cell r="I155">
            <v>182125</v>
          </cell>
          <cell r="J155">
            <v>15908632</v>
          </cell>
          <cell r="K155">
            <v>15908.632</v>
          </cell>
          <cell r="L155">
            <v>76737.95699792463</v>
          </cell>
          <cell r="M155">
            <v>13816700.935888484</v>
          </cell>
          <cell r="N155">
            <v>2004</v>
          </cell>
          <cell r="O155" t="str">
            <v>Actualizado</v>
          </cell>
          <cell r="P155">
            <v>892</v>
          </cell>
          <cell r="Q155">
            <v>1069</v>
          </cell>
          <cell r="R155">
            <v>64</v>
          </cell>
          <cell r="S155">
            <v>65780</v>
          </cell>
          <cell r="T155">
            <v>3807590</v>
          </cell>
          <cell r="U155">
            <v>3807.59</v>
          </cell>
          <cell r="V155">
            <v>3997.9694999790404</v>
          </cell>
          <cell r="W155">
            <v>4482028.5874204496</v>
          </cell>
          <cell r="X155">
            <v>6446</v>
          </cell>
          <cell r="Y155">
            <v>7528</v>
          </cell>
          <cell r="Z155">
            <v>41210</v>
          </cell>
          <cell r="AA155">
            <v>247905</v>
          </cell>
          <cell r="AB155">
            <v>19716222</v>
          </cell>
        </row>
        <row r="156">
          <cell r="B156" t="str">
            <v>META</v>
          </cell>
          <cell r="C156" t="str">
            <v>PUERTO RICO</v>
          </cell>
          <cell r="D156">
            <v>1993</v>
          </cell>
          <cell r="E156" t="str">
            <v>Desactualizado</v>
          </cell>
          <cell r="F156">
            <v>1780</v>
          </cell>
          <cell r="G156">
            <v>2172</v>
          </cell>
          <cell r="H156">
            <v>312970</v>
          </cell>
          <cell r="I156">
            <v>70738</v>
          </cell>
          <cell r="J156">
            <v>17304055</v>
          </cell>
          <cell r="K156">
            <v>17304.055</v>
          </cell>
          <cell r="L156">
            <v>67158.226110672244</v>
          </cell>
          <cell r="M156">
            <v>37729340.511613622</v>
          </cell>
          <cell r="N156">
            <v>2001</v>
          </cell>
          <cell r="O156" t="str">
            <v>Desactualizado</v>
          </cell>
          <cell r="P156">
            <v>1914</v>
          </cell>
          <cell r="Q156">
            <v>2108</v>
          </cell>
          <cell r="R156">
            <v>150</v>
          </cell>
          <cell r="S156">
            <v>86102</v>
          </cell>
          <cell r="T156">
            <v>4772921</v>
          </cell>
          <cell r="U156">
            <v>4772.9210000000003</v>
          </cell>
          <cell r="V156">
            <v>5958.3905737584628</v>
          </cell>
          <cell r="W156">
            <v>3113056.7261016001</v>
          </cell>
          <cell r="X156">
            <v>3694</v>
          </cell>
          <cell r="Y156">
            <v>4280</v>
          </cell>
          <cell r="Z156">
            <v>313120</v>
          </cell>
          <cell r="AA156">
            <v>156840</v>
          </cell>
          <cell r="AB156">
            <v>22076977</v>
          </cell>
        </row>
        <row r="157">
          <cell r="B157" t="str">
            <v>ANTIOQUIA</v>
          </cell>
          <cell r="C157" t="str">
            <v>NARIÑO</v>
          </cell>
          <cell r="D157">
            <v>1998</v>
          </cell>
          <cell r="E157" t="str">
            <v>Desactualizado</v>
          </cell>
          <cell r="F157">
            <v>3465</v>
          </cell>
          <cell r="G157">
            <v>4072</v>
          </cell>
          <cell r="H157">
            <v>30171.3135</v>
          </cell>
          <cell r="I157">
            <v>105829.38</v>
          </cell>
          <cell r="J157">
            <v>12895397.185000001</v>
          </cell>
          <cell r="K157">
            <v>12895.397185</v>
          </cell>
          <cell r="L157">
            <v>21525.453055003716</v>
          </cell>
          <cell r="M157">
            <v>6212251.9639260359</v>
          </cell>
          <cell r="N157">
            <v>2004</v>
          </cell>
          <cell r="O157" t="str">
            <v>Actualizado</v>
          </cell>
          <cell r="P157">
            <v>1357</v>
          </cell>
          <cell r="Q157">
            <v>1636</v>
          </cell>
          <cell r="R157">
            <v>699310</v>
          </cell>
          <cell r="S157">
            <v>105829.38</v>
          </cell>
          <cell r="T157">
            <v>8228877.2420000006</v>
          </cell>
          <cell r="U157">
            <v>8228.8772420000005</v>
          </cell>
          <cell r="V157">
            <v>8640.321104054703</v>
          </cell>
          <cell r="W157">
            <v>6367222.6264220355</v>
          </cell>
          <cell r="X157">
            <v>4822</v>
          </cell>
          <cell r="Y157">
            <v>5708</v>
          </cell>
          <cell r="Z157">
            <v>729481.31350000005</v>
          </cell>
          <cell r="AA157">
            <v>234736.14</v>
          </cell>
          <cell r="AB157">
            <v>21124274.427000001</v>
          </cell>
        </row>
        <row r="158">
          <cell r="B158" t="str">
            <v>NARINO</v>
          </cell>
          <cell r="C158" t="str">
            <v>LA FLORIDA</v>
          </cell>
          <cell r="D158">
            <v>1994</v>
          </cell>
          <cell r="E158" t="str">
            <v>Desactualizado</v>
          </cell>
          <cell r="F158">
            <v>6293</v>
          </cell>
          <cell r="G158">
            <v>7686</v>
          </cell>
          <cell r="H158">
            <v>13474</v>
          </cell>
          <cell r="I158">
            <v>108872</v>
          </cell>
          <cell r="J158">
            <v>9061511</v>
          </cell>
          <cell r="K158">
            <v>9061.5110000000004</v>
          </cell>
          <cell r="L158">
            <v>28174.019471219501</v>
          </cell>
          <cell r="M158">
            <v>4477041.0728141591</v>
          </cell>
          <cell r="N158">
            <v>2004</v>
          </cell>
          <cell r="O158" t="str">
            <v>Actualizado</v>
          </cell>
          <cell r="P158">
            <v>1030</v>
          </cell>
          <cell r="Q158">
            <v>1221</v>
          </cell>
          <cell r="R158">
            <v>70</v>
          </cell>
          <cell r="S158">
            <v>76046</v>
          </cell>
          <cell r="T158">
            <v>5028440</v>
          </cell>
          <cell r="U158">
            <v>5028.4399999999996</v>
          </cell>
          <cell r="V158">
            <v>5279.8619999723196</v>
          </cell>
          <cell r="W158">
            <v>5126079.6116236113</v>
          </cell>
          <cell r="X158">
            <v>7323</v>
          </cell>
          <cell r="Y158">
            <v>8907</v>
          </cell>
          <cell r="Z158">
            <v>13545</v>
          </cell>
          <cell r="AA158">
            <v>184918</v>
          </cell>
          <cell r="AB158">
            <v>14089952</v>
          </cell>
        </row>
        <row r="159">
          <cell r="B159" t="str">
            <v>BOLIVAR</v>
          </cell>
          <cell r="C159" t="str">
            <v>SAN JUAN NEPOMUCENO</v>
          </cell>
          <cell r="D159">
            <v>2006</v>
          </cell>
          <cell r="E159" t="str">
            <v>Actualizado</v>
          </cell>
          <cell r="F159">
            <v>1596</v>
          </cell>
          <cell r="G159">
            <v>2063</v>
          </cell>
          <cell r="H159">
            <v>65566</v>
          </cell>
          <cell r="I159">
            <v>43538</v>
          </cell>
          <cell r="J159">
            <v>14416088</v>
          </cell>
          <cell r="K159">
            <v>14416.088</v>
          </cell>
          <cell r="L159">
            <v>14416.088</v>
          </cell>
          <cell r="M159">
            <v>9032636.5914786961</v>
          </cell>
          <cell r="N159">
            <v>2006</v>
          </cell>
          <cell r="O159" t="str">
            <v>Actualizado</v>
          </cell>
          <cell r="P159">
            <v>6711</v>
          </cell>
          <cell r="Q159">
            <v>7974</v>
          </cell>
          <cell r="R159">
            <v>303</v>
          </cell>
          <cell r="S159">
            <v>475178</v>
          </cell>
          <cell r="T159">
            <v>41158512</v>
          </cell>
          <cell r="U159">
            <v>41158.512000000002</v>
          </cell>
          <cell r="V159">
            <v>41158.512000000002</v>
          </cell>
          <cell r="W159">
            <v>6132992.4005364329</v>
          </cell>
          <cell r="X159">
            <v>8307</v>
          </cell>
          <cell r="Y159">
            <v>10037</v>
          </cell>
          <cell r="Z159">
            <v>65870</v>
          </cell>
          <cell r="AA159">
            <v>518716</v>
          </cell>
          <cell r="AB159">
            <v>55574600</v>
          </cell>
        </row>
        <row r="160">
          <cell r="B160" t="str">
            <v>NARINO</v>
          </cell>
          <cell r="C160" t="str">
            <v>SAMANIEGO</v>
          </cell>
          <cell r="D160">
            <v>0</v>
          </cell>
          <cell r="E160" t="str">
            <v>Sin Formar</v>
          </cell>
          <cell r="F160">
            <v>10752</v>
          </cell>
          <cell r="G160">
            <v>14648</v>
          </cell>
          <cell r="H160">
            <v>22607</v>
          </cell>
          <cell r="I160">
            <v>11743</v>
          </cell>
          <cell r="J160">
            <v>5358361</v>
          </cell>
          <cell r="K160">
            <v>5358.3609999999999</v>
          </cell>
          <cell r="L160">
            <v>51744.857346610828</v>
          </cell>
          <cell r="M160">
            <v>4812579.7383380607</v>
          </cell>
          <cell r="N160">
            <v>2005</v>
          </cell>
          <cell r="O160" t="str">
            <v>Actualizado</v>
          </cell>
          <cell r="P160">
            <v>2188</v>
          </cell>
          <cell r="Q160">
            <v>2987</v>
          </cell>
          <cell r="R160">
            <v>111</v>
          </cell>
          <cell r="S160">
            <v>191484</v>
          </cell>
          <cell r="T160">
            <v>27791411</v>
          </cell>
          <cell r="U160">
            <v>27791.411</v>
          </cell>
          <cell r="V160">
            <v>27791.411</v>
          </cell>
          <cell r="W160">
            <v>12701741.773308959</v>
          </cell>
          <cell r="X160">
            <v>12940</v>
          </cell>
          <cell r="Y160">
            <v>17635</v>
          </cell>
          <cell r="Z160">
            <v>22718</v>
          </cell>
          <cell r="AA160">
            <v>203227</v>
          </cell>
          <cell r="AB160">
            <v>33149772</v>
          </cell>
        </row>
        <row r="161">
          <cell r="B161" t="str">
            <v>VICHADA</v>
          </cell>
          <cell r="C161" t="str">
            <v>LA PRIMAVERA</v>
          </cell>
          <cell r="D161">
            <v>0</v>
          </cell>
          <cell r="E161" t="str">
            <v>Sin Formar</v>
          </cell>
          <cell r="F161">
            <v>528</v>
          </cell>
          <cell r="G161">
            <v>616</v>
          </cell>
          <cell r="H161">
            <v>677626</v>
          </cell>
          <cell r="I161">
            <v>4007</v>
          </cell>
          <cell r="J161">
            <v>4360558</v>
          </cell>
          <cell r="K161">
            <v>4360.558</v>
          </cell>
          <cell r="L161">
            <v>42109.229232898382</v>
          </cell>
          <cell r="M161">
            <v>79752328.092610583</v>
          </cell>
          <cell r="N161">
            <v>2005</v>
          </cell>
          <cell r="O161" t="str">
            <v>Actualizado</v>
          </cell>
          <cell r="P161">
            <v>1581</v>
          </cell>
          <cell r="Q161">
            <v>1633</v>
          </cell>
          <cell r="R161">
            <v>489</v>
          </cell>
          <cell r="S161">
            <v>81724</v>
          </cell>
          <cell r="T161">
            <v>23048744</v>
          </cell>
          <cell r="U161">
            <v>23048.743999999999</v>
          </cell>
          <cell r="V161">
            <v>23048.743999999999</v>
          </cell>
          <cell r="W161">
            <v>14578585.705249842</v>
          </cell>
          <cell r="X161">
            <v>2109</v>
          </cell>
          <cell r="Y161">
            <v>2249</v>
          </cell>
          <cell r="Z161">
            <v>678115</v>
          </cell>
          <cell r="AA161">
            <v>85731</v>
          </cell>
          <cell r="AB161">
            <v>27409302</v>
          </cell>
        </row>
        <row r="162">
          <cell r="B162" t="str">
            <v>BOLIVAR</v>
          </cell>
          <cell r="C162" t="str">
            <v>VILLANUEVA</v>
          </cell>
          <cell r="D162">
            <v>2006</v>
          </cell>
          <cell r="E162" t="str">
            <v>Actualizado</v>
          </cell>
          <cell r="F162">
            <v>666</v>
          </cell>
          <cell r="G162">
            <v>884</v>
          </cell>
          <cell r="H162">
            <v>13595</v>
          </cell>
          <cell r="I162">
            <v>10386</v>
          </cell>
          <cell r="J162">
            <v>19605928</v>
          </cell>
          <cell r="K162">
            <v>19605.928</v>
          </cell>
          <cell r="L162">
            <v>19605.928</v>
          </cell>
          <cell r="M162">
            <v>29438330.330330331</v>
          </cell>
          <cell r="N162">
            <v>2006</v>
          </cell>
          <cell r="O162" t="str">
            <v>Actualizado</v>
          </cell>
          <cell r="P162">
            <v>3197</v>
          </cell>
          <cell r="Q162">
            <v>3459</v>
          </cell>
          <cell r="R162">
            <v>94</v>
          </cell>
          <cell r="S162">
            <v>162262</v>
          </cell>
          <cell r="T162">
            <v>19665191</v>
          </cell>
          <cell r="U162">
            <v>19665.190999999999</v>
          </cell>
          <cell r="V162">
            <v>19665.190999999999</v>
          </cell>
          <cell r="W162">
            <v>6151138.8802001877</v>
          </cell>
          <cell r="X162">
            <v>3863</v>
          </cell>
          <cell r="Y162">
            <v>4343</v>
          </cell>
          <cell r="Z162">
            <v>13689</v>
          </cell>
          <cell r="AA162">
            <v>172648</v>
          </cell>
          <cell r="AB162">
            <v>39271119</v>
          </cell>
        </row>
        <row r="163">
          <cell r="B163" t="str">
            <v>PUTUMAYO</v>
          </cell>
          <cell r="C163" t="str">
            <v>SIBUNDOY</v>
          </cell>
          <cell r="D163">
            <v>2005</v>
          </cell>
          <cell r="E163" t="str">
            <v>Actualizado</v>
          </cell>
          <cell r="F163">
            <v>1772</v>
          </cell>
          <cell r="G163">
            <v>1893</v>
          </cell>
          <cell r="H163">
            <v>8888</v>
          </cell>
          <cell r="I163">
            <v>50944</v>
          </cell>
          <cell r="J163">
            <v>27508171</v>
          </cell>
          <cell r="K163">
            <v>27508.170999999998</v>
          </cell>
          <cell r="L163">
            <v>27508.170999999998</v>
          </cell>
          <cell r="M163">
            <v>15523798.532731377</v>
          </cell>
          <cell r="N163">
            <v>2004</v>
          </cell>
          <cell r="O163" t="str">
            <v>Actualizado</v>
          </cell>
          <cell r="P163">
            <v>3545</v>
          </cell>
          <cell r="Q163">
            <v>4149</v>
          </cell>
          <cell r="R163">
            <v>797</v>
          </cell>
          <cell r="S163">
            <v>258573</v>
          </cell>
          <cell r="T163">
            <v>42622057</v>
          </cell>
          <cell r="U163">
            <v>42622.057000000001</v>
          </cell>
          <cell r="V163">
            <v>44753.159849765376</v>
          </cell>
          <cell r="W163">
            <v>12624304.612063576</v>
          </cell>
          <cell r="X163">
            <v>5317</v>
          </cell>
          <cell r="Y163">
            <v>6042</v>
          </cell>
          <cell r="Z163">
            <v>9686</v>
          </cell>
          <cell r="AA163">
            <v>309517</v>
          </cell>
          <cell r="AB163">
            <v>70130228</v>
          </cell>
        </row>
        <row r="164">
          <cell r="B164" t="str">
            <v>ATLANTICO</v>
          </cell>
          <cell r="C164" t="str">
            <v>SABANALARGA</v>
          </cell>
          <cell r="D164">
            <v>2003</v>
          </cell>
          <cell r="E164" t="str">
            <v>Actualizado</v>
          </cell>
          <cell r="F164">
            <v>2718</v>
          </cell>
          <cell r="G164">
            <v>5440</v>
          </cell>
          <cell r="H164">
            <v>38567</v>
          </cell>
          <cell r="I164">
            <v>187644</v>
          </cell>
          <cell r="J164">
            <v>74278139</v>
          </cell>
          <cell r="K164">
            <v>74278.138999999996</v>
          </cell>
          <cell r="L164">
            <v>82593.064676459311</v>
          </cell>
          <cell r="M164">
            <v>30387441.014149856</v>
          </cell>
          <cell r="N164">
            <v>2003</v>
          </cell>
          <cell r="O164" t="str">
            <v>Actualizado</v>
          </cell>
          <cell r="P164">
            <v>15821</v>
          </cell>
          <cell r="Q164">
            <v>19768</v>
          </cell>
          <cell r="R164">
            <v>862</v>
          </cell>
          <cell r="S164">
            <v>1126940</v>
          </cell>
          <cell r="T164">
            <v>164961671</v>
          </cell>
          <cell r="U164">
            <v>164961.671</v>
          </cell>
          <cell r="V164">
            <v>183427.99302012406</v>
          </cell>
          <cell r="W164">
            <v>11593956.957216615</v>
          </cell>
          <cell r="X164">
            <v>18539</v>
          </cell>
          <cell r="Y164">
            <v>25208</v>
          </cell>
          <cell r="Z164">
            <v>39429</v>
          </cell>
          <cell r="AA164">
            <v>1314584</v>
          </cell>
          <cell r="AB164">
            <v>239239810</v>
          </cell>
        </row>
        <row r="165">
          <cell r="B165" t="str">
            <v>SUCRE</v>
          </cell>
          <cell r="C165" t="str">
            <v>SAN JUAN BETULIA</v>
          </cell>
          <cell r="D165">
            <v>1996</v>
          </cell>
          <cell r="E165" t="str">
            <v>Desactualizado</v>
          </cell>
          <cell r="F165">
            <v>1328</v>
          </cell>
          <cell r="G165">
            <v>2019</v>
          </cell>
          <cell r="H165">
            <v>16572</v>
          </cell>
          <cell r="I165">
            <v>44603</v>
          </cell>
          <cell r="J165">
            <v>18893907</v>
          </cell>
          <cell r="K165">
            <v>18893.906999999999</v>
          </cell>
          <cell r="L165">
            <v>42293.171967639988</v>
          </cell>
          <cell r="M165">
            <v>31847268.04792168</v>
          </cell>
          <cell r="N165">
            <v>1996</v>
          </cell>
          <cell r="O165" t="str">
            <v>Desactualizado</v>
          </cell>
          <cell r="P165">
            <v>2128</v>
          </cell>
          <cell r="Q165">
            <v>2393</v>
          </cell>
          <cell r="R165">
            <v>86</v>
          </cell>
          <cell r="S165">
            <v>94371</v>
          </cell>
          <cell r="T165">
            <v>4155611</v>
          </cell>
          <cell r="U165">
            <v>4155.6109999999999</v>
          </cell>
          <cell r="V165">
            <v>9302.1507226438862</v>
          </cell>
          <cell r="W165">
            <v>4371311.4298138563</v>
          </cell>
          <cell r="X165">
            <v>3456</v>
          </cell>
          <cell r="Y165">
            <v>4412</v>
          </cell>
          <cell r="Z165">
            <v>16658</v>
          </cell>
          <cell r="AA165">
            <v>138974</v>
          </cell>
          <cell r="AB165">
            <v>23049519</v>
          </cell>
        </row>
        <row r="166">
          <cell r="B166" t="str">
            <v>CHOCO</v>
          </cell>
          <cell r="C166" t="str">
            <v>CARMEN DEL DARIEN</v>
          </cell>
          <cell r="D166">
            <v>0</v>
          </cell>
          <cell r="E166" t="str">
            <v>Sin Formar</v>
          </cell>
          <cell r="F166">
            <v>4</v>
          </cell>
          <cell r="G166">
            <v>4</v>
          </cell>
          <cell r="H166">
            <v>72714</v>
          </cell>
          <cell r="I166">
            <v>0</v>
          </cell>
          <cell r="J166">
            <v>33276461</v>
          </cell>
          <cell r="K166">
            <v>33276.461000000003</v>
          </cell>
          <cell r="L166">
            <v>321345.59941837791</v>
          </cell>
          <cell r="M166">
            <v>80336399854.594482</v>
          </cell>
          <cell r="N166">
            <v>0</v>
          </cell>
          <cell r="O166" t="str">
            <v xml:space="preserve">Sin Formar 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X166">
            <v>4</v>
          </cell>
          <cell r="Y166">
            <v>4</v>
          </cell>
          <cell r="Z166">
            <v>72714</v>
          </cell>
          <cell r="AA166">
            <v>0</v>
          </cell>
          <cell r="AB166">
            <v>33276461</v>
          </cell>
        </row>
        <row r="167">
          <cell r="B167" t="str">
            <v>MAGDALENA</v>
          </cell>
          <cell r="C167" t="str">
            <v>ARACATACA</v>
          </cell>
          <cell r="D167">
            <v>1994</v>
          </cell>
          <cell r="E167" t="str">
            <v>Desactualizado</v>
          </cell>
          <cell r="F167">
            <v>1462</v>
          </cell>
          <cell r="G167">
            <v>1619</v>
          </cell>
          <cell r="H167">
            <v>158077</v>
          </cell>
          <cell r="I167">
            <v>70360</v>
          </cell>
          <cell r="J167">
            <v>30442271</v>
          </cell>
          <cell r="K167">
            <v>30442.271000000001</v>
          </cell>
          <cell r="L167">
            <v>94651.006427310058</v>
          </cell>
          <cell r="M167">
            <v>64740770.470116317</v>
          </cell>
          <cell r="N167">
            <v>2002</v>
          </cell>
          <cell r="O167" t="str">
            <v>Actualizado</v>
          </cell>
          <cell r="P167">
            <v>5596</v>
          </cell>
          <cell r="Q167">
            <v>6226</v>
          </cell>
          <cell r="R167">
            <v>421</v>
          </cell>
          <cell r="S167">
            <v>354623</v>
          </cell>
          <cell r="T167">
            <v>21103421</v>
          </cell>
          <cell r="U167">
            <v>21103.420999999998</v>
          </cell>
          <cell r="V167">
            <v>24964.293749204266</v>
          </cell>
          <cell r="W167">
            <v>4461096.0952831069</v>
          </cell>
          <cell r="X167">
            <v>7058</v>
          </cell>
          <cell r="Y167">
            <v>7845</v>
          </cell>
          <cell r="Z167">
            <v>158498</v>
          </cell>
          <cell r="AA167">
            <v>424983</v>
          </cell>
          <cell r="AB167">
            <v>51545692</v>
          </cell>
        </row>
        <row r="168">
          <cell r="B168" t="str">
            <v>VALLE</v>
          </cell>
          <cell r="C168" t="str">
            <v>BUENAVENTURA</v>
          </cell>
          <cell r="D168">
            <v>2001</v>
          </cell>
          <cell r="E168" t="str">
            <v>Desactualizado</v>
          </cell>
          <cell r="F168">
            <v>6846</v>
          </cell>
          <cell r="G168">
            <v>7333</v>
          </cell>
          <cell r="H168">
            <v>691727</v>
          </cell>
          <cell r="I168">
            <v>245202</v>
          </cell>
          <cell r="J168">
            <v>80709482</v>
          </cell>
          <cell r="K168">
            <v>80709.482000000004</v>
          </cell>
          <cell r="L168">
            <v>100755.62046003449</v>
          </cell>
          <cell r="M168">
            <v>14717443.829978747</v>
          </cell>
          <cell r="N168">
            <v>2001</v>
          </cell>
          <cell r="O168" t="str">
            <v>Desactualizado</v>
          </cell>
          <cell r="P168">
            <v>72632</v>
          </cell>
          <cell r="Q168">
            <v>78806</v>
          </cell>
          <cell r="R168">
            <v>2698</v>
          </cell>
          <cell r="S168">
            <v>4933237</v>
          </cell>
          <cell r="T168">
            <v>1242855893</v>
          </cell>
          <cell r="U168">
            <v>1242855.8929999999</v>
          </cell>
          <cell r="V168">
            <v>1551549.006864215</v>
          </cell>
          <cell r="W168">
            <v>21361782.779824529</v>
          </cell>
          <cell r="X168">
            <v>79478</v>
          </cell>
          <cell r="Y168">
            <v>86139</v>
          </cell>
          <cell r="Z168">
            <v>694426</v>
          </cell>
          <cell r="AA168">
            <v>5178439</v>
          </cell>
          <cell r="AB168">
            <v>1323565375</v>
          </cell>
        </row>
        <row r="169">
          <cell r="B169" t="str">
            <v>NARINO</v>
          </cell>
          <cell r="C169" t="str">
            <v>CONTADERO</v>
          </cell>
          <cell r="D169">
            <v>1991</v>
          </cell>
          <cell r="E169" t="str">
            <v>Desactualizado</v>
          </cell>
          <cell r="F169">
            <v>2787</v>
          </cell>
          <cell r="G169">
            <v>4121</v>
          </cell>
          <cell r="H169">
            <v>4242</v>
          </cell>
          <cell r="I169">
            <v>94091</v>
          </cell>
          <cell r="J169">
            <v>3133609</v>
          </cell>
          <cell r="K169">
            <v>3133.6089999999999</v>
          </cell>
          <cell r="L169">
            <v>18650.443228807133</v>
          </cell>
          <cell r="M169">
            <v>6691942.3138884585</v>
          </cell>
          <cell r="N169">
            <v>1991</v>
          </cell>
          <cell r="O169" t="str">
            <v>Desactualizado</v>
          </cell>
          <cell r="P169">
            <v>374</v>
          </cell>
          <cell r="Q169">
            <v>548</v>
          </cell>
          <cell r="R169">
            <v>40</v>
          </cell>
          <cell r="S169">
            <v>35371</v>
          </cell>
          <cell r="T169">
            <v>824643</v>
          </cell>
          <cell r="U169">
            <v>824.64300000000003</v>
          </cell>
          <cell r="V169">
            <v>4908.0652549610377</v>
          </cell>
          <cell r="W169">
            <v>13123169.130911866</v>
          </cell>
          <cell r="X169">
            <v>3161</v>
          </cell>
          <cell r="Y169">
            <v>4669</v>
          </cell>
          <cell r="Z169">
            <v>4282</v>
          </cell>
          <cell r="AA169">
            <v>129462</v>
          </cell>
          <cell r="AB169">
            <v>3958253</v>
          </cell>
        </row>
        <row r="170">
          <cell r="B170" t="str">
            <v>HUILA</v>
          </cell>
          <cell r="C170" t="str">
            <v>GIGANTE</v>
          </cell>
          <cell r="D170">
            <v>1996</v>
          </cell>
          <cell r="E170" t="str">
            <v>Desactualizado</v>
          </cell>
          <cell r="F170">
            <v>4150</v>
          </cell>
          <cell r="G170">
            <v>5385</v>
          </cell>
          <cell r="H170">
            <v>49906</v>
          </cell>
          <cell r="I170">
            <v>194635</v>
          </cell>
          <cell r="J170">
            <v>28339967</v>
          </cell>
          <cell r="K170">
            <v>28339.967000000001</v>
          </cell>
          <cell r="L170">
            <v>63437.75789137961</v>
          </cell>
          <cell r="M170">
            <v>15286206.720814364</v>
          </cell>
          <cell r="N170">
            <v>1996</v>
          </cell>
          <cell r="O170" t="str">
            <v>Desactualizado</v>
          </cell>
          <cell r="P170">
            <v>3611</v>
          </cell>
          <cell r="Q170">
            <v>4427</v>
          </cell>
          <cell r="R170">
            <v>149</v>
          </cell>
          <cell r="S170">
            <v>254300</v>
          </cell>
          <cell r="T170">
            <v>21127935</v>
          </cell>
          <cell r="U170">
            <v>21127.935000000001</v>
          </cell>
          <cell r="V170">
            <v>47293.944459243918</v>
          </cell>
          <cell r="W170">
            <v>13097187.609870927</v>
          </cell>
          <cell r="X170">
            <v>7761</v>
          </cell>
          <cell r="Y170">
            <v>9812</v>
          </cell>
          <cell r="Z170">
            <v>50056</v>
          </cell>
          <cell r="AA170">
            <v>448935</v>
          </cell>
          <cell r="AB170">
            <v>49467902</v>
          </cell>
        </row>
        <row r="171">
          <cell r="B171" t="str">
            <v>SUCRE</v>
          </cell>
          <cell r="C171" t="str">
            <v>SUCRE</v>
          </cell>
          <cell r="D171">
            <v>1999</v>
          </cell>
          <cell r="E171" t="str">
            <v>Desactualizado</v>
          </cell>
          <cell r="F171">
            <v>2809</v>
          </cell>
          <cell r="G171">
            <v>3468</v>
          </cell>
          <cell r="H171">
            <v>114312</v>
          </cell>
          <cell r="I171">
            <v>95276</v>
          </cell>
          <cell r="J171">
            <v>17647417</v>
          </cell>
          <cell r="K171">
            <v>17647.417000000001</v>
          </cell>
          <cell r="L171">
            <v>26156.032134789049</v>
          </cell>
          <cell r="M171">
            <v>9311510.1939441264</v>
          </cell>
          <cell r="N171">
            <v>1999</v>
          </cell>
          <cell r="O171" t="str">
            <v>Desactualizado</v>
          </cell>
          <cell r="P171">
            <v>2273</v>
          </cell>
          <cell r="Q171">
            <v>2456</v>
          </cell>
          <cell r="R171">
            <v>103</v>
          </cell>
          <cell r="S171">
            <v>118447</v>
          </cell>
          <cell r="T171">
            <v>2882475</v>
          </cell>
          <cell r="U171">
            <v>2882.4749999999999</v>
          </cell>
          <cell r="V171">
            <v>4272.246115549151</v>
          </cell>
          <cell r="W171">
            <v>1879562.7433124289</v>
          </cell>
          <cell r="X171">
            <v>5082</v>
          </cell>
          <cell r="Y171">
            <v>5924</v>
          </cell>
          <cell r="Z171">
            <v>114416</v>
          </cell>
          <cell r="AA171">
            <v>213723</v>
          </cell>
          <cell r="AB171">
            <v>20529893</v>
          </cell>
        </row>
        <row r="172">
          <cell r="B172" t="str">
            <v>VALLE</v>
          </cell>
          <cell r="C172" t="str">
            <v>EL CAIRO</v>
          </cell>
          <cell r="D172">
            <v>1993</v>
          </cell>
          <cell r="E172" t="str">
            <v>Desactualizado</v>
          </cell>
          <cell r="F172">
            <v>1729</v>
          </cell>
          <cell r="G172">
            <v>2837</v>
          </cell>
          <cell r="H172">
            <v>21023</v>
          </cell>
          <cell r="I172">
            <v>141225</v>
          </cell>
          <cell r="J172">
            <v>19818037</v>
          </cell>
          <cell r="K172">
            <v>19818.037</v>
          </cell>
          <cell r="L172">
            <v>76915.16294392664</v>
          </cell>
          <cell r="M172">
            <v>44485345.83223056</v>
          </cell>
          <cell r="N172">
            <v>1993</v>
          </cell>
          <cell r="O172" t="str">
            <v>Desactualizado</v>
          </cell>
          <cell r="P172">
            <v>1132</v>
          </cell>
          <cell r="Q172">
            <v>1414</v>
          </cell>
          <cell r="R172">
            <v>38</v>
          </cell>
          <cell r="S172">
            <v>117653</v>
          </cell>
          <cell r="T172">
            <v>4258264</v>
          </cell>
          <cell r="U172">
            <v>4258.2640000000001</v>
          </cell>
          <cell r="V172">
            <v>16526.615094030596</v>
          </cell>
          <cell r="W172">
            <v>14599483.2986136</v>
          </cell>
          <cell r="X172">
            <v>2861</v>
          </cell>
          <cell r="Y172">
            <v>4251</v>
          </cell>
          <cell r="Z172">
            <v>21062</v>
          </cell>
          <cell r="AA172">
            <v>258878</v>
          </cell>
          <cell r="AB172">
            <v>24076301</v>
          </cell>
        </row>
        <row r="173">
          <cell r="B173" t="str">
            <v>HUILA</v>
          </cell>
          <cell r="C173" t="str">
            <v>TESALIA</v>
          </cell>
          <cell r="D173">
            <v>1995</v>
          </cell>
          <cell r="E173" t="str">
            <v>Desactualizado</v>
          </cell>
          <cell r="F173">
            <v>1255</v>
          </cell>
          <cell r="G173">
            <v>1812</v>
          </cell>
          <cell r="H173">
            <v>36940</v>
          </cell>
          <cell r="I173">
            <v>41339</v>
          </cell>
          <cell r="J173">
            <v>14871126</v>
          </cell>
          <cell r="K173">
            <v>14871.126</v>
          </cell>
          <cell r="L173">
            <v>38903.56116794749</v>
          </cell>
          <cell r="M173">
            <v>30998853.520276882</v>
          </cell>
          <cell r="N173">
            <v>1995</v>
          </cell>
          <cell r="O173" t="str">
            <v>Desactualizado</v>
          </cell>
          <cell r="P173">
            <v>2119</v>
          </cell>
          <cell r="Q173">
            <v>2513</v>
          </cell>
          <cell r="R173">
            <v>89</v>
          </cell>
          <cell r="S173">
            <v>131443</v>
          </cell>
          <cell r="T173">
            <v>9076694</v>
          </cell>
          <cell r="U173">
            <v>9076.6939999999995</v>
          </cell>
          <cell r="V173">
            <v>23745.05603891339</v>
          </cell>
          <cell r="W173">
            <v>11205783.878675504</v>
          </cell>
          <cell r="X173">
            <v>3374</v>
          </cell>
          <cell r="Y173">
            <v>4325</v>
          </cell>
          <cell r="Z173">
            <v>37029</v>
          </cell>
          <cell r="AA173">
            <v>172782</v>
          </cell>
          <cell r="AB173">
            <v>23947821</v>
          </cell>
        </row>
        <row r="174">
          <cell r="B174" t="str">
            <v>MAGDALENA</v>
          </cell>
          <cell r="C174" t="str">
            <v>PEDRAZA</v>
          </cell>
          <cell r="D174">
            <v>1997</v>
          </cell>
          <cell r="E174" t="str">
            <v>Desactualizado</v>
          </cell>
          <cell r="F174">
            <v>1002</v>
          </cell>
          <cell r="G174">
            <v>1184</v>
          </cell>
          <cell r="H174">
            <v>25995</v>
          </cell>
          <cell r="I174">
            <v>10327</v>
          </cell>
          <cell r="J174">
            <v>14621030</v>
          </cell>
          <cell r="K174">
            <v>14621.03</v>
          </cell>
          <cell r="L174">
            <v>28011.441035413158</v>
          </cell>
          <cell r="M174">
            <v>27955529.975462236</v>
          </cell>
          <cell r="N174">
            <v>1997</v>
          </cell>
          <cell r="O174" t="str">
            <v>Desactualizado</v>
          </cell>
          <cell r="P174">
            <v>1721</v>
          </cell>
          <cell r="Q174">
            <v>1804</v>
          </cell>
          <cell r="R174">
            <v>71</v>
          </cell>
          <cell r="S174">
            <v>79736</v>
          </cell>
          <cell r="T174">
            <v>2392149</v>
          </cell>
          <cell r="U174">
            <v>2392.1489999999999</v>
          </cell>
          <cell r="V174">
            <v>4582.9562391584277</v>
          </cell>
          <cell r="W174">
            <v>2662961.2081106491</v>
          </cell>
          <cell r="X174">
            <v>2723</v>
          </cell>
          <cell r="Y174">
            <v>2988</v>
          </cell>
          <cell r="Z174">
            <v>26067</v>
          </cell>
          <cell r="AA174">
            <v>90063</v>
          </cell>
          <cell r="AB174">
            <v>17013179</v>
          </cell>
        </row>
        <row r="175">
          <cell r="B175" t="str">
            <v>BOYACA</v>
          </cell>
          <cell r="C175" t="str">
            <v>CUBARA</v>
          </cell>
          <cell r="D175">
            <v>0</v>
          </cell>
          <cell r="E175" t="str">
            <v>Sin Formar</v>
          </cell>
          <cell r="F175">
            <v>369</v>
          </cell>
          <cell r="G175">
            <v>481</v>
          </cell>
          <cell r="H175">
            <v>66061</v>
          </cell>
          <cell r="I175">
            <v>6000</v>
          </cell>
          <cell r="J175">
            <v>16680233</v>
          </cell>
          <cell r="K175">
            <v>16680.233</v>
          </cell>
          <cell r="L175">
            <v>161078.41130771712</v>
          </cell>
          <cell r="M175">
            <v>436526859.91251254</v>
          </cell>
          <cell r="N175">
            <v>1996</v>
          </cell>
          <cell r="O175" t="str">
            <v>Desactualizado</v>
          </cell>
          <cell r="P175">
            <v>468</v>
          </cell>
          <cell r="Q175">
            <v>562</v>
          </cell>
          <cell r="R175">
            <v>32</v>
          </cell>
          <cell r="S175">
            <v>36823</v>
          </cell>
          <cell r="T175">
            <v>1789288</v>
          </cell>
          <cell r="U175">
            <v>1789.288</v>
          </cell>
          <cell r="V175">
            <v>4005.2417471746116</v>
          </cell>
          <cell r="W175">
            <v>8558208.8614842128</v>
          </cell>
          <cell r="X175">
            <v>837</v>
          </cell>
          <cell r="Y175">
            <v>1043</v>
          </cell>
          <cell r="Z175">
            <v>66093</v>
          </cell>
          <cell r="AA175">
            <v>42823</v>
          </cell>
          <cell r="AB175">
            <v>18469521</v>
          </cell>
        </row>
        <row r="176">
          <cell r="B176" t="str">
            <v>BOLIVAR</v>
          </cell>
          <cell r="C176" t="str">
            <v>SAN ESTANISLAO</v>
          </cell>
          <cell r="D176">
            <v>2006</v>
          </cell>
          <cell r="E176" t="str">
            <v>Actualizado</v>
          </cell>
          <cell r="F176">
            <v>577</v>
          </cell>
          <cell r="G176">
            <v>807</v>
          </cell>
          <cell r="H176">
            <v>21976</v>
          </cell>
          <cell r="I176">
            <v>14524</v>
          </cell>
          <cell r="J176">
            <v>29025774</v>
          </cell>
          <cell r="K176">
            <v>29025.774000000001</v>
          </cell>
          <cell r="L176">
            <v>29025.774000000001</v>
          </cell>
          <cell r="M176">
            <v>50304634.315424614</v>
          </cell>
          <cell r="N176">
            <v>2006</v>
          </cell>
          <cell r="O176" t="str">
            <v>Actualizado</v>
          </cell>
          <cell r="P176">
            <v>2537</v>
          </cell>
          <cell r="Q176">
            <v>2867</v>
          </cell>
          <cell r="R176">
            <v>238</v>
          </cell>
          <cell r="S176">
            <v>204310</v>
          </cell>
          <cell r="T176">
            <v>28495035</v>
          </cell>
          <cell r="U176">
            <v>28495.035</v>
          </cell>
          <cell r="V176">
            <v>28495.035</v>
          </cell>
          <cell r="W176">
            <v>11231783.602680331</v>
          </cell>
          <cell r="X176">
            <v>3114</v>
          </cell>
          <cell r="Y176">
            <v>3674</v>
          </cell>
          <cell r="Z176">
            <v>22215</v>
          </cell>
          <cell r="AA176">
            <v>218834</v>
          </cell>
          <cell r="AB176">
            <v>57520809</v>
          </cell>
        </row>
        <row r="177">
          <cell r="B177" t="str">
            <v>CORDOBA</v>
          </cell>
          <cell r="C177" t="str">
            <v>VALENCIA</v>
          </cell>
          <cell r="D177">
            <v>0</v>
          </cell>
          <cell r="E177" t="str">
            <v>Sin Formar</v>
          </cell>
          <cell r="F177">
            <v>2610</v>
          </cell>
          <cell r="G177">
            <v>3278</v>
          </cell>
          <cell r="H177">
            <v>91731</v>
          </cell>
          <cell r="I177">
            <v>5781</v>
          </cell>
          <cell r="J177">
            <v>8295790</v>
          </cell>
          <cell r="K177">
            <v>8295.7900000000009</v>
          </cell>
          <cell r="L177">
            <v>80111.151549408605</v>
          </cell>
          <cell r="M177">
            <v>30693927.796708275</v>
          </cell>
          <cell r="N177">
            <v>2006</v>
          </cell>
          <cell r="O177" t="str">
            <v>Actualizado</v>
          </cell>
          <cell r="P177">
            <v>4367</v>
          </cell>
          <cell r="Q177">
            <v>4720</v>
          </cell>
          <cell r="R177">
            <v>658</v>
          </cell>
          <cell r="S177">
            <v>273955</v>
          </cell>
          <cell r="T177">
            <v>31994340</v>
          </cell>
          <cell r="U177">
            <v>31994.34</v>
          </cell>
          <cell r="V177">
            <v>31994.34</v>
          </cell>
          <cell r="W177">
            <v>7326388.8252805127</v>
          </cell>
          <cell r="X177">
            <v>6977</v>
          </cell>
          <cell r="Y177">
            <v>7998</v>
          </cell>
          <cell r="Z177">
            <v>92390</v>
          </cell>
          <cell r="AA177">
            <v>279736</v>
          </cell>
          <cell r="AB177">
            <v>40290130</v>
          </cell>
        </row>
        <row r="178">
          <cell r="B178" t="str">
            <v>SUCRE</v>
          </cell>
          <cell r="C178" t="str">
            <v>MORROA</v>
          </cell>
          <cell r="D178">
            <v>1995</v>
          </cell>
          <cell r="E178" t="str">
            <v>Desactualizado</v>
          </cell>
          <cell r="F178">
            <v>1466</v>
          </cell>
          <cell r="G178">
            <v>1962</v>
          </cell>
          <cell r="H178">
            <v>16097</v>
          </cell>
          <cell r="I178">
            <v>60251</v>
          </cell>
          <cell r="J178">
            <v>10648627</v>
          </cell>
          <cell r="K178">
            <v>10648.627</v>
          </cell>
          <cell r="L178">
            <v>27857.306289325847</v>
          </cell>
          <cell r="M178">
            <v>19002255.313319132</v>
          </cell>
          <cell r="N178">
            <v>1995</v>
          </cell>
          <cell r="O178" t="str">
            <v>Desactualizado</v>
          </cell>
          <cell r="P178">
            <v>1281</v>
          </cell>
          <cell r="Q178">
            <v>1344</v>
          </cell>
          <cell r="R178">
            <v>45</v>
          </cell>
          <cell r="S178">
            <v>61766</v>
          </cell>
          <cell r="T178">
            <v>2932161</v>
          </cell>
          <cell r="U178">
            <v>2932.1610000000001</v>
          </cell>
          <cell r="V178">
            <v>7670.6703189637465</v>
          </cell>
          <cell r="W178">
            <v>5988033.0358811449</v>
          </cell>
          <cell r="X178">
            <v>2747</v>
          </cell>
          <cell r="Y178">
            <v>3306</v>
          </cell>
          <cell r="Z178">
            <v>16143</v>
          </cell>
          <cell r="AA178">
            <v>122017</v>
          </cell>
          <cell r="AB178">
            <v>13580788</v>
          </cell>
        </row>
        <row r="179">
          <cell r="B179" t="str">
            <v>BOYACA</v>
          </cell>
          <cell r="C179" t="str">
            <v>CERINZA</v>
          </cell>
          <cell r="D179">
            <v>1993</v>
          </cell>
          <cell r="E179" t="str">
            <v>Desactualizado</v>
          </cell>
          <cell r="F179">
            <v>4206</v>
          </cell>
          <cell r="G179">
            <v>7341</v>
          </cell>
          <cell r="H179">
            <v>5856</v>
          </cell>
          <cell r="I179">
            <v>52206</v>
          </cell>
          <cell r="J179">
            <v>8646795</v>
          </cell>
          <cell r="K179">
            <v>8646.7950000000001</v>
          </cell>
          <cell r="L179">
            <v>33558.80536340356</v>
          </cell>
          <cell r="M179">
            <v>7978793.4767959015</v>
          </cell>
          <cell r="N179">
            <v>1993</v>
          </cell>
          <cell r="O179" t="str">
            <v>Desactualizado</v>
          </cell>
          <cell r="P179">
            <v>539</v>
          </cell>
          <cell r="Q179">
            <v>870</v>
          </cell>
          <cell r="R179">
            <v>36</v>
          </cell>
          <cell r="S179">
            <v>49999</v>
          </cell>
          <cell r="T179">
            <v>2370164</v>
          </cell>
          <cell r="U179">
            <v>2370.1640000000002</v>
          </cell>
          <cell r="V179">
            <v>9198.7692960624172</v>
          </cell>
          <cell r="W179">
            <v>17066362.330356989</v>
          </cell>
          <cell r="X179">
            <v>4745</v>
          </cell>
          <cell r="Y179">
            <v>8211</v>
          </cell>
          <cell r="Z179">
            <v>5892</v>
          </cell>
          <cell r="AA179">
            <v>102205</v>
          </cell>
          <cell r="AB179">
            <v>11016959</v>
          </cell>
        </row>
        <row r="180">
          <cell r="B180" t="str">
            <v>ATLANTICO</v>
          </cell>
          <cell r="C180" t="str">
            <v>USIACURI</v>
          </cell>
          <cell r="D180">
            <v>1996</v>
          </cell>
          <cell r="E180" t="str">
            <v>Desactualizado</v>
          </cell>
          <cell r="F180">
            <v>260</v>
          </cell>
          <cell r="G180">
            <v>336</v>
          </cell>
          <cell r="H180">
            <v>10154</v>
          </cell>
          <cell r="I180">
            <v>23435</v>
          </cell>
          <cell r="J180">
            <v>11208539</v>
          </cell>
          <cell r="K180">
            <v>11208.539000000001</v>
          </cell>
          <cell r="L180">
            <v>25089.816914680461</v>
          </cell>
          <cell r="M180">
            <v>96499295.825694084</v>
          </cell>
          <cell r="N180">
            <v>1996</v>
          </cell>
          <cell r="O180" t="str">
            <v>Desactualizado</v>
          </cell>
          <cell r="P180">
            <v>1366</v>
          </cell>
          <cell r="Q180">
            <v>1495</v>
          </cell>
          <cell r="R180">
            <v>96</v>
          </cell>
          <cell r="S180">
            <v>86307</v>
          </cell>
          <cell r="T180">
            <v>4617229</v>
          </cell>
          <cell r="U180">
            <v>4617.2290000000003</v>
          </cell>
          <cell r="V180">
            <v>10335.462120723598</v>
          </cell>
          <cell r="W180">
            <v>7566224.1000904823</v>
          </cell>
          <cell r="X180">
            <v>1626</v>
          </cell>
          <cell r="Y180">
            <v>1831</v>
          </cell>
          <cell r="Z180">
            <v>10251</v>
          </cell>
          <cell r="AA180">
            <v>109742</v>
          </cell>
          <cell r="AB180">
            <v>15825768</v>
          </cell>
        </row>
        <row r="181">
          <cell r="B181" t="str">
            <v>ANTIOQUIA</v>
          </cell>
          <cell r="C181" t="str">
            <v>ZARAGOZA</v>
          </cell>
          <cell r="D181">
            <v>1998</v>
          </cell>
          <cell r="E181" t="str">
            <v>Desactualizado</v>
          </cell>
          <cell r="F181">
            <v>2593</v>
          </cell>
          <cell r="G181">
            <v>2845</v>
          </cell>
          <cell r="H181">
            <v>102579.13890000001</v>
          </cell>
          <cell r="I181">
            <v>102596.37</v>
          </cell>
          <cell r="J181">
            <v>11027212.628999999</v>
          </cell>
          <cell r="K181">
            <v>11027.212629</v>
          </cell>
          <cell r="L181">
            <v>18407.013321713643</v>
          </cell>
          <cell r="M181">
            <v>7098732.4804140544</v>
          </cell>
          <cell r="N181">
            <v>1994</v>
          </cell>
          <cell r="O181" t="str">
            <v>Desactualizado</v>
          </cell>
          <cell r="P181">
            <v>3335</v>
          </cell>
          <cell r="Q181">
            <v>3806</v>
          </cell>
          <cell r="R181">
            <v>16490644</v>
          </cell>
          <cell r="S181">
            <v>102596.37</v>
          </cell>
          <cell r="T181">
            <v>10009773.890000001</v>
          </cell>
          <cell r="U181">
            <v>10009.77389</v>
          </cell>
          <cell r="V181">
            <v>31122.3552539267</v>
          </cell>
          <cell r="W181">
            <v>9332040.5559000596</v>
          </cell>
          <cell r="X181">
            <v>5928</v>
          </cell>
          <cell r="Y181">
            <v>6651</v>
          </cell>
          <cell r="Z181">
            <v>16593223.138900001</v>
          </cell>
          <cell r="AA181">
            <v>322455.90000000002</v>
          </cell>
          <cell r="AB181">
            <v>21036986.518999998</v>
          </cell>
        </row>
        <row r="182">
          <cell r="B182" t="str">
            <v>CESAR</v>
          </cell>
          <cell r="C182" t="str">
            <v>GONZALEZ</v>
          </cell>
          <cell r="D182">
            <v>1996</v>
          </cell>
          <cell r="E182" t="str">
            <v>Desactualizado</v>
          </cell>
          <cell r="F182">
            <v>529</v>
          </cell>
          <cell r="G182">
            <v>608</v>
          </cell>
          <cell r="H182">
            <v>6712</v>
          </cell>
          <cell r="I182">
            <v>25865</v>
          </cell>
          <cell r="J182">
            <v>2073243</v>
          </cell>
          <cell r="K182">
            <v>2073.2429999999999</v>
          </cell>
          <cell r="L182">
            <v>4640.862407637861</v>
          </cell>
          <cell r="M182">
            <v>8772896.8008277155</v>
          </cell>
          <cell r="N182">
            <v>1996</v>
          </cell>
          <cell r="O182" t="str">
            <v>Desactualizado</v>
          </cell>
          <cell r="P182">
            <v>343</v>
          </cell>
          <cell r="Q182">
            <v>371</v>
          </cell>
          <cell r="R182">
            <v>25</v>
          </cell>
          <cell r="S182">
            <v>29854</v>
          </cell>
          <cell r="T182">
            <v>1934229</v>
          </cell>
          <cell r="U182">
            <v>1934.229</v>
          </cell>
          <cell r="V182">
            <v>4329.6857405827359</v>
          </cell>
          <cell r="W182">
            <v>12622990.497325761</v>
          </cell>
          <cell r="X182">
            <v>872</v>
          </cell>
          <cell r="Y182">
            <v>979</v>
          </cell>
          <cell r="Z182">
            <v>6737</v>
          </cell>
          <cell r="AA182">
            <v>55719</v>
          </cell>
          <cell r="AB182">
            <v>4007472</v>
          </cell>
        </row>
        <row r="183">
          <cell r="B183" t="str">
            <v>ATLANTICO</v>
          </cell>
          <cell r="C183" t="str">
            <v>PIOJO</v>
          </cell>
          <cell r="D183">
            <v>1998</v>
          </cell>
          <cell r="E183" t="str">
            <v>Desactualizado</v>
          </cell>
          <cell r="F183">
            <v>744</v>
          </cell>
          <cell r="G183">
            <v>970</v>
          </cell>
          <cell r="H183">
            <v>23817</v>
          </cell>
          <cell r="I183">
            <v>26151</v>
          </cell>
          <cell r="J183">
            <v>20836193</v>
          </cell>
          <cell r="K183">
            <v>20836.192999999999</v>
          </cell>
          <cell r="L183">
            <v>34780.510272937128</v>
          </cell>
          <cell r="M183">
            <v>46747997.67867893</v>
          </cell>
          <cell r="N183">
            <v>1998</v>
          </cell>
          <cell r="O183" t="str">
            <v>Desactualizado</v>
          </cell>
          <cell r="P183">
            <v>695</v>
          </cell>
          <cell r="Q183">
            <v>716</v>
          </cell>
          <cell r="R183">
            <v>41</v>
          </cell>
          <cell r="S183">
            <v>41723</v>
          </cell>
          <cell r="T183">
            <v>2275435</v>
          </cell>
          <cell r="U183">
            <v>2275.4349999999999</v>
          </cell>
          <cell r="V183">
            <v>3798.2365777136301</v>
          </cell>
          <cell r="W183">
            <v>5465088.601026806</v>
          </cell>
          <cell r="X183">
            <v>1439</v>
          </cell>
          <cell r="Y183">
            <v>1686</v>
          </cell>
          <cell r="Z183">
            <v>23859</v>
          </cell>
          <cell r="AA183">
            <v>67874</v>
          </cell>
          <cell r="AB183">
            <v>23111628</v>
          </cell>
        </row>
        <row r="184">
          <cell r="B184" t="str">
            <v>NARINO</v>
          </cell>
          <cell r="C184" t="str">
            <v>RICAURTE</v>
          </cell>
          <cell r="D184">
            <v>0</v>
          </cell>
          <cell r="E184" t="str">
            <v>Sin Formar</v>
          </cell>
          <cell r="F184">
            <v>2485</v>
          </cell>
          <cell r="G184">
            <v>3491</v>
          </cell>
          <cell r="H184">
            <v>229921</v>
          </cell>
          <cell r="I184">
            <v>587</v>
          </cell>
          <cell r="J184">
            <v>85005698</v>
          </cell>
          <cell r="K184">
            <v>85005.698000000004</v>
          </cell>
          <cell r="L184">
            <v>820886.78173401929</v>
          </cell>
          <cell r="M184">
            <v>330336733.0921607</v>
          </cell>
          <cell r="N184">
            <v>2005</v>
          </cell>
          <cell r="O184" t="str">
            <v>Actualizado</v>
          </cell>
          <cell r="P184">
            <v>436</v>
          </cell>
          <cell r="Q184">
            <v>570</v>
          </cell>
          <cell r="R184">
            <v>28</v>
          </cell>
          <cell r="S184">
            <v>49324</v>
          </cell>
          <cell r="T184">
            <v>4423686</v>
          </cell>
          <cell r="U184">
            <v>4423.6859999999997</v>
          </cell>
          <cell r="V184">
            <v>4423.6859999999997</v>
          </cell>
          <cell r="W184">
            <v>10146068.80733945</v>
          </cell>
          <cell r="X184">
            <v>2921</v>
          </cell>
          <cell r="Y184">
            <v>4061</v>
          </cell>
          <cell r="Z184">
            <v>229950</v>
          </cell>
          <cell r="AA184">
            <v>49911</v>
          </cell>
          <cell r="AB184">
            <v>89429384</v>
          </cell>
        </row>
        <row r="185">
          <cell r="B185" t="str">
            <v>NARINO</v>
          </cell>
          <cell r="C185" t="str">
            <v>CONSACA</v>
          </cell>
          <cell r="D185">
            <v>1994</v>
          </cell>
          <cell r="E185" t="str">
            <v>Desactualizado</v>
          </cell>
          <cell r="F185">
            <v>3747</v>
          </cell>
          <cell r="G185">
            <v>4923</v>
          </cell>
          <cell r="H185">
            <v>11488</v>
          </cell>
          <cell r="I185">
            <v>142814</v>
          </cell>
          <cell r="J185">
            <v>8446181</v>
          </cell>
          <cell r="K185">
            <v>8446.1810000000005</v>
          </cell>
          <cell r="L185">
            <v>26260.837508385102</v>
          </cell>
          <cell r="M185">
            <v>7008496.7996757673</v>
          </cell>
          <cell r="N185">
            <v>1994</v>
          </cell>
          <cell r="O185" t="str">
            <v>Desactualizado</v>
          </cell>
          <cell r="P185">
            <v>977</v>
          </cell>
          <cell r="Q185">
            <v>1253</v>
          </cell>
          <cell r="R185">
            <v>69</v>
          </cell>
          <cell r="S185">
            <v>73817</v>
          </cell>
          <cell r="T185">
            <v>2687061</v>
          </cell>
          <cell r="U185">
            <v>2687.0610000000001</v>
          </cell>
          <cell r="V185">
            <v>8354.6010079725711</v>
          </cell>
          <cell r="W185">
            <v>8551280.4585184976</v>
          </cell>
          <cell r="X185">
            <v>4724</v>
          </cell>
          <cell r="Y185">
            <v>6176</v>
          </cell>
          <cell r="Z185">
            <v>11557</v>
          </cell>
          <cell r="AA185">
            <v>216631</v>
          </cell>
          <cell r="AB185">
            <v>11133243</v>
          </cell>
        </row>
        <row r="186">
          <cell r="B186" t="str">
            <v>ATLANTICO</v>
          </cell>
          <cell r="C186" t="str">
            <v>LURUACO</v>
          </cell>
          <cell r="D186">
            <v>1996</v>
          </cell>
          <cell r="E186" t="str">
            <v>Desactualizado</v>
          </cell>
          <cell r="F186">
            <v>874</v>
          </cell>
          <cell r="G186">
            <v>1046</v>
          </cell>
          <cell r="H186">
            <v>22044</v>
          </cell>
          <cell r="I186">
            <v>68125</v>
          </cell>
          <cell r="J186">
            <v>24818935</v>
          </cell>
          <cell r="K186">
            <v>24818.935000000001</v>
          </cell>
          <cell r="L186">
            <v>55556.084086191338</v>
          </cell>
          <cell r="M186">
            <v>63565313.599761255</v>
          </cell>
          <cell r="N186">
            <v>1996</v>
          </cell>
          <cell r="O186" t="str">
            <v>Desactualizado</v>
          </cell>
          <cell r="P186">
            <v>4628</v>
          </cell>
          <cell r="Q186">
            <v>4837</v>
          </cell>
          <cell r="R186">
            <v>183</v>
          </cell>
          <cell r="S186">
            <v>239656</v>
          </cell>
          <cell r="T186">
            <v>13851563</v>
          </cell>
          <cell r="U186">
            <v>13851.563</v>
          </cell>
          <cell r="V186">
            <v>31006.108793676147</v>
          </cell>
          <cell r="W186">
            <v>6699677.7860147255</v>
          </cell>
          <cell r="X186">
            <v>5502</v>
          </cell>
          <cell r="Y186">
            <v>5883</v>
          </cell>
          <cell r="Z186">
            <v>22228</v>
          </cell>
          <cell r="AA186">
            <v>307781</v>
          </cell>
          <cell r="AB186">
            <v>38670499</v>
          </cell>
        </row>
        <row r="187">
          <cell r="B187" t="str">
            <v>HUILA</v>
          </cell>
          <cell r="C187" t="str">
            <v>TERUEL</v>
          </cell>
          <cell r="D187">
            <v>1994</v>
          </cell>
          <cell r="E187" t="str">
            <v>Desactualizado</v>
          </cell>
          <cell r="F187">
            <v>1249</v>
          </cell>
          <cell r="G187">
            <v>1674</v>
          </cell>
          <cell r="H187">
            <v>50283</v>
          </cell>
          <cell r="I187">
            <v>50552</v>
          </cell>
          <cell r="J187">
            <v>9340758</v>
          </cell>
          <cell r="K187">
            <v>9340.7579999999998</v>
          </cell>
          <cell r="L187">
            <v>29042.253302782428</v>
          </cell>
          <cell r="M187">
            <v>23252404.565878645</v>
          </cell>
          <cell r="N187">
            <v>2004</v>
          </cell>
          <cell r="O187" t="str">
            <v>Actualizado</v>
          </cell>
          <cell r="P187">
            <v>1601</v>
          </cell>
          <cell r="Q187">
            <v>1836</v>
          </cell>
          <cell r="R187">
            <v>58</v>
          </cell>
          <cell r="S187">
            <v>104526</v>
          </cell>
          <cell r="T187">
            <v>9554851</v>
          </cell>
          <cell r="U187">
            <v>9554.8510000000006</v>
          </cell>
          <cell r="V187">
            <v>10032.593549947404</v>
          </cell>
          <cell r="W187">
            <v>6266454.4346954422</v>
          </cell>
          <cell r="X187">
            <v>2850</v>
          </cell>
          <cell r="Y187">
            <v>3510</v>
          </cell>
          <cell r="Z187">
            <v>50341</v>
          </cell>
          <cell r="AA187">
            <v>155078</v>
          </cell>
          <cell r="AB187">
            <v>18895609</v>
          </cell>
        </row>
        <row r="188">
          <cell r="B188" t="str">
            <v>GUAVIARE</v>
          </cell>
          <cell r="C188" t="str">
            <v>MIRAFLORES</v>
          </cell>
          <cell r="D188">
            <v>0</v>
          </cell>
          <cell r="E188" t="str">
            <v>Sin Formar</v>
          </cell>
          <cell r="F188">
            <v>21</v>
          </cell>
          <cell r="G188">
            <v>22</v>
          </cell>
          <cell r="H188">
            <v>139115</v>
          </cell>
          <cell r="I188">
            <v>1224</v>
          </cell>
          <cell r="J188">
            <v>3219461</v>
          </cell>
          <cell r="K188">
            <v>3219.4609999999998</v>
          </cell>
          <cell r="L188">
            <v>31089.833286330842</v>
          </cell>
          <cell r="M188">
            <v>1480468251.7300401</v>
          </cell>
          <cell r="N188">
            <v>1994</v>
          </cell>
          <cell r="O188" t="str">
            <v>Desactualizado</v>
          </cell>
          <cell r="P188">
            <v>1266</v>
          </cell>
          <cell r="Q188">
            <v>1287</v>
          </cell>
          <cell r="R188">
            <v>40</v>
          </cell>
          <cell r="S188">
            <v>59853</v>
          </cell>
          <cell r="T188">
            <v>3146407</v>
          </cell>
          <cell r="U188">
            <v>3146.4070000000002</v>
          </cell>
          <cell r="V188">
            <v>9782.7980435471891</v>
          </cell>
          <cell r="W188">
            <v>7727328.6283943048</v>
          </cell>
          <cell r="X188">
            <v>1287</v>
          </cell>
          <cell r="Y188">
            <v>1309</v>
          </cell>
          <cell r="Z188">
            <v>139155</v>
          </cell>
          <cell r="AA188">
            <v>61077</v>
          </cell>
          <cell r="AB188">
            <v>6365868</v>
          </cell>
        </row>
        <row r="189">
          <cell r="B189" t="str">
            <v>BOYACA</v>
          </cell>
          <cell r="C189" t="str">
            <v>LA UVITA</v>
          </cell>
          <cell r="D189">
            <v>1990</v>
          </cell>
          <cell r="E189" t="str">
            <v>Desactualizado</v>
          </cell>
          <cell r="F189">
            <v>3291</v>
          </cell>
          <cell r="G189">
            <v>4899</v>
          </cell>
          <cell r="H189">
            <v>16043</v>
          </cell>
          <cell r="I189">
            <v>52261</v>
          </cell>
          <cell r="J189">
            <v>6263574</v>
          </cell>
          <cell r="K189">
            <v>6263.5739999999996</v>
          </cell>
          <cell r="L189">
            <v>47168.983725575948</v>
          </cell>
          <cell r="M189">
            <v>14332720.670184124</v>
          </cell>
          <cell r="N189">
            <v>1990</v>
          </cell>
          <cell r="O189" t="str">
            <v>Desactualizado</v>
          </cell>
          <cell r="P189">
            <v>530</v>
          </cell>
          <cell r="Q189">
            <v>949</v>
          </cell>
          <cell r="R189">
            <v>94</v>
          </cell>
          <cell r="S189">
            <v>73777</v>
          </cell>
          <cell r="T189">
            <v>4063058</v>
          </cell>
          <cell r="U189">
            <v>4063.058</v>
          </cell>
          <cell r="V189">
            <v>30597.597582158553</v>
          </cell>
          <cell r="W189">
            <v>57731316.192751989</v>
          </cell>
          <cell r="X189">
            <v>3821</v>
          </cell>
          <cell r="Y189">
            <v>5848</v>
          </cell>
          <cell r="Z189">
            <v>16138</v>
          </cell>
          <cell r="AA189">
            <v>126038</v>
          </cell>
          <cell r="AB189">
            <v>10326632</v>
          </cell>
        </row>
        <row r="190">
          <cell r="B190" t="str">
            <v>NARINO</v>
          </cell>
          <cell r="C190" t="str">
            <v>BARBACOAS</v>
          </cell>
          <cell r="D190">
            <v>0</v>
          </cell>
          <cell r="E190" t="str">
            <v>Sin Formar</v>
          </cell>
          <cell r="F190">
            <v>1302</v>
          </cell>
          <cell r="G190">
            <v>1664</v>
          </cell>
          <cell r="H190">
            <v>174987</v>
          </cell>
          <cell r="I190">
            <v>0</v>
          </cell>
          <cell r="J190">
            <v>74526231</v>
          </cell>
          <cell r="K190">
            <v>74526.231</v>
          </cell>
          <cell r="L190">
            <v>719688.20161156845</v>
          </cell>
          <cell r="M190">
            <v>552755915.21625841</v>
          </cell>
          <cell r="N190">
            <v>1993</v>
          </cell>
          <cell r="O190" t="str">
            <v>Desactualizado</v>
          </cell>
          <cell r="P190">
            <v>1164</v>
          </cell>
          <cell r="Q190">
            <v>1827</v>
          </cell>
          <cell r="R190">
            <v>47</v>
          </cell>
          <cell r="S190">
            <v>109938</v>
          </cell>
          <cell r="T190">
            <v>3955542</v>
          </cell>
          <cell r="U190">
            <v>3955.5419999999999</v>
          </cell>
          <cell r="V190">
            <v>15351.730217354294</v>
          </cell>
          <cell r="W190">
            <v>13188771.664393723</v>
          </cell>
          <cell r="X190">
            <v>2466</v>
          </cell>
          <cell r="Y190">
            <v>3491</v>
          </cell>
          <cell r="Z190">
            <v>175034</v>
          </cell>
          <cell r="AA190">
            <v>109938</v>
          </cell>
          <cell r="AB190">
            <v>78481774</v>
          </cell>
        </row>
        <row r="191">
          <cell r="B191" t="str">
            <v>SUCRE</v>
          </cell>
          <cell r="C191" t="str">
            <v>SINCE</v>
          </cell>
          <cell r="D191">
            <v>1997</v>
          </cell>
          <cell r="E191" t="str">
            <v>Desactualizado</v>
          </cell>
          <cell r="F191">
            <v>2200</v>
          </cell>
          <cell r="G191">
            <v>3061</v>
          </cell>
          <cell r="H191">
            <v>40545</v>
          </cell>
          <cell r="I191">
            <v>89292</v>
          </cell>
          <cell r="J191">
            <v>51959448</v>
          </cell>
          <cell r="K191">
            <v>51959.447999999997</v>
          </cell>
          <cell r="L191">
            <v>99545.586999316467</v>
          </cell>
          <cell r="M191">
            <v>45247994.090598397</v>
          </cell>
          <cell r="N191">
            <v>1997</v>
          </cell>
          <cell r="O191" t="str">
            <v>Desactualizado</v>
          </cell>
          <cell r="P191">
            <v>5722</v>
          </cell>
          <cell r="Q191">
            <v>7439</v>
          </cell>
          <cell r="R191">
            <v>228</v>
          </cell>
          <cell r="S191">
            <v>327019</v>
          </cell>
          <cell r="T191">
            <v>24246949</v>
          </cell>
          <cell r="U191">
            <v>24246.949000000001</v>
          </cell>
          <cell r="V191">
            <v>46453.087245027884</v>
          </cell>
          <cell r="W191">
            <v>8118330.5216756174</v>
          </cell>
          <cell r="X191">
            <v>7922</v>
          </cell>
          <cell r="Y191">
            <v>10500</v>
          </cell>
          <cell r="Z191">
            <v>40774</v>
          </cell>
          <cell r="AA191">
            <v>416311</v>
          </cell>
          <cell r="AB191">
            <v>76206398</v>
          </cell>
        </row>
        <row r="192">
          <cell r="B192" t="str">
            <v>NARINO</v>
          </cell>
          <cell r="C192" t="str">
            <v>POTOSI</v>
          </cell>
          <cell r="D192">
            <v>1993</v>
          </cell>
          <cell r="E192" t="str">
            <v>Desactualizado</v>
          </cell>
          <cell r="F192">
            <v>7054</v>
          </cell>
          <cell r="G192">
            <v>9402</v>
          </cell>
          <cell r="H192">
            <v>38587</v>
          </cell>
          <cell r="I192">
            <v>104965</v>
          </cell>
          <cell r="J192">
            <v>6330735</v>
          </cell>
          <cell r="K192">
            <v>6330.7349999999997</v>
          </cell>
          <cell r="L192">
            <v>24570.017407870386</v>
          </cell>
          <cell r="M192">
            <v>3483132.6067295698</v>
          </cell>
          <cell r="N192">
            <v>2005</v>
          </cell>
          <cell r="O192" t="str">
            <v>Actualizado</v>
          </cell>
          <cell r="P192">
            <v>518</v>
          </cell>
          <cell r="Q192">
            <v>681</v>
          </cell>
          <cell r="R192">
            <v>23</v>
          </cell>
          <cell r="S192">
            <v>65676</v>
          </cell>
          <cell r="T192">
            <v>6515799</v>
          </cell>
          <cell r="U192">
            <v>6515.799</v>
          </cell>
          <cell r="V192">
            <v>6515.799</v>
          </cell>
          <cell r="W192">
            <v>12578762.548262548</v>
          </cell>
          <cell r="X192">
            <v>7572</v>
          </cell>
          <cell r="Y192">
            <v>10083</v>
          </cell>
          <cell r="Z192">
            <v>38611</v>
          </cell>
          <cell r="AA192">
            <v>170641</v>
          </cell>
          <cell r="AB192">
            <v>12846534</v>
          </cell>
        </row>
        <row r="193">
          <cell r="B193" t="str">
            <v>BOYACA</v>
          </cell>
          <cell r="C193" t="str">
            <v>PAYA</v>
          </cell>
          <cell r="D193">
            <v>1994</v>
          </cell>
          <cell r="E193" t="str">
            <v>Desactualizado</v>
          </cell>
          <cell r="F193">
            <v>852</v>
          </cell>
          <cell r="G193">
            <v>1059</v>
          </cell>
          <cell r="H193">
            <v>41041</v>
          </cell>
          <cell r="I193">
            <v>6384</v>
          </cell>
          <cell r="J193">
            <v>2081760</v>
          </cell>
          <cell r="K193">
            <v>2081.7600000000002</v>
          </cell>
          <cell r="L193">
            <v>6472.6011781485358</v>
          </cell>
          <cell r="M193">
            <v>7596949.739610957</v>
          </cell>
          <cell r="N193">
            <v>1994</v>
          </cell>
          <cell r="O193" t="str">
            <v>Desactualizado</v>
          </cell>
          <cell r="P193">
            <v>100</v>
          </cell>
          <cell r="Q193">
            <v>116</v>
          </cell>
          <cell r="R193">
            <v>9</v>
          </cell>
          <cell r="S193">
            <v>4723</v>
          </cell>
          <cell r="T193">
            <v>106447</v>
          </cell>
          <cell r="U193">
            <v>106.447</v>
          </cell>
          <cell r="V193">
            <v>330.96465375950021</v>
          </cell>
          <cell r="W193">
            <v>3309646.537595002</v>
          </cell>
          <cell r="X193">
            <v>952</v>
          </cell>
          <cell r="Y193">
            <v>1175</v>
          </cell>
          <cell r="Z193">
            <v>41050</v>
          </cell>
          <cell r="AA193">
            <v>11107</v>
          </cell>
          <cell r="AB193">
            <v>2188207</v>
          </cell>
        </row>
        <row r="194">
          <cell r="B194" t="str">
            <v>MAGDALENA</v>
          </cell>
          <cell r="C194" t="str">
            <v>FUNDACION</v>
          </cell>
          <cell r="D194">
            <v>1994</v>
          </cell>
          <cell r="E194" t="str">
            <v>Desactualizado</v>
          </cell>
          <cell r="F194">
            <v>1231</v>
          </cell>
          <cell r="G194">
            <v>1416</v>
          </cell>
          <cell r="H194">
            <v>103819</v>
          </cell>
          <cell r="I194">
            <v>59857</v>
          </cell>
          <cell r="J194">
            <v>19365936</v>
          </cell>
          <cell r="K194">
            <v>19365.936000000002</v>
          </cell>
          <cell r="L194">
            <v>60212.502963621708</v>
          </cell>
          <cell r="M194">
            <v>48913487.379059061</v>
          </cell>
          <cell r="N194">
            <v>1993</v>
          </cell>
          <cell r="O194" t="str">
            <v>Desactualizado</v>
          </cell>
          <cell r="P194">
            <v>11028</v>
          </cell>
          <cell r="Q194">
            <v>12641</v>
          </cell>
          <cell r="R194">
            <v>480</v>
          </cell>
          <cell r="S194">
            <v>740986</v>
          </cell>
          <cell r="T194">
            <v>54212417</v>
          </cell>
          <cell r="U194">
            <v>54212.417000000001</v>
          </cell>
          <cell r="V194">
            <v>210402.11435366169</v>
          </cell>
          <cell r="W194">
            <v>19078900.467325144</v>
          </cell>
          <cell r="X194">
            <v>12259</v>
          </cell>
          <cell r="Y194">
            <v>14057</v>
          </cell>
          <cell r="Z194">
            <v>104299</v>
          </cell>
          <cell r="AA194">
            <v>800843</v>
          </cell>
          <cell r="AB194">
            <v>73578354</v>
          </cell>
        </row>
        <row r="195">
          <cell r="B195" t="str">
            <v>CAQUETA</v>
          </cell>
          <cell r="C195" t="str">
            <v>SAN JOSE DEL FRAGUA</v>
          </cell>
          <cell r="D195">
            <v>0</v>
          </cell>
          <cell r="E195" t="str">
            <v>Sin Formar</v>
          </cell>
          <cell r="F195">
            <v>1361</v>
          </cell>
          <cell r="G195">
            <v>1554</v>
          </cell>
          <cell r="H195">
            <v>122680</v>
          </cell>
          <cell r="I195">
            <v>17797</v>
          </cell>
          <cell r="J195">
            <v>1737087</v>
          </cell>
          <cell r="K195">
            <v>1737.087</v>
          </cell>
          <cell r="L195">
            <v>16774.778521576311</v>
          </cell>
          <cell r="M195">
            <v>12325333.226727635</v>
          </cell>
          <cell r="N195">
            <v>2002</v>
          </cell>
          <cell r="O195" t="str">
            <v>Actualizado</v>
          </cell>
          <cell r="P195">
            <v>2802</v>
          </cell>
          <cell r="Q195">
            <v>2978</v>
          </cell>
          <cell r="R195">
            <v>66</v>
          </cell>
          <cell r="S195">
            <v>132063</v>
          </cell>
          <cell r="T195">
            <v>6726891</v>
          </cell>
          <cell r="U195">
            <v>6726.8909999999996</v>
          </cell>
          <cell r="V195">
            <v>7957.576306840414</v>
          </cell>
          <cell r="W195">
            <v>2839962.9931621747</v>
          </cell>
          <cell r="X195">
            <v>4163</v>
          </cell>
          <cell r="Y195">
            <v>4532</v>
          </cell>
          <cell r="Z195">
            <v>122747</v>
          </cell>
          <cell r="AA195">
            <v>149860</v>
          </cell>
          <cell r="AB195">
            <v>8463979</v>
          </cell>
        </row>
        <row r="196">
          <cell r="B196" t="str">
            <v>BOLIVAR</v>
          </cell>
          <cell r="C196" t="str">
            <v>RIO VIEJO</v>
          </cell>
          <cell r="D196">
            <v>2002</v>
          </cell>
          <cell r="E196" t="str">
            <v>Actualizado</v>
          </cell>
          <cell r="F196">
            <v>1357</v>
          </cell>
          <cell r="G196">
            <v>1462</v>
          </cell>
          <cell r="H196">
            <v>105254</v>
          </cell>
          <cell r="I196">
            <v>21484</v>
          </cell>
          <cell r="J196">
            <v>18275675</v>
          </cell>
          <cell r="K196">
            <v>18275.674999999999</v>
          </cell>
          <cell r="L196">
            <v>21619.211366962194</v>
          </cell>
          <cell r="M196">
            <v>15931622.230627997</v>
          </cell>
          <cell r="N196">
            <v>2002</v>
          </cell>
          <cell r="O196" t="str">
            <v>Actualizado</v>
          </cell>
          <cell r="P196">
            <v>2137</v>
          </cell>
          <cell r="Q196">
            <v>2198</v>
          </cell>
          <cell r="R196">
            <v>79</v>
          </cell>
          <cell r="S196">
            <v>98312</v>
          </cell>
          <cell r="T196">
            <v>2700627</v>
          </cell>
          <cell r="U196">
            <v>2700.627</v>
          </cell>
          <cell r="V196">
            <v>3194.7069498842047</v>
          </cell>
          <cell r="W196">
            <v>1494949.4384109522</v>
          </cell>
          <cell r="X196">
            <v>3494</v>
          </cell>
          <cell r="Y196">
            <v>3660</v>
          </cell>
          <cell r="Z196">
            <v>105334</v>
          </cell>
          <cell r="AA196">
            <v>119796</v>
          </cell>
          <cell r="AB196">
            <v>20976302</v>
          </cell>
        </row>
        <row r="197">
          <cell r="B197" t="str">
            <v>NARINO</v>
          </cell>
          <cell r="C197" t="str">
            <v>TUMACO</v>
          </cell>
          <cell r="D197">
            <v>1996</v>
          </cell>
          <cell r="E197" t="str">
            <v>Desactualizado</v>
          </cell>
          <cell r="F197">
            <v>16620</v>
          </cell>
          <cell r="G197">
            <v>17028</v>
          </cell>
          <cell r="H197">
            <v>281631</v>
          </cell>
          <cell r="I197">
            <v>273637</v>
          </cell>
          <cell r="J197">
            <v>72612739</v>
          </cell>
          <cell r="K197">
            <v>72612.739000000001</v>
          </cell>
          <cell r="L197">
            <v>162540.39239043355</v>
          </cell>
          <cell r="M197">
            <v>9779807.0030345097</v>
          </cell>
          <cell r="N197">
            <v>1994</v>
          </cell>
          <cell r="O197" t="str">
            <v>Desactualizado</v>
          </cell>
          <cell r="P197">
            <v>13489</v>
          </cell>
          <cell r="Q197">
            <v>14820</v>
          </cell>
          <cell r="R197">
            <v>2024</v>
          </cell>
          <cell r="S197">
            <v>1058211</v>
          </cell>
          <cell r="T197">
            <v>135708559</v>
          </cell>
          <cell r="U197">
            <v>135708.55900000001</v>
          </cell>
          <cell r="V197">
            <v>421944.59441445698</v>
          </cell>
          <cell r="W197">
            <v>31280643.07320461</v>
          </cell>
          <cell r="X197">
            <v>30109</v>
          </cell>
          <cell r="Y197">
            <v>31848</v>
          </cell>
          <cell r="Z197">
            <v>283655</v>
          </cell>
          <cell r="AA197">
            <v>1331848</v>
          </cell>
          <cell r="AB197">
            <v>208321299</v>
          </cell>
        </row>
        <row r="198">
          <cell r="B198" t="str">
            <v>META</v>
          </cell>
          <cell r="C198" t="str">
            <v>EL CALVARIO</v>
          </cell>
          <cell r="D198">
            <v>1994</v>
          </cell>
          <cell r="E198" t="str">
            <v>Desactualizado</v>
          </cell>
          <cell r="F198">
            <v>1270</v>
          </cell>
          <cell r="G198">
            <v>1393</v>
          </cell>
          <cell r="H198">
            <v>25300</v>
          </cell>
          <cell r="I198">
            <v>21968</v>
          </cell>
          <cell r="J198">
            <v>4398804</v>
          </cell>
          <cell r="K198">
            <v>4398.8040000000001</v>
          </cell>
          <cell r="L198">
            <v>13676.746576379835</v>
          </cell>
          <cell r="M198">
            <v>10769091.792425066</v>
          </cell>
          <cell r="N198">
            <v>1994</v>
          </cell>
          <cell r="O198" t="str">
            <v>Desactualizado</v>
          </cell>
          <cell r="P198">
            <v>351</v>
          </cell>
          <cell r="Q198">
            <v>373</v>
          </cell>
          <cell r="R198">
            <v>24</v>
          </cell>
          <cell r="S198">
            <v>22656</v>
          </cell>
          <cell r="T198">
            <v>1021347</v>
          </cell>
          <cell r="U198">
            <v>1021.347</v>
          </cell>
          <cell r="V198">
            <v>3175.5686512847165</v>
          </cell>
          <cell r="W198">
            <v>9047204.1347142924</v>
          </cell>
          <cell r="X198">
            <v>1621</v>
          </cell>
          <cell r="Y198">
            <v>1766</v>
          </cell>
          <cell r="Z198">
            <v>25325</v>
          </cell>
          <cell r="AA198">
            <v>44624</v>
          </cell>
          <cell r="AB198">
            <v>5420151</v>
          </cell>
        </row>
        <row r="199">
          <cell r="B199" t="str">
            <v>BOYACA</v>
          </cell>
          <cell r="C199" t="str">
            <v>FLORESTA</v>
          </cell>
          <cell r="D199">
            <v>1993</v>
          </cell>
          <cell r="E199" t="str">
            <v>Desactualizado</v>
          </cell>
          <cell r="F199">
            <v>3911</v>
          </cell>
          <cell r="G199">
            <v>6402</v>
          </cell>
          <cell r="H199">
            <v>8501</v>
          </cell>
          <cell r="I199">
            <v>51065</v>
          </cell>
          <cell r="J199">
            <v>6243626</v>
          </cell>
          <cell r="K199">
            <v>6243.6260000000002</v>
          </cell>
          <cell r="L199">
            <v>24231.941395151141</v>
          </cell>
          <cell r="M199">
            <v>6195842.8522503562</v>
          </cell>
          <cell r="N199">
            <v>1993</v>
          </cell>
          <cell r="O199" t="str">
            <v>Desactualizado</v>
          </cell>
          <cell r="P199">
            <v>433</v>
          </cell>
          <cell r="Q199">
            <v>700</v>
          </cell>
          <cell r="R199">
            <v>35</v>
          </cell>
          <cell r="S199">
            <v>48053</v>
          </cell>
          <cell r="T199">
            <v>2317994</v>
          </cell>
          <cell r="U199">
            <v>2317.9940000000001</v>
          </cell>
          <cell r="V199">
            <v>8996.2939423841162</v>
          </cell>
          <cell r="W199">
            <v>20776660.375021055</v>
          </cell>
          <cell r="X199">
            <v>4344</v>
          </cell>
          <cell r="Y199">
            <v>7102</v>
          </cell>
          <cell r="Z199">
            <v>8536</v>
          </cell>
          <cell r="AA199">
            <v>99118</v>
          </cell>
          <cell r="AB199">
            <v>8561620</v>
          </cell>
        </row>
        <row r="200">
          <cell r="B200" t="str">
            <v>CORDOBA</v>
          </cell>
          <cell r="C200" t="str">
            <v>PUERTO LIBERTADOR</v>
          </cell>
          <cell r="D200">
            <v>1997</v>
          </cell>
          <cell r="E200" t="str">
            <v>Desactualizado</v>
          </cell>
          <cell r="F200">
            <v>2547</v>
          </cell>
          <cell r="G200">
            <v>2961</v>
          </cell>
          <cell r="H200">
            <v>96583</v>
          </cell>
          <cell r="I200">
            <v>161160</v>
          </cell>
          <cell r="J200">
            <v>52285280</v>
          </cell>
          <cell r="K200">
            <v>52285.279999999999</v>
          </cell>
          <cell r="L200">
            <v>100169.82645819527</v>
          </cell>
          <cell r="M200">
            <v>39328553.772357777</v>
          </cell>
          <cell r="N200">
            <v>1996</v>
          </cell>
          <cell r="O200" t="str">
            <v>Desactualizado</v>
          </cell>
          <cell r="P200">
            <v>3095</v>
          </cell>
          <cell r="Q200">
            <v>3375</v>
          </cell>
          <cell r="R200">
            <v>322</v>
          </cell>
          <cell r="S200">
            <v>165125</v>
          </cell>
          <cell r="T200">
            <v>10330593</v>
          </cell>
          <cell r="U200">
            <v>10330.593000000001</v>
          </cell>
          <cell r="V200">
            <v>23124.573772735195</v>
          </cell>
          <cell r="W200">
            <v>7471590.8797205798</v>
          </cell>
          <cell r="X200">
            <v>5642</v>
          </cell>
          <cell r="Y200">
            <v>6336</v>
          </cell>
          <cell r="Z200">
            <v>96906</v>
          </cell>
          <cell r="AA200">
            <v>326285</v>
          </cell>
          <cell r="AB200">
            <v>62615874</v>
          </cell>
        </row>
        <row r="201">
          <cell r="B201" t="str">
            <v>ANTIOQUIA</v>
          </cell>
          <cell r="C201" t="str">
            <v>COCORNA</v>
          </cell>
          <cell r="D201">
            <v>1994</v>
          </cell>
          <cell r="E201" t="str">
            <v>Desactualizado</v>
          </cell>
          <cell r="F201">
            <v>5230</v>
          </cell>
          <cell r="G201">
            <v>6039</v>
          </cell>
          <cell r="H201">
            <v>25909.871899999998</v>
          </cell>
          <cell r="I201">
            <v>182262.25</v>
          </cell>
          <cell r="J201">
            <v>12444449.006999999</v>
          </cell>
          <cell r="K201">
            <v>12444.449006999999</v>
          </cell>
          <cell r="L201">
            <v>38692.238924812445</v>
          </cell>
          <cell r="M201">
            <v>7398133.6376314433</v>
          </cell>
          <cell r="N201">
            <v>1993</v>
          </cell>
          <cell r="O201" t="str">
            <v>Desactualizado</v>
          </cell>
          <cell r="P201">
            <v>1789</v>
          </cell>
          <cell r="Q201">
            <v>2216</v>
          </cell>
          <cell r="R201">
            <v>201095449</v>
          </cell>
          <cell r="S201">
            <v>182262.25</v>
          </cell>
          <cell r="T201">
            <v>6979570.7850000001</v>
          </cell>
          <cell r="U201">
            <v>6979.5707849999999</v>
          </cell>
          <cell r="V201">
            <v>27088.193659490338</v>
          </cell>
          <cell r="W201">
            <v>15141528.037725175</v>
          </cell>
          <cell r="X201">
            <v>7019</v>
          </cell>
          <cell r="Y201">
            <v>8255</v>
          </cell>
          <cell r="Z201">
            <v>201121358.87189999</v>
          </cell>
          <cell r="AA201">
            <v>303169.76</v>
          </cell>
          <cell r="AB201">
            <v>19424019.791999999</v>
          </cell>
        </row>
        <row r="202">
          <cell r="B202" t="str">
            <v>BOYACA</v>
          </cell>
          <cell r="C202" t="str">
            <v>GUACAMAYAS</v>
          </cell>
          <cell r="D202">
            <v>1994</v>
          </cell>
          <cell r="E202" t="str">
            <v>Desactualizado</v>
          </cell>
          <cell r="F202">
            <v>2803</v>
          </cell>
          <cell r="G202">
            <v>4125</v>
          </cell>
          <cell r="H202">
            <v>5739</v>
          </cell>
          <cell r="I202">
            <v>36591</v>
          </cell>
          <cell r="J202">
            <v>5951162</v>
          </cell>
          <cell r="K202">
            <v>5951.1620000000003</v>
          </cell>
          <cell r="L202">
            <v>18503.332839785948</v>
          </cell>
          <cell r="M202">
            <v>6601260.3780898843</v>
          </cell>
          <cell r="N202">
            <v>1994</v>
          </cell>
          <cell r="O202" t="str">
            <v>Desactualizado</v>
          </cell>
          <cell r="P202">
            <v>288</v>
          </cell>
          <cell r="Q202">
            <v>416</v>
          </cell>
          <cell r="R202">
            <v>19</v>
          </cell>
          <cell r="S202">
            <v>28962</v>
          </cell>
          <cell r="T202">
            <v>1951157</v>
          </cell>
          <cell r="U202">
            <v>1951.1569999999999</v>
          </cell>
          <cell r="V202">
            <v>6066.530770575263</v>
          </cell>
          <cell r="W202">
            <v>21064342.953386329</v>
          </cell>
          <cell r="X202">
            <v>3091</v>
          </cell>
          <cell r="Y202">
            <v>4541</v>
          </cell>
          <cell r="Z202">
            <v>5759</v>
          </cell>
          <cell r="AA202">
            <v>65553</v>
          </cell>
          <cell r="AB202">
            <v>7902319</v>
          </cell>
        </row>
        <row r="203">
          <cell r="B203" t="str">
            <v>BOYACA</v>
          </cell>
          <cell r="C203" t="str">
            <v>GUAYATA</v>
          </cell>
          <cell r="D203">
            <v>1994</v>
          </cell>
          <cell r="E203" t="str">
            <v>Desactualizado</v>
          </cell>
          <cell r="F203">
            <v>6364</v>
          </cell>
          <cell r="G203">
            <v>9320</v>
          </cell>
          <cell r="H203">
            <v>17508</v>
          </cell>
          <cell r="I203">
            <v>65386</v>
          </cell>
          <cell r="J203">
            <v>16708122</v>
          </cell>
          <cell r="K203">
            <v>16708.121999999999</v>
          </cell>
          <cell r="L203">
            <v>51948.836629510341</v>
          </cell>
          <cell r="M203">
            <v>8162922.1605138807</v>
          </cell>
          <cell r="N203">
            <v>1994</v>
          </cell>
          <cell r="O203" t="str">
            <v>Desactualizado</v>
          </cell>
          <cell r="P203">
            <v>687</v>
          </cell>
          <cell r="Q203">
            <v>1190</v>
          </cell>
          <cell r="R203">
            <v>20</v>
          </cell>
          <cell r="S203">
            <v>58538</v>
          </cell>
          <cell r="T203">
            <v>3331328</v>
          </cell>
          <cell r="U203">
            <v>3331.328</v>
          </cell>
          <cell r="V203">
            <v>10357.753793712629</v>
          </cell>
          <cell r="W203">
            <v>15076788.637136288</v>
          </cell>
          <cell r="X203">
            <v>7051</v>
          </cell>
          <cell r="Y203">
            <v>10510</v>
          </cell>
          <cell r="Z203">
            <v>17529</v>
          </cell>
          <cell r="AA203">
            <v>123924</v>
          </cell>
          <cell r="AB203">
            <v>20039450</v>
          </cell>
        </row>
        <row r="204">
          <cell r="B204" t="str">
            <v>META</v>
          </cell>
          <cell r="C204" t="str">
            <v>LEJANIAS</v>
          </cell>
          <cell r="D204">
            <v>1992</v>
          </cell>
          <cell r="E204" t="str">
            <v>Desactualizado</v>
          </cell>
          <cell r="F204">
            <v>1704</v>
          </cell>
          <cell r="G204">
            <v>2124</v>
          </cell>
          <cell r="H204">
            <v>22258</v>
          </cell>
          <cell r="I204">
            <v>69477</v>
          </cell>
          <cell r="J204">
            <v>13017879</v>
          </cell>
          <cell r="K204">
            <v>13017.879000000001</v>
          </cell>
          <cell r="L204">
            <v>62793.924638283548</v>
          </cell>
          <cell r="M204">
            <v>36850894.740776733</v>
          </cell>
          <cell r="N204">
            <v>1992</v>
          </cell>
          <cell r="O204" t="str">
            <v>Desactualizado</v>
          </cell>
          <cell r="P204">
            <v>1803</v>
          </cell>
          <cell r="Q204">
            <v>1942</v>
          </cell>
          <cell r="R204">
            <v>269</v>
          </cell>
          <cell r="S204">
            <v>86129</v>
          </cell>
          <cell r="T204">
            <v>4317590</v>
          </cell>
          <cell r="U204">
            <v>4317.59</v>
          </cell>
          <cell r="V204">
            <v>20826.620149027862</v>
          </cell>
          <cell r="W204">
            <v>11551092.706060933</v>
          </cell>
          <cell r="X204">
            <v>3507</v>
          </cell>
          <cell r="Y204">
            <v>4066</v>
          </cell>
          <cell r="Z204">
            <v>22528</v>
          </cell>
          <cell r="AA204">
            <v>155606</v>
          </cell>
          <cell r="AB204">
            <v>17335470</v>
          </cell>
        </row>
        <row r="205">
          <cell r="B205" t="str">
            <v>GUAJIRA</v>
          </cell>
          <cell r="C205" t="str">
            <v>MAICAO</v>
          </cell>
          <cell r="D205">
            <v>2000</v>
          </cell>
          <cell r="E205" t="str">
            <v>Desactualizado</v>
          </cell>
          <cell r="F205">
            <v>828</v>
          </cell>
          <cell r="G205">
            <v>913</v>
          </cell>
          <cell r="H205">
            <v>154238</v>
          </cell>
          <cell r="I205">
            <v>43708</v>
          </cell>
          <cell r="J205">
            <v>17008160</v>
          </cell>
          <cell r="K205">
            <v>17008.16</v>
          </cell>
          <cell r="L205">
            <v>22484.682466165803</v>
          </cell>
          <cell r="M205">
            <v>27155413.606480438</v>
          </cell>
          <cell r="N205">
            <v>2000</v>
          </cell>
          <cell r="O205" t="str">
            <v>Desactualizado</v>
          </cell>
          <cell r="P205">
            <v>19474</v>
          </cell>
          <cell r="Q205">
            <v>20608</v>
          </cell>
          <cell r="R205">
            <v>1949</v>
          </cell>
          <cell r="S205">
            <v>1599336</v>
          </cell>
          <cell r="T205">
            <v>286032343</v>
          </cell>
          <cell r="U205">
            <v>286032.34299999999</v>
          </cell>
          <cell r="V205">
            <v>378132.99071789207</v>
          </cell>
          <cell r="W205">
            <v>19417325.188348163</v>
          </cell>
          <cell r="X205">
            <v>20302</v>
          </cell>
          <cell r="Y205">
            <v>21521</v>
          </cell>
          <cell r="Z205">
            <v>156188</v>
          </cell>
          <cell r="AA205">
            <v>1643044</v>
          </cell>
          <cell r="AB205">
            <v>303040503</v>
          </cell>
        </row>
        <row r="206">
          <cell r="B206" t="str">
            <v>NARINO</v>
          </cell>
          <cell r="C206" t="str">
            <v>SANDONA</v>
          </cell>
          <cell r="D206">
            <v>1994</v>
          </cell>
          <cell r="E206" t="str">
            <v>Desactualizado</v>
          </cell>
          <cell r="F206">
            <v>6755</v>
          </cell>
          <cell r="G206">
            <v>8813</v>
          </cell>
          <cell r="H206">
            <v>9571</v>
          </cell>
          <cell r="I206">
            <v>152170</v>
          </cell>
          <cell r="J206">
            <v>9944845</v>
          </cell>
          <cell r="K206">
            <v>9944.8449999999993</v>
          </cell>
          <cell r="L206">
            <v>30920.478567896665</v>
          </cell>
          <cell r="M206">
            <v>4577420.9574976554</v>
          </cell>
          <cell r="N206">
            <v>2006</v>
          </cell>
          <cell r="O206" t="str">
            <v>Actualizado</v>
          </cell>
          <cell r="P206">
            <v>2833</v>
          </cell>
          <cell r="Q206">
            <v>3863</v>
          </cell>
          <cell r="R206">
            <v>133</v>
          </cell>
          <cell r="S206">
            <v>259744</v>
          </cell>
          <cell r="T206">
            <v>56379118</v>
          </cell>
          <cell r="U206">
            <v>56379.118000000002</v>
          </cell>
          <cell r="V206">
            <v>56379.118000000002</v>
          </cell>
          <cell r="W206">
            <v>19900853.512177903</v>
          </cell>
          <cell r="X206">
            <v>9588</v>
          </cell>
          <cell r="Y206">
            <v>12676</v>
          </cell>
          <cell r="Z206">
            <v>9704</v>
          </cell>
          <cell r="AA206">
            <v>411914</v>
          </cell>
          <cell r="AB206">
            <v>66323963</v>
          </cell>
        </row>
        <row r="207">
          <cell r="B207" t="str">
            <v>BOYACA</v>
          </cell>
          <cell r="C207" t="str">
            <v>MONGUI</v>
          </cell>
          <cell r="D207">
            <v>1993</v>
          </cell>
          <cell r="E207" t="str">
            <v>Desactualizado</v>
          </cell>
          <cell r="F207">
            <v>5595</v>
          </cell>
          <cell r="G207">
            <v>9522</v>
          </cell>
          <cell r="H207">
            <v>6759</v>
          </cell>
          <cell r="I207">
            <v>38588</v>
          </cell>
          <cell r="J207">
            <v>4622100</v>
          </cell>
          <cell r="K207">
            <v>4622.1000000000004</v>
          </cell>
          <cell r="L207">
            <v>17938.687602769303</v>
          </cell>
          <cell r="M207">
            <v>3206199.7502715467</v>
          </cell>
          <cell r="N207">
            <v>1993</v>
          </cell>
          <cell r="O207" t="str">
            <v>Desactualizado</v>
          </cell>
          <cell r="P207">
            <v>1161</v>
          </cell>
          <cell r="Q207">
            <v>2242</v>
          </cell>
          <cell r="R207">
            <v>60</v>
          </cell>
          <cell r="S207">
            <v>92671</v>
          </cell>
          <cell r="T207">
            <v>5639426</v>
          </cell>
          <cell r="U207">
            <v>5639.4260000000004</v>
          </cell>
          <cell r="V207">
            <v>21886.999691251785</v>
          </cell>
          <cell r="W207">
            <v>18851851.585918851</v>
          </cell>
          <cell r="X207">
            <v>6756</v>
          </cell>
          <cell r="Y207">
            <v>11764</v>
          </cell>
          <cell r="Z207">
            <v>6820</v>
          </cell>
          <cell r="AA207">
            <v>131259</v>
          </cell>
          <cell r="AB207">
            <v>10261526</v>
          </cell>
        </row>
        <row r="208">
          <cell r="B208" t="str">
            <v>BOYACA</v>
          </cell>
          <cell r="C208" t="str">
            <v>BUENAVISTA</v>
          </cell>
          <cell r="D208">
            <v>2006</v>
          </cell>
          <cell r="E208" t="str">
            <v>Actualizado</v>
          </cell>
          <cell r="F208">
            <v>2636</v>
          </cell>
          <cell r="G208">
            <v>4076</v>
          </cell>
          <cell r="H208">
            <v>19342</v>
          </cell>
          <cell r="I208">
            <v>50195</v>
          </cell>
          <cell r="J208">
            <v>24101433</v>
          </cell>
          <cell r="K208">
            <v>24101.433000000001</v>
          </cell>
          <cell r="L208">
            <v>24101.433000000001</v>
          </cell>
          <cell r="M208">
            <v>9143183.9908952955</v>
          </cell>
          <cell r="N208">
            <v>2006</v>
          </cell>
          <cell r="O208" t="str">
            <v>Actualizado</v>
          </cell>
          <cell r="P208">
            <v>221</v>
          </cell>
          <cell r="Q208">
            <v>335</v>
          </cell>
          <cell r="R208">
            <v>13</v>
          </cell>
          <cell r="S208">
            <v>21406</v>
          </cell>
          <cell r="T208">
            <v>2767833</v>
          </cell>
          <cell r="U208">
            <v>2767.8330000000001</v>
          </cell>
          <cell r="V208">
            <v>2767.8330000000001</v>
          </cell>
          <cell r="W208">
            <v>12524131.221719457</v>
          </cell>
          <cell r="X208">
            <v>2857</v>
          </cell>
          <cell r="Y208">
            <v>4411</v>
          </cell>
          <cell r="Z208">
            <v>19356</v>
          </cell>
          <cell r="AA208">
            <v>71601</v>
          </cell>
          <cell r="AB208">
            <v>26869266</v>
          </cell>
        </row>
        <row r="209">
          <cell r="B209" t="str">
            <v>BOLIVAR</v>
          </cell>
          <cell r="C209" t="str">
            <v>SAN FERNANDO</v>
          </cell>
          <cell r="D209">
            <v>1999</v>
          </cell>
          <cell r="E209" t="str">
            <v>Desactualizado</v>
          </cell>
          <cell r="F209">
            <v>1012</v>
          </cell>
          <cell r="G209">
            <v>1270</v>
          </cell>
          <cell r="H209">
            <v>30670</v>
          </cell>
          <cell r="I209">
            <v>29872</v>
          </cell>
          <cell r="J209">
            <v>10528969</v>
          </cell>
          <cell r="K209">
            <v>10528.968999999999</v>
          </cell>
          <cell r="L209">
            <v>15605.459513434611</v>
          </cell>
          <cell r="M209">
            <v>15420414.538967006</v>
          </cell>
          <cell r="N209">
            <v>1999</v>
          </cell>
          <cell r="O209" t="str">
            <v>Desactualizado</v>
          </cell>
          <cell r="P209">
            <v>1336</v>
          </cell>
          <cell r="Q209">
            <v>1458</v>
          </cell>
          <cell r="R209">
            <v>377</v>
          </cell>
          <cell r="S209">
            <v>64705</v>
          </cell>
          <cell r="T209">
            <v>2915828</v>
          </cell>
          <cell r="U209">
            <v>2915.828</v>
          </cell>
          <cell r="V209">
            <v>4321.6801001255699</v>
          </cell>
          <cell r="W209">
            <v>3234790.4941059658</v>
          </cell>
          <cell r="X209">
            <v>2348</v>
          </cell>
          <cell r="Y209">
            <v>2728</v>
          </cell>
          <cell r="Z209">
            <v>31048</v>
          </cell>
          <cell r="AA209">
            <v>94577</v>
          </cell>
          <cell r="AB209">
            <v>13444797</v>
          </cell>
        </row>
        <row r="210">
          <cell r="B210" t="str">
            <v>CAQUETA</v>
          </cell>
          <cell r="C210" t="str">
            <v>VALPARAISO</v>
          </cell>
          <cell r="D210">
            <v>1998</v>
          </cell>
          <cell r="E210" t="str">
            <v>Desactualizado</v>
          </cell>
          <cell r="F210">
            <v>2451</v>
          </cell>
          <cell r="G210">
            <v>2840</v>
          </cell>
          <cell r="H210">
            <v>150356</v>
          </cell>
          <cell r="I210">
            <v>115835</v>
          </cell>
          <cell r="J210">
            <v>16556673</v>
          </cell>
          <cell r="K210">
            <v>16556.672999999999</v>
          </cell>
          <cell r="L210">
            <v>27636.984134393493</v>
          </cell>
          <cell r="M210">
            <v>11275799.320437983</v>
          </cell>
          <cell r="N210">
            <v>2004</v>
          </cell>
          <cell r="O210" t="str">
            <v>Actualizado</v>
          </cell>
          <cell r="P210">
            <v>1828</v>
          </cell>
          <cell r="Q210">
            <v>1907</v>
          </cell>
          <cell r="R210">
            <v>86</v>
          </cell>
          <cell r="S210">
            <v>110967</v>
          </cell>
          <cell r="T210">
            <v>6297477</v>
          </cell>
          <cell r="U210">
            <v>6297.4769999999999</v>
          </cell>
          <cell r="V210">
            <v>6612.3508499653335</v>
          </cell>
          <cell r="W210">
            <v>3617259.7647512769</v>
          </cell>
          <cell r="X210">
            <v>4279</v>
          </cell>
          <cell r="Y210">
            <v>4747</v>
          </cell>
          <cell r="Z210">
            <v>150442</v>
          </cell>
          <cell r="AA210">
            <v>226802</v>
          </cell>
          <cell r="AB210">
            <v>22854150</v>
          </cell>
        </row>
        <row r="211">
          <cell r="B211" t="str">
            <v>VAUPES</v>
          </cell>
          <cell r="C211" t="str">
            <v>CARURU</v>
          </cell>
          <cell r="D211">
            <v>0</v>
          </cell>
          <cell r="E211" t="str">
            <v>Sin Formar</v>
          </cell>
          <cell r="F211">
            <v>1</v>
          </cell>
          <cell r="G211">
            <v>1</v>
          </cell>
          <cell r="H211">
            <v>107000</v>
          </cell>
          <cell r="I211">
            <v>0</v>
          </cell>
          <cell r="J211">
            <v>2426902</v>
          </cell>
          <cell r="K211">
            <v>2426.902</v>
          </cell>
          <cell r="L211">
            <v>23436.214503689564</v>
          </cell>
          <cell r="M211">
            <v>23436214503.689564</v>
          </cell>
          <cell r="N211">
            <v>2006</v>
          </cell>
          <cell r="O211" t="str">
            <v>Actualizado</v>
          </cell>
          <cell r="P211">
            <v>298</v>
          </cell>
          <cell r="Q211">
            <v>313</v>
          </cell>
          <cell r="R211">
            <v>55</v>
          </cell>
          <cell r="S211">
            <v>16259</v>
          </cell>
          <cell r="T211">
            <v>1107431</v>
          </cell>
          <cell r="U211">
            <v>1107.431</v>
          </cell>
          <cell r="V211">
            <v>1107.431</v>
          </cell>
          <cell r="W211">
            <v>3716211.4093959732</v>
          </cell>
          <cell r="X211">
            <v>299</v>
          </cell>
          <cell r="Y211">
            <v>314</v>
          </cell>
          <cell r="Z211">
            <v>107055</v>
          </cell>
          <cell r="AA211">
            <v>16259</v>
          </cell>
          <cell r="AB211">
            <v>3534333</v>
          </cell>
        </row>
        <row r="212">
          <cell r="B212" t="str">
            <v>NARINO</v>
          </cell>
          <cell r="C212" t="str">
            <v>LA CRUZ</v>
          </cell>
          <cell r="D212">
            <v>1995</v>
          </cell>
          <cell r="E212" t="str">
            <v>Desactualizado</v>
          </cell>
          <cell r="F212">
            <v>4695</v>
          </cell>
          <cell r="G212">
            <v>5946</v>
          </cell>
          <cell r="H212">
            <v>15747</v>
          </cell>
          <cell r="I212">
            <v>126735</v>
          </cell>
          <cell r="J212">
            <v>6233890</v>
          </cell>
          <cell r="K212">
            <v>6233.89</v>
          </cell>
          <cell r="L212">
            <v>16308.147811353099</v>
          </cell>
          <cell r="M212">
            <v>3473513.9108313313</v>
          </cell>
          <cell r="N212">
            <v>2006</v>
          </cell>
          <cell r="O212" t="str">
            <v>Actualizado</v>
          </cell>
          <cell r="P212">
            <v>2010</v>
          </cell>
          <cell r="Q212">
            <v>2848</v>
          </cell>
          <cell r="R212">
            <v>64</v>
          </cell>
          <cell r="S212">
            <v>199317</v>
          </cell>
          <cell r="T212">
            <v>23400873</v>
          </cell>
          <cell r="U212">
            <v>23400.873</v>
          </cell>
          <cell r="V212">
            <v>23400.873</v>
          </cell>
          <cell r="W212">
            <v>11642225.373134328</v>
          </cell>
          <cell r="X212">
            <v>6705</v>
          </cell>
          <cell r="Y212">
            <v>8794</v>
          </cell>
          <cell r="Z212">
            <v>15812</v>
          </cell>
          <cell r="AA212">
            <v>326052</v>
          </cell>
          <cell r="AB212">
            <v>29634763</v>
          </cell>
        </row>
        <row r="213">
          <cell r="B213" t="str">
            <v>BOYACA</v>
          </cell>
          <cell r="C213" t="str">
            <v>PESCA</v>
          </cell>
          <cell r="D213">
            <v>1994</v>
          </cell>
          <cell r="E213" t="str">
            <v>Desactualizado</v>
          </cell>
          <cell r="F213">
            <v>7700</v>
          </cell>
          <cell r="G213">
            <v>14013</v>
          </cell>
          <cell r="H213">
            <v>27348</v>
          </cell>
          <cell r="I213">
            <v>86513</v>
          </cell>
          <cell r="J213">
            <v>18702061</v>
          </cell>
          <cell r="K213">
            <v>18702.061000000002</v>
          </cell>
          <cell r="L213">
            <v>58148.38505034479</v>
          </cell>
          <cell r="M213">
            <v>7551738.3182265954</v>
          </cell>
          <cell r="N213">
            <v>1994</v>
          </cell>
          <cell r="O213" t="str">
            <v>Desactualizado</v>
          </cell>
          <cell r="P213">
            <v>1015</v>
          </cell>
          <cell r="Q213">
            <v>2056</v>
          </cell>
          <cell r="R213">
            <v>65</v>
          </cell>
          <cell r="S213">
            <v>110052</v>
          </cell>
          <cell r="T213">
            <v>5194024</v>
          </cell>
          <cell r="U213">
            <v>5194.0240000000003</v>
          </cell>
          <cell r="V213">
            <v>16149.241921130086</v>
          </cell>
          <cell r="W213">
            <v>15910583.173527177</v>
          </cell>
          <cell r="X213">
            <v>8715</v>
          </cell>
          <cell r="Y213">
            <v>16069</v>
          </cell>
          <cell r="Z213">
            <v>27413</v>
          </cell>
          <cell r="AA213">
            <v>196565</v>
          </cell>
          <cell r="AB213">
            <v>23896085</v>
          </cell>
        </row>
        <row r="214">
          <cell r="B214" t="str">
            <v>CUNDINAMARCA</v>
          </cell>
          <cell r="C214" t="str">
            <v>EL ROSAL</v>
          </cell>
          <cell r="D214">
            <v>1992</v>
          </cell>
          <cell r="E214" t="str">
            <v>Desactualizado</v>
          </cell>
          <cell r="F214">
            <v>1319</v>
          </cell>
          <cell r="G214">
            <v>1757</v>
          </cell>
          <cell r="H214">
            <v>8359</v>
          </cell>
          <cell r="I214">
            <v>979396</v>
          </cell>
          <cell r="J214">
            <v>66507638</v>
          </cell>
          <cell r="K214">
            <v>66507.638000000006</v>
          </cell>
          <cell r="L214">
            <v>320810.75637914927</v>
          </cell>
          <cell r="M214">
            <v>243222711.43225875</v>
          </cell>
          <cell r="N214">
            <v>1992</v>
          </cell>
          <cell r="O214" t="str">
            <v>Desactualizado</v>
          </cell>
          <cell r="P214">
            <v>1302</v>
          </cell>
          <cell r="Q214">
            <v>1802</v>
          </cell>
          <cell r="R214">
            <v>51</v>
          </cell>
          <cell r="S214">
            <v>72995</v>
          </cell>
          <cell r="T214">
            <v>9838469</v>
          </cell>
          <cell r="U214">
            <v>9838.4689999999991</v>
          </cell>
          <cell r="V214">
            <v>47457.506782947428</v>
          </cell>
          <cell r="W214">
            <v>36449697.989974983</v>
          </cell>
          <cell r="X214">
            <v>2621</v>
          </cell>
          <cell r="Y214">
            <v>3559</v>
          </cell>
          <cell r="Z214">
            <v>8410</v>
          </cell>
          <cell r="AA214">
            <v>1052391</v>
          </cell>
          <cell r="AB214">
            <v>76346107</v>
          </cell>
        </row>
        <row r="215">
          <cell r="B215" t="str">
            <v>HUILA</v>
          </cell>
          <cell r="C215" t="str">
            <v>HOBO</v>
          </cell>
          <cell r="D215">
            <v>1994</v>
          </cell>
          <cell r="E215" t="str">
            <v>Desactualizado</v>
          </cell>
          <cell r="F215">
            <v>898</v>
          </cell>
          <cell r="G215">
            <v>1356</v>
          </cell>
          <cell r="H215">
            <v>19242</v>
          </cell>
          <cell r="I215">
            <v>23013</v>
          </cell>
          <cell r="J215">
            <v>8992390</v>
          </cell>
          <cell r="K215">
            <v>8992.39</v>
          </cell>
          <cell r="L215">
            <v>27959.108690901496</v>
          </cell>
          <cell r="M215">
            <v>31134864.911917035</v>
          </cell>
          <cell r="N215">
            <v>2004</v>
          </cell>
          <cell r="O215" t="str">
            <v>Actualizado</v>
          </cell>
          <cell r="P215">
            <v>2343</v>
          </cell>
          <cell r="Q215">
            <v>2571</v>
          </cell>
          <cell r="R215">
            <v>76</v>
          </cell>
          <cell r="S215">
            <v>124581</v>
          </cell>
          <cell r="T215">
            <v>7681052</v>
          </cell>
          <cell r="U215">
            <v>7681.0519999999997</v>
          </cell>
          <cell r="V215">
            <v>8065.1045999577173</v>
          </cell>
          <cell r="W215">
            <v>3442212.8040792644</v>
          </cell>
          <cell r="X215">
            <v>3241</v>
          </cell>
          <cell r="Y215">
            <v>3927</v>
          </cell>
          <cell r="Z215">
            <v>19318</v>
          </cell>
          <cell r="AA215">
            <v>147594</v>
          </cell>
          <cell r="AB215">
            <v>16673443</v>
          </cell>
        </row>
        <row r="216">
          <cell r="B216" t="str">
            <v>BOYACA</v>
          </cell>
          <cell r="C216" t="str">
            <v>TASCO</v>
          </cell>
          <cell r="D216">
            <v>1993</v>
          </cell>
          <cell r="E216" t="str">
            <v>Desactualizado</v>
          </cell>
          <cell r="F216">
            <v>4998</v>
          </cell>
          <cell r="G216">
            <v>9367</v>
          </cell>
          <cell r="H216">
            <v>20119</v>
          </cell>
          <cell r="I216">
            <v>95932</v>
          </cell>
          <cell r="J216">
            <v>9635227</v>
          </cell>
          <cell r="K216">
            <v>9635.2270000000008</v>
          </cell>
          <cell r="L216">
            <v>37394.977853090168</v>
          </cell>
          <cell r="M216">
            <v>7481988.3659644183</v>
          </cell>
          <cell r="N216">
            <v>1993</v>
          </cell>
          <cell r="O216" t="str">
            <v>Desactualizado</v>
          </cell>
          <cell r="P216">
            <v>572</v>
          </cell>
          <cell r="Q216">
            <v>976</v>
          </cell>
          <cell r="R216">
            <v>27</v>
          </cell>
          <cell r="S216">
            <v>55965</v>
          </cell>
          <cell r="T216">
            <v>2941219</v>
          </cell>
          <cell r="U216">
            <v>2941.2190000000001</v>
          </cell>
          <cell r="V216">
            <v>11415.072978154847</v>
          </cell>
          <cell r="W216">
            <v>19956421.290480502</v>
          </cell>
          <cell r="X216">
            <v>5570</v>
          </cell>
          <cell r="Y216">
            <v>10343</v>
          </cell>
          <cell r="Z216">
            <v>20147</v>
          </cell>
          <cell r="AA216">
            <v>151897</v>
          </cell>
          <cell r="AB216">
            <v>12576446</v>
          </cell>
        </row>
        <row r="217">
          <cell r="B217" t="str">
            <v>BOYACA</v>
          </cell>
          <cell r="C217" t="str">
            <v>SOATA</v>
          </cell>
          <cell r="D217">
            <v>1994</v>
          </cell>
          <cell r="E217" t="str">
            <v>Desactualizado</v>
          </cell>
          <cell r="F217">
            <v>3353</v>
          </cell>
          <cell r="G217">
            <v>5263</v>
          </cell>
          <cell r="H217">
            <v>11921</v>
          </cell>
          <cell r="I217">
            <v>56371</v>
          </cell>
          <cell r="J217">
            <v>5324858</v>
          </cell>
          <cell r="K217">
            <v>5324.8580000000002</v>
          </cell>
          <cell r="L217">
            <v>16556.030553125074</v>
          </cell>
          <cell r="M217">
            <v>4937676.8723904192</v>
          </cell>
          <cell r="N217">
            <v>1994</v>
          </cell>
          <cell r="O217" t="str">
            <v>Desactualizado</v>
          </cell>
          <cell r="P217">
            <v>2231</v>
          </cell>
          <cell r="Q217">
            <v>3240</v>
          </cell>
          <cell r="R217">
            <v>77</v>
          </cell>
          <cell r="S217">
            <v>214044</v>
          </cell>
          <cell r="T217">
            <v>19140642</v>
          </cell>
          <cell r="U217">
            <v>19140.642</v>
          </cell>
          <cell r="V217">
            <v>59512.019617880702</v>
          </cell>
          <cell r="W217">
            <v>26675042.410524741</v>
          </cell>
          <cell r="X217">
            <v>5584</v>
          </cell>
          <cell r="Y217">
            <v>8503</v>
          </cell>
          <cell r="Z217">
            <v>11998</v>
          </cell>
          <cell r="AA217">
            <v>270415</v>
          </cell>
          <cell r="AB217">
            <v>24465501</v>
          </cell>
        </row>
        <row r="218">
          <cell r="B218" t="str">
            <v>CAUCA</v>
          </cell>
          <cell r="C218" t="str">
            <v>PIAMONTE</v>
          </cell>
          <cell r="D218">
            <v>0</v>
          </cell>
          <cell r="E218" t="str">
            <v>Sin Formar</v>
          </cell>
          <cell r="F218">
            <v>205</v>
          </cell>
          <cell r="G218">
            <v>220</v>
          </cell>
          <cell r="H218">
            <v>9623</v>
          </cell>
          <cell r="I218">
            <v>0</v>
          </cell>
          <cell r="J218">
            <v>1417768</v>
          </cell>
          <cell r="K218">
            <v>1417.768</v>
          </cell>
          <cell r="L218">
            <v>13691.164688342151</v>
          </cell>
          <cell r="M218">
            <v>66786169.211425133</v>
          </cell>
          <cell r="N218">
            <v>0</v>
          </cell>
          <cell r="O218" t="str">
            <v xml:space="preserve">Sin Formar 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X218">
            <v>205</v>
          </cell>
          <cell r="Y218">
            <v>220</v>
          </cell>
          <cell r="Z218">
            <v>9623</v>
          </cell>
          <cell r="AA218">
            <v>0</v>
          </cell>
          <cell r="AB218">
            <v>1417768</v>
          </cell>
        </row>
        <row r="219">
          <cell r="B219" t="str">
            <v>SANTANDER</v>
          </cell>
          <cell r="C219" t="str">
            <v>CABRERA</v>
          </cell>
          <cell r="D219">
            <v>1990</v>
          </cell>
          <cell r="E219" t="str">
            <v>Desactualizado</v>
          </cell>
          <cell r="F219">
            <v>796</v>
          </cell>
          <cell r="G219">
            <v>1430</v>
          </cell>
          <cell r="H219">
            <v>6468</v>
          </cell>
          <cell r="I219">
            <v>63497</v>
          </cell>
          <cell r="J219">
            <v>2755739</v>
          </cell>
          <cell r="K219">
            <v>2755.739</v>
          </cell>
          <cell r="L219">
            <v>20752.593973174891</v>
          </cell>
          <cell r="M219">
            <v>26071097.956249867</v>
          </cell>
          <cell r="N219">
            <v>1990</v>
          </cell>
          <cell r="O219" t="str">
            <v>Desactualizado</v>
          </cell>
          <cell r="P219">
            <v>125</v>
          </cell>
          <cell r="Q219">
            <v>203</v>
          </cell>
          <cell r="R219">
            <v>18</v>
          </cell>
          <cell r="S219">
            <v>14238</v>
          </cell>
          <cell r="T219">
            <v>260718</v>
          </cell>
          <cell r="U219">
            <v>260.71800000000002</v>
          </cell>
          <cell r="V219">
            <v>1963.384339191125</v>
          </cell>
          <cell r="W219">
            <v>15707074.713529002</v>
          </cell>
          <cell r="X219">
            <v>921</v>
          </cell>
          <cell r="Y219">
            <v>1633</v>
          </cell>
          <cell r="Z219">
            <v>6486</v>
          </cell>
          <cell r="AA219">
            <v>77735</v>
          </cell>
          <cell r="AB219">
            <v>3016457</v>
          </cell>
        </row>
        <row r="220">
          <cell r="B220" t="str">
            <v>HUILA</v>
          </cell>
          <cell r="C220" t="str">
            <v>TARQUI</v>
          </cell>
          <cell r="D220">
            <v>1996</v>
          </cell>
          <cell r="E220" t="str">
            <v>Desactualizado</v>
          </cell>
          <cell r="F220">
            <v>3933</v>
          </cell>
          <cell r="G220">
            <v>4566</v>
          </cell>
          <cell r="H220">
            <v>34791</v>
          </cell>
          <cell r="I220">
            <v>108930</v>
          </cell>
          <cell r="J220">
            <v>15275882</v>
          </cell>
          <cell r="K220">
            <v>15275.882</v>
          </cell>
          <cell r="L220">
            <v>34194.38363824784</v>
          </cell>
          <cell r="M220">
            <v>8694224.1643142235</v>
          </cell>
          <cell r="N220">
            <v>1996</v>
          </cell>
          <cell r="O220" t="str">
            <v>Desactualizado</v>
          </cell>
          <cell r="P220">
            <v>2031</v>
          </cell>
          <cell r="Q220">
            <v>2186</v>
          </cell>
          <cell r="R220">
            <v>80</v>
          </cell>
          <cell r="S220">
            <v>120966</v>
          </cell>
          <cell r="T220">
            <v>6080154</v>
          </cell>
          <cell r="U220">
            <v>6080.1540000000005</v>
          </cell>
          <cell r="V220">
            <v>13610.154782265741</v>
          </cell>
          <cell r="W220">
            <v>6701208.6569501432</v>
          </cell>
          <cell r="X220">
            <v>5964</v>
          </cell>
          <cell r="Y220">
            <v>6752</v>
          </cell>
          <cell r="Z220">
            <v>34871</v>
          </cell>
          <cell r="AA220">
            <v>229896</v>
          </cell>
          <cell r="AB220">
            <v>21356037</v>
          </cell>
        </row>
        <row r="221">
          <cell r="B221" t="str">
            <v>CORDOBA</v>
          </cell>
          <cell r="C221" t="str">
            <v>SAN BERNARDO DEL VIENTO</v>
          </cell>
          <cell r="D221">
            <v>1996</v>
          </cell>
          <cell r="E221" t="str">
            <v>Desactualizado</v>
          </cell>
          <cell r="F221">
            <v>3982</v>
          </cell>
          <cell r="G221">
            <v>4872</v>
          </cell>
          <cell r="H221">
            <v>32040</v>
          </cell>
          <cell r="I221">
            <v>88286</v>
          </cell>
          <cell r="J221">
            <v>56154600</v>
          </cell>
          <cell r="K221">
            <v>56154.6</v>
          </cell>
          <cell r="L221">
            <v>125699.57894754306</v>
          </cell>
          <cell r="M221">
            <v>31566945.993858125</v>
          </cell>
          <cell r="N221">
            <v>1996</v>
          </cell>
          <cell r="O221" t="str">
            <v>Desactualizado</v>
          </cell>
          <cell r="P221">
            <v>2986</v>
          </cell>
          <cell r="Q221">
            <v>3260</v>
          </cell>
          <cell r="R221">
            <v>184</v>
          </cell>
          <cell r="S221">
            <v>157989</v>
          </cell>
          <cell r="T221">
            <v>12005257</v>
          </cell>
          <cell r="U221">
            <v>12005.257</v>
          </cell>
          <cell r="V221">
            <v>26873.234784987231</v>
          </cell>
          <cell r="W221">
            <v>8999743.7324136738</v>
          </cell>
          <cell r="X221">
            <v>6968</v>
          </cell>
          <cell r="Y221">
            <v>8132</v>
          </cell>
          <cell r="Z221">
            <v>32225</v>
          </cell>
          <cell r="AA221">
            <v>246275</v>
          </cell>
          <cell r="AB221">
            <v>68159857</v>
          </cell>
        </row>
        <row r="222">
          <cell r="B222" t="str">
            <v>BOYACA</v>
          </cell>
          <cell r="C222" t="str">
            <v>CORRALES</v>
          </cell>
          <cell r="D222">
            <v>1993</v>
          </cell>
          <cell r="E222" t="str">
            <v>Desactualizado</v>
          </cell>
          <cell r="F222">
            <v>1685</v>
          </cell>
          <cell r="G222">
            <v>2731</v>
          </cell>
          <cell r="H222">
            <v>6023</v>
          </cell>
          <cell r="I222">
            <v>18881</v>
          </cell>
          <cell r="J222">
            <v>4796111</v>
          </cell>
          <cell r="K222">
            <v>4796.1109999999999</v>
          </cell>
          <cell r="L222">
            <v>18614.036246988486</v>
          </cell>
          <cell r="M222">
            <v>11046905.784562901</v>
          </cell>
          <cell r="N222">
            <v>1993</v>
          </cell>
          <cell r="O222" t="str">
            <v>Desactualizado</v>
          </cell>
          <cell r="P222">
            <v>527</v>
          </cell>
          <cell r="Q222">
            <v>948</v>
          </cell>
          <cell r="R222">
            <v>32</v>
          </cell>
          <cell r="S222">
            <v>60057</v>
          </cell>
          <cell r="T222">
            <v>2137387</v>
          </cell>
          <cell r="U222">
            <v>2137.3870000000002</v>
          </cell>
          <cell r="V222">
            <v>8295.3457690703945</v>
          </cell>
          <cell r="W222">
            <v>15740694.058957106</v>
          </cell>
          <cell r="X222">
            <v>2212</v>
          </cell>
          <cell r="Y222">
            <v>3679</v>
          </cell>
          <cell r="Z222">
            <v>6056</v>
          </cell>
          <cell r="AA222">
            <v>78938</v>
          </cell>
          <cell r="AB222">
            <v>6933498</v>
          </cell>
        </row>
        <row r="223">
          <cell r="B223" t="str">
            <v>CAQUETA</v>
          </cell>
          <cell r="C223" t="str">
            <v>MILAN</v>
          </cell>
          <cell r="D223">
            <v>1990</v>
          </cell>
          <cell r="E223" t="str">
            <v>Desactualizado</v>
          </cell>
          <cell r="F223">
            <v>2352</v>
          </cell>
          <cell r="G223">
            <v>2672</v>
          </cell>
          <cell r="H223">
            <v>140370</v>
          </cell>
          <cell r="I223">
            <v>95461</v>
          </cell>
          <cell r="J223">
            <v>14175374</v>
          </cell>
          <cell r="K223">
            <v>14175.374</v>
          </cell>
          <cell r="L223">
            <v>106750.23325499985</v>
          </cell>
          <cell r="M223">
            <v>45387003.934948914</v>
          </cell>
          <cell r="N223">
            <v>2004</v>
          </cell>
          <cell r="O223" t="str">
            <v>Actualizado</v>
          </cell>
          <cell r="P223">
            <v>1256</v>
          </cell>
          <cell r="Q223">
            <v>1292</v>
          </cell>
          <cell r="R223">
            <v>51</v>
          </cell>
          <cell r="S223">
            <v>65571</v>
          </cell>
          <cell r="T223">
            <v>4450672</v>
          </cell>
          <cell r="U223">
            <v>4450.6719999999996</v>
          </cell>
          <cell r="V223">
            <v>4673.2055999754994</v>
          </cell>
          <cell r="W223">
            <v>3720705.0955218943</v>
          </cell>
          <cell r="X223">
            <v>3608</v>
          </cell>
          <cell r="Y223">
            <v>3964</v>
          </cell>
          <cell r="Z223">
            <v>140421</v>
          </cell>
          <cell r="AA223">
            <v>161032</v>
          </cell>
          <cell r="AB223">
            <v>18626046</v>
          </cell>
        </row>
        <row r="224">
          <cell r="B224" t="str">
            <v>ANTIOQUIA</v>
          </cell>
          <cell r="C224" t="str">
            <v>EL BAGRE</v>
          </cell>
          <cell r="D224">
            <v>2001</v>
          </cell>
          <cell r="E224" t="str">
            <v>Desactualizado</v>
          </cell>
          <cell r="F224">
            <v>2064</v>
          </cell>
          <cell r="G224">
            <v>2231</v>
          </cell>
          <cell r="H224">
            <v>157943.1036</v>
          </cell>
          <cell r="I224">
            <v>71881.929999999993</v>
          </cell>
          <cell r="J224">
            <v>31952404.042999998</v>
          </cell>
          <cell r="K224">
            <v>31952.404042999999</v>
          </cell>
          <cell r="L224">
            <v>39888.551069404457</v>
          </cell>
          <cell r="M224">
            <v>19325848.38633937</v>
          </cell>
          <cell r="N224">
            <v>2006</v>
          </cell>
          <cell r="O224" t="str">
            <v>Actualizado</v>
          </cell>
          <cell r="P224">
            <v>8549</v>
          </cell>
          <cell r="Q224">
            <v>9339</v>
          </cell>
          <cell r="R224">
            <v>10049810</v>
          </cell>
          <cell r="S224">
            <v>71881.929999999993</v>
          </cell>
          <cell r="T224">
            <v>28705390.951000001</v>
          </cell>
          <cell r="U224">
            <v>28705.390951000001</v>
          </cell>
          <cell r="V224">
            <v>28705.390951000001</v>
          </cell>
          <cell r="W224">
            <v>3357748.3858930869</v>
          </cell>
          <cell r="X224">
            <v>10613</v>
          </cell>
          <cell r="Y224">
            <v>11570</v>
          </cell>
          <cell r="Z224">
            <v>10207753.103599999</v>
          </cell>
          <cell r="AA224">
            <v>616873.4</v>
          </cell>
          <cell r="AB224">
            <v>60657794.993999995</v>
          </cell>
        </row>
        <row r="225">
          <cell r="B225" t="str">
            <v>NARINO</v>
          </cell>
          <cell r="C225" t="str">
            <v>PUERRES</v>
          </cell>
          <cell r="D225">
            <v>1991</v>
          </cell>
          <cell r="E225" t="str">
            <v>Desactualizado</v>
          </cell>
          <cell r="F225">
            <v>3409</v>
          </cell>
          <cell r="G225">
            <v>4795</v>
          </cell>
          <cell r="H225">
            <v>10857</v>
          </cell>
          <cell r="I225">
            <v>142104</v>
          </cell>
          <cell r="J225">
            <v>3802369</v>
          </cell>
          <cell r="K225">
            <v>3802.3690000000001</v>
          </cell>
          <cell r="L225">
            <v>22630.732541767706</v>
          </cell>
          <cell r="M225">
            <v>6638525.2395915827</v>
          </cell>
          <cell r="N225">
            <v>1991</v>
          </cell>
          <cell r="O225" t="str">
            <v>Desactualizado</v>
          </cell>
          <cell r="P225">
            <v>1146</v>
          </cell>
          <cell r="Q225">
            <v>1561</v>
          </cell>
          <cell r="R225">
            <v>98</v>
          </cell>
          <cell r="S225">
            <v>94708</v>
          </cell>
          <cell r="T225">
            <v>1910039</v>
          </cell>
          <cell r="U225">
            <v>1910.039</v>
          </cell>
          <cell r="V225">
            <v>11368.06600131272</v>
          </cell>
          <cell r="W225">
            <v>9919778.360656824</v>
          </cell>
          <cell r="X225">
            <v>4555</v>
          </cell>
          <cell r="Y225">
            <v>6356</v>
          </cell>
          <cell r="Z225">
            <v>10956</v>
          </cell>
          <cell r="AA225">
            <v>236812</v>
          </cell>
          <cell r="AB225">
            <v>5712408</v>
          </cell>
        </row>
        <row r="226">
          <cell r="B226" t="str">
            <v>ATLANTICO</v>
          </cell>
          <cell r="C226" t="str">
            <v>MANATI</v>
          </cell>
          <cell r="D226">
            <v>1996</v>
          </cell>
          <cell r="E226" t="str">
            <v>Desactualizado</v>
          </cell>
          <cell r="F226">
            <v>1306</v>
          </cell>
          <cell r="G226">
            <v>1728</v>
          </cell>
          <cell r="H226">
            <v>19940</v>
          </cell>
          <cell r="I226">
            <v>28591</v>
          </cell>
          <cell r="J226">
            <v>29100122</v>
          </cell>
          <cell r="K226">
            <v>29100.121999999999</v>
          </cell>
          <cell r="L226">
            <v>65139.331109510793</v>
          </cell>
          <cell r="M226">
            <v>49876976.347251758</v>
          </cell>
          <cell r="N226">
            <v>1996</v>
          </cell>
          <cell r="O226" t="str">
            <v>Desactualizado</v>
          </cell>
          <cell r="P226">
            <v>2634</v>
          </cell>
          <cell r="Q226">
            <v>3218</v>
          </cell>
          <cell r="R226">
            <v>135</v>
          </cell>
          <cell r="S226">
            <v>169793</v>
          </cell>
          <cell r="T226">
            <v>10489470</v>
          </cell>
          <cell r="U226">
            <v>10489.47</v>
          </cell>
          <cell r="V226">
            <v>23480.21288341266</v>
          </cell>
          <cell r="W226">
            <v>8914279.7583191562</v>
          </cell>
          <cell r="X226">
            <v>3940</v>
          </cell>
          <cell r="Y226">
            <v>4946</v>
          </cell>
          <cell r="Z226">
            <v>20075</v>
          </cell>
          <cell r="AA226">
            <v>198384</v>
          </cell>
          <cell r="AB226">
            <v>39589592</v>
          </cell>
        </row>
        <row r="227">
          <cell r="B227" t="str">
            <v>BOYACA</v>
          </cell>
          <cell r="C227" t="str">
            <v>MUZO</v>
          </cell>
          <cell r="D227">
            <v>0</v>
          </cell>
          <cell r="E227" t="str">
            <v>Sin Formar</v>
          </cell>
          <cell r="F227">
            <v>1470</v>
          </cell>
          <cell r="G227">
            <v>2333</v>
          </cell>
          <cell r="H227">
            <v>18354</v>
          </cell>
          <cell r="I227">
            <v>234</v>
          </cell>
          <cell r="J227">
            <v>1368073</v>
          </cell>
          <cell r="K227">
            <v>1368.0730000000001</v>
          </cell>
          <cell r="L227">
            <v>13211.267815802243</v>
          </cell>
          <cell r="M227">
            <v>8987257.0175525453</v>
          </cell>
          <cell r="N227">
            <v>2006</v>
          </cell>
          <cell r="O227" t="str">
            <v>Actualizado</v>
          </cell>
          <cell r="P227">
            <v>1249</v>
          </cell>
          <cell r="Q227">
            <v>1974</v>
          </cell>
          <cell r="R227">
            <v>83</v>
          </cell>
          <cell r="S227">
            <v>129873</v>
          </cell>
          <cell r="T227">
            <v>18800360</v>
          </cell>
          <cell r="U227">
            <v>18800.36</v>
          </cell>
          <cell r="V227">
            <v>18800.36</v>
          </cell>
          <cell r="W227">
            <v>15052329.863891114</v>
          </cell>
          <cell r="X227">
            <v>2719</v>
          </cell>
          <cell r="Y227">
            <v>4307</v>
          </cell>
          <cell r="Z227">
            <v>18437</v>
          </cell>
          <cell r="AA227">
            <v>130107</v>
          </cell>
          <cell r="AB227">
            <v>20168433</v>
          </cell>
        </row>
        <row r="228">
          <cell r="B228" t="str">
            <v>NARINO</v>
          </cell>
          <cell r="C228" t="str">
            <v>ANCUYA</v>
          </cell>
          <cell r="D228">
            <v>1994</v>
          </cell>
          <cell r="E228" t="str">
            <v>Desactualizado</v>
          </cell>
          <cell r="F228">
            <v>4969</v>
          </cell>
          <cell r="G228">
            <v>5956</v>
          </cell>
          <cell r="H228">
            <v>6966</v>
          </cell>
          <cell r="I228">
            <v>106174</v>
          </cell>
          <cell r="J228">
            <v>5071264</v>
          </cell>
          <cell r="K228">
            <v>5071.2640000000001</v>
          </cell>
          <cell r="L228">
            <v>15767.556942732232</v>
          </cell>
          <cell r="M228">
            <v>3173185.136392077</v>
          </cell>
          <cell r="N228">
            <v>2004</v>
          </cell>
          <cell r="O228" t="str">
            <v>Actualizado</v>
          </cell>
          <cell r="P228">
            <v>625</v>
          </cell>
          <cell r="Q228">
            <v>839</v>
          </cell>
          <cell r="R228">
            <v>29</v>
          </cell>
          <cell r="S228">
            <v>60724</v>
          </cell>
          <cell r="T228">
            <v>5201639</v>
          </cell>
          <cell r="U228">
            <v>5201.6390000000001</v>
          </cell>
          <cell r="V228">
            <v>5461.7209499713663</v>
          </cell>
          <cell r="W228">
            <v>8738753.5199541859</v>
          </cell>
          <cell r="X228">
            <v>5594</v>
          </cell>
          <cell r="Y228">
            <v>6795</v>
          </cell>
          <cell r="Z228">
            <v>6995</v>
          </cell>
          <cell r="AA228">
            <v>166898</v>
          </cell>
          <cell r="AB228">
            <v>10272903</v>
          </cell>
        </row>
        <row r="229">
          <cell r="B229" t="str">
            <v>CESAR</v>
          </cell>
          <cell r="C229" t="str">
            <v>CHIRIGUANA</v>
          </cell>
          <cell r="D229">
            <v>1998</v>
          </cell>
          <cell r="E229" t="str">
            <v>Desactualizado</v>
          </cell>
          <cell r="F229">
            <v>1164</v>
          </cell>
          <cell r="G229">
            <v>1632</v>
          </cell>
          <cell r="H229">
            <v>107176</v>
          </cell>
          <cell r="I229">
            <v>28652</v>
          </cell>
          <cell r="J229">
            <v>33047867</v>
          </cell>
          <cell r="K229">
            <v>33047.866999999998</v>
          </cell>
          <cell r="L229">
            <v>55164.668406179575</v>
          </cell>
          <cell r="M229">
            <v>47392326.809432626</v>
          </cell>
          <cell r="N229">
            <v>1996</v>
          </cell>
          <cell r="O229" t="str">
            <v>Desactualizado</v>
          </cell>
          <cell r="P229">
            <v>4718</v>
          </cell>
          <cell r="Q229">
            <v>5068</v>
          </cell>
          <cell r="R229">
            <v>680</v>
          </cell>
          <cell r="S229">
            <v>275566</v>
          </cell>
          <cell r="T229">
            <v>16843738</v>
          </cell>
          <cell r="U229">
            <v>16843.738000000001</v>
          </cell>
          <cell r="V229">
            <v>37703.959684562462</v>
          </cell>
          <cell r="W229">
            <v>7991513.2862574104</v>
          </cell>
          <cell r="X229">
            <v>5882</v>
          </cell>
          <cell r="Y229">
            <v>6700</v>
          </cell>
          <cell r="Z229">
            <v>107856</v>
          </cell>
          <cell r="AA229">
            <v>304218</v>
          </cell>
          <cell r="AB229">
            <v>49891606</v>
          </cell>
        </row>
        <row r="230">
          <cell r="B230" t="str">
            <v>CAQUETA</v>
          </cell>
          <cell r="C230" t="str">
            <v>BELEN DE LOS ANDAQUIES</v>
          </cell>
          <cell r="D230">
            <v>1994</v>
          </cell>
          <cell r="E230" t="str">
            <v>Desactualizado</v>
          </cell>
          <cell r="F230">
            <v>1595</v>
          </cell>
          <cell r="G230">
            <v>1846</v>
          </cell>
          <cell r="H230">
            <v>63745</v>
          </cell>
          <cell r="I230">
            <v>44696</v>
          </cell>
          <cell r="J230">
            <v>10492883</v>
          </cell>
          <cell r="K230">
            <v>10492.883</v>
          </cell>
          <cell r="L230">
            <v>32624.436471050809</v>
          </cell>
          <cell r="M230">
            <v>20454192.144859441</v>
          </cell>
          <cell r="N230">
            <v>2003</v>
          </cell>
          <cell r="O230" t="str">
            <v>Actualizado</v>
          </cell>
          <cell r="P230">
            <v>2314</v>
          </cell>
          <cell r="Q230">
            <v>2520</v>
          </cell>
          <cell r="R230">
            <v>70</v>
          </cell>
          <cell r="S230">
            <v>148795</v>
          </cell>
          <cell r="T230">
            <v>9319309</v>
          </cell>
          <cell r="U230">
            <v>9319.3089999999993</v>
          </cell>
          <cell r="V230">
            <v>10362.541406387543</v>
          </cell>
          <cell r="W230">
            <v>4478194.2119220151</v>
          </cell>
          <cell r="X230">
            <v>3909</v>
          </cell>
          <cell r="Y230">
            <v>4366</v>
          </cell>
          <cell r="Z230">
            <v>63816</v>
          </cell>
          <cell r="AA230">
            <v>193491</v>
          </cell>
          <cell r="AB230">
            <v>19812193</v>
          </cell>
        </row>
        <row r="231">
          <cell r="B231" t="str">
            <v>HUILA</v>
          </cell>
          <cell r="C231" t="str">
            <v>BARAYA</v>
          </cell>
          <cell r="D231">
            <v>1996</v>
          </cell>
          <cell r="E231" t="str">
            <v>Desactualizado</v>
          </cell>
          <cell r="F231">
            <v>1371</v>
          </cell>
          <cell r="G231">
            <v>2265</v>
          </cell>
          <cell r="H231">
            <v>69469</v>
          </cell>
          <cell r="I231">
            <v>72359</v>
          </cell>
          <cell r="J231">
            <v>17024547</v>
          </cell>
          <cell r="K231">
            <v>17024.546999999999</v>
          </cell>
          <cell r="L231">
            <v>38108.692603502779</v>
          </cell>
          <cell r="M231">
            <v>27796274.6925622</v>
          </cell>
          <cell r="N231">
            <v>2004</v>
          </cell>
          <cell r="O231" t="str">
            <v>Actualizado</v>
          </cell>
          <cell r="P231">
            <v>1356</v>
          </cell>
          <cell r="Q231">
            <v>1590</v>
          </cell>
          <cell r="R231">
            <v>54</v>
          </cell>
          <cell r="S231">
            <v>96198</v>
          </cell>
          <cell r="T231">
            <v>6208936</v>
          </cell>
          <cell r="U231">
            <v>6208.9359999999997</v>
          </cell>
          <cell r="V231">
            <v>6519.3827999658215</v>
          </cell>
          <cell r="W231">
            <v>4807804.4247535551</v>
          </cell>
          <cell r="X231">
            <v>2727</v>
          </cell>
          <cell r="Y231">
            <v>3855</v>
          </cell>
          <cell r="Z231">
            <v>69524</v>
          </cell>
          <cell r="AA231">
            <v>168557</v>
          </cell>
          <cell r="AB231">
            <v>23233483</v>
          </cell>
        </row>
        <row r="232">
          <cell r="B232" t="str">
            <v>CHOCO</v>
          </cell>
          <cell r="C232" t="str">
            <v>ISTMINA</v>
          </cell>
          <cell r="D232">
            <v>0</v>
          </cell>
          <cell r="E232" t="str">
            <v>Sin Formar</v>
          </cell>
          <cell r="F232">
            <v>351</v>
          </cell>
          <cell r="G232">
            <v>399</v>
          </cell>
          <cell r="H232">
            <v>60650</v>
          </cell>
          <cell r="I232">
            <v>0</v>
          </cell>
          <cell r="J232">
            <v>40267992</v>
          </cell>
          <cell r="K232">
            <v>40267.991999999998</v>
          </cell>
          <cell r="L232">
            <v>388861.72500778985</v>
          </cell>
          <cell r="M232">
            <v>1107868162.4153557</v>
          </cell>
          <cell r="N232">
            <v>1996</v>
          </cell>
          <cell r="O232" t="str">
            <v>Desactualizado</v>
          </cell>
          <cell r="P232">
            <v>5104</v>
          </cell>
          <cell r="Q232">
            <v>5723</v>
          </cell>
          <cell r="R232">
            <v>136</v>
          </cell>
          <cell r="S232">
            <v>320186</v>
          </cell>
          <cell r="T232">
            <v>42383531</v>
          </cell>
          <cell r="U232">
            <v>42383.531000000003</v>
          </cell>
          <cell r="V232">
            <v>94873.652399093568</v>
          </cell>
          <cell r="W232">
            <v>18588098.040574759</v>
          </cell>
          <cell r="X232">
            <v>5455</v>
          </cell>
          <cell r="Y232">
            <v>6122</v>
          </cell>
          <cell r="Z232">
            <v>60786</v>
          </cell>
          <cell r="AA232">
            <v>320186</v>
          </cell>
          <cell r="AB232">
            <v>82651524</v>
          </cell>
        </row>
        <row r="233">
          <cell r="B233" t="str">
            <v>ARAUCA</v>
          </cell>
          <cell r="C233" t="str">
            <v>CRAVO NORTE</v>
          </cell>
          <cell r="D233">
            <v>2001</v>
          </cell>
          <cell r="E233" t="str">
            <v>Desactualizado</v>
          </cell>
          <cell r="F233">
            <v>431</v>
          </cell>
          <cell r="G233">
            <v>492</v>
          </cell>
          <cell r="H233">
            <v>512113</v>
          </cell>
          <cell r="I233">
            <v>33290</v>
          </cell>
          <cell r="J233">
            <v>5868836</v>
          </cell>
          <cell r="K233">
            <v>5868.8360000000002</v>
          </cell>
          <cell r="L233">
            <v>7326.50238739219</v>
          </cell>
          <cell r="M233">
            <v>16998845.446385592</v>
          </cell>
          <cell r="N233">
            <v>2002</v>
          </cell>
          <cell r="O233" t="str">
            <v>Actualizado</v>
          </cell>
          <cell r="P233">
            <v>1400</v>
          </cell>
          <cell r="Q233">
            <v>1441</v>
          </cell>
          <cell r="R233">
            <v>196</v>
          </cell>
          <cell r="S233">
            <v>78976</v>
          </cell>
          <cell r="T233">
            <v>5093562</v>
          </cell>
          <cell r="U233">
            <v>5093.5619999999999</v>
          </cell>
          <cell r="V233">
            <v>6025.4296209976756</v>
          </cell>
          <cell r="W233">
            <v>4303878.3007126255</v>
          </cell>
          <cell r="X233">
            <v>1831</v>
          </cell>
          <cell r="Y233">
            <v>1933</v>
          </cell>
          <cell r="Z233">
            <v>512310</v>
          </cell>
          <cell r="AA233">
            <v>112266</v>
          </cell>
          <cell r="AB233">
            <v>10962398</v>
          </cell>
        </row>
        <row r="234">
          <cell r="B234" t="str">
            <v>HUILA</v>
          </cell>
          <cell r="C234" t="str">
            <v>GARZON</v>
          </cell>
          <cell r="D234">
            <v>0</v>
          </cell>
          <cell r="E234" t="str">
            <v>Sin Formar</v>
          </cell>
          <cell r="F234">
            <v>8818</v>
          </cell>
          <cell r="G234">
            <v>11071</v>
          </cell>
          <cell r="H234">
            <v>65624</v>
          </cell>
          <cell r="I234">
            <v>44124</v>
          </cell>
          <cell r="J234">
            <v>22752651</v>
          </cell>
          <cell r="K234">
            <v>22752.651000000002</v>
          </cell>
          <cell r="L234">
            <v>219718.80585354779</v>
          </cell>
          <cell r="M234">
            <v>24917079.366471738</v>
          </cell>
          <cell r="N234">
            <v>1999</v>
          </cell>
          <cell r="O234" t="str">
            <v>Desactualizado</v>
          </cell>
          <cell r="P234">
            <v>10287</v>
          </cell>
          <cell r="Q234">
            <v>12608</v>
          </cell>
          <cell r="R234">
            <v>491</v>
          </cell>
          <cell r="S234">
            <v>797385</v>
          </cell>
          <cell r="T234">
            <v>93880272</v>
          </cell>
          <cell r="U234">
            <v>93880.271999999997</v>
          </cell>
          <cell r="V234">
            <v>139144.18247467809</v>
          </cell>
          <cell r="W234">
            <v>13526215.852501031</v>
          </cell>
          <cell r="X234">
            <v>19105</v>
          </cell>
          <cell r="Y234">
            <v>23679</v>
          </cell>
          <cell r="Z234">
            <v>66116</v>
          </cell>
          <cell r="AA234">
            <v>841509</v>
          </cell>
          <cell r="AB234">
            <v>116632924</v>
          </cell>
        </row>
        <row r="235">
          <cell r="B235" t="str">
            <v>NARINO</v>
          </cell>
          <cell r="C235" t="str">
            <v>ALBAN</v>
          </cell>
          <cell r="D235">
            <v>1995</v>
          </cell>
          <cell r="E235" t="str">
            <v>Desactualizado</v>
          </cell>
          <cell r="F235">
            <v>2122</v>
          </cell>
          <cell r="G235">
            <v>2638</v>
          </cell>
          <cell r="H235">
            <v>3757</v>
          </cell>
          <cell r="I235">
            <v>51800</v>
          </cell>
          <cell r="J235">
            <v>3334773</v>
          </cell>
          <cell r="K235">
            <v>3334.7730000000001</v>
          </cell>
          <cell r="L235">
            <v>8723.922141922525</v>
          </cell>
          <cell r="M235">
            <v>4111179.1432245644</v>
          </cell>
          <cell r="N235">
            <v>1995</v>
          </cell>
          <cell r="O235" t="str">
            <v>Desactualizado</v>
          </cell>
          <cell r="P235">
            <v>430</v>
          </cell>
          <cell r="Q235">
            <v>593</v>
          </cell>
          <cell r="R235">
            <v>90</v>
          </cell>
          <cell r="S235">
            <v>47632</v>
          </cell>
          <cell r="T235">
            <v>3133137</v>
          </cell>
          <cell r="U235">
            <v>3133.1370000000002</v>
          </cell>
          <cell r="V235">
            <v>8196.4329350083844</v>
          </cell>
          <cell r="W235">
            <v>19061471.941879965</v>
          </cell>
          <cell r="X235">
            <v>2552</v>
          </cell>
          <cell r="Y235">
            <v>3231</v>
          </cell>
          <cell r="Z235">
            <v>3848</v>
          </cell>
          <cell r="AA235">
            <v>99432</v>
          </cell>
          <cell r="AB235">
            <v>6467910</v>
          </cell>
        </row>
        <row r="236">
          <cell r="B236" t="str">
            <v>HUILA</v>
          </cell>
          <cell r="C236" t="str">
            <v>PITAL</v>
          </cell>
          <cell r="D236">
            <v>1995</v>
          </cell>
          <cell r="E236" t="str">
            <v>Desactualizado</v>
          </cell>
          <cell r="F236">
            <v>2359</v>
          </cell>
          <cell r="G236">
            <v>3013</v>
          </cell>
          <cell r="H236">
            <v>20214</v>
          </cell>
          <cell r="I236">
            <v>62139</v>
          </cell>
          <cell r="J236">
            <v>11344671</v>
          </cell>
          <cell r="K236">
            <v>11344.671</v>
          </cell>
          <cell r="L236">
            <v>29678.189948679068</v>
          </cell>
          <cell r="M236">
            <v>12580835.077863107</v>
          </cell>
          <cell r="N236">
            <v>1995</v>
          </cell>
          <cell r="O236" t="str">
            <v>Desactualizado</v>
          </cell>
          <cell r="P236">
            <v>1969</v>
          </cell>
          <cell r="Q236">
            <v>2179</v>
          </cell>
          <cell r="R236">
            <v>67</v>
          </cell>
          <cell r="S236">
            <v>97640</v>
          </cell>
          <cell r="T236">
            <v>5875736</v>
          </cell>
          <cell r="U236">
            <v>5875.7359999999999</v>
          </cell>
          <cell r="V236">
            <v>15371.200195782827</v>
          </cell>
          <cell r="W236">
            <v>7806602.4356438937</v>
          </cell>
          <cell r="X236">
            <v>4328</v>
          </cell>
          <cell r="Y236">
            <v>5192</v>
          </cell>
          <cell r="Z236">
            <v>20282</v>
          </cell>
          <cell r="AA236">
            <v>159779</v>
          </cell>
          <cell r="AB236">
            <v>17220407</v>
          </cell>
        </row>
        <row r="237">
          <cell r="B237" t="str">
            <v>TOLIMA</v>
          </cell>
          <cell r="C237" t="str">
            <v>NATAGAIMA</v>
          </cell>
          <cell r="D237">
            <v>2005</v>
          </cell>
          <cell r="E237" t="str">
            <v>Actualizado</v>
          </cell>
          <cell r="F237">
            <v>5290</v>
          </cell>
          <cell r="G237">
            <v>7458</v>
          </cell>
          <cell r="H237">
            <v>79525</v>
          </cell>
          <cell r="I237">
            <v>97884</v>
          </cell>
          <cell r="J237">
            <v>20113322</v>
          </cell>
          <cell r="K237">
            <v>20113.322</v>
          </cell>
          <cell r="L237">
            <v>20113.322</v>
          </cell>
          <cell r="M237">
            <v>3802140.2646502834</v>
          </cell>
          <cell r="N237">
            <v>2005</v>
          </cell>
          <cell r="O237" t="str">
            <v>Actualizado</v>
          </cell>
          <cell r="P237">
            <v>4772</v>
          </cell>
          <cell r="Q237">
            <v>5674</v>
          </cell>
          <cell r="R237">
            <v>231</v>
          </cell>
          <cell r="S237">
            <v>302635</v>
          </cell>
          <cell r="T237">
            <v>16671673</v>
          </cell>
          <cell r="U237">
            <v>16671.672999999999</v>
          </cell>
          <cell r="V237">
            <v>16671.672999999999</v>
          </cell>
          <cell r="W237">
            <v>3493644.8030176023</v>
          </cell>
          <cell r="X237">
            <v>10062</v>
          </cell>
          <cell r="Y237">
            <v>13132</v>
          </cell>
          <cell r="Z237">
            <v>79757</v>
          </cell>
          <cell r="AA237">
            <v>400519</v>
          </cell>
          <cell r="AB237">
            <v>36784996</v>
          </cell>
        </row>
        <row r="238">
          <cell r="B238" t="str">
            <v>CAQUETA</v>
          </cell>
          <cell r="C238" t="str">
            <v>CURILLO</v>
          </cell>
          <cell r="D238">
            <v>1996</v>
          </cell>
          <cell r="E238" t="str">
            <v>Desactualizado</v>
          </cell>
          <cell r="F238">
            <v>1074</v>
          </cell>
          <cell r="G238">
            <v>1144</v>
          </cell>
          <cell r="H238">
            <v>44952</v>
          </cell>
          <cell r="I238">
            <v>22481</v>
          </cell>
          <cell r="J238">
            <v>4136396</v>
          </cell>
          <cell r="K238">
            <v>4136.3959999999997</v>
          </cell>
          <cell r="L238">
            <v>9259.1387982516353</v>
          </cell>
          <cell r="M238">
            <v>8621172.0654112045</v>
          </cell>
          <cell r="N238">
            <v>2004</v>
          </cell>
          <cell r="O238" t="str">
            <v>Actualizado</v>
          </cell>
          <cell r="P238">
            <v>2822</v>
          </cell>
          <cell r="Q238">
            <v>3013</v>
          </cell>
          <cell r="R238">
            <v>62</v>
          </cell>
          <cell r="S238">
            <v>177662</v>
          </cell>
          <cell r="T238">
            <v>10304241</v>
          </cell>
          <cell r="U238">
            <v>10304.241</v>
          </cell>
          <cell r="V238">
            <v>10819.453049943279</v>
          </cell>
          <cell r="W238">
            <v>3833966.3536297944</v>
          </cell>
          <cell r="X238">
            <v>3896</v>
          </cell>
          <cell r="Y238">
            <v>4157</v>
          </cell>
          <cell r="Z238">
            <v>45015</v>
          </cell>
          <cell r="AA238">
            <v>200143</v>
          </cell>
          <cell r="AB238">
            <v>14440637</v>
          </cell>
        </row>
        <row r="239">
          <cell r="B239" t="str">
            <v>ANTIOQUIA</v>
          </cell>
          <cell r="C239" t="str">
            <v>ABRIAQUI</v>
          </cell>
          <cell r="D239">
            <v>1992</v>
          </cell>
          <cell r="E239" t="str">
            <v>Desactualizado</v>
          </cell>
          <cell r="F239">
            <v>713</v>
          </cell>
          <cell r="G239">
            <v>993</v>
          </cell>
          <cell r="H239">
            <v>28450.892199999998</v>
          </cell>
          <cell r="I239">
            <v>25997.74</v>
          </cell>
          <cell r="J239">
            <v>4513080.8329999996</v>
          </cell>
          <cell r="K239">
            <v>4513.080833</v>
          </cell>
          <cell r="L239">
            <v>21769.602998605529</v>
          </cell>
          <cell r="M239">
            <v>30532402.522588402</v>
          </cell>
          <cell r="N239">
            <v>1992</v>
          </cell>
          <cell r="O239" t="str">
            <v>Desactualizado</v>
          </cell>
          <cell r="P239">
            <v>240</v>
          </cell>
          <cell r="Q239">
            <v>304</v>
          </cell>
          <cell r="R239">
            <v>116360</v>
          </cell>
          <cell r="S239">
            <v>25997.74</v>
          </cell>
          <cell r="T239">
            <v>944434.53899999999</v>
          </cell>
          <cell r="U239">
            <v>944.43453899999997</v>
          </cell>
          <cell r="V239">
            <v>4555.6385389477091</v>
          </cell>
          <cell r="W239">
            <v>18981827.245615456</v>
          </cell>
          <cell r="X239">
            <v>953</v>
          </cell>
          <cell r="Y239">
            <v>1297</v>
          </cell>
          <cell r="Z239">
            <v>144810.8922</v>
          </cell>
          <cell r="AA239">
            <v>50730.74</v>
          </cell>
          <cell r="AB239">
            <v>5457515.3719999995</v>
          </cell>
        </row>
        <row r="240">
          <cell r="B240" t="str">
            <v>CHOCO</v>
          </cell>
          <cell r="C240" t="str">
            <v>LLORO</v>
          </cell>
          <cell r="D240">
            <v>0</v>
          </cell>
          <cell r="E240" t="str">
            <v>Sin Formar</v>
          </cell>
          <cell r="F240">
            <v>34</v>
          </cell>
          <cell r="G240">
            <v>34</v>
          </cell>
          <cell r="H240">
            <v>26234</v>
          </cell>
          <cell r="I240">
            <v>0</v>
          </cell>
          <cell r="J240">
            <v>8025015</v>
          </cell>
          <cell r="K240">
            <v>8025.0150000000003</v>
          </cell>
          <cell r="L240">
            <v>77496.319561039665</v>
          </cell>
          <cell r="M240">
            <v>2279303516.5011663</v>
          </cell>
          <cell r="N240">
            <v>1992</v>
          </cell>
          <cell r="O240" t="str">
            <v>Desactualizado</v>
          </cell>
          <cell r="P240">
            <v>1369</v>
          </cell>
          <cell r="Q240">
            <v>1372</v>
          </cell>
          <cell r="R240">
            <v>14</v>
          </cell>
          <cell r="S240">
            <v>51533</v>
          </cell>
          <cell r="T240">
            <v>954276</v>
          </cell>
          <cell r="U240">
            <v>954.27599999999995</v>
          </cell>
          <cell r="V240">
            <v>4603.1104781449167</v>
          </cell>
          <cell r="W240">
            <v>3362388.9540868639</v>
          </cell>
          <cell r="X240">
            <v>1403</v>
          </cell>
          <cell r="Y240">
            <v>1406</v>
          </cell>
          <cell r="Z240">
            <v>26248</v>
          </cell>
          <cell r="AA240">
            <v>51533</v>
          </cell>
          <cell r="AB240">
            <v>8979291</v>
          </cell>
        </row>
        <row r="241">
          <cell r="B241" t="str">
            <v>NORTE DE SANTANDER</v>
          </cell>
          <cell r="C241" t="str">
            <v>CONVENCION</v>
          </cell>
          <cell r="D241">
            <v>1994</v>
          </cell>
          <cell r="E241" t="str">
            <v>Desactualizado</v>
          </cell>
          <cell r="F241">
            <v>2357</v>
          </cell>
          <cell r="G241">
            <v>2790</v>
          </cell>
          <cell r="H241">
            <v>101676</v>
          </cell>
          <cell r="I241">
            <v>119730</v>
          </cell>
          <cell r="J241">
            <v>5014526</v>
          </cell>
          <cell r="K241">
            <v>5014.5259999999998</v>
          </cell>
          <cell r="L241">
            <v>15591.147344293511</v>
          </cell>
          <cell r="M241">
            <v>6614827.044672682</v>
          </cell>
          <cell r="N241">
            <v>1993</v>
          </cell>
          <cell r="O241" t="str">
            <v>Desactualizado</v>
          </cell>
          <cell r="P241">
            <v>2447</v>
          </cell>
          <cell r="Q241">
            <v>2828</v>
          </cell>
          <cell r="R241">
            <v>76</v>
          </cell>
          <cell r="S241">
            <v>224177</v>
          </cell>
          <cell r="T241">
            <v>7085278</v>
          </cell>
          <cell r="U241">
            <v>7085.2780000000002</v>
          </cell>
          <cell r="V241">
            <v>27498.450622179113</v>
          </cell>
          <cell r="W241">
            <v>11237617.745067066</v>
          </cell>
          <cell r="X241">
            <v>4804</v>
          </cell>
          <cell r="Y241">
            <v>5618</v>
          </cell>
          <cell r="Z241">
            <v>101752</v>
          </cell>
          <cell r="AA241">
            <v>343907</v>
          </cell>
          <cell r="AB241">
            <v>12099804</v>
          </cell>
        </row>
        <row r="242">
          <cell r="B242" t="str">
            <v>BOLIVAR</v>
          </cell>
          <cell r="C242" t="str">
            <v>SAN CRISTOBAL</v>
          </cell>
          <cell r="D242">
            <v>1996</v>
          </cell>
          <cell r="E242" t="str">
            <v>Desactualizado</v>
          </cell>
          <cell r="F242">
            <v>196</v>
          </cell>
          <cell r="G242">
            <v>216</v>
          </cell>
          <cell r="H242">
            <v>3316</v>
          </cell>
          <cell r="I242">
            <v>3659</v>
          </cell>
          <cell r="J242">
            <v>1785000</v>
          </cell>
          <cell r="K242">
            <v>1785</v>
          </cell>
          <cell r="L242">
            <v>3995.6432495532758</v>
          </cell>
          <cell r="M242">
            <v>20385934.946700387</v>
          </cell>
          <cell r="N242">
            <v>1996</v>
          </cell>
          <cell r="O242" t="str">
            <v>Desactualizado</v>
          </cell>
          <cell r="P242">
            <v>1075</v>
          </cell>
          <cell r="Q242">
            <v>1114</v>
          </cell>
          <cell r="R242">
            <v>59</v>
          </cell>
          <cell r="S242">
            <v>61655</v>
          </cell>
          <cell r="T242">
            <v>1641034</v>
          </cell>
          <cell r="U242">
            <v>1641.0340000000001</v>
          </cell>
          <cell r="V242">
            <v>3673.3817503570926</v>
          </cell>
          <cell r="W242">
            <v>3417099.3026577607</v>
          </cell>
          <cell r="X242">
            <v>1271</v>
          </cell>
          <cell r="Y242">
            <v>1330</v>
          </cell>
          <cell r="Z242">
            <v>3376</v>
          </cell>
          <cell r="AA242">
            <v>65314</v>
          </cell>
          <cell r="AB242">
            <v>3426034</v>
          </cell>
        </row>
        <row r="243">
          <cell r="B243" t="str">
            <v>NORTE DE SANTANDER</v>
          </cell>
          <cell r="C243" t="str">
            <v>SAN CALIXTO</v>
          </cell>
          <cell r="D243">
            <v>1994</v>
          </cell>
          <cell r="E243" t="str">
            <v>Desactualizado</v>
          </cell>
          <cell r="F243">
            <v>3056</v>
          </cell>
          <cell r="G243">
            <v>3265</v>
          </cell>
          <cell r="H243">
            <v>57063</v>
          </cell>
          <cell r="I243">
            <v>83916</v>
          </cell>
          <cell r="J243">
            <v>3089983</v>
          </cell>
          <cell r="K243">
            <v>3089.9830000000002</v>
          </cell>
          <cell r="L243">
            <v>9607.3647328505431</v>
          </cell>
          <cell r="M243">
            <v>3143771.1822154922</v>
          </cell>
          <cell r="N243">
            <v>1994</v>
          </cell>
          <cell r="O243" t="str">
            <v>Desactualizado</v>
          </cell>
          <cell r="P243">
            <v>603</v>
          </cell>
          <cell r="Q243">
            <v>637</v>
          </cell>
          <cell r="R243">
            <v>84</v>
          </cell>
          <cell r="S243">
            <v>35072</v>
          </cell>
          <cell r="T243">
            <v>703027</v>
          </cell>
          <cell r="U243">
            <v>703.02700000000004</v>
          </cell>
          <cell r="V243">
            <v>2185.84917976627</v>
          </cell>
          <cell r="W243">
            <v>3624957.1803752407</v>
          </cell>
          <cell r="X243">
            <v>3659</v>
          </cell>
          <cell r="Y243">
            <v>3902</v>
          </cell>
          <cell r="Z243">
            <v>57148</v>
          </cell>
          <cell r="AA243">
            <v>118988</v>
          </cell>
          <cell r="AB243">
            <v>3793010</v>
          </cell>
        </row>
        <row r="244">
          <cell r="B244" t="str">
            <v>SANTANDER</v>
          </cell>
          <cell r="C244" t="str">
            <v>CEPITA</v>
          </cell>
          <cell r="D244">
            <v>1990</v>
          </cell>
          <cell r="E244" t="str">
            <v>Desactualizado</v>
          </cell>
          <cell r="F244">
            <v>807</v>
          </cell>
          <cell r="G244">
            <v>1302</v>
          </cell>
          <cell r="H244">
            <v>10489</v>
          </cell>
          <cell r="I244">
            <v>25291</v>
          </cell>
          <cell r="J244">
            <v>1540340</v>
          </cell>
          <cell r="K244">
            <v>1540.34</v>
          </cell>
          <cell r="L244">
            <v>11599.81064993463</v>
          </cell>
          <cell r="M244">
            <v>14373990.892112307</v>
          </cell>
          <cell r="N244">
            <v>1990</v>
          </cell>
          <cell r="O244" t="str">
            <v>Desactualizado</v>
          </cell>
          <cell r="P244">
            <v>106</v>
          </cell>
          <cell r="Q244">
            <v>154</v>
          </cell>
          <cell r="R244">
            <v>7</v>
          </cell>
          <cell r="S244">
            <v>13051</v>
          </cell>
          <cell r="T244">
            <v>373536</v>
          </cell>
          <cell r="U244">
            <v>373.536</v>
          </cell>
          <cell r="V244">
            <v>2812.9808165301056</v>
          </cell>
          <cell r="W244">
            <v>26537554.872925524</v>
          </cell>
          <cell r="X244">
            <v>913</v>
          </cell>
          <cell r="Y244">
            <v>1456</v>
          </cell>
          <cell r="Z244">
            <v>10496</v>
          </cell>
          <cell r="AA244">
            <v>38342</v>
          </cell>
          <cell r="AB244">
            <v>1913876</v>
          </cell>
        </row>
        <row r="245">
          <cell r="B245" t="str">
            <v>HUILA</v>
          </cell>
          <cell r="C245" t="str">
            <v>RIVERA</v>
          </cell>
          <cell r="D245">
            <v>1993</v>
          </cell>
          <cell r="E245" t="str">
            <v>Desactualizado</v>
          </cell>
          <cell r="F245">
            <v>3537</v>
          </cell>
          <cell r="G245">
            <v>5287</v>
          </cell>
          <cell r="H245">
            <v>24540</v>
          </cell>
          <cell r="I245">
            <v>171656</v>
          </cell>
          <cell r="J245">
            <v>28549992</v>
          </cell>
          <cell r="K245">
            <v>28549.991999999998</v>
          </cell>
          <cell r="L245">
            <v>110804.4801171681</v>
          </cell>
          <cell r="M245">
            <v>31327249.11426862</v>
          </cell>
          <cell r="N245">
            <v>2003</v>
          </cell>
          <cell r="O245" t="str">
            <v>Actualizado</v>
          </cell>
          <cell r="P245">
            <v>4229</v>
          </cell>
          <cell r="Q245">
            <v>5403</v>
          </cell>
          <cell r="R245">
            <v>235</v>
          </cell>
          <cell r="S245">
            <v>276942</v>
          </cell>
          <cell r="T245">
            <v>25961513</v>
          </cell>
          <cell r="U245">
            <v>25961.512999999999</v>
          </cell>
          <cell r="V245">
            <v>28867.725432751344</v>
          </cell>
          <cell r="W245">
            <v>6826135.1224287879</v>
          </cell>
          <cell r="X245">
            <v>7766</v>
          </cell>
          <cell r="Y245">
            <v>10690</v>
          </cell>
          <cell r="Z245">
            <v>24775</v>
          </cell>
          <cell r="AA245">
            <v>448598</v>
          </cell>
          <cell r="AB245">
            <v>54511505</v>
          </cell>
        </row>
        <row r="246">
          <cell r="B246" t="str">
            <v>BOYACA</v>
          </cell>
          <cell r="C246" t="str">
            <v>SUSACON</v>
          </cell>
          <cell r="D246">
            <v>1994</v>
          </cell>
          <cell r="E246" t="str">
            <v>Desactualizado</v>
          </cell>
          <cell r="F246">
            <v>3150</v>
          </cell>
          <cell r="G246">
            <v>4953</v>
          </cell>
          <cell r="H246">
            <v>18286</v>
          </cell>
          <cell r="I246">
            <v>44230</v>
          </cell>
          <cell r="J246">
            <v>5512616</v>
          </cell>
          <cell r="K246">
            <v>5512.616</v>
          </cell>
          <cell r="L246">
            <v>17139.807094132109</v>
          </cell>
          <cell r="M246">
            <v>5441208.6013117805</v>
          </cell>
          <cell r="N246">
            <v>1994</v>
          </cell>
          <cell r="O246" t="str">
            <v>Desactualizado</v>
          </cell>
          <cell r="P246">
            <v>261</v>
          </cell>
          <cell r="Q246">
            <v>406</v>
          </cell>
          <cell r="R246">
            <v>37</v>
          </cell>
          <cell r="S246">
            <v>32554</v>
          </cell>
          <cell r="T246">
            <v>1878826</v>
          </cell>
          <cell r="U246">
            <v>1878.826</v>
          </cell>
          <cell r="V246">
            <v>5841.639469072371</v>
          </cell>
          <cell r="W246">
            <v>22381760.417901803</v>
          </cell>
          <cell r="X246">
            <v>3411</v>
          </cell>
          <cell r="Y246">
            <v>5359</v>
          </cell>
          <cell r="Z246">
            <v>18324</v>
          </cell>
          <cell r="AA246">
            <v>76784</v>
          </cell>
          <cell r="AB246">
            <v>7391442</v>
          </cell>
        </row>
        <row r="247">
          <cell r="B247" t="str">
            <v>CALDAS</v>
          </cell>
          <cell r="C247" t="str">
            <v>FILADELFIA</v>
          </cell>
          <cell r="D247">
            <v>1994</v>
          </cell>
          <cell r="E247" t="str">
            <v>Desactualizado</v>
          </cell>
          <cell r="F247">
            <v>2960</v>
          </cell>
          <cell r="G247">
            <v>4578</v>
          </cell>
          <cell r="H247">
            <v>19079</v>
          </cell>
          <cell r="I247">
            <v>258601</v>
          </cell>
          <cell r="J247">
            <v>19636239</v>
          </cell>
          <cell r="K247">
            <v>19636.239000000001</v>
          </cell>
          <cell r="L247">
            <v>61052.928140518707</v>
          </cell>
          <cell r="M247">
            <v>20625989.236661725</v>
          </cell>
          <cell r="N247">
            <v>1994</v>
          </cell>
          <cell r="O247" t="str">
            <v>Desactualizado</v>
          </cell>
          <cell r="P247">
            <v>1432</v>
          </cell>
          <cell r="Q247">
            <v>1802</v>
          </cell>
          <cell r="R247">
            <v>37</v>
          </cell>
          <cell r="S247">
            <v>135534</v>
          </cell>
          <cell r="T247">
            <v>7481212</v>
          </cell>
          <cell r="U247">
            <v>7481.2120000000004</v>
          </cell>
          <cell r="V247">
            <v>23260.559144752016</v>
          </cell>
          <cell r="W247">
            <v>16243407.223988838</v>
          </cell>
          <cell r="X247">
            <v>4392</v>
          </cell>
          <cell r="Y247">
            <v>6380</v>
          </cell>
          <cell r="Z247">
            <v>19116</v>
          </cell>
          <cell r="AA247">
            <v>394135</v>
          </cell>
          <cell r="AB247">
            <v>27117451</v>
          </cell>
        </row>
        <row r="248">
          <cell r="B248" t="str">
            <v>CORDOBA</v>
          </cell>
          <cell r="C248" t="str">
            <v>MOMIL</v>
          </cell>
          <cell r="D248">
            <v>2006</v>
          </cell>
          <cell r="E248" t="str">
            <v>Actualizado</v>
          </cell>
          <cell r="F248">
            <v>1308</v>
          </cell>
          <cell r="G248">
            <v>1570</v>
          </cell>
          <cell r="H248">
            <v>15135</v>
          </cell>
          <cell r="I248">
            <v>74119</v>
          </cell>
          <cell r="J248">
            <v>29054481</v>
          </cell>
          <cell r="K248">
            <v>29054.481</v>
          </cell>
          <cell r="L248">
            <v>29054.481</v>
          </cell>
          <cell r="M248">
            <v>22212905.963302754</v>
          </cell>
          <cell r="N248">
            <v>2006</v>
          </cell>
          <cell r="O248" t="str">
            <v>Actualizado</v>
          </cell>
          <cell r="P248">
            <v>2414</v>
          </cell>
          <cell r="Q248">
            <v>2687</v>
          </cell>
          <cell r="R248">
            <v>255</v>
          </cell>
          <cell r="S248">
            <v>167485</v>
          </cell>
          <cell r="T248">
            <v>16766292</v>
          </cell>
          <cell r="U248">
            <v>16766.292000000001</v>
          </cell>
          <cell r="V248">
            <v>16766.292000000001</v>
          </cell>
          <cell r="W248">
            <v>6945439.9337199675</v>
          </cell>
          <cell r="X248">
            <v>3722</v>
          </cell>
          <cell r="Y248">
            <v>4257</v>
          </cell>
          <cell r="Z248">
            <v>15391</v>
          </cell>
          <cell r="AA248">
            <v>241604</v>
          </cell>
          <cell r="AB248">
            <v>45820773</v>
          </cell>
        </row>
        <row r="249">
          <cell r="B249" t="str">
            <v>CUNDINAMARCA</v>
          </cell>
          <cell r="C249" t="str">
            <v>GACHALA</v>
          </cell>
          <cell r="D249">
            <v>2002</v>
          </cell>
          <cell r="E249" t="str">
            <v>Actualizado</v>
          </cell>
          <cell r="F249">
            <v>3043</v>
          </cell>
          <cell r="G249">
            <v>4620</v>
          </cell>
          <cell r="H249">
            <v>38520</v>
          </cell>
          <cell r="I249">
            <v>88695</v>
          </cell>
          <cell r="J249">
            <v>14962290</v>
          </cell>
          <cell r="K249">
            <v>14962.29</v>
          </cell>
          <cell r="L249">
            <v>17699.64228647012</v>
          </cell>
          <cell r="M249">
            <v>5816510.7743904432</v>
          </cell>
          <cell r="N249">
            <v>2002</v>
          </cell>
          <cell r="O249" t="str">
            <v>Actualizado</v>
          </cell>
          <cell r="P249">
            <v>589</v>
          </cell>
          <cell r="Q249">
            <v>896</v>
          </cell>
          <cell r="R249">
            <v>29</v>
          </cell>
          <cell r="S249">
            <v>74573</v>
          </cell>
          <cell r="T249">
            <v>7216098</v>
          </cell>
          <cell r="U249">
            <v>7216.098</v>
          </cell>
          <cell r="V249">
            <v>8536.2837710078111</v>
          </cell>
          <cell r="W249">
            <v>14492841.716481853</v>
          </cell>
          <cell r="X249">
            <v>3632</v>
          </cell>
          <cell r="Y249">
            <v>5516</v>
          </cell>
          <cell r="Z249">
            <v>38549</v>
          </cell>
          <cell r="AA249">
            <v>163268</v>
          </cell>
          <cell r="AB249">
            <v>22178388</v>
          </cell>
        </row>
        <row r="250">
          <cell r="B250" t="str">
            <v>BOLIVAR</v>
          </cell>
          <cell r="C250" t="str">
            <v>TURBANA</v>
          </cell>
          <cell r="D250">
            <v>2006</v>
          </cell>
          <cell r="E250" t="str">
            <v>Actualizado</v>
          </cell>
          <cell r="F250">
            <v>605</v>
          </cell>
          <cell r="G250">
            <v>753</v>
          </cell>
          <cell r="H250">
            <v>14786</v>
          </cell>
          <cell r="I250">
            <v>21283</v>
          </cell>
          <cell r="J250">
            <v>32680497</v>
          </cell>
          <cell r="K250">
            <v>32680.496999999999</v>
          </cell>
          <cell r="L250">
            <v>32680.496999999999</v>
          </cell>
          <cell r="M250">
            <v>54017350.41322314</v>
          </cell>
          <cell r="N250">
            <v>2006</v>
          </cell>
          <cell r="O250" t="str">
            <v>Actualizado</v>
          </cell>
          <cell r="P250">
            <v>2423</v>
          </cell>
          <cell r="Q250">
            <v>2524</v>
          </cell>
          <cell r="R250">
            <v>97</v>
          </cell>
          <cell r="S250">
            <v>138029</v>
          </cell>
          <cell r="T250">
            <v>10906317</v>
          </cell>
          <cell r="U250">
            <v>10906.316999999999</v>
          </cell>
          <cell r="V250">
            <v>10906.316999999999</v>
          </cell>
          <cell r="W250">
            <v>4501162.6083367728</v>
          </cell>
          <cell r="X250">
            <v>3028</v>
          </cell>
          <cell r="Y250">
            <v>3277</v>
          </cell>
          <cell r="Z250">
            <v>14884</v>
          </cell>
          <cell r="AA250">
            <v>159312</v>
          </cell>
          <cell r="AB250">
            <v>43586814</v>
          </cell>
        </row>
        <row r="251">
          <cell r="B251" t="str">
            <v>CHOCO</v>
          </cell>
          <cell r="C251" t="str">
            <v>CONDOTO</v>
          </cell>
          <cell r="D251">
            <v>0</v>
          </cell>
          <cell r="E251" t="str">
            <v>Sin Formar</v>
          </cell>
          <cell r="F251">
            <v>129</v>
          </cell>
          <cell r="G251">
            <v>135</v>
          </cell>
          <cell r="H251">
            <v>4803</v>
          </cell>
          <cell r="I251">
            <v>0</v>
          </cell>
          <cell r="J251">
            <v>5445915</v>
          </cell>
          <cell r="K251">
            <v>5445.915</v>
          </cell>
          <cell r="L251">
            <v>52590.352683734469</v>
          </cell>
          <cell r="M251">
            <v>407677152.58708888</v>
          </cell>
          <cell r="N251">
            <v>1996</v>
          </cell>
          <cell r="O251" t="str">
            <v>Desactualizado</v>
          </cell>
          <cell r="P251">
            <v>3248</v>
          </cell>
          <cell r="Q251">
            <v>3331</v>
          </cell>
          <cell r="R251">
            <v>76</v>
          </cell>
          <cell r="S251">
            <v>159988</v>
          </cell>
          <cell r="T251">
            <v>9173440</v>
          </cell>
          <cell r="U251">
            <v>9173.44</v>
          </cell>
          <cell r="V251">
            <v>20534.338157524933</v>
          </cell>
          <cell r="W251">
            <v>6322148.4475138336</v>
          </cell>
          <cell r="X251">
            <v>3377</v>
          </cell>
          <cell r="Y251">
            <v>3466</v>
          </cell>
          <cell r="Z251">
            <v>4880</v>
          </cell>
          <cell r="AA251">
            <v>159988</v>
          </cell>
          <cell r="AB251">
            <v>14619356</v>
          </cell>
        </row>
        <row r="252">
          <cell r="B252" t="str">
            <v>BOLIVAR</v>
          </cell>
          <cell r="C252" t="str">
            <v>MOMPOS</v>
          </cell>
          <cell r="D252">
            <v>1998</v>
          </cell>
          <cell r="E252" t="str">
            <v>Desactualizado</v>
          </cell>
          <cell r="F252">
            <v>2525</v>
          </cell>
          <cell r="G252">
            <v>2870</v>
          </cell>
          <cell r="H252">
            <v>62935</v>
          </cell>
          <cell r="I252">
            <v>28193</v>
          </cell>
          <cell r="J252">
            <v>16379029</v>
          </cell>
          <cell r="K252">
            <v>16379.029</v>
          </cell>
          <cell r="L252">
            <v>27340.454486826609</v>
          </cell>
          <cell r="M252">
            <v>10827902.767060043</v>
          </cell>
          <cell r="N252">
            <v>1998</v>
          </cell>
          <cell r="O252" t="str">
            <v>Desactualizado</v>
          </cell>
          <cell r="P252">
            <v>8545</v>
          </cell>
          <cell r="Q252">
            <v>10271</v>
          </cell>
          <cell r="R252">
            <v>976</v>
          </cell>
          <cell r="S252">
            <v>522617</v>
          </cell>
          <cell r="T252">
            <v>56139416</v>
          </cell>
          <cell r="U252">
            <v>56139.415999999997</v>
          </cell>
          <cell r="V252">
            <v>93709.89867989278</v>
          </cell>
          <cell r="W252">
            <v>10966635.304844093</v>
          </cell>
          <cell r="X252">
            <v>11070</v>
          </cell>
          <cell r="Y252">
            <v>13141</v>
          </cell>
          <cell r="Z252">
            <v>63911</v>
          </cell>
          <cell r="AA252">
            <v>550810</v>
          </cell>
          <cell r="AB252">
            <v>72518445</v>
          </cell>
        </row>
        <row r="253">
          <cell r="B253" t="str">
            <v>SUCRE</v>
          </cell>
          <cell r="C253" t="str">
            <v>COROZAL</v>
          </cell>
          <cell r="D253">
            <v>1995</v>
          </cell>
          <cell r="E253" t="str">
            <v>Desactualizado</v>
          </cell>
          <cell r="F253">
            <v>2549</v>
          </cell>
          <cell r="G253">
            <v>3376</v>
          </cell>
          <cell r="H253">
            <v>27437</v>
          </cell>
          <cell r="I253">
            <v>116967</v>
          </cell>
          <cell r="J253">
            <v>26447402</v>
          </cell>
          <cell r="K253">
            <v>26447.401999999998</v>
          </cell>
          <cell r="L253">
            <v>69187.640629250032</v>
          </cell>
          <cell r="M253">
            <v>27143052.424185969</v>
          </cell>
          <cell r="N253">
            <v>1995</v>
          </cell>
          <cell r="O253" t="str">
            <v>Desactualizado</v>
          </cell>
          <cell r="P253">
            <v>11164</v>
          </cell>
          <cell r="Q253">
            <v>13328</v>
          </cell>
          <cell r="R253">
            <v>349</v>
          </cell>
          <cell r="S253">
            <v>687279</v>
          </cell>
          <cell r="T253">
            <v>72291498</v>
          </cell>
          <cell r="U253">
            <v>72291.498000000007</v>
          </cell>
          <cell r="V253">
            <v>189117.93998420521</v>
          </cell>
          <cell r="W253">
            <v>16939980.292386707</v>
          </cell>
          <cell r="X253">
            <v>13713</v>
          </cell>
          <cell r="Y253">
            <v>16704</v>
          </cell>
          <cell r="Z253">
            <v>27787</v>
          </cell>
          <cell r="AA253">
            <v>804246</v>
          </cell>
          <cell r="AB253">
            <v>98738900</v>
          </cell>
        </row>
        <row r="254">
          <cell r="B254" t="str">
            <v>GUAJIRA</v>
          </cell>
          <cell r="C254" t="str">
            <v>DISTRACCION</v>
          </cell>
          <cell r="D254">
            <v>1996</v>
          </cell>
          <cell r="E254" t="str">
            <v>Desactualizado</v>
          </cell>
          <cell r="F254">
            <v>535</v>
          </cell>
          <cell r="G254">
            <v>707</v>
          </cell>
          <cell r="H254">
            <v>22508</v>
          </cell>
          <cell r="I254">
            <v>49045</v>
          </cell>
          <cell r="J254">
            <v>6399149</v>
          </cell>
          <cell r="K254">
            <v>6399.1490000000003</v>
          </cell>
          <cell r="L254">
            <v>14324.210927022743</v>
          </cell>
          <cell r="M254">
            <v>26774226.031818211</v>
          </cell>
          <cell r="N254">
            <v>1996</v>
          </cell>
          <cell r="O254" t="str">
            <v>Desactualizado</v>
          </cell>
          <cell r="P254">
            <v>1142</v>
          </cell>
          <cell r="Q254">
            <v>1198</v>
          </cell>
          <cell r="R254">
            <v>59</v>
          </cell>
          <cell r="S254">
            <v>72204</v>
          </cell>
          <cell r="T254">
            <v>4069829</v>
          </cell>
          <cell r="U254">
            <v>4069.8290000000002</v>
          </cell>
          <cell r="V254">
            <v>9110.1315241939265</v>
          </cell>
          <cell r="W254">
            <v>7977348.094740741</v>
          </cell>
          <cell r="X254">
            <v>1677</v>
          </cell>
          <cell r="Y254">
            <v>1905</v>
          </cell>
          <cell r="Z254">
            <v>22567</v>
          </cell>
          <cell r="AA254">
            <v>121249</v>
          </cell>
          <cell r="AB254">
            <v>10468978</v>
          </cell>
        </row>
        <row r="255">
          <cell r="B255" t="str">
            <v>BOLIVAR</v>
          </cell>
          <cell r="C255" t="str">
            <v>MARIA LA BAJA</v>
          </cell>
          <cell r="D255">
            <v>1996</v>
          </cell>
          <cell r="E255" t="str">
            <v>Desactualizado</v>
          </cell>
          <cell r="F255">
            <v>3470</v>
          </cell>
          <cell r="G255">
            <v>3994</v>
          </cell>
          <cell r="H255">
            <v>55410</v>
          </cell>
          <cell r="I255">
            <v>80173</v>
          </cell>
          <cell r="J255">
            <v>47175458</v>
          </cell>
          <cell r="K255">
            <v>47175.457999999999</v>
          </cell>
          <cell r="L255">
            <v>105600.16823657371</v>
          </cell>
          <cell r="M255">
            <v>30432325.140222967</v>
          </cell>
          <cell r="N255">
            <v>1996</v>
          </cell>
          <cell r="O255" t="str">
            <v>Desactualizado</v>
          </cell>
          <cell r="P255">
            <v>5492</v>
          </cell>
          <cell r="Q255">
            <v>5684</v>
          </cell>
          <cell r="R255">
            <v>318</v>
          </cell>
          <cell r="S255">
            <v>299910</v>
          </cell>
          <cell r="T255">
            <v>15282646</v>
          </cell>
          <cell r="U255">
            <v>15282.646000000001</v>
          </cell>
          <cell r="V255">
            <v>34209.524551939707</v>
          </cell>
          <cell r="W255">
            <v>6228973.880542554</v>
          </cell>
          <cell r="X255">
            <v>8962</v>
          </cell>
          <cell r="Y255">
            <v>9678</v>
          </cell>
          <cell r="Z255">
            <v>55728</v>
          </cell>
          <cell r="AA255">
            <v>380083</v>
          </cell>
          <cell r="AB255">
            <v>62458104</v>
          </cell>
        </row>
        <row r="256">
          <cell r="B256" t="str">
            <v>CHOCO</v>
          </cell>
          <cell r="C256" t="str">
            <v>NUQUI</v>
          </cell>
          <cell r="D256">
            <v>0</v>
          </cell>
          <cell r="E256" t="str">
            <v>Sin Formar</v>
          </cell>
          <cell r="F256">
            <v>476</v>
          </cell>
          <cell r="G256">
            <v>517</v>
          </cell>
          <cell r="H256">
            <v>46583</v>
          </cell>
          <cell r="I256">
            <v>0</v>
          </cell>
          <cell r="J256">
            <v>8178977</v>
          </cell>
          <cell r="K256">
            <v>8178.9769999999999</v>
          </cell>
          <cell r="L256">
            <v>78983.106607824855</v>
          </cell>
          <cell r="M256">
            <v>165930896.23492616</v>
          </cell>
          <cell r="N256">
            <v>1992</v>
          </cell>
          <cell r="O256" t="str">
            <v>Desactualizado</v>
          </cell>
          <cell r="P256">
            <v>969</v>
          </cell>
          <cell r="Q256">
            <v>970</v>
          </cell>
          <cell r="R256">
            <v>37</v>
          </cell>
          <cell r="S256">
            <v>42696</v>
          </cell>
          <cell r="T256">
            <v>2062214</v>
          </cell>
          <cell r="U256">
            <v>2062.2139999999999</v>
          </cell>
          <cell r="V256">
            <v>9947.4354081807996</v>
          </cell>
          <cell r="W256">
            <v>10265671.215872858</v>
          </cell>
          <cell r="X256">
            <v>1445</v>
          </cell>
          <cell r="Y256">
            <v>1487</v>
          </cell>
          <cell r="Z256">
            <v>46620</v>
          </cell>
          <cell r="AA256">
            <v>42696</v>
          </cell>
          <cell r="AB256">
            <v>10241191</v>
          </cell>
        </row>
        <row r="257">
          <cell r="B257" t="str">
            <v>NORTE DE SANTANDER</v>
          </cell>
          <cell r="C257" t="str">
            <v>ABREGO</v>
          </cell>
          <cell r="D257">
            <v>2006</v>
          </cell>
          <cell r="E257" t="str">
            <v>Actualizado</v>
          </cell>
          <cell r="F257">
            <v>4206</v>
          </cell>
          <cell r="G257">
            <v>5890</v>
          </cell>
          <cell r="H257">
            <v>134886</v>
          </cell>
          <cell r="I257">
            <v>341147</v>
          </cell>
          <cell r="J257">
            <v>35389170</v>
          </cell>
          <cell r="K257">
            <v>35389.17</v>
          </cell>
          <cell r="L257">
            <v>35389.17</v>
          </cell>
          <cell r="M257">
            <v>8413972.8958630525</v>
          </cell>
          <cell r="N257">
            <v>2006</v>
          </cell>
          <cell r="O257" t="str">
            <v>Actualizado</v>
          </cell>
          <cell r="P257">
            <v>3286</v>
          </cell>
          <cell r="Q257">
            <v>4377</v>
          </cell>
          <cell r="R257">
            <v>130</v>
          </cell>
          <cell r="S257">
            <v>314659</v>
          </cell>
          <cell r="T257">
            <v>25804724</v>
          </cell>
          <cell r="U257">
            <v>25804.723999999998</v>
          </cell>
          <cell r="V257">
            <v>25804.723999999998</v>
          </cell>
          <cell r="W257">
            <v>7852928.7888009734</v>
          </cell>
          <cell r="X257">
            <v>7492</v>
          </cell>
          <cell r="Y257">
            <v>10267</v>
          </cell>
          <cell r="Z257">
            <v>135017</v>
          </cell>
          <cell r="AA257">
            <v>655806</v>
          </cell>
          <cell r="AB257">
            <v>61193894</v>
          </cell>
        </row>
        <row r="258">
          <cell r="B258" t="str">
            <v>CALDAS</v>
          </cell>
          <cell r="C258" t="str">
            <v>SALAMINA</v>
          </cell>
          <cell r="D258">
            <v>1994</v>
          </cell>
          <cell r="E258" t="str">
            <v>Desactualizado</v>
          </cell>
          <cell r="F258">
            <v>3466</v>
          </cell>
          <cell r="G258">
            <v>5676</v>
          </cell>
          <cell r="H258">
            <v>40220</v>
          </cell>
          <cell r="I258">
            <v>257651</v>
          </cell>
          <cell r="J258">
            <v>24946849</v>
          </cell>
          <cell r="K258">
            <v>24946.848999999998</v>
          </cell>
          <cell r="L258">
            <v>77564.658860048032</v>
          </cell>
          <cell r="M258">
            <v>22378724.425864983</v>
          </cell>
          <cell r="N258">
            <v>1994</v>
          </cell>
          <cell r="O258" t="str">
            <v>Desactualizado</v>
          </cell>
          <cell r="P258">
            <v>3458</v>
          </cell>
          <cell r="Q258">
            <v>4902</v>
          </cell>
          <cell r="R258">
            <v>109</v>
          </cell>
          <cell r="S258">
            <v>442080</v>
          </cell>
          <cell r="T258">
            <v>24142492</v>
          </cell>
          <cell r="U258">
            <v>24142.491999999998</v>
          </cell>
          <cell r="V258">
            <v>75063.754785682104</v>
          </cell>
          <cell r="W258">
            <v>21707274.374112811</v>
          </cell>
          <cell r="X258">
            <v>6924</v>
          </cell>
          <cell r="Y258">
            <v>10578</v>
          </cell>
          <cell r="Z258">
            <v>40329</v>
          </cell>
          <cell r="AA258">
            <v>699731</v>
          </cell>
          <cell r="AB258">
            <v>49089342</v>
          </cell>
        </row>
        <row r="259">
          <cell r="B259" t="str">
            <v>NORTE DE SANTANDER</v>
          </cell>
          <cell r="C259" t="str">
            <v>LA PLAYA</v>
          </cell>
          <cell r="D259">
            <v>1989</v>
          </cell>
          <cell r="E259" t="str">
            <v>Desactualizado</v>
          </cell>
          <cell r="F259">
            <v>1407</v>
          </cell>
          <cell r="G259">
            <v>1819</v>
          </cell>
          <cell r="H259">
            <v>24062</v>
          </cell>
          <cell r="I259">
            <v>104946</v>
          </cell>
          <cell r="J259">
            <v>2323496</v>
          </cell>
          <cell r="K259">
            <v>2323.4960000000001</v>
          </cell>
          <cell r="L259">
            <v>22437.638872300853</v>
          </cell>
          <cell r="M259">
            <v>15947149.162971467</v>
          </cell>
          <cell r="N259">
            <v>1989</v>
          </cell>
          <cell r="O259" t="str">
            <v>Desactualizado</v>
          </cell>
          <cell r="P259">
            <v>326</v>
          </cell>
          <cell r="Q259">
            <v>403</v>
          </cell>
          <cell r="R259">
            <v>19</v>
          </cell>
          <cell r="S259">
            <v>38580</v>
          </cell>
          <cell r="T259">
            <v>577973</v>
          </cell>
          <cell r="U259">
            <v>577.97299999999996</v>
          </cell>
          <cell r="V259">
            <v>5581.3952130497919</v>
          </cell>
          <cell r="W259">
            <v>17120844.211809177</v>
          </cell>
          <cell r="X259">
            <v>1733</v>
          </cell>
          <cell r="Y259">
            <v>2222</v>
          </cell>
          <cell r="Z259">
            <v>24081</v>
          </cell>
          <cell r="AA259">
            <v>143526</v>
          </cell>
          <cell r="AB259">
            <v>2901469</v>
          </cell>
        </row>
        <row r="260">
          <cell r="B260" t="str">
            <v>BOYACA</v>
          </cell>
          <cell r="C260" t="str">
            <v>BELEN</v>
          </cell>
          <cell r="D260">
            <v>1993</v>
          </cell>
          <cell r="E260" t="str">
            <v>Desactualizado</v>
          </cell>
          <cell r="F260">
            <v>5918</v>
          </cell>
          <cell r="G260">
            <v>9857</v>
          </cell>
          <cell r="H260">
            <v>27255</v>
          </cell>
          <cell r="I260">
            <v>85426</v>
          </cell>
          <cell r="J260">
            <v>16833684</v>
          </cell>
          <cell r="K260">
            <v>16833.684000000001</v>
          </cell>
          <cell r="L260">
            <v>65332.68394879729</v>
          </cell>
          <cell r="M260">
            <v>11039655.956200961</v>
          </cell>
          <cell r="N260">
            <v>1993</v>
          </cell>
          <cell r="O260" t="str">
            <v>Desactualizado</v>
          </cell>
          <cell r="P260">
            <v>1543</v>
          </cell>
          <cell r="Q260">
            <v>2486</v>
          </cell>
          <cell r="R260">
            <v>74</v>
          </cell>
          <cell r="S260">
            <v>128630</v>
          </cell>
          <cell r="T260">
            <v>8172428</v>
          </cell>
          <cell r="U260">
            <v>8172.4279999999999</v>
          </cell>
          <cell r="V260">
            <v>31717.754451034099</v>
          </cell>
          <cell r="W260">
            <v>20555900.486736294</v>
          </cell>
          <cell r="X260">
            <v>7461</v>
          </cell>
          <cell r="Y260">
            <v>12343</v>
          </cell>
          <cell r="Z260">
            <v>27329</v>
          </cell>
          <cell r="AA260">
            <v>214056</v>
          </cell>
          <cell r="AB260">
            <v>25006113</v>
          </cell>
        </row>
        <row r="261">
          <cell r="B261" t="str">
            <v>BOYACA</v>
          </cell>
          <cell r="C261" t="str">
            <v>MONGUA</v>
          </cell>
          <cell r="D261">
            <v>1994</v>
          </cell>
          <cell r="E261" t="str">
            <v>Desactualizado</v>
          </cell>
          <cell r="F261">
            <v>5649</v>
          </cell>
          <cell r="G261">
            <v>9909</v>
          </cell>
          <cell r="H261">
            <v>35501</v>
          </cell>
          <cell r="I261">
            <v>51387</v>
          </cell>
          <cell r="J261">
            <v>5940648</v>
          </cell>
          <cell r="K261">
            <v>5940.6480000000001</v>
          </cell>
          <cell r="L261">
            <v>18470.642746409641</v>
          </cell>
          <cell r="M261">
            <v>3269719.0204301011</v>
          </cell>
          <cell r="N261">
            <v>1994</v>
          </cell>
          <cell r="O261" t="str">
            <v>Desactualizado</v>
          </cell>
          <cell r="P261">
            <v>770</v>
          </cell>
          <cell r="Q261">
            <v>1473</v>
          </cell>
          <cell r="R261">
            <v>62</v>
          </cell>
          <cell r="S261">
            <v>71730</v>
          </cell>
          <cell r="T261">
            <v>3308904</v>
          </cell>
          <cell r="U261">
            <v>3308.904</v>
          </cell>
          <cell r="V261">
            <v>10288.033168463415</v>
          </cell>
          <cell r="W261">
            <v>13361082.036965474</v>
          </cell>
          <cell r="X261">
            <v>6419</v>
          </cell>
          <cell r="Y261">
            <v>11382</v>
          </cell>
          <cell r="Z261">
            <v>35564</v>
          </cell>
          <cell r="AA261">
            <v>123117</v>
          </cell>
          <cell r="AB261">
            <v>9249553</v>
          </cell>
        </row>
        <row r="262">
          <cell r="B262" t="str">
            <v>NORTE DE SANTANDER</v>
          </cell>
          <cell r="C262" t="str">
            <v>SILOS</v>
          </cell>
          <cell r="D262">
            <v>1993</v>
          </cell>
          <cell r="E262" t="str">
            <v>Desactualizado</v>
          </cell>
          <cell r="F262">
            <v>1803</v>
          </cell>
          <cell r="G262">
            <v>2697</v>
          </cell>
          <cell r="H262">
            <v>30387</v>
          </cell>
          <cell r="I262">
            <v>73909</v>
          </cell>
          <cell r="J262">
            <v>4480976</v>
          </cell>
          <cell r="K262">
            <v>4480.9759999999997</v>
          </cell>
          <cell r="L262">
            <v>17390.975664634421</v>
          </cell>
          <cell r="M262">
            <v>9645577.1850440502</v>
          </cell>
          <cell r="N262">
            <v>1993</v>
          </cell>
          <cell r="O262" t="str">
            <v>Desactualizado</v>
          </cell>
          <cell r="P262">
            <v>369</v>
          </cell>
          <cell r="Q262">
            <v>540</v>
          </cell>
          <cell r="R262">
            <v>23</v>
          </cell>
          <cell r="S262">
            <v>51117</v>
          </cell>
          <cell r="T262">
            <v>2036523</v>
          </cell>
          <cell r="U262">
            <v>2036.5229999999999</v>
          </cell>
          <cell r="V262">
            <v>7903.8856564882944</v>
          </cell>
          <cell r="W262">
            <v>21419744.326526545</v>
          </cell>
          <cell r="X262">
            <v>2172</v>
          </cell>
          <cell r="Y262">
            <v>3237</v>
          </cell>
          <cell r="Z262">
            <v>30410</v>
          </cell>
          <cell r="AA262">
            <v>125026</v>
          </cell>
          <cell r="AB262">
            <v>6517499</v>
          </cell>
        </row>
        <row r="263">
          <cell r="B263" t="str">
            <v>CESAR</v>
          </cell>
          <cell r="C263" t="str">
            <v>SAN DIEGO</v>
          </cell>
          <cell r="D263">
            <v>2003</v>
          </cell>
          <cell r="E263" t="str">
            <v>Actualizado</v>
          </cell>
          <cell r="F263">
            <v>761</v>
          </cell>
          <cell r="G263">
            <v>1126</v>
          </cell>
          <cell r="H263">
            <v>60697</v>
          </cell>
          <cell r="I263">
            <v>75653</v>
          </cell>
          <cell r="J263">
            <v>31112416</v>
          </cell>
          <cell r="K263">
            <v>31112.416000000001</v>
          </cell>
          <cell r="L263">
            <v>34595.236519440907</v>
          </cell>
          <cell r="M263">
            <v>45460231.957215391</v>
          </cell>
          <cell r="N263">
            <v>2003</v>
          </cell>
          <cell r="O263" t="str">
            <v>Actualizado</v>
          </cell>
          <cell r="P263">
            <v>4021</v>
          </cell>
          <cell r="Q263">
            <v>4324</v>
          </cell>
          <cell r="R263">
            <v>1111</v>
          </cell>
          <cell r="S263">
            <v>229182</v>
          </cell>
          <cell r="T263">
            <v>14143597</v>
          </cell>
          <cell r="U263">
            <v>14143.597</v>
          </cell>
          <cell r="V263">
            <v>15726.875195120007</v>
          </cell>
          <cell r="W263">
            <v>3911185.0771250948</v>
          </cell>
          <cell r="X263">
            <v>4782</v>
          </cell>
          <cell r="Y263">
            <v>5450</v>
          </cell>
          <cell r="Z263">
            <v>61809</v>
          </cell>
          <cell r="AA263">
            <v>304835</v>
          </cell>
          <cell r="AB263">
            <v>45256013</v>
          </cell>
        </row>
        <row r="264">
          <cell r="B264" t="str">
            <v>BOLIVAR</v>
          </cell>
          <cell r="C264" t="str">
            <v>CANTAGALLO</v>
          </cell>
          <cell r="D264">
            <v>2004</v>
          </cell>
          <cell r="E264" t="str">
            <v>Actualizado</v>
          </cell>
          <cell r="F264">
            <v>453</v>
          </cell>
          <cell r="G264">
            <v>480</v>
          </cell>
          <cell r="H264">
            <v>84829</v>
          </cell>
          <cell r="I264">
            <v>13532</v>
          </cell>
          <cell r="J264">
            <v>23762435</v>
          </cell>
          <cell r="K264">
            <v>23762.435000000001</v>
          </cell>
          <cell r="L264">
            <v>24950.556749869196</v>
          </cell>
          <cell r="M264">
            <v>55078491.72156556</v>
          </cell>
          <cell r="N264">
            <v>2004</v>
          </cell>
          <cell r="O264" t="str">
            <v>Actualizado</v>
          </cell>
          <cell r="P264">
            <v>762</v>
          </cell>
          <cell r="Q264">
            <v>797</v>
          </cell>
          <cell r="R264">
            <v>30</v>
          </cell>
          <cell r="S264">
            <v>55687</v>
          </cell>
          <cell r="T264">
            <v>5379827</v>
          </cell>
          <cell r="U264">
            <v>5379.8270000000002</v>
          </cell>
          <cell r="V264">
            <v>5648.8183499703855</v>
          </cell>
          <cell r="W264">
            <v>7413147.440906018</v>
          </cell>
          <cell r="X264">
            <v>1215</v>
          </cell>
          <cell r="Y264">
            <v>1277</v>
          </cell>
          <cell r="Z264">
            <v>84860</v>
          </cell>
          <cell r="AA264">
            <v>69219</v>
          </cell>
          <cell r="AB264">
            <v>29142262</v>
          </cell>
        </row>
        <row r="265">
          <cell r="B265" t="str">
            <v>PUTUMAYO</v>
          </cell>
          <cell r="C265" t="str">
            <v>PUERTO CAICEDO</v>
          </cell>
          <cell r="D265">
            <v>2002</v>
          </cell>
          <cell r="E265" t="str">
            <v>Actualizado</v>
          </cell>
          <cell r="F265">
            <v>4483</v>
          </cell>
          <cell r="G265">
            <v>4654</v>
          </cell>
          <cell r="H265">
            <v>85884</v>
          </cell>
          <cell r="I265">
            <v>108985</v>
          </cell>
          <cell r="J265">
            <v>6651050</v>
          </cell>
          <cell r="K265">
            <v>6651.05</v>
          </cell>
          <cell r="L265">
            <v>7867.8601891439812</v>
          </cell>
          <cell r="M265">
            <v>1755043.5398492038</v>
          </cell>
          <cell r="N265">
            <v>2003</v>
          </cell>
          <cell r="O265" t="str">
            <v>Actualizado</v>
          </cell>
          <cell r="P265">
            <v>1364</v>
          </cell>
          <cell r="Q265">
            <v>1467</v>
          </cell>
          <cell r="R265">
            <v>150</v>
          </cell>
          <cell r="S265">
            <v>103720</v>
          </cell>
          <cell r="T265">
            <v>6907192</v>
          </cell>
          <cell r="U265">
            <v>6907.192</v>
          </cell>
          <cell r="V265">
            <v>7680.4045344852057</v>
          </cell>
          <cell r="W265">
            <v>5630795.1132589485</v>
          </cell>
          <cell r="X265">
            <v>5847</v>
          </cell>
          <cell r="Y265">
            <v>6121</v>
          </cell>
          <cell r="Z265">
            <v>86035</v>
          </cell>
          <cell r="AA265">
            <v>212705</v>
          </cell>
          <cell r="AB265">
            <v>13558243</v>
          </cell>
        </row>
        <row r="266">
          <cell r="B266" t="str">
            <v>BOYACA</v>
          </cell>
          <cell r="C266" t="str">
            <v>SANTA ROSA  VITERBO</v>
          </cell>
          <cell r="D266">
            <v>1998</v>
          </cell>
          <cell r="E266" t="str">
            <v>Desactualizado</v>
          </cell>
          <cell r="F266">
            <v>4329</v>
          </cell>
          <cell r="G266">
            <v>7077</v>
          </cell>
          <cell r="H266">
            <v>11748</v>
          </cell>
          <cell r="I266">
            <v>146799</v>
          </cell>
          <cell r="J266">
            <v>32853198</v>
          </cell>
          <cell r="K266">
            <v>32853.197999999997</v>
          </cell>
          <cell r="L266">
            <v>54839.720026486488</v>
          </cell>
          <cell r="M266">
            <v>12667987.994106373</v>
          </cell>
          <cell r="N266">
            <v>1998</v>
          </cell>
          <cell r="O266" t="str">
            <v>Desactualizado</v>
          </cell>
          <cell r="P266">
            <v>2492</v>
          </cell>
          <cell r="Q266">
            <v>3644</v>
          </cell>
          <cell r="R266">
            <v>260</v>
          </cell>
          <cell r="S266">
            <v>237419</v>
          </cell>
          <cell r="T266">
            <v>30240739</v>
          </cell>
          <cell r="U266">
            <v>30240.739000000001</v>
          </cell>
          <cell r="V266">
            <v>50478.91106838522</v>
          </cell>
          <cell r="W266">
            <v>20256384.858902574</v>
          </cell>
          <cell r="X266">
            <v>6821</v>
          </cell>
          <cell r="Y266">
            <v>10721</v>
          </cell>
          <cell r="Z266">
            <v>12009</v>
          </cell>
          <cell r="AA266">
            <v>384218</v>
          </cell>
          <cell r="AB266">
            <v>63093937</v>
          </cell>
        </row>
        <row r="267">
          <cell r="B267" t="str">
            <v>BOLIVAR</v>
          </cell>
          <cell r="C267" t="str">
            <v>CALAMAR</v>
          </cell>
          <cell r="D267">
            <v>2006</v>
          </cell>
          <cell r="E267" t="str">
            <v>Actualizado</v>
          </cell>
          <cell r="F267">
            <v>887</v>
          </cell>
          <cell r="G267">
            <v>1202</v>
          </cell>
          <cell r="H267">
            <v>26720</v>
          </cell>
          <cell r="I267">
            <v>37350</v>
          </cell>
          <cell r="J267">
            <v>37985090</v>
          </cell>
          <cell r="K267">
            <v>37985.089999999997</v>
          </cell>
          <cell r="L267">
            <v>37985.089999999997</v>
          </cell>
          <cell r="M267">
            <v>42824227.733934611</v>
          </cell>
          <cell r="N267">
            <v>2006</v>
          </cell>
          <cell r="O267" t="str">
            <v>Actualizado</v>
          </cell>
          <cell r="P267">
            <v>4001</v>
          </cell>
          <cell r="Q267">
            <v>4385</v>
          </cell>
          <cell r="R267">
            <v>197</v>
          </cell>
          <cell r="S267">
            <v>276349</v>
          </cell>
          <cell r="T267">
            <v>29062565</v>
          </cell>
          <cell r="U267">
            <v>29062.564999999999</v>
          </cell>
          <cell r="V267">
            <v>29062.564999999999</v>
          </cell>
          <cell r="W267">
            <v>7263825.2936765812</v>
          </cell>
          <cell r="X267">
            <v>4888</v>
          </cell>
          <cell r="Y267">
            <v>5587</v>
          </cell>
          <cell r="Z267">
            <v>26917</v>
          </cell>
          <cell r="AA267">
            <v>313699</v>
          </cell>
          <cell r="AB267">
            <v>67047656</v>
          </cell>
        </row>
        <row r="268">
          <cell r="B268" t="str">
            <v>SUCRE</v>
          </cell>
          <cell r="C268" t="str">
            <v>GUARANDA</v>
          </cell>
          <cell r="D268">
            <v>1998</v>
          </cell>
          <cell r="E268" t="str">
            <v>Desactualizado</v>
          </cell>
          <cell r="F268">
            <v>967</v>
          </cell>
          <cell r="G268">
            <v>1111</v>
          </cell>
          <cell r="H268">
            <v>38030</v>
          </cell>
          <cell r="I268">
            <v>26069</v>
          </cell>
          <cell r="J268">
            <v>8526839</v>
          </cell>
          <cell r="K268">
            <v>8526.8389999999999</v>
          </cell>
          <cell r="L268">
            <v>14233.301229028786</v>
          </cell>
          <cell r="M268">
            <v>14719029.192377234</v>
          </cell>
          <cell r="N268">
            <v>1998</v>
          </cell>
          <cell r="O268" t="str">
            <v>Desactualizado</v>
          </cell>
          <cell r="P268">
            <v>1212</v>
          </cell>
          <cell r="Q268">
            <v>1262</v>
          </cell>
          <cell r="R268">
            <v>34</v>
          </cell>
          <cell r="S268">
            <v>73628</v>
          </cell>
          <cell r="T268">
            <v>2324749</v>
          </cell>
          <cell r="U268">
            <v>2324.7489999999998</v>
          </cell>
          <cell r="V268">
            <v>3880.5532506106233</v>
          </cell>
          <cell r="W268">
            <v>3201776.6094147055</v>
          </cell>
          <cell r="X268">
            <v>2179</v>
          </cell>
          <cell r="Y268">
            <v>2373</v>
          </cell>
          <cell r="Z268">
            <v>38065</v>
          </cell>
          <cell r="AA268">
            <v>99697</v>
          </cell>
          <cell r="AB268">
            <v>10851588</v>
          </cell>
        </row>
        <row r="269">
          <cell r="B269" t="str">
            <v>NORTE DE SANTANDER</v>
          </cell>
          <cell r="C269" t="str">
            <v>EL ZULIA</v>
          </cell>
          <cell r="D269">
            <v>1996</v>
          </cell>
          <cell r="E269" t="str">
            <v>Desactualizado</v>
          </cell>
          <cell r="F269">
            <v>2349</v>
          </cell>
          <cell r="G269">
            <v>3544</v>
          </cell>
          <cell r="H269">
            <v>48452</v>
          </cell>
          <cell r="I269">
            <v>105976</v>
          </cell>
          <cell r="J269">
            <v>21471242</v>
          </cell>
          <cell r="K269">
            <v>21471.241999999998</v>
          </cell>
          <cell r="L269">
            <v>48062.421936596511</v>
          </cell>
          <cell r="M269">
            <v>20460801.165004902</v>
          </cell>
          <cell r="N269">
            <v>2006</v>
          </cell>
          <cell r="O269" t="str">
            <v>Actualizado</v>
          </cell>
          <cell r="P269">
            <v>3974</v>
          </cell>
          <cell r="Q269">
            <v>5005</v>
          </cell>
          <cell r="R269">
            <v>122</v>
          </cell>
          <cell r="S269">
            <v>262320</v>
          </cell>
          <cell r="T269">
            <v>24786863</v>
          </cell>
          <cell r="U269">
            <v>24786.863000000001</v>
          </cell>
          <cell r="V269">
            <v>24786.863000000001</v>
          </cell>
          <cell r="W269">
            <v>6237257.9265223956</v>
          </cell>
          <cell r="X269">
            <v>6323</v>
          </cell>
          <cell r="Y269">
            <v>8549</v>
          </cell>
          <cell r="Z269">
            <v>48575</v>
          </cell>
          <cell r="AA269">
            <v>368296</v>
          </cell>
          <cell r="AB269">
            <v>46258106</v>
          </cell>
        </row>
        <row r="270">
          <cell r="B270" t="str">
            <v>BOYACA</v>
          </cell>
          <cell r="C270" t="str">
            <v>COVARACHIA</v>
          </cell>
          <cell r="D270">
            <v>1994</v>
          </cell>
          <cell r="E270" t="str">
            <v>Desactualizado</v>
          </cell>
          <cell r="F270">
            <v>1809</v>
          </cell>
          <cell r="G270">
            <v>2608</v>
          </cell>
          <cell r="H270">
            <v>9980</v>
          </cell>
          <cell r="I270">
            <v>27071</v>
          </cell>
          <cell r="J270">
            <v>3121249</v>
          </cell>
          <cell r="K270">
            <v>3121.2489999999998</v>
          </cell>
          <cell r="L270">
            <v>9704.5768747093498</v>
          </cell>
          <cell r="M270">
            <v>5364608.5542893037</v>
          </cell>
          <cell r="N270">
            <v>1994</v>
          </cell>
          <cell r="O270" t="str">
            <v>Desactualizado</v>
          </cell>
          <cell r="P270">
            <v>174</v>
          </cell>
          <cell r="Q270">
            <v>253</v>
          </cell>
          <cell r="R270">
            <v>9</v>
          </cell>
          <cell r="S270">
            <v>18649</v>
          </cell>
          <cell r="T270">
            <v>807256</v>
          </cell>
          <cell r="U270">
            <v>807.25599999999997</v>
          </cell>
          <cell r="V270">
            <v>2509.9176353986404</v>
          </cell>
          <cell r="W270">
            <v>14424813.996543912</v>
          </cell>
          <cell r="X270">
            <v>1983</v>
          </cell>
          <cell r="Y270">
            <v>2861</v>
          </cell>
          <cell r="Z270">
            <v>9990</v>
          </cell>
          <cell r="AA270">
            <v>45720</v>
          </cell>
          <cell r="AB270">
            <v>3928505</v>
          </cell>
        </row>
        <row r="271">
          <cell r="B271" t="str">
            <v>BOLIVAR</v>
          </cell>
          <cell r="C271" t="str">
            <v>TURBACO</v>
          </cell>
          <cell r="D271">
            <v>2006</v>
          </cell>
          <cell r="E271" t="str">
            <v>Actualizado</v>
          </cell>
          <cell r="F271">
            <v>1973</v>
          </cell>
          <cell r="G271">
            <v>2547</v>
          </cell>
          <cell r="H271">
            <v>19330</v>
          </cell>
          <cell r="I271">
            <v>169248</v>
          </cell>
          <cell r="J271">
            <v>103025950</v>
          </cell>
          <cell r="K271">
            <v>103025.95</v>
          </cell>
          <cell r="L271">
            <v>103025.95</v>
          </cell>
          <cell r="M271">
            <v>52217916.877850987</v>
          </cell>
          <cell r="N271">
            <v>2006</v>
          </cell>
          <cell r="O271" t="str">
            <v>Actualizado</v>
          </cell>
          <cell r="P271">
            <v>16485</v>
          </cell>
          <cell r="Q271">
            <v>20220</v>
          </cell>
          <cell r="R271">
            <v>962</v>
          </cell>
          <cell r="S271">
            <v>1105317</v>
          </cell>
          <cell r="T271">
            <v>292063079</v>
          </cell>
          <cell r="U271">
            <v>292063.07900000003</v>
          </cell>
          <cell r="V271">
            <v>292063.07900000003</v>
          </cell>
          <cell r="W271">
            <v>17716898.938428875</v>
          </cell>
          <cell r="X271">
            <v>18458</v>
          </cell>
          <cell r="Y271">
            <v>22767</v>
          </cell>
          <cell r="Z271">
            <v>20292</v>
          </cell>
          <cell r="AA271">
            <v>1274565</v>
          </cell>
          <cell r="AB271">
            <v>395089029</v>
          </cell>
        </row>
        <row r="272">
          <cell r="B272" t="str">
            <v>MAGDALENA</v>
          </cell>
          <cell r="C272" t="str">
            <v>EL RETEN</v>
          </cell>
          <cell r="D272">
            <v>1997</v>
          </cell>
          <cell r="E272" t="str">
            <v>Desactualizado</v>
          </cell>
          <cell r="F272">
            <v>786</v>
          </cell>
          <cell r="G272">
            <v>851</v>
          </cell>
          <cell r="H272">
            <v>25150</v>
          </cell>
          <cell r="I272">
            <v>54268</v>
          </cell>
          <cell r="J272">
            <v>20325296</v>
          </cell>
          <cell r="K272">
            <v>20325.295999999998</v>
          </cell>
          <cell r="L272">
            <v>38939.857891770887</v>
          </cell>
          <cell r="M272">
            <v>49541803.933550753</v>
          </cell>
          <cell r="N272">
            <v>1997</v>
          </cell>
          <cell r="O272" t="str">
            <v>Desactualizado</v>
          </cell>
          <cell r="P272">
            <v>1407</v>
          </cell>
          <cell r="Q272">
            <v>1524</v>
          </cell>
          <cell r="R272">
            <v>82</v>
          </cell>
          <cell r="S272">
            <v>91743</v>
          </cell>
          <cell r="T272">
            <v>3913895</v>
          </cell>
          <cell r="U272">
            <v>3913.895</v>
          </cell>
          <cell r="V272">
            <v>7498.3663265377591</v>
          </cell>
          <cell r="W272">
            <v>5329329.3010218609</v>
          </cell>
          <cell r="X272">
            <v>2193</v>
          </cell>
          <cell r="Y272">
            <v>2375</v>
          </cell>
          <cell r="Z272">
            <v>25232</v>
          </cell>
          <cell r="AA272">
            <v>146011</v>
          </cell>
          <cell r="AB272">
            <v>24239191</v>
          </cell>
        </row>
        <row r="273">
          <cell r="B273" t="str">
            <v>BOYACA</v>
          </cell>
          <cell r="C273" t="str">
            <v>CHITARAQUE</v>
          </cell>
          <cell r="D273">
            <v>1995</v>
          </cell>
          <cell r="E273" t="str">
            <v>Desactualizado</v>
          </cell>
          <cell r="F273">
            <v>2496</v>
          </cell>
          <cell r="G273">
            <v>4019</v>
          </cell>
          <cell r="H273">
            <v>15745</v>
          </cell>
          <cell r="I273">
            <v>93557</v>
          </cell>
          <cell r="J273">
            <v>15356191</v>
          </cell>
          <cell r="K273">
            <v>15356.191000000001</v>
          </cell>
          <cell r="L273">
            <v>40172.513895395998</v>
          </cell>
          <cell r="M273">
            <v>16094757.169629807</v>
          </cell>
          <cell r="N273">
            <v>1995</v>
          </cell>
          <cell r="O273" t="str">
            <v>Desactualizado</v>
          </cell>
          <cell r="P273">
            <v>263</v>
          </cell>
          <cell r="Q273">
            <v>407</v>
          </cell>
          <cell r="R273">
            <v>10</v>
          </cell>
          <cell r="S273">
            <v>25580</v>
          </cell>
          <cell r="T273">
            <v>2006189</v>
          </cell>
          <cell r="U273">
            <v>2006.1890000000001</v>
          </cell>
          <cell r="V273">
            <v>5248.2842574236411</v>
          </cell>
          <cell r="W273">
            <v>19955453.450280003</v>
          </cell>
          <cell r="X273">
            <v>2759</v>
          </cell>
          <cell r="Y273">
            <v>4426</v>
          </cell>
          <cell r="Z273">
            <v>15755</v>
          </cell>
          <cell r="AA273">
            <v>119137</v>
          </cell>
          <cell r="AB273">
            <v>17362380</v>
          </cell>
        </row>
        <row r="274">
          <cell r="B274" t="str">
            <v>CHOCO</v>
          </cell>
          <cell r="C274" t="str">
            <v>SAN JOSE DEL PALMAR</v>
          </cell>
          <cell r="D274">
            <v>0</v>
          </cell>
          <cell r="E274" t="str">
            <v>Sin Formar</v>
          </cell>
          <cell r="F274">
            <v>6</v>
          </cell>
          <cell r="G274">
            <v>6</v>
          </cell>
          <cell r="H274">
            <v>1671</v>
          </cell>
          <cell r="I274">
            <v>0</v>
          </cell>
          <cell r="J274">
            <v>420881</v>
          </cell>
          <cell r="K274">
            <v>420.88099999999997</v>
          </cell>
          <cell r="L274">
            <v>4064.3822439172927</v>
          </cell>
          <cell r="M274">
            <v>677397040.6528821</v>
          </cell>
          <cell r="N274">
            <v>1992</v>
          </cell>
          <cell r="O274" t="str">
            <v>Desactualizado</v>
          </cell>
          <cell r="P274">
            <v>609</v>
          </cell>
          <cell r="Q274">
            <v>609</v>
          </cell>
          <cell r="R274">
            <v>10</v>
          </cell>
          <cell r="S274">
            <v>34153</v>
          </cell>
          <cell r="T274">
            <v>1133115</v>
          </cell>
          <cell r="U274">
            <v>1133.115</v>
          </cell>
          <cell r="V274">
            <v>5465.7704159416953</v>
          </cell>
          <cell r="W274">
            <v>8974992.4728106651</v>
          </cell>
          <cell r="X274">
            <v>615</v>
          </cell>
          <cell r="Y274">
            <v>615</v>
          </cell>
          <cell r="Z274">
            <v>1681</v>
          </cell>
          <cell r="AA274">
            <v>34153</v>
          </cell>
          <cell r="AB274">
            <v>1553996</v>
          </cell>
        </row>
        <row r="275">
          <cell r="B275" t="str">
            <v>CASANARE</v>
          </cell>
          <cell r="C275" t="str">
            <v>CHAMEZA</v>
          </cell>
          <cell r="D275">
            <v>2005</v>
          </cell>
          <cell r="E275" t="str">
            <v>Actualizado</v>
          </cell>
          <cell r="F275">
            <v>736</v>
          </cell>
          <cell r="G275">
            <v>819</v>
          </cell>
          <cell r="H275">
            <v>28643</v>
          </cell>
          <cell r="I275">
            <v>8131</v>
          </cell>
          <cell r="J275">
            <v>5037654</v>
          </cell>
          <cell r="K275">
            <v>5037.6540000000005</v>
          </cell>
          <cell r="L275">
            <v>5037.6540000000005</v>
          </cell>
          <cell r="M275">
            <v>6844638.5869565215</v>
          </cell>
          <cell r="N275">
            <v>2005</v>
          </cell>
          <cell r="O275" t="str">
            <v>Actualizado</v>
          </cell>
          <cell r="P275">
            <v>588</v>
          </cell>
          <cell r="Q275">
            <v>607</v>
          </cell>
          <cell r="R275">
            <v>23</v>
          </cell>
          <cell r="S275">
            <v>30259</v>
          </cell>
          <cell r="T275">
            <v>2398183</v>
          </cell>
          <cell r="U275">
            <v>2398.183</v>
          </cell>
          <cell r="V275">
            <v>2398.183</v>
          </cell>
          <cell r="W275">
            <v>4078542.5170068028</v>
          </cell>
          <cell r="X275">
            <v>1324</v>
          </cell>
          <cell r="Y275">
            <v>1426</v>
          </cell>
          <cell r="Z275">
            <v>28666</v>
          </cell>
          <cell r="AA275">
            <v>38390</v>
          </cell>
          <cell r="AB275">
            <v>7435837</v>
          </cell>
        </row>
        <row r="276">
          <cell r="B276" t="str">
            <v>NARINO</v>
          </cell>
          <cell r="C276" t="str">
            <v>SAN BERNARDO</v>
          </cell>
          <cell r="D276">
            <v>1995</v>
          </cell>
          <cell r="E276" t="str">
            <v>Desactualizado</v>
          </cell>
          <cell r="F276">
            <v>2045</v>
          </cell>
          <cell r="G276">
            <v>2516</v>
          </cell>
          <cell r="H276">
            <v>6143</v>
          </cell>
          <cell r="I276">
            <v>54351</v>
          </cell>
          <cell r="J276">
            <v>3611947</v>
          </cell>
          <cell r="K276">
            <v>3611.9470000000001</v>
          </cell>
          <cell r="L276">
            <v>9449.0222898981847</v>
          </cell>
          <cell r="M276">
            <v>4620548.7970162267</v>
          </cell>
          <cell r="N276">
            <v>1995</v>
          </cell>
          <cell r="O276" t="str">
            <v>Desactualizado</v>
          </cell>
          <cell r="P276">
            <v>380</v>
          </cell>
          <cell r="Q276">
            <v>500</v>
          </cell>
          <cell r="R276">
            <v>23</v>
          </cell>
          <cell r="S276">
            <v>31235</v>
          </cell>
          <cell r="T276">
            <v>825398</v>
          </cell>
          <cell r="U276">
            <v>825.39800000000002</v>
          </cell>
          <cell r="V276">
            <v>2159.2797734953979</v>
          </cell>
          <cell r="W276">
            <v>5682315.1934089419</v>
          </cell>
          <cell r="X276">
            <v>2425</v>
          </cell>
          <cell r="Y276">
            <v>3016</v>
          </cell>
          <cell r="Z276">
            <v>6166</v>
          </cell>
          <cell r="AA276">
            <v>85586</v>
          </cell>
          <cell r="AB276">
            <v>4437346</v>
          </cell>
        </row>
        <row r="277">
          <cell r="B277" t="str">
            <v>NARINO</v>
          </cell>
          <cell r="C277" t="str">
            <v>GUAITARILLA</v>
          </cell>
          <cell r="D277">
            <v>1995</v>
          </cell>
          <cell r="E277" t="str">
            <v>Desactualizado</v>
          </cell>
          <cell r="F277">
            <v>6782</v>
          </cell>
          <cell r="G277">
            <v>9681</v>
          </cell>
          <cell r="H277">
            <v>11527</v>
          </cell>
          <cell r="I277">
            <v>159213</v>
          </cell>
          <cell r="J277">
            <v>11501151</v>
          </cell>
          <cell r="K277">
            <v>11501.151</v>
          </cell>
          <cell r="L277">
            <v>30087.548947557865</v>
          </cell>
          <cell r="M277">
            <v>4436382.917658193</v>
          </cell>
          <cell r="N277">
            <v>2006</v>
          </cell>
          <cell r="O277" t="str">
            <v>Actualizado</v>
          </cell>
          <cell r="P277">
            <v>1312</v>
          </cell>
          <cell r="Q277">
            <v>1811</v>
          </cell>
          <cell r="R277">
            <v>79</v>
          </cell>
          <cell r="S277">
            <v>116782</v>
          </cell>
          <cell r="T277">
            <v>24549016</v>
          </cell>
          <cell r="U277">
            <v>24549.016</v>
          </cell>
          <cell r="V277">
            <v>24549.016</v>
          </cell>
          <cell r="W277">
            <v>18711140.243902437</v>
          </cell>
          <cell r="X277">
            <v>8094</v>
          </cell>
          <cell r="Y277">
            <v>11492</v>
          </cell>
          <cell r="Z277">
            <v>11606</v>
          </cell>
          <cell r="AA277">
            <v>275995</v>
          </cell>
          <cell r="AB277">
            <v>36050167</v>
          </cell>
        </row>
        <row r="278">
          <cell r="B278" t="str">
            <v>SANTANDER</v>
          </cell>
          <cell r="C278" t="str">
            <v>SAN MIGUEL</v>
          </cell>
          <cell r="D278">
            <v>1993</v>
          </cell>
          <cell r="E278" t="str">
            <v>Desactualizado</v>
          </cell>
          <cell r="F278">
            <v>1440</v>
          </cell>
          <cell r="G278">
            <v>2902</v>
          </cell>
          <cell r="H278">
            <v>7196</v>
          </cell>
          <cell r="I278">
            <v>59698</v>
          </cell>
          <cell r="J278">
            <v>2197282</v>
          </cell>
          <cell r="K278">
            <v>2197.2820000000002</v>
          </cell>
          <cell r="L278">
            <v>8527.802378396862</v>
          </cell>
          <cell r="M278">
            <v>5922084.984997821</v>
          </cell>
          <cell r="N278">
            <v>1993</v>
          </cell>
          <cell r="O278" t="str">
            <v>Desactualizado</v>
          </cell>
          <cell r="P278">
            <v>117</v>
          </cell>
          <cell r="Q278">
            <v>207</v>
          </cell>
          <cell r="R278">
            <v>5</v>
          </cell>
          <cell r="S278">
            <v>16296</v>
          </cell>
          <cell r="T278">
            <v>333760</v>
          </cell>
          <cell r="U278">
            <v>333.76</v>
          </cell>
          <cell r="V278">
            <v>1295.3454867485086</v>
          </cell>
          <cell r="W278">
            <v>11071328.94656845</v>
          </cell>
          <cell r="X278">
            <v>1557</v>
          </cell>
          <cell r="Y278">
            <v>3109</v>
          </cell>
          <cell r="Z278">
            <v>7201</v>
          </cell>
          <cell r="AA278">
            <v>75994</v>
          </cell>
          <cell r="AB278">
            <v>2531042</v>
          </cell>
        </row>
        <row r="279">
          <cell r="B279" t="str">
            <v>CUNDINAMARCA</v>
          </cell>
          <cell r="C279" t="str">
            <v>NOCAIMA</v>
          </cell>
          <cell r="D279">
            <v>1998</v>
          </cell>
          <cell r="E279" t="str">
            <v>Desactualizado</v>
          </cell>
          <cell r="F279">
            <v>2103</v>
          </cell>
          <cell r="G279">
            <v>2835</v>
          </cell>
          <cell r="H279">
            <v>6784</v>
          </cell>
          <cell r="I279">
            <v>104304</v>
          </cell>
          <cell r="J279">
            <v>24511845</v>
          </cell>
          <cell r="K279">
            <v>24511.845000000001</v>
          </cell>
          <cell r="L279">
            <v>40916.038588773998</v>
          </cell>
          <cell r="M279">
            <v>19456033.56575083</v>
          </cell>
          <cell r="N279">
            <v>1998</v>
          </cell>
          <cell r="O279" t="str">
            <v>Desactualizado</v>
          </cell>
          <cell r="P279">
            <v>769</v>
          </cell>
          <cell r="Q279">
            <v>1119</v>
          </cell>
          <cell r="R279">
            <v>56</v>
          </cell>
          <cell r="S279">
            <v>72780</v>
          </cell>
          <cell r="T279">
            <v>9938037</v>
          </cell>
          <cell r="U279">
            <v>9938.0370000000003</v>
          </cell>
          <cell r="V279">
            <v>16588.922840718998</v>
          </cell>
          <cell r="W279">
            <v>21572071.314328995</v>
          </cell>
          <cell r="X279">
            <v>2872</v>
          </cell>
          <cell r="Y279">
            <v>3954</v>
          </cell>
          <cell r="Z279">
            <v>6841</v>
          </cell>
          <cell r="AA279">
            <v>177084</v>
          </cell>
          <cell r="AB279">
            <v>34449883</v>
          </cell>
        </row>
        <row r="280">
          <cell r="B280" t="str">
            <v>CHOCO</v>
          </cell>
          <cell r="C280" t="str">
            <v>TADO</v>
          </cell>
          <cell r="D280">
            <v>0</v>
          </cell>
          <cell r="E280" t="str">
            <v>Sin Formar</v>
          </cell>
          <cell r="F280">
            <v>151</v>
          </cell>
          <cell r="G280">
            <v>176</v>
          </cell>
          <cell r="H280">
            <v>20374</v>
          </cell>
          <cell r="I280">
            <v>0</v>
          </cell>
          <cell r="J280">
            <v>19817448</v>
          </cell>
          <cell r="K280">
            <v>19817.448</v>
          </cell>
          <cell r="L280">
            <v>191374.00778594014</v>
          </cell>
          <cell r="M280">
            <v>1267377535.0062261</v>
          </cell>
          <cell r="N280">
            <v>1996</v>
          </cell>
          <cell r="O280" t="str">
            <v>Desactualizado</v>
          </cell>
          <cell r="P280">
            <v>3419</v>
          </cell>
          <cell r="Q280">
            <v>4248</v>
          </cell>
          <cell r="R280">
            <v>88</v>
          </cell>
          <cell r="S280">
            <v>161642</v>
          </cell>
          <cell r="T280">
            <v>12269978</v>
          </cell>
          <cell r="U280">
            <v>12269.977999999999</v>
          </cell>
          <cell r="V280">
            <v>27465.800990401793</v>
          </cell>
          <cell r="W280">
            <v>8033284.8758121654</v>
          </cell>
          <cell r="X280">
            <v>3570</v>
          </cell>
          <cell r="Y280">
            <v>4424</v>
          </cell>
          <cell r="Z280">
            <v>20463</v>
          </cell>
          <cell r="AA280">
            <v>161642</v>
          </cell>
          <cell r="AB280">
            <v>32087426</v>
          </cell>
        </row>
        <row r="281">
          <cell r="B281" t="str">
            <v>NARINO</v>
          </cell>
          <cell r="C281" t="str">
            <v>SANTACRUZ</v>
          </cell>
          <cell r="D281">
            <v>0</v>
          </cell>
          <cell r="E281" t="str">
            <v>Sin Formar</v>
          </cell>
          <cell r="F281">
            <v>4317</v>
          </cell>
          <cell r="G281">
            <v>5494</v>
          </cell>
          <cell r="H281">
            <v>53513</v>
          </cell>
          <cell r="I281">
            <v>0</v>
          </cell>
          <cell r="J281">
            <v>26718989</v>
          </cell>
          <cell r="K281">
            <v>26718.989000000001</v>
          </cell>
          <cell r="L281">
            <v>258021.11396575632</v>
          </cell>
          <cell r="M281">
            <v>59768615.697418652</v>
          </cell>
          <cell r="N281">
            <v>1993</v>
          </cell>
          <cell r="O281" t="str">
            <v>Desactualizado</v>
          </cell>
          <cell r="P281">
            <v>198</v>
          </cell>
          <cell r="Q281">
            <v>259</v>
          </cell>
          <cell r="R281">
            <v>7</v>
          </cell>
          <cell r="S281">
            <v>16253</v>
          </cell>
          <cell r="T281">
            <v>519581</v>
          </cell>
          <cell r="U281">
            <v>519.58100000000002</v>
          </cell>
          <cell r="V281">
            <v>2016.529552223984</v>
          </cell>
          <cell r="W281">
            <v>10184492.687999919</v>
          </cell>
          <cell r="X281">
            <v>4515</v>
          </cell>
          <cell r="Y281">
            <v>5753</v>
          </cell>
          <cell r="Z281">
            <v>53520</v>
          </cell>
          <cell r="AA281">
            <v>16253</v>
          </cell>
          <cell r="AB281">
            <v>27238571</v>
          </cell>
        </row>
        <row r="282">
          <cell r="B282" t="str">
            <v>ATLANTICO</v>
          </cell>
          <cell r="C282" t="str">
            <v>BARANOA</v>
          </cell>
          <cell r="D282">
            <v>1994</v>
          </cell>
          <cell r="E282" t="str">
            <v>Desactualizado</v>
          </cell>
          <cell r="F282">
            <v>1285</v>
          </cell>
          <cell r="G282">
            <v>1654</v>
          </cell>
          <cell r="H282">
            <v>11700</v>
          </cell>
          <cell r="I282">
            <v>184672</v>
          </cell>
          <cell r="J282">
            <v>31355540</v>
          </cell>
          <cell r="K282">
            <v>31355.54</v>
          </cell>
          <cell r="L282">
            <v>97490.539325130419</v>
          </cell>
          <cell r="M282">
            <v>75868123.988428339</v>
          </cell>
          <cell r="N282">
            <v>1994</v>
          </cell>
          <cell r="O282" t="str">
            <v>Desactualizado</v>
          </cell>
          <cell r="P282">
            <v>9466</v>
          </cell>
          <cell r="Q282">
            <v>11687</v>
          </cell>
          <cell r="R282">
            <v>374</v>
          </cell>
          <cell r="S282">
            <v>606700</v>
          </cell>
          <cell r="T282">
            <v>43974178</v>
          </cell>
          <cell r="U282">
            <v>43974.178</v>
          </cell>
          <cell r="V282">
            <v>136724.3660801021</v>
          </cell>
          <cell r="W282">
            <v>14443731.890989024</v>
          </cell>
          <cell r="X282">
            <v>10751</v>
          </cell>
          <cell r="Y282">
            <v>13341</v>
          </cell>
          <cell r="Z282">
            <v>12075</v>
          </cell>
          <cell r="AA282">
            <v>791372</v>
          </cell>
          <cell r="AB282">
            <v>75329718</v>
          </cell>
        </row>
        <row r="283">
          <cell r="B283" t="str">
            <v>CUNDINAMARCA</v>
          </cell>
          <cell r="C283" t="str">
            <v>VENECIA</v>
          </cell>
          <cell r="D283">
            <v>2006</v>
          </cell>
          <cell r="E283" t="str">
            <v>Actualizado</v>
          </cell>
          <cell r="F283">
            <v>1773</v>
          </cell>
          <cell r="G283">
            <v>2536</v>
          </cell>
          <cell r="H283">
            <v>11155</v>
          </cell>
          <cell r="I283">
            <v>63395</v>
          </cell>
          <cell r="J283">
            <v>29706167</v>
          </cell>
          <cell r="K283">
            <v>29706.167000000001</v>
          </cell>
          <cell r="L283">
            <v>29706.167000000001</v>
          </cell>
          <cell r="M283">
            <v>16754747.320924986</v>
          </cell>
          <cell r="N283">
            <v>2006</v>
          </cell>
          <cell r="O283" t="str">
            <v>Actualizado</v>
          </cell>
          <cell r="P283">
            <v>352</v>
          </cell>
          <cell r="Q283">
            <v>476</v>
          </cell>
          <cell r="R283">
            <v>18</v>
          </cell>
          <cell r="S283">
            <v>37174</v>
          </cell>
          <cell r="T283">
            <v>4698620</v>
          </cell>
          <cell r="U283">
            <v>4698.62</v>
          </cell>
          <cell r="V283">
            <v>4698.62</v>
          </cell>
          <cell r="W283">
            <v>13348352.272727273</v>
          </cell>
          <cell r="X283">
            <v>2125</v>
          </cell>
          <cell r="Y283">
            <v>3012</v>
          </cell>
          <cell r="Z283">
            <v>11174</v>
          </cell>
          <cell r="AA283">
            <v>100569</v>
          </cell>
          <cell r="AB283">
            <v>34404787</v>
          </cell>
        </row>
        <row r="284">
          <cell r="B284" t="str">
            <v>NORTE DE SANTANDER</v>
          </cell>
          <cell r="C284" t="str">
            <v>EL TARRA</v>
          </cell>
          <cell r="D284">
            <v>1994</v>
          </cell>
          <cell r="E284" t="str">
            <v>Desactualizado</v>
          </cell>
          <cell r="F284">
            <v>1969</v>
          </cell>
          <cell r="G284">
            <v>2900</v>
          </cell>
          <cell r="H284">
            <v>83605</v>
          </cell>
          <cell r="I284">
            <v>66920</v>
          </cell>
          <cell r="J284">
            <v>4665605</v>
          </cell>
          <cell r="K284">
            <v>4665.6049999999996</v>
          </cell>
          <cell r="L284">
            <v>14506.283346675742</v>
          </cell>
          <cell r="M284">
            <v>7367335.3715976337</v>
          </cell>
          <cell r="N284">
            <v>1994</v>
          </cell>
          <cell r="O284" t="str">
            <v>Desactualizado</v>
          </cell>
          <cell r="P284">
            <v>1746</v>
          </cell>
          <cell r="Q284">
            <v>1921</v>
          </cell>
          <cell r="R284">
            <v>162</v>
          </cell>
          <cell r="S284">
            <v>68864</v>
          </cell>
          <cell r="T284">
            <v>1449894</v>
          </cell>
          <cell r="U284">
            <v>1449.894</v>
          </cell>
          <cell r="V284">
            <v>4508.0055398271134</v>
          </cell>
          <cell r="W284">
            <v>2581904.6619857466</v>
          </cell>
          <cell r="X284">
            <v>3715</v>
          </cell>
          <cell r="Y284">
            <v>4821</v>
          </cell>
          <cell r="Z284">
            <v>83768</v>
          </cell>
          <cell r="AA284">
            <v>135784</v>
          </cell>
          <cell r="AB284">
            <v>6115499</v>
          </cell>
        </row>
        <row r="285">
          <cell r="B285" t="str">
            <v>NORTE DE SANTANDER</v>
          </cell>
          <cell r="C285" t="str">
            <v>TEORAMA</v>
          </cell>
          <cell r="D285">
            <v>1994</v>
          </cell>
          <cell r="E285" t="str">
            <v>Desactualizado</v>
          </cell>
          <cell r="F285">
            <v>3678</v>
          </cell>
          <cell r="G285">
            <v>4524</v>
          </cell>
          <cell r="H285">
            <v>107093</v>
          </cell>
          <cell r="I285">
            <v>143946</v>
          </cell>
          <cell r="J285">
            <v>6251819</v>
          </cell>
          <cell r="K285">
            <v>6251.8190000000004</v>
          </cell>
          <cell r="L285">
            <v>19438.13457121445</v>
          </cell>
          <cell r="M285">
            <v>5284974.0541637987</v>
          </cell>
          <cell r="N285">
            <v>2005</v>
          </cell>
          <cell r="O285" t="str">
            <v>Actualizado</v>
          </cell>
          <cell r="P285">
            <v>1079</v>
          </cell>
          <cell r="Q285">
            <v>1251</v>
          </cell>
          <cell r="R285">
            <v>38</v>
          </cell>
          <cell r="S285">
            <v>90563</v>
          </cell>
          <cell r="T285">
            <v>4004981</v>
          </cell>
          <cell r="U285">
            <v>4004.9810000000002</v>
          </cell>
          <cell r="V285">
            <v>4004.9810000000002</v>
          </cell>
          <cell r="W285">
            <v>3711752.5486561633</v>
          </cell>
          <cell r="X285">
            <v>4757</v>
          </cell>
          <cell r="Y285">
            <v>5775</v>
          </cell>
          <cell r="Z285">
            <v>107132</v>
          </cell>
          <cell r="AA285">
            <v>234509</v>
          </cell>
          <cell r="AB285">
            <v>10256801</v>
          </cell>
        </row>
        <row r="286">
          <cell r="B286" t="str">
            <v>META</v>
          </cell>
          <cell r="C286" t="str">
            <v>CUBARRAL</v>
          </cell>
          <cell r="D286">
            <v>1992</v>
          </cell>
          <cell r="E286" t="str">
            <v>Desactualizado</v>
          </cell>
          <cell r="F286">
            <v>1398</v>
          </cell>
          <cell r="G286">
            <v>2454</v>
          </cell>
          <cell r="H286">
            <v>128631</v>
          </cell>
          <cell r="I286">
            <v>44430</v>
          </cell>
          <cell r="J286">
            <v>13226209</v>
          </cell>
          <cell r="K286">
            <v>13226.209000000001</v>
          </cell>
          <cell r="L286">
            <v>63798.839365167521</v>
          </cell>
          <cell r="M286">
            <v>45635793.537315823</v>
          </cell>
          <cell r="N286">
            <v>1996</v>
          </cell>
          <cell r="O286" t="str">
            <v>Desactualizado</v>
          </cell>
          <cell r="P286">
            <v>1053</v>
          </cell>
          <cell r="Q286">
            <v>1248</v>
          </cell>
          <cell r="R286">
            <v>138</v>
          </cell>
          <cell r="S286">
            <v>52774</v>
          </cell>
          <cell r="T286">
            <v>5223759</v>
          </cell>
          <cell r="U286">
            <v>5223.759</v>
          </cell>
          <cell r="V286">
            <v>11693.152596998974</v>
          </cell>
          <cell r="W286">
            <v>11104608.354225047</v>
          </cell>
          <cell r="X286">
            <v>2451</v>
          </cell>
          <cell r="Y286">
            <v>3702</v>
          </cell>
          <cell r="Z286">
            <v>128769</v>
          </cell>
          <cell r="AA286">
            <v>97204</v>
          </cell>
          <cell r="AB286">
            <v>18449968</v>
          </cell>
        </row>
        <row r="287">
          <cell r="B287" t="str">
            <v>HUILA</v>
          </cell>
          <cell r="C287" t="str">
            <v>ALGECIRAS</v>
          </cell>
          <cell r="D287">
            <v>0</v>
          </cell>
          <cell r="E287" t="str">
            <v>Sin Formar</v>
          </cell>
          <cell r="F287">
            <v>3904</v>
          </cell>
          <cell r="G287">
            <v>5312</v>
          </cell>
          <cell r="H287">
            <v>57252</v>
          </cell>
          <cell r="I287">
            <v>5237</v>
          </cell>
          <cell r="J287">
            <v>6415404</v>
          </cell>
          <cell r="K287">
            <v>6415.4040000000005</v>
          </cell>
          <cell r="L287">
            <v>61952.556910756197</v>
          </cell>
          <cell r="M287">
            <v>15868995.11033714</v>
          </cell>
          <cell r="N287">
            <v>2004</v>
          </cell>
          <cell r="O287" t="str">
            <v>Actualizado</v>
          </cell>
          <cell r="P287">
            <v>4126</v>
          </cell>
          <cell r="Q287">
            <v>5140</v>
          </cell>
          <cell r="R287">
            <v>185</v>
          </cell>
          <cell r="S287">
            <v>268234</v>
          </cell>
          <cell r="T287">
            <v>20108074</v>
          </cell>
          <cell r="U287">
            <v>20108.074000000001</v>
          </cell>
          <cell r="V287">
            <v>21113.47769988931</v>
          </cell>
          <cell r="W287">
            <v>5117178.3082620716</v>
          </cell>
          <cell r="X287">
            <v>8030</v>
          </cell>
          <cell r="Y287">
            <v>10452</v>
          </cell>
          <cell r="Z287">
            <v>57437</v>
          </cell>
          <cell r="AA287">
            <v>273471</v>
          </cell>
          <cell r="AB287">
            <v>26523478</v>
          </cell>
        </row>
        <row r="288">
          <cell r="B288" t="str">
            <v>CAUCA</v>
          </cell>
          <cell r="C288" t="str">
            <v>CALOTO</v>
          </cell>
          <cell r="D288">
            <v>1991</v>
          </cell>
          <cell r="E288" t="str">
            <v>Desactualizado</v>
          </cell>
          <cell r="F288">
            <v>8197</v>
          </cell>
          <cell r="G288">
            <v>10318</v>
          </cell>
          <cell r="H288">
            <v>35589</v>
          </cell>
          <cell r="I288">
            <v>527072</v>
          </cell>
          <cell r="J288">
            <v>80052936</v>
          </cell>
          <cell r="K288">
            <v>80052.936000000002</v>
          </cell>
          <cell r="L288">
            <v>476454.70068771532</v>
          </cell>
          <cell r="M288">
            <v>58125497.216995895</v>
          </cell>
          <cell r="N288">
            <v>2004</v>
          </cell>
          <cell r="O288" t="str">
            <v>Actualizado</v>
          </cell>
          <cell r="P288">
            <v>2789</v>
          </cell>
          <cell r="Q288">
            <v>3362</v>
          </cell>
          <cell r="R288">
            <v>155</v>
          </cell>
          <cell r="S288">
            <v>186914</v>
          </cell>
          <cell r="T288">
            <v>14413446</v>
          </cell>
          <cell r="U288">
            <v>14413.446</v>
          </cell>
          <cell r="V288">
            <v>15134.118299920658</v>
          </cell>
          <cell r="W288">
            <v>5426360.093194929</v>
          </cell>
          <cell r="X288">
            <v>10986</v>
          </cell>
          <cell r="Y288">
            <v>13680</v>
          </cell>
          <cell r="Z288">
            <v>35744</v>
          </cell>
          <cell r="AA288">
            <v>713986</v>
          </cell>
          <cell r="AB288">
            <v>94466383</v>
          </cell>
        </row>
        <row r="289">
          <cell r="B289" t="str">
            <v>BOYACA</v>
          </cell>
          <cell r="C289" t="str">
            <v>SANTA SOFIA</v>
          </cell>
          <cell r="D289">
            <v>1995</v>
          </cell>
          <cell r="E289" t="str">
            <v>Desactualizado</v>
          </cell>
          <cell r="F289">
            <v>2621</v>
          </cell>
          <cell r="G289">
            <v>3957</v>
          </cell>
          <cell r="H289">
            <v>7607</v>
          </cell>
          <cell r="I289">
            <v>39937</v>
          </cell>
          <cell r="J289">
            <v>4667838</v>
          </cell>
          <cell r="K289">
            <v>4667.8379999999997</v>
          </cell>
          <cell r="L289">
            <v>12211.282532006631</v>
          </cell>
          <cell r="M289">
            <v>4659016.6089304201</v>
          </cell>
          <cell r="N289">
            <v>1995</v>
          </cell>
          <cell r="O289" t="str">
            <v>Desactualizado</v>
          </cell>
          <cell r="P289">
            <v>347</v>
          </cell>
          <cell r="Q289">
            <v>501</v>
          </cell>
          <cell r="R289">
            <v>28</v>
          </cell>
          <cell r="S289">
            <v>30858</v>
          </cell>
          <cell r="T289">
            <v>2724993</v>
          </cell>
          <cell r="U289">
            <v>2724.9929999999999</v>
          </cell>
          <cell r="V289">
            <v>7128.7091413070348</v>
          </cell>
          <cell r="W289">
            <v>20543830.378406439</v>
          </cell>
          <cell r="X289">
            <v>2968</v>
          </cell>
          <cell r="Y289">
            <v>4458</v>
          </cell>
          <cell r="Z289">
            <v>7635</v>
          </cell>
          <cell r="AA289">
            <v>70795</v>
          </cell>
          <cell r="AB289">
            <v>7392831</v>
          </cell>
        </row>
        <row r="290">
          <cell r="B290" t="str">
            <v>MAGDALENA</v>
          </cell>
          <cell r="C290" t="str">
            <v>CIENAGA</v>
          </cell>
          <cell r="D290">
            <v>1996</v>
          </cell>
          <cell r="E290" t="str">
            <v>Desactualizado</v>
          </cell>
          <cell r="F290">
            <v>3354</v>
          </cell>
          <cell r="G290">
            <v>4041</v>
          </cell>
          <cell r="H290">
            <v>138197</v>
          </cell>
          <cell r="I290">
            <v>162528</v>
          </cell>
          <cell r="J290">
            <v>39488346</v>
          </cell>
          <cell r="K290">
            <v>39488.345999999998</v>
          </cell>
          <cell r="L290">
            <v>88392.909317044308</v>
          </cell>
          <cell r="M290">
            <v>26354475.049804505</v>
          </cell>
          <cell r="N290">
            <v>1995</v>
          </cell>
          <cell r="O290" t="str">
            <v>Desactualizado</v>
          </cell>
          <cell r="P290">
            <v>15744</v>
          </cell>
          <cell r="Q290">
            <v>18420</v>
          </cell>
          <cell r="R290">
            <v>858</v>
          </cell>
          <cell r="S290">
            <v>1145671</v>
          </cell>
          <cell r="T290">
            <v>95280004</v>
          </cell>
          <cell r="U290">
            <v>95280.004000000001</v>
          </cell>
          <cell r="V290">
            <v>249256.94689805474</v>
          </cell>
          <cell r="W290">
            <v>15831869.086512623</v>
          </cell>
          <cell r="X290">
            <v>19098</v>
          </cell>
          <cell r="Y290">
            <v>22461</v>
          </cell>
          <cell r="Z290">
            <v>139056</v>
          </cell>
          <cell r="AA290">
            <v>1308199</v>
          </cell>
          <cell r="AB290">
            <v>134768350</v>
          </cell>
        </row>
        <row r="291">
          <cell r="B291" t="str">
            <v>ARAUCA</v>
          </cell>
          <cell r="C291" t="str">
            <v>PUERTO RONDON</v>
          </cell>
          <cell r="D291">
            <v>2001</v>
          </cell>
          <cell r="E291" t="str">
            <v>Desactualizado</v>
          </cell>
          <cell r="F291">
            <v>586</v>
          </cell>
          <cell r="G291">
            <v>677</v>
          </cell>
          <cell r="H291">
            <v>194851</v>
          </cell>
          <cell r="I291">
            <v>35222</v>
          </cell>
          <cell r="J291">
            <v>3270817</v>
          </cell>
          <cell r="K291">
            <v>3270.817</v>
          </cell>
          <cell r="L291">
            <v>4083.2029654982625</v>
          </cell>
          <cell r="M291">
            <v>6967923.1493144408</v>
          </cell>
          <cell r="N291">
            <v>2003</v>
          </cell>
          <cell r="O291" t="str">
            <v>Actualizado</v>
          </cell>
          <cell r="P291">
            <v>1197</v>
          </cell>
          <cell r="Q291">
            <v>1245</v>
          </cell>
          <cell r="R291">
            <v>112</v>
          </cell>
          <cell r="S291">
            <v>80057</v>
          </cell>
          <cell r="T291">
            <v>8033377</v>
          </cell>
          <cell r="U291">
            <v>8033.3770000000004</v>
          </cell>
          <cell r="V291">
            <v>8932.6581826636884</v>
          </cell>
          <cell r="W291">
            <v>7462538.1642971504</v>
          </cell>
          <cell r="X291">
            <v>1783</v>
          </cell>
          <cell r="Y291">
            <v>1922</v>
          </cell>
          <cell r="Z291">
            <v>194964</v>
          </cell>
          <cell r="AA291">
            <v>115279</v>
          </cell>
          <cell r="AB291">
            <v>11304194</v>
          </cell>
        </row>
        <row r="292">
          <cell r="B292" t="str">
            <v>BOYACA</v>
          </cell>
          <cell r="C292" t="str">
            <v>PANQUEBA</v>
          </cell>
          <cell r="D292">
            <v>1994</v>
          </cell>
          <cell r="E292" t="str">
            <v>Desactualizado</v>
          </cell>
          <cell r="F292">
            <v>1524</v>
          </cell>
          <cell r="G292">
            <v>2520</v>
          </cell>
          <cell r="H292">
            <v>3926</v>
          </cell>
          <cell r="I292">
            <v>19814</v>
          </cell>
          <cell r="J292">
            <v>3270120</v>
          </cell>
          <cell r="K292">
            <v>3270.12</v>
          </cell>
          <cell r="L292">
            <v>10167.446086334201</v>
          </cell>
          <cell r="M292">
            <v>6671552.5500880592</v>
          </cell>
          <cell r="N292">
            <v>1994</v>
          </cell>
          <cell r="O292" t="str">
            <v>Desactualizado</v>
          </cell>
          <cell r="P292">
            <v>207</v>
          </cell>
          <cell r="Q292">
            <v>338</v>
          </cell>
          <cell r="R292">
            <v>17</v>
          </cell>
          <cell r="S292">
            <v>21712</v>
          </cell>
          <cell r="T292">
            <v>1529652</v>
          </cell>
          <cell r="U292">
            <v>1529.652</v>
          </cell>
          <cell r="V292">
            <v>4755.9888447070089</v>
          </cell>
          <cell r="W292">
            <v>22975791.520323716</v>
          </cell>
          <cell r="X292">
            <v>1731</v>
          </cell>
          <cell r="Y292">
            <v>2858</v>
          </cell>
          <cell r="Z292">
            <v>3944</v>
          </cell>
          <cell r="AA292">
            <v>41526</v>
          </cell>
          <cell r="AB292">
            <v>4799772</v>
          </cell>
        </row>
        <row r="293">
          <cell r="B293" t="str">
            <v>BOYACA</v>
          </cell>
          <cell r="C293" t="str">
            <v>BETEITIVA</v>
          </cell>
          <cell r="D293">
            <v>1993</v>
          </cell>
          <cell r="E293" t="str">
            <v>Desactualizado</v>
          </cell>
          <cell r="F293">
            <v>3879</v>
          </cell>
          <cell r="G293">
            <v>5912</v>
          </cell>
          <cell r="H293">
            <v>9976</v>
          </cell>
          <cell r="I293">
            <v>29264</v>
          </cell>
          <cell r="J293">
            <v>2693139</v>
          </cell>
          <cell r="K293">
            <v>2693.1390000000001</v>
          </cell>
          <cell r="L293">
            <v>10452.257456964262</v>
          </cell>
          <cell r="M293">
            <v>2694575.2660387373</v>
          </cell>
          <cell r="N293">
            <v>1993</v>
          </cell>
          <cell r="O293" t="str">
            <v>Desactualizado</v>
          </cell>
          <cell r="P293">
            <v>87</v>
          </cell>
          <cell r="Q293">
            <v>140</v>
          </cell>
          <cell r="R293">
            <v>5</v>
          </cell>
          <cell r="S293">
            <v>8092</v>
          </cell>
          <cell r="T293">
            <v>163167</v>
          </cell>
          <cell r="U293">
            <v>163.167</v>
          </cell>
          <cell r="V293">
            <v>633.26233531967262</v>
          </cell>
          <cell r="W293">
            <v>7278877.417467501</v>
          </cell>
          <cell r="X293">
            <v>3966</v>
          </cell>
          <cell r="Y293">
            <v>6052</v>
          </cell>
          <cell r="Z293">
            <v>9982</v>
          </cell>
          <cell r="AA293">
            <v>37356</v>
          </cell>
          <cell r="AB293">
            <v>2856306</v>
          </cell>
        </row>
        <row r="294">
          <cell r="B294" t="str">
            <v>ATLANTICO</v>
          </cell>
          <cell r="C294" t="str">
            <v>CANDELARIA</v>
          </cell>
          <cell r="D294">
            <v>1999</v>
          </cell>
          <cell r="E294" t="str">
            <v>Desactualizado</v>
          </cell>
          <cell r="F294">
            <v>532</v>
          </cell>
          <cell r="G294">
            <v>646</v>
          </cell>
          <cell r="H294">
            <v>13255</v>
          </cell>
          <cell r="I294">
            <v>23418</v>
          </cell>
          <cell r="J294">
            <v>17285875</v>
          </cell>
          <cell r="K294">
            <v>17285.875</v>
          </cell>
          <cell r="L294">
            <v>25620.174441276398</v>
          </cell>
          <cell r="M294">
            <v>48158222.633978188</v>
          </cell>
          <cell r="N294">
            <v>1999</v>
          </cell>
          <cell r="O294" t="str">
            <v>Desactualizado</v>
          </cell>
          <cell r="P294">
            <v>2289</v>
          </cell>
          <cell r="Q294">
            <v>2628</v>
          </cell>
          <cell r="R294">
            <v>154</v>
          </cell>
          <cell r="S294">
            <v>163997</v>
          </cell>
          <cell r="T294">
            <v>7964634</v>
          </cell>
          <cell r="U294">
            <v>7964.634</v>
          </cell>
          <cell r="V294">
            <v>11804.743030996175</v>
          </cell>
          <cell r="W294">
            <v>5157161.656180067</v>
          </cell>
          <cell r="X294">
            <v>2821</v>
          </cell>
          <cell r="Y294">
            <v>3274</v>
          </cell>
          <cell r="Z294">
            <v>13410</v>
          </cell>
          <cell r="AA294">
            <v>187415</v>
          </cell>
          <cell r="AB294">
            <v>25250509</v>
          </cell>
        </row>
        <row r="295">
          <cell r="B295" t="str">
            <v>CHOCO</v>
          </cell>
          <cell r="C295" t="str">
            <v>ALTO BAUDO</v>
          </cell>
          <cell r="D295">
            <v>0</v>
          </cell>
          <cell r="E295" t="str">
            <v>Sin Formar</v>
          </cell>
          <cell r="F295">
            <v>14</v>
          </cell>
          <cell r="G295">
            <v>14</v>
          </cell>
          <cell r="H295">
            <v>135050</v>
          </cell>
          <cell r="I295">
            <v>0</v>
          </cell>
          <cell r="J295">
            <v>30179685</v>
          </cell>
          <cell r="K295">
            <v>30179.685000000001</v>
          </cell>
          <cell r="L295">
            <v>291440.51606277563</v>
          </cell>
          <cell r="M295">
            <v>20817179718.769688</v>
          </cell>
          <cell r="N295">
            <v>1992</v>
          </cell>
          <cell r="O295" t="str">
            <v>Desactualizado</v>
          </cell>
          <cell r="P295">
            <v>872</v>
          </cell>
          <cell r="Q295">
            <v>873</v>
          </cell>
          <cell r="R295">
            <v>11</v>
          </cell>
          <cell r="S295">
            <v>21622</v>
          </cell>
          <cell r="T295">
            <v>373768</v>
          </cell>
          <cell r="U295">
            <v>373.76799999999997</v>
          </cell>
          <cell r="V295">
            <v>1802.9326915853162</v>
          </cell>
          <cell r="W295">
            <v>2067583.3619097662</v>
          </cell>
          <cell r="X295">
            <v>886</v>
          </cell>
          <cell r="Y295">
            <v>887</v>
          </cell>
          <cell r="Z295">
            <v>135061</v>
          </cell>
          <cell r="AA295">
            <v>21622</v>
          </cell>
          <cell r="AB295">
            <v>30553453</v>
          </cell>
        </row>
        <row r="296">
          <cell r="B296" t="str">
            <v>NORTE DE SANTANDER</v>
          </cell>
          <cell r="C296" t="str">
            <v>VILLA  CARO</v>
          </cell>
          <cell r="D296">
            <v>1991</v>
          </cell>
          <cell r="E296" t="str">
            <v>Desactualizado</v>
          </cell>
          <cell r="F296">
            <v>955</v>
          </cell>
          <cell r="G296">
            <v>1425</v>
          </cell>
          <cell r="H296">
            <v>39549</v>
          </cell>
          <cell r="I296">
            <v>49371</v>
          </cell>
          <cell r="J296">
            <v>3591512</v>
          </cell>
          <cell r="K296">
            <v>3591.5120000000002</v>
          </cell>
          <cell r="L296">
            <v>21375.765343276576</v>
          </cell>
          <cell r="M296">
            <v>22383000.359451912</v>
          </cell>
          <cell r="N296">
            <v>1991</v>
          </cell>
          <cell r="O296" t="str">
            <v>Desactualizado</v>
          </cell>
          <cell r="P296">
            <v>443</v>
          </cell>
          <cell r="Q296">
            <v>553</v>
          </cell>
          <cell r="R296">
            <v>25</v>
          </cell>
          <cell r="S296">
            <v>44896</v>
          </cell>
          <cell r="T296">
            <v>1433793</v>
          </cell>
          <cell r="U296">
            <v>1433.7929999999999</v>
          </cell>
          <cell r="V296">
            <v>8533.5710193457653</v>
          </cell>
          <cell r="W296">
            <v>19263139.998523172</v>
          </cell>
          <cell r="X296">
            <v>1398</v>
          </cell>
          <cell r="Y296">
            <v>1978</v>
          </cell>
          <cell r="Z296">
            <v>39574</v>
          </cell>
          <cell r="AA296">
            <v>94267</v>
          </cell>
          <cell r="AB296">
            <v>5025305</v>
          </cell>
        </row>
        <row r="297">
          <cell r="B297" t="str">
            <v>CORDOBA</v>
          </cell>
          <cell r="C297" t="str">
            <v>SAN PELAYO</v>
          </cell>
          <cell r="D297">
            <v>2006</v>
          </cell>
          <cell r="E297" t="str">
            <v>Actualizado</v>
          </cell>
          <cell r="F297">
            <v>5737</v>
          </cell>
          <cell r="G297">
            <v>7050</v>
          </cell>
          <cell r="H297">
            <v>43117</v>
          </cell>
          <cell r="I297">
            <v>347652</v>
          </cell>
          <cell r="J297">
            <v>157771058</v>
          </cell>
          <cell r="K297">
            <v>157771.05799999999</v>
          </cell>
          <cell r="L297">
            <v>157771.05799999999</v>
          </cell>
          <cell r="M297">
            <v>27500620.184765559</v>
          </cell>
          <cell r="N297">
            <v>2006</v>
          </cell>
          <cell r="O297" t="str">
            <v>Actualizado</v>
          </cell>
          <cell r="P297">
            <v>3424</v>
          </cell>
          <cell r="Q297">
            <v>3793</v>
          </cell>
          <cell r="R297">
            <v>542</v>
          </cell>
          <cell r="S297">
            <v>282524</v>
          </cell>
          <cell r="T297">
            <v>30849507</v>
          </cell>
          <cell r="U297">
            <v>30849.507000000001</v>
          </cell>
          <cell r="V297">
            <v>30849.507000000001</v>
          </cell>
          <cell r="W297">
            <v>9009785.9228971954</v>
          </cell>
          <cell r="X297">
            <v>9161</v>
          </cell>
          <cell r="Y297">
            <v>10843</v>
          </cell>
          <cell r="Z297">
            <v>43660</v>
          </cell>
          <cell r="AA297">
            <v>630176</v>
          </cell>
          <cell r="AB297">
            <v>188620565</v>
          </cell>
        </row>
        <row r="298">
          <cell r="B298" t="str">
            <v>VALLE</v>
          </cell>
          <cell r="C298" t="str">
            <v>VERSALLES</v>
          </cell>
          <cell r="D298">
            <v>1993</v>
          </cell>
          <cell r="E298" t="str">
            <v>Desactualizado</v>
          </cell>
          <cell r="F298">
            <v>1706</v>
          </cell>
          <cell r="G298">
            <v>2505</v>
          </cell>
          <cell r="H298">
            <v>18701</v>
          </cell>
          <cell r="I298">
            <v>114379</v>
          </cell>
          <cell r="J298">
            <v>13773632</v>
          </cell>
          <cell r="K298">
            <v>13773.632</v>
          </cell>
          <cell r="L298">
            <v>53456.41193472805</v>
          </cell>
          <cell r="M298">
            <v>31334356.350954309</v>
          </cell>
          <cell r="N298">
            <v>1993</v>
          </cell>
          <cell r="O298" t="str">
            <v>Desactualizado</v>
          </cell>
          <cell r="P298">
            <v>1451</v>
          </cell>
          <cell r="Q298">
            <v>1891</v>
          </cell>
          <cell r="R298">
            <v>74</v>
          </cell>
          <cell r="S298">
            <v>142158</v>
          </cell>
          <cell r="T298">
            <v>7844268</v>
          </cell>
          <cell r="U298">
            <v>7844.268</v>
          </cell>
          <cell r="V298">
            <v>30444.142948962581</v>
          </cell>
          <cell r="W298">
            <v>20981490.660897713</v>
          </cell>
          <cell r="X298">
            <v>3157</v>
          </cell>
          <cell r="Y298">
            <v>4396</v>
          </cell>
          <cell r="Z298">
            <v>18776</v>
          </cell>
          <cell r="AA298">
            <v>256537</v>
          </cell>
          <cell r="AB298">
            <v>21617901</v>
          </cell>
        </row>
        <row r="299">
          <cell r="B299" t="str">
            <v>BOYACA</v>
          </cell>
          <cell r="C299" t="str">
            <v>PAEZ</v>
          </cell>
          <cell r="D299">
            <v>0</v>
          </cell>
          <cell r="E299" t="str">
            <v>Sin Formar</v>
          </cell>
          <cell r="F299">
            <v>2033</v>
          </cell>
          <cell r="G299">
            <v>2785</v>
          </cell>
          <cell r="H299">
            <v>25947</v>
          </cell>
          <cell r="I299">
            <v>9724</v>
          </cell>
          <cell r="J299">
            <v>2283225</v>
          </cell>
          <cell r="K299">
            <v>2283.2249999999999</v>
          </cell>
          <cell r="L299">
            <v>22048.748099505705</v>
          </cell>
          <cell r="M299">
            <v>10845424.544764243</v>
          </cell>
          <cell r="N299">
            <v>1994</v>
          </cell>
          <cell r="O299" t="str">
            <v>Desactualizado</v>
          </cell>
          <cell r="P299">
            <v>620</v>
          </cell>
          <cell r="Q299">
            <v>738</v>
          </cell>
          <cell r="R299">
            <v>22</v>
          </cell>
          <cell r="S299">
            <v>47742</v>
          </cell>
          <cell r="T299">
            <v>2612940</v>
          </cell>
          <cell r="U299">
            <v>2612.94</v>
          </cell>
          <cell r="V299">
            <v>8124.144244500535</v>
          </cell>
          <cell r="W299">
            <v>13103458.45887183</v>
          </cell>
          <cell r="X299">
            <v>2653</v>
          </cell>
          <cell r="Y299">
            <v>3523</v>
          </cell>
          <cell r="Z299">
            <v>25969</v>
          </cell>
          <cell r="AA299">
            <v>57466</v>
          </cell>
          <cell r="AB299">
            <v>4896166</v>
          </cell>
        </row>
        <row r="300">
          <cell r="B300" t="str">
            <v>VALLE</v>
          </cell>
          <cell r="C300" t="str">
            <v>ANSERMANUEVO</v>
          </cell>
          <cell r="D300">
            <v>1992</v>
          </cell>
          <cell r="E300" t="str">
            <v>Desactualizado</v>
          </cell>
          <cell r="F300">
            <v>1965</v>
          </cell>
          <cell r="G300">
            <v>3099</v>
          </cell>
          <cell r="H300">
            <v>27498</v>
          </cell>
          <cell r="I300">
            <v>213119</v>
          </cell>
          <cell r="J300">
            <v>49261763</v>
          </cell>
          <cell r="K300">
            <v>49261.762999999999</v>
          </cell>
          <cell r="L300">
            <v>237622.38329077914</v>
          </cell>
          <cell r="M300">
            <v>120927421.522025</v>
          </cell>
          <cell r="N300">
            <v>1992</v>
          </cell>
          <cell r="O300" t="str">
            <v>Desactualizado</v>
          </cell>
          <cell r="P300">
            <v>3240</v>
          </cell>
          <cell r="Q300">
            <v>4052</v>
          </cell>
          <cell r="R300">
            <v>101</v>
          </cell>
          <cell r="S300">
            <v>230391</v>
          </cell>
          <cell r="T300">
            <v>13153791</v>
          </cell>
          <cell r="U300">
            <v>13153.790999999999</v>
          </cell>
          <cell r="V300">
            <v>63449.518985522322</v>
          </cell>
          <cell r="W300">
            <v>19583184.87207479</v>
          </cell>
          <cell r="X300">
            <v>5205</v>
          </cell>
          <cell r="Y300">
            <v>7151</v>
          </cell>
          <cell r="Z300">
            <v>27600</v>
          </cell>
          <cell r="AA300">
            <v>443510</v>
          </cell>
          <cell r="AB300">
            <v>62415555</v>
          </cell>
        </row>
        <row r="301">
          <cell r="B301" t="str">
            <v>CORDOBA</v>
          </cell>
          <cell r="C301" t="str">
            <v>CANALETE</v>
          </cell>
          <cell r="D301">
            <v>1993</v>
          </cell>
          <cell r="E301" t="str">
            <v>Desactualizado</v>
          </cell>
          <cell r="F301">
            <v>1805</v>
          </cell>
          <cell r="G301">
            <v>2245</v>
          </cell>
          <cell r="H301">
            <v>41638</v>
          </cell>
          <cell r="I301">
            <v>74069</v>
          </cell>
          <cell r="J301">
            <v>18944199</v>
          </cell>
          <cell r="K301">
            <v>18944.199000000001</v>
          </cell>
          <cell r="L301">
            <v>73523.737639967672</v>
          </cell>
          <cell r="M301">
            <v>40733372.653721698</v>
          </cell>
          <cell r="N301">
            <v>1997</v>
          </cell>
          <cell r="O301" t="str">
            <v>Desactualizado</v>
          </cell>
          <cell r="P301">
            <v>876</v>
          </cell>
          <cell r="Q301">
            <v>934</v>
          </cell>
          <cell r="R301">
            <v>110</v>
          </cell>
          <cell r="S301">
            <v>41970</v>
          </cell>
          <cell r="T301">
            <v>2154972</v>
          </cell>
          <cell r="U301">
            <v>2154.9720000000002</v>
          </cell>
          <cell r="V301">
            <v>4128.564889817364</v>
          </cell>
          <cell r="W301">
            <v>4712973.6185129732</v>
          </cell>
          <cell r="X301">
            <v>2681</v>
          </cell>
          <cell r="Y301">
            <v>3179</v>
          </cell>
          <cell r="Z301">
            <v>41749</v>
          </cell>
          <cell r="AA301">
            <v>116039</v>
          </cell>
          <cell r="AB301">
            <v>21099171</v>
          </cell>
        </row>
        <row r="302">
          <cell r="B302" t="str">
            <v>CAUCA</v>
          </cell>
          <cell r="C302" t="str">
            <v>MORALES</v>
          </cell>
          <cell r="D302">
            <v>1996</v>
          </cell>
          <cell r="E302" t="str">
            <v>Desactualizado</v>
          </cell>
          <cell r="F302">
            <v>5811</v>
          </cell>
          <cell r="G302">
            <v>7330</v>
          </cell>
          <cell r="H302">
            <v>48311</v>
          </cell>
          <cell r="I302">
            <v>203075</v>
          </cell>
          <cell r="J302">
            <v>20940820</v>
          </cell>
          <cell r="K302">
            <v>20940.82</v>
          </cell>
          <cell r="L302">
            <v>46875.095839277434</v>
          </cell>
          <cell r="M302">
            <v>8066614.3244325304</v>
          </cell>
          <cell r="N302">
            <v>2004</v>
          </cell>
          <cell r="O302" t="str">
            <v>Actualizado</v>
          </cell>
          <cell r="P302">
            <v>647</v>
          </cell>
          <cell r="Q302">
            <v>769</v>
          </cell>
          <cell r="R302">
            <v>66</v>
          </cell>
          <cell r="S302">
            <v>41591</v>
          </cell>
          <cell r="T302">
            <v>5257650</v>
          </cell>
          <cell r="U302">
            <v>5257.65</v>
          </cell>
          <cell r="V302">
            <v>5520.5324999710574</v>
          </cell>
          <cell r="W302">
            <v>8532507.7279305365</v>
          </cell>
          <cell r="X302">
            <v>6458</v>
          </cell>
          <cell r="Y302">
            <v>8099</v>
          </cell>
          <cell r="Z302">
            <v>48377</v>
          </cell>
          <cell r="AA302">
            <v>244666</v>
          </cell>
          <cell r="AB302">
            <v>26198471</v>
          </cell>
        </row>
        <row r="303">
          <cell r="B303" t="str">
            <v>CESAR</v>
          </cell>
          <cell r="C303" t="str">
            <v>PELAYA</v>
          </cell>
          <cell r="D303">
            <v>2005</v>
          </cell>
          <cell r="E303" t="str">
            <v>Actualizado</v>
          </cell>
          <cell r="F303">
            <v>883</v>
          </cell>
          <cell r="G303">
            <v>1104</v>
          </cell>
          <cell r="H303">
            <v>41631</v>
          </cell>
          <cell r="I303">
            <v>47283</v>
          </cell>
          <cell r="J303">
            <v>14824230</v>
          </cell>
          <cell r="K303">
            <v>14824.23</v>
          </cell>
          <cell r="L303">
            <v>14824.23</v>
          </cell>
          <cell r="M303">
            <v>16788482.446206115</v>
          </cell>
          <cell r="N303">
            <v>2005</v>
          </cell>
          <cell r="O303" t="str">
            <v>Actualizado</v>
          </cell>
          <cell r="P303">
            <v>3439</v>
          </cell>
          <cell r="Q303">
            <v>3608</v>
          </cell>
          <cell r="R303">
            <v>227</v>
          </cell>
          <cell r="S303">
            <v>240421</v>
          </cell>
          <cell r="T303">
            <v>12034024</v>
          </cell>
          <cell r="U303">
            <v>12034.023999999999</v>
          </cell>
          <cell r="V303">
            <v>12034.023999999999</v>
          </cell>
          <cell r="W303">
            <v>3499280.0232625762</v>
          </cell>
          <cell r="X303">
            <v>4322</v>
          </cell>
          <cell r="Y303">
            <v>4712</v>
          </cell>
          <cell r="Z303">
            <v>41858</v>
          </cell>
          <cell r="AA303">
            <v>287704</v>
          </cell>
          <cell r="AB303">
            <v>26858255</v>
          </cell>
        </row>
        <row r="304">
          <cell r="B304" t="str">
            <v>TOLIMA</v>
          </cell>
          <cell r="C304" t="str">
            <v>FALAN</v>
          </cell>
          <cell r="D304">
            <v>1993</v>
          </cell>
          <cell r="E304" t="str">
            <v>Desactualizado</v>
          </cell>
          <cell r="F304">
            <v>2228</v>
          </cell>
          <cell r="G304">
            <v>2994</v>
          </cell>
          <cell r="H304">
            <v>18216</v>
          </cell>
          <cell r="I304">
            <v>68722</v>
          </cell>
          <cell r="J304">
            <v>10835070</v>
          </cell>
          <cell r="K304">
            <v>10835.07</v>
          </cell>
          <cell r="L304">
            <v>42051.650956088699</v>
          </cell>
          <cell r="M304">
            <v>18874170.088011086</v>
          </cell>
          <cell r="N304">
            <v>1993</v>
          </cell>
          <cell r="O304" t="str">
            <v>Desactualizado</v>
          </cell>
          <cell r="P304">
            <v>606</v>
          </cell>
          <cell r="Q304">
            <v>771</v>
          </cell>
          <cell r="R304">
            <v>36</v>
          </cell>
          <cell r="S304">
            <v>45931</v>
          </cell>
          <cell r="T304">
            <v>1898492</v>
          </cell>
          <cell r="U304">
            <v>1898.492</v>
          </cell>
          <cell r="V304">
            <v>7368.1778638187607</v>
          </cell>
          <cell r="W304">
            <v>12158709.346235579</v>
          </cell>
          <cell r="X304">
            <v>2834</v>
          </cell>
          <cell r="Y304">
            <v>3765</v>
          </cell>
          <cell r="Z304">
            <v>18252</v>
          </cell>
          <cell r="AA304">
            <v>114653</v>
          </cell>
          <cell r="AB304">
            <v>12733563</v>
          </cell>
        </row>
        <row r="305">
          <cell r="B305" t="str">
            <v>CHOCO</v>
          </cell>
          <cell r="C305" t="str">
            <v>BOJAYA</v>
          </cell>
          <cell r="D305">
            <v>0</v>
          </cell>
          <cell r="E305" t="str">
            <v>Sin Formar</v>
          </cell>
          <cell r="F305">
            <v>272</v>
          </cell>
          <cell r="G305">
            <v>273</v>
          </cell>
          <cell r="H305">
            <v>215744</v>
          </cell>
          <cell r="I305">
            <v>0</v>
          </cell>
          <cell r="J305">
            <v>46502216</v>
          </cell>
          <cell r="K305">
            <v>46502.216</v>
          </cell>
          <cell r="L305">
            <v>449064.65488631383</v>
          </cell>
          <cell r="M305">
            <v>1650972995.9055655</v>
          </cell>
          <cell r="N305">
            <v>1992</v>
          </cell>
          <cell r="O305" t="str">
            <v>Desactualizado</v>
          </cell>
          <cell r="P305">
            <v>724</v>
          </cell>
          <cell r="Q305">
            <v>726</v>
          </cell>
          <cell r="R305">
            <v>13</v>
          </cell>
          <cell r="S305">
            <v>27784</v>
          </cell>
          <cell r="T305">
            <v>549348</v>
          </cell>
          <cell r="U305">
            <v>549.34799999999996</v>
          </cell>
          <cell r="V305">
            <v>2649.8722958011658</v>
          </cell>
          <cell r="W305">
            <v>3660044.6074601733</v>
          </cell>
          <cell r="X305">
            <v>996</v>
          </cell>
          <cell r="Y305">
            <v>999</v>
          </cell>
          <cell r="Z305">
            <v>215758</v>
          </cell>
          <cell r="AA305">
            <v>27784</v>
          </cell>
          <cell r="AB305">
            <v>47051564</v>
          </cell>
        </row>
        <row r="306">
          <cell r="B306" t="str">
            <v>CHOCO</v>
          </cell>
          <cell r="C306" t="str">
            <v>MEDIO ATRATO</v>
          </cell>
          <cell r="D306">
            <v>0</v>
          </cell>
          <cell r="E306" t="str">
            <v>Sin Formar</v>
          </cell>
          <cell r="F306">
            <v>6</v>
          </cell>
          <cell r="G306">
            <v>5</v>
          </cell>
          <cell r="H306">
            <v>36439</v>
          </cell>
          <cell r="I306">
            <v>0</v>
          </cell>
          <cell r="J306">
            <v>34043989</v>
          </cell>
          <cell r="K306">
            <v>34043.989000000001</v>
          </cell>
          <cell r="L306">
            <v>328757.49773383845</v>
          </cell>
          <cell r="M306">
            <v>54792916288.973076</v>
          </cell>
          <cell r="N306">
            <v>0</v>
          </cell>
          <cell r="O306" t="str">
            <v xml:space="preserve">Sin Formar 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X306">
            <v>6</v>
          </cell>
          <cell r="Y306">
            <v>5</v>
          </cell>
          <cell r="Z306">
            <v>36439</v>
          </cell>
          <cell r="AA306">
            <v>0</v>
          </cell>
          <cell r="AB306">
            <v>34043989</v>
          </cell>
        </row>
        <row r="307">
          <cell r="B307" t="str">
            <v>CAUCA</v>
          </cell>
          <cell r="C307" t="str">
            <v>CAJIBIO</v>
          </cell>
          <cell r="D307">
            <v>1993</v>
          </cell>
          <cell r="E307" t="str">
            <v>Desactualizado</v>
          </cell>
          <cell r="F307">
            <v>8846</v>
          </cell>
          <cell r="G307">
            <v>11786</v>
          </cell>
          <cell r="H307">
            <v>52981</v>
          </cell>
          <cell r="I307">
            <v>359162</v>
          </cell>
          <cell r="J307">
            <v>23115115</v>
          </cell>
          <cell r="K307">
            <v>23115.115000000002</v>
          </cell>
          <cell r="L307">
            <v>89711.349145861561</v>
          </cell>
          <cell r="M307">
            <v>10141459.320129048</v>
          </cell>
          <cell r="N307">
            <v>2004</v>
          </cell>
          <cell r="O307" t="str">
            <v>Actualizado</v>
          </cell>
          <cell r="P307">
            <v>773</v>
          </cell>
          <cell r="Q307">
            <v>934</v>
          </cell>
          <cell r="R307">
            <v>69</v>
          </cell>
          <cell r="S307">
            <v>60538</v>
          </cell>
          <cell r="T307">
            <v>4913342</v>
          </cell>
          <cell r="U307">
            <v>4913.3419999999996</v>
          </cell>
          <cell r="V307">
            <v>5159.0090999729528</v>
          </cell>
          <cell r="W307">
            <v>6674009.1849585418</v>
          </cell>
          <cell r="X307">
            <v>9619</v>
          </cell>
          <cell r="Y307">
            <v>12720</v>
          </cell>
          <cell r="Z307">
            <v>53051</v>
          </cell>
          <cell r="AA307">
            <v>419700</v>
          </cell>
          <cell r="AB307">
            <v>28028457</v>
          </cell>
        </row>
        <row r="308">
          <cell r="B308" t="str">
            <v>CALDAS</v>
          </cell>
          <cell r="C308" t="str">
            <v>VILLAMARIA</v>
          </cell>
          <cell r="D308">
            <v>1993</v>
          </cell>
          <cell r="E308" t="str">
            <v>Desactualizado</v>
          </cell>
          <cell r="F308">
            <v>3697</v>
          </cell>
          <cell r="G308">
            <v>5362</v>
          </cell>
          <cell r="H308">
            <v>44932</v>
          </cell>
          <cell r="I308">
            <v>296715</v>
          </cell>
          <cell r="J308">
            <v>24260168</v>
          </cell>
          <cell r="K308">
            <v>24260.168000000001</v>
          </cell>
          <cell r="L308">
            <v>94155.37849520793</v>
          </cell>
          <cell r="M308">
            <v>25468049.36305327</v>
          </cell>
          <cell r="N308">
            <v>1997</v>
          </cell>
          <cell r="O308" t="str">
            <v>Desactualizado</v>
          </cell>
          <cell r="P308">
            <v>8673</v>
          </cell>
          <cell r="Q308">
            <v>12360</v>
          </cell>
          <cell r="R308">
            <v>398</v>
          </cell>
          <cell r="S308">
            <v>699341</v>
          </cell>
          <cell r="T308">
            <v>148264047</v>
          </cell>
          <cell r="U308">
            <v>148264.04699999999</v>
          </cell>
          <cell r="V308">
            <v>284049.04512282822</v>
          </cell>
          <cell r="W308">
            <v>32750956.430627033</v>
          </cell>
          <cell r="X308">
            <v>12370</v>
          </cell>
          <cell r="Y308">
            <v>17722</v>
          </cell>
          <cell r="Z308">
            <v>45331</v>
          </cell>
          <cell r="AA308">
            <v>996056</v>
          </cell>
          <cell r="AB308">
            <v>172524216</v>
          </cell>
        </row>
        <row r="309">
          <cell r="B309" t="str">
            <v>BOYACA</v>
          </cell>
          <cell r="C309" t="str">
            <v>TOCA</v>
          </cell>
          <cell r="D309">
            <v>1997</v>
          </cell>
          <cell r="E309" t="str">
            <v>Desactualizado</v>
          </cell>
          <cell r="F309">
            <v>4219</v>
          </cell>
          <cell r="G309">
            <v>6678</v>
          </cell>
          <cell r="H309">
            <v>17068</v>
          </cell>
          <cell r="I309">
            <v>110877</v>
          </cell>
          <cell r="J309">
            <v>44577730</v>
          </cell>
          <cell r="K309">
            <v>44577.73</v>
          </cell>
          <cell r="L309">
            <v>85403.453476777504</v>
          </cell>
          <cell r="M309">
            <v>20242582.004450697</v>
          </cell>
          <cell r="N309">
            <v>1997</v>
          </cell>
          <cell r="O309" t="str">
            <v>Desactualizado</v>
          </cell>
          <cell r="P309">
            <v>1084</v>
          </cell>
          <cell r="Q309">
            <v>1724</v>
          </cell>
          <cell r="R309">
            <v>59</v>
          </cell>
          <cell r="S309">
            <v>89881</v>
          </cell>
          <cell r="T309">
            <v>10414627</v>
          </cell>
          <cell r="U309">
            <v>10414.627</v>
          </cell>
          <cell r="V309">
            <v>19952.678444427092</v>
          </cell>
          <cell r="W309">
            <v>18406529.930283297</v>
          </cell>
          <cell r="X309">
            <v>5303</v>
          </cell>
          <cell r="Y309">
            <v>8402</v>
          </cell>
          <cell r="Z309">
            <v>17128</v>
          </cell>
          <cell r="AA309">
            <v>200758</v>
          </cell>
          <cell r="AB309">
            <v>54992357</v>
          </cell>
        </row>
        <row r="310">
          <cell r="B310" t="str">
            <v>QUINDIO</v>
          </cell>
          <cell r="C310" t="str">
            <v>PIJAO</v>
          </cell>
          <cell r="D310">
            <v>1991</v>
          </cell>
          <cell r="E310" t="str">
            <v>Desactualizado</v>
          </cell>
          <cell r="F310">
            <v>928</v>
          </cell>
          <cell r="G310">
            <v>1580</v>
          </cell>
          <cell r="H310">
            <v>25271</v>
          </cell>
          <cell r="I310">
            <v>111874</v>
          </cell>
          <cell r="J310">
            <v>16495741</v>
          </cell>
          <cell r="K310">
            <v>16495.741000000002</v>
          </cell>
          <cell r="L310">
            <v>98178.45207797343</v>
          </cell>
          <cell r="M310">
            <v>105795745.77367827</v>
          </cell>
          <cell r="N310">
            <v>2003</v>
          </cell>
          <cell r="O310" t="str">
            <v>Actualizado</v>
          </cell>
          <cell r="P310">
            <v>1070</v>
          </cell>
          <cell r="Q310">
            <v>1437</v>
          </cell>
          <cell r="R310">
            <v>52</v>
          </cell>
          <cell r="S310">
            <v>110185</v>
          </cell>
          <cell r="T310">
            <v>9654568</v>
          </cell>
          <cell r="U310">
            <v>9654.5679999999993</v>
          </cell>
          <cell r="V310">
            <v>10735.330340563251</v>
          </cell>
          <cell r="W310">
            <v>10033019.009872196</v>
          </cell>
          <cell r="X310">
            <v>1998</v>
          </cell>
          <cell r="Y310">
            <v>3017</v>
          </cell>
          <cell r="Z310">
            <v>25323</v>
          </cell>
          <cell r="AA310">
            <v>222059</v>
          </cell>
          <cell r="AB310">
            <v>26150309</v>
          </cell>
        </row>
        <row r="311">
          <cell r="B311" t="str">
            <v>CESAR</v>
          </cell>
          <cell r="C311" t="str">
            <v>ROBLES (LA PAZ)</v>
          </cell>
          <cell r="D311">
            <v>1996</v>
          </cell>
          <cell r="E311" t="str">
            <v>Desactualizado</v>
          </cell>
          <cell r="F311">
            <v>1562</v>
          </cell>
          <cell r="G311">
            <v>1907</v>
          </cell>
          <cell r="H311">
            <v>110475</v>
          </cell>
          <cell r="I311">
            <v>85656</v>
          </cell>
          <cell r="J311">
            <v>24132426</v>
          </cell>
          <cell r="K311">
            <v>24132.425999999999</v>
          </cell>
          <cell r="L311">
            <v>54019.364169324348</v>
          </cell>
          <cell r="M311">
            <v>34583459.775495745</v>
          </cell>
          <cell r="N311">
            <v>1994</v>
          </cell>
          <cell r="O311" t="str">
            <v>Desactualizado</v>
          </cell>
          <cell r="P311">
            <v>3441</v>
          </cell>
          <cell r="Q311">
            <v>4072</v>
          </cell>
          <cell r="R311">
            <v>225</v>
          </cell>
          <cell r="S311">
            <v>256732</v>
          </cell>
          <cell r="T311">
            <v>18081413</v>
          </cell>
          <cell r="U311">
            <v>18081.413</v>
          </cell>
          <cell r="V311">
            <v>56218.668379827759</v>
          </cell>
          <cell r="W311">
            <v>16337886.77123736</v>
          </cell>
          <cell r="X311">
            <v>5003</v>
          </cell>
          <cell r="Y311">
            <v>5979</v>
          </cell>
          <cell r="Z311">
            <v>110701</v>
          </cell>
          <cell r="AA311">
            <v>342388</v>
          </cell>
          <cell r="AB311">
            <v>42213840</v>
          </cell>
        </row>
        <row r="312">
          <cell r="B312" t="str">
            <v>VAUPES</v>
          </cell>
          <cell r="C312" t="str">
            <v>MITU</v>
          </cell>
          <cell r="D312">
            <v>0</v>
          </cell>
          <cell r="E312" t="str">
            <v>Sin Formar</v>
          </cell>
          <cell r="F312">
            <v>5</v>
          </cell>
          <cell r="G312">
            <v>5</v>
          </cell>
          <cell r="H312">
            <v>3473020</v>
          </cell>
          <cell r="I312">
            <v>0</v>
          </cell>
          <cell r="J312">
            <v>9497580</v>
          </cell>
          <cell r="K312">
            <v>9497.58</v>
          </cell>
          <cell r="L312">
            <v>91716.650341032277</v>
          </cell>
          <cell r="M312">
            <v>18343330068.206455</v>
          </cell>
          <cell r="N312">
            <v>2003</v>
          </cell>
          <cell r="O312" t="str">
            <v>Actualizado</v>
          </cell>
          <cell r="P312">
            <v>2465</v>
          </cell>
          <cell r="Q312">
            <v>2566</v>
          </cell>
          <cell r="R312">
            <v>168</v>
          </cell>
          <cell r="S312">
            <v>145892</v>
          </cell>
          <cell r="T312">
            <v>15032207</v>
          </cell>
          <cell r="U312">
            <v>15032.207</v>
          </cell>
          <cell r="V312">
            <v>16714.9589596062</v>
          </cell>
          <cell r="W312">
            <v>6780916.4136333466</v>
          </cell>
          <cell r="X312">
            <v>2470</v>
          </cell>
          <cell r="Y312">
            <v>2571</v>
          </cell>
          <cell r="Z312">
            <v>3473188</v>
          </cell>
          <cell r="AA312">
            <v>145892</v>
          </cell>
          <cell r="AB312">
            <v>24529787</v>
          </cell>
        </row>
        <row r="313">
          <cell r="B313" t="str">
            <v>GUAJIRA</v>
          </cell>
          <cell r="C313" t="str">
            <v>VILLANUEVA</v>
          </cell>
          <cell r="D313">
            <v>2005</v>
          </cell>
          <cell r="E313" t="str">
            <v>Actualizado</v>
          </cell>
          <cell r="F313">
            <v>522</v>
          </cell>
          <cell r="G313">
            <v>651</v>
          </cell>
          <cell r="H313">
            <v>23607</v>
          </cell>
          <cell r="I313">
            <v>36569</v>
          </cell>
          <cell r="J313">
            <v>12653016</v>
          </cell>
          <cell r="K313">
            <v>12653.016</v>
          </cell>
          <cell r="L313">
            <v>12653.016</v>
          </cell>
          <cell r="M313">
            <v>24239494.252873562</v>
          </cell>
          <cell r="N313">
            <v>2005</v>
          </cell>
          <cell r="O313" t="str">
            <v>Actualizado</v>
          </cell>
          <cell r="P313">
            <v>5581</v>
          </cell>
          <cell r="Q313">
            <v>6009</v>
          </cell>
          <cell r="R313">
            <v>407</v>
          </cell>
          <cell r="S313">
            <v>435115</v>
          </cell>
          <cell r="T313">
            <v>46618294</v>
          </cell>
          <cell r="U313">
            <v>46618.294000000002</v>
          </cell>
          <cell r="V313">
            <v>46618.294000000002</v>
          </cell>
          <cell r="W313">
            <v>8353036.0150510659</v>
          </cell>
          <cell r="X313">
            <v>6103</v>
          </cell>
          <cell r="Y313">
            <v>6660</v>
          </cell>
          <cell r="Z313">
            <v>24015</v>
          </cell>
          <cell r="AA313">
            <v>471684</v>
          </cell>
          <cell r="AB313">
            <v>59271310</v>
          </cell>
        </row>
        <row r="314">
          <cell r="B314" t="str">
            <v>ANTIOQUIA</v>
          </cell>
          <cell r="C314" t="str">
            <v>SAN FRANCISCO</v>
          </cell>
          <cell r="D314">
            <v>1994</v>
          </cell>
          <cell r="E314" t="str">
            <v>Desactualizado</v>
          </cell>
          <cell r="F314">
            <v>2164</v>
          </cell>
          <cell r="G314">
            <v>2430</v>
          </cell>
          <cell r="H314">
            <v>38661.504300000001</v>
          </cell>
          <cell r="I314">
            <v>54032.75</v>
          </cell>
          <cell r="J314">
            <v>2038117.87</v>
          </cell>
          <cell r="K314">
            <v>2038.11787</v>
          </cell>
          <cell r="L314">
            <v>6336.9092145912991</v>
          </cell>
          <cell r="M314">
            <v>2928331.430032948</v>
          </cell>
          <cell r="N314">
            <v>1997</v>
          </cell>
          <cell r="O314" t="str">
            <v>Desactualizado</v>
          </cell>
          <cell r="P314">
            <v>659</v>
          </cell>
          <cell r="Q314">
            <v>686</v>
          </cell>
          <cell r="R314">
            <v>103563</v>
          </cell>
          <cell r="S314">
            <v>54032.75</v>
          </cell>
          <cell r="T314">
            <v>1500765.328</v>
          </cell>
          <cell r="U314">
            <v>1500.765328</v>
          </cell>
          <cell r="V314">
            <v>2875.2146390004318</v>
          </cell>
          <cell r="W314">
            <v>4362996.4172995938</v>
          </cell>
          <cell r="X314">
            <v>2823</v>
          </cell>
          <cell r="Y314">
            <v>3116</v>
          </cell>
          <cell r="Z314">
            <v>142224.5043</v>
          </cell>
          <cell r="AA314">
            <v>91121.41</v>
          </cell>
          <cell r="AB314">
            <v>3538883.1979999999</v>
          </cell>
        </row>
        <row r="315">
          <cell r="B315" t="str">
            <v>BOYACA</v>
          </cell>
          <cell r="C315" t="str">
            <v>AQUITANIA (PUEBLO VIEJO)</v>
          </cell>
          <cell r="D315">
            <v>1994</v>
          </cell>
          <cell r="E315" t="str">
            <v>Desactualizado</v>
          </cell>
          <cell r="F315">
            <v>20125</v>
          </cell>
          <cell r="G315">
            <v>32632</v>
          </cell>
          <cell r="H315">
            <v>90268</v>
          </cell>
          <cell r="I315">
            <v>173907</v>
          </cell>
          <cell r="J315">
            <v>37029157</v>
          </cell>
          <cell r="K315">
            <v>37029.156999999999</v>
          </cell>
          <cell r="L315">
            <v>115130.93018601908</v>
          </cell>
          <cell r="M315">
            <v>5720791.5620382149</v>
          </cell>
          <cell r="N315">
            <v>1994</v>
          </cell>
          <cell r="O315" t="str">
            <v>Desactualizado</v>
          </cell>
          <cell r="P315">
            <v>1712</v>
          </cell>
          <cell r="Q315">
            <v>3377</v>
          </cell>
          <cell r="R315">
            <v>83</v>
          </cell>
          <cell r="S315">
            <v>136802</v>
          </cell>
          <cell r="T315">
            <v>10801938</v>
          </cell>
          <cell r="U315">
            <v>10801.938</v>
          </cell>
          <cell r="V315">
            <v>33585.34923578483</v>
          </cell>
          <cell r="W315">
            <v>19617610.534921046</v>
          </cell>
          <cell r="X315">
            <v>21837</v>
          </cell>
          <cell r="Y315">
            <v>36009</v>
          </cell>
          <cell r="Z315">
            <v>90352</v>
          </cell>
          <cell r="AA315">
            <v>310709</v>
          </cell>
          <cell r="AB315">
            <v>47831095</v>
          </cell>
        </row>
        <row r="316">
          <cell r="B316" t="str">
            <v>CAUCA</v>
          </cell>
          <cell r="C316" t="str">
            <v>LA SIERRA</v>
          </cell>
          <cell r="D316">
            <v>1995</v>
          </cell>
          <cell r="E316" t="str">
            <v>Desactualizado</v>
          </cell>
          <cell r="F316">
            <v>4338</v>
          </cell>
          <cell r="G316">
            <v>5094</v>
          </cell>
          <cell r="H316">
            <v>20306</v>
          </cell>
          <cell r="I316">
            <v>114010</v>
          </cell>
          <cell r="J316">
            <v>8454089</v>
          </cell>
          <cell r="K316">
            <v>8454.0889999999999</v>
          </cell>
          <cell r="L316">
            <v>22116.29223844731</v>
          </cell>
          <cell r="M316">
            <v>5098269.303468721</v>
          </cell>
          <cell r="N316">
            <v>2004</v>
          </cell>
          <cell r="O316" t="str">
            <v>Actualizado</v>
          </cell>
          <cell r="P316">
            <v>366</v>
          </cell>
          <cell r="Q316">
            <v>439</v>
          </cell>
          <cell r="R316">
            <v>17</v>
          </cell>
          <cell r="S316">
            <v>27137</v>
          </cell>
          <cell r="T316">
            <v>1072429</v>
          </cell>
          <cell r="U316">
            <v>1072.4290000000001</v>
          </cell>
          <cell r="V316">
            <v>1126.0504499940967</v>
          </cell>
          <cell r="W316">
            <v>3076640.5737543628</v>
          </cell>
          <cell r="X316">
            <v>4704</v>
          </cell>
          <cell r="Y316">
            <v>5533</v>
          </cell>
          <cell r="Z316">
            <v>20324</v>
          </cell>
          <cell r="AA316">
            <v>141147</v>
          </cell>
          <cell r="AB316">
            <v>9526519</v>
          </cell>
        </row>
        <row r="317">
          <cell r="B317" t="str">
            <v>BOYACA</v>
          </cell>
          <cell r="C317" t="str">
            <v>QUIPAMA</v>
          </cell>
          <cell r="D317">
            <v>1996</v>
          </cell>
          <cell r="E317" t="str">
            <v>Desactualizado</v>
          </cell>
          <cell r="F317">
            <v>973</v>
          </cell>
          <cell r="G317">
            <v>1181</v>
          </cell>
          <cell r="H317">
            <v>13509</v>
          </cell>
          <cell r="I317">
            <v>19809</v>
          </cell>
          <cell r="J317">
            <v>646204</v>
          </cell>
          <cell r="K317">
            <v>646.20399999999995</v>
          </cell>
          <cell r="L317">
            <v>1446.4989638287534</v>
          </cell>
          <cell r="M317">
            <v>1486638.1950963552</v>
          </cell>
          <cell r="N317">
            <v>1996</v>
          </cell>
          <cell r="O317" t="str">
            <v>Desactualizado</v>
          </cell>
          <cell r="P317">
            <v>384</v>
          </cell>
          <cell r="Q317">
            <v>414</v>
          </cell>
          <cell r="R317">
            <v>26</v>
          </cell>
          <cell r="S317">
            <v>35285</v>
          </cell>
          <cell r="T317">
            <v>3864984</v>
          </cell>
          <cell r="U317">
            <v>3864.9839999999999</v>
          </cell>
          <cell r="V317">
            <v>8651.5950864041552</v>
          </cell>
          <cell r="W317">
            <v>22530195.537510823</v>
          </cell>
          <cell r="X317">
            <v>1357</v>
          </cell>
          <cell r="Y317">
            <v>1595</v>
          </cell>
          <cell r="Z317">
            <v>13536</v>
          </cell>
          <cell r="AA317">
            <v>55094</v>
          </cell>
          <cell r="AB317">
            <v>4511189</v>
          </cell>
        </row>
        <row r="318">
          <cell r="B318" t="str">
            <v>SANTANDER</v>
          </cell>
          <cell r="C318" t="str">
            <v>PUERTO PARRA</v>
          </cell>
          <cell r="D318">
            <v>2006</v>
          </cell>
          <cell r="E318" t="str">
            <v>Actualizado</v>
          </cell>
          <cell r="F318">
            <v>1019</v>
          </cell>
          <cell r="G318">
            <v>1254</v>
          </cell>
          <cell r="H318">
            <v>72045</v>
          </cell>
          <cell r="I318">
            <v>62087</v>
          </cell>
          <cell r="J318">
            <v>67813922</v>
          </cell>
          <cell r="K318">
            <v>67813.922000000006</v>
          </cell>
          <cell r="L318">
            <v>67813.922000000006</v>
          </cell>
          <cell r="M318">
            <v>66549481.844946034</v>
          </cell>
          <cell r="N318">
            <v>2006</v>
          </cell>
          <cell r="O318" t="str">
            <v>Actualizado</v>
          </cell>
          <cell r="P318">
            <v>1483</v>
          </cell>
          <cell r="Q318">
            <v>1572</v>
          </cell>
          <cell r="R318">
            <v>67</v>
          </cell>
          <cell r="S318">
            <v>78749</v>
          </cell>
          <cell r="T318">
            <v>5328442</v>
          </cell>
          <cell r="U318">
            <v>5328.442</v>
          </cell>
          <cell r="V318">
            <v>5328.442</v>
          </cell>
          <cell r="W318">
            <v>3593015.5091031692</v>
          </cell>
          <cell r="X318">
            <v>2502</v>
          </cell>
          <cell r="Y318">
            <v>2826</v>
          </cell>
          <cell r="Z318">
            <v>72113</v>
          </cell>
          <cell r="AA318">
            <v>140836</v>
          </cell>
          <cell r="AB318">
            <v>73142364</v>
          </cell>
        </row>
        <row r="319">
          <cell r="B319" t="str">
            <v>BOYACA</v>
          </cell>
          <cell r="C319" t="str">
            <v>OTANCHE</v>
          </cell>
          <cell r="D319">
            <v>1994</v>
          </cell>
          <cell r="E319" t="str">
            <v>Desactualizado</v>
          </cell>
          <cell r="F319">
            <v>2314</v>
          </cell>
          <cell r="G319">
            <v>2697</v>
          </cell>
          <cell r="H319">
            <v>49650</v>
          </cell>
          <cell r="I319">
            <v>40559</v>
          </cell>
          <cell r="J319">
            <v>9870228</v>
          </cell>
          <cell r="K319">
            <v>9870.2279999999992</v>
          </cell>
          <cell r="L319">
            <v>30688.479642895749</v>
          </cell>
          <cell r="M319">
            <v>13262091.461925561</v>
          </cell>
          <cell r="N319">
            <v>1994</v>
          </cell>
          <cell r="O319" t="str">
            <v>Desactualizado</v>
          </cell>
          <cell r="P319">
            <v>735</v>
          </cell>
          <cell r="Q319">
            <v>877</v>
          </cell>
          <cell r="R319">
            <v>21</v>
          </cell>
          <cell r="S319">
            <v>53339</v>
          </cell>
          <cell r="T319">
            <v>2951502</v>
          </cell>
          <cell r="U319">
            <v>2951.502</v>
          </cell>
          <cell r="V319">
            <v>9176.8000742197746</v>
          </cell>
          <cell r="W319">
            <v>12485442.277850034</v>
          </cell>
          <cell r="X319">
            <v>3049</v>
          </cell>
          <cell r="Y319">
            <v>3574</v>
          </cell>
          <cell r="Z319">
            <v>49672</v>
          </cell>
          <cell r="AA319">
            <v>93898</v>
          </cell>
          <cell r="AB319">
            <v>12821730</v>
          </cell>
        </row>
        <row r="320">
          <cell r="B320" t="str">
            <v>CAQUETA</v>
          </cell>
          <cell r="C320" t="str">
            <v>SAN VICENTE DEL CAGUAN</v>
          </cell>
          <cell r="D320">
            <v>2000</v>
          </cell>
          <cell r="E320" t="str">
            <v>Desactualizado</v>
          </cell>
          <cell r="F320">
            <v>7773</v>
          </cell>
          <cell r="G320">
            <v>9246</v>
          </cell>
          <cell r="H320">
            <v>1834518</v>
          </cell>
          <cell r="I320">
            <v>273733</v>
          </cell>
          <cell r="J320">
            <v>60309373</v>
          </cell>
          <cell r="K320">
            <v>60309.373</v>
          </cell>
          <cell r="L320">
            <v>79728.618594754123</v>
          </cell>
          <cell r="M320">
            <v>10257123.195002459</v>
          </cell>
          <cell r="N320">
            <v>2005</v>
          </cell>
          <cell r="O320" t="str">
            <v>Actualizado</v>
          </cell>
          <cell r="P320">
            <v>7575</v>
          </cell>
          <cell r="Q320">
            <v>8478</v>
          </cell>
          <cell r="R320">
            <v>339</v>
          </cell>
          <cell r="S320">
            <v>384254</v>
          </cell>
          <cell r="T320">
            <v>51867298</v>
          </cell>
          <cell r="U320">
            <v>51867.298000000003</v>
          </cell>
          <cell r="V320">
            <v>51867.298000000003</v>
          </cell>
          <cell r="W320">
            <v>6847168.0528052803</v>
          </cell>
          <cell r="X320">
            <v>15348</v>
          </cell>
          <cell r="Y320">
            <v>17724</v>
          </cell>
          <cell r="Z320">
            <v>1834857</v>
          </cell>
          <cell r="AA320">
            <v>657987</v>
          </cell>
          <cell r="AB320">
            <v>112176672</v>
          </cell>
        </row>
        <row r="321">
          <cell r="B321" t="str">
            <v>NORTE DE SANTANDER</v>
          </cell>
          <cell r="C321" t="str">
            <v>LABATECA</v>
          </cell>
          <cell r="D321">
            <v>1993</v>
          </cell>
          <cell r="E321" t="str">
            <v>Desactualizado</v>
          </cell>
          <cell r="F321">
            <v>2317</v>
          </cell>
          <cell r="G321">
            <v>3136</v>
          </cell>
          <cell r="H321">
            <v>27205</v>
          </cell>
          <cell r="I321">
            <v>71566</v>
          </cell>
          <cell r="J321">
            <v>6622947</v>
          </cell>
          <cell r="K321">
            <v>6622.9470000000001</v>
          </cell>
          <cell r="L321">
            <v>25704.11225259041</v>
          </cell>
          <cell r="M321">
            <v>11093704.036508592</v>
          </cell>
          <cell r="N321">
            <v>1993</v>
          </cell>
          <cell r="O321" t="str">
            <v>Desactualizado</v>
          </cell>
          <cell r="P321">
            <v>457</v>
          </cell>
          <cell r="Q321">
            <v>619</v>
          </cell>
          <cell r="R321">
            <v>16</v>
          </cell>
          <cell r="S321">
            <v>54156</v>
          </cell>
          <cell r="T321">
            <v>2356480</v>
          </cell>
          <cell r="U321">
            <v>2356.48</v>
          </cell>
          <cell r="V321">
            <v>9145.6607520767193</v>
          </cell>
          <cell r="W321">
            <v>20012386.766032208</v>
          </cell>
          <cell r="X321">
            <v>2774</v>
          </cell>
          <cell r="Y321">
            <v>3755</v>
          </cell>
          <cell r="Z321">
            <v>27221</v>
          </cell>
          <cell r="AA321">
            <v>125722</v>
          </cell>
          <cell r="AB321">
            <v>8979428</v>
          </cell>
        </row>
        <row r="322">
          <cell r="B322" t="str">
            <v>SANTANDER</v>
          </cell>
          <cell r="C322" t="str">
            <v>CHARTA</v>
          </cell>
          <cell r="D322">
            <v>1990</v>
          </cell>
          <cell r="E322" t="str">
            <v>Desactualizado</v>
          </cell>
          <cell r="F322">
            <v>1325</v>
          </cell>
          <cell r="G322">
            <v>1943</v>
          </cell>
          <cell r="H322">
            <v>12833</v>
          </cell>
          <cell r="I322">
            <v>37815</v>
          </cell>
          <cell r="J322">
            <v>2235160</v>
          </cell>
          <cell r="K322">
            <v>2235.16</v>
          </cell>
          <cell r="L322">
            <v>16832.279089232175</v>
          </cell>
          <cell r="M322">
            <v>12703606.859797869</v>
          </cell>
          <cell r="N322">
            <v>1990</v>
          </cell>
          <cell r="O322" t="str">
            <v>Desactualizado</v>
          </cell>
          <cell r="P322">
            <v>287</v>
          </cell>
          <cell r="Q322">
            <v>365</v>
          </cell>
          <cell r="R322">
            <v>15</v>
          </cell>
          <cell r="S322">
            <v>24365</v>
          </cell>
          <cell r="T322">
            <v>751664</v>
          </cell>
          <cell r="U322">
            <v>751.66399999999999</v>
          </cell>
          <cell r="V322">
            <v>5660.5425246195418</v>
          </cell>
          <cell r="W322">
            <v>19723144.685085513</v>
          </cell>
          <cell r="X322">
            <v>1612</v>
          </cell>
          <cell r="Y322">
            <v>2308</v>
          </cell>
          <cell r="Z322">
            <v>12848</v>
          </cell>
          <cell r="AA322">
            <v>62180</v>
          </cell>
          <cell r="AB322">
            <v>2986824</v>
          </cell>
        </row>
        <row r="323">
          <cell r="B323" t="str">
            <v>SUCRE</v>
          </cell>
          <cell r="C323" t="str">
            <v>MAJAGUAL</v>
          </cell>
          <cell r="D323">
            <v>1998</v>
          </cell>
          <cell r="E323" t="str">
            <v>Desactualizado</v>
          </cell>
          <cell r="F323">
            <v>2682</v>
          </cell>
          <cell r="G323">
            <v>3013</v>
          </cell>
          <cell r="H323">
            <v>82993</v>
          </cell>
          <cell r="I323">
            <v>82784</v>
          </cell>
          <cell r="J323">
            <v>21939231</v>
          </cell>
          <cell r="K323">
            <v>21939.231</v>
          </cell>
          <cell r="L323">
            <v>36621.740313877912</v>
          </cell>
          <cell r="M323">
            <v>13654638.44663606</v>
          </cell>
          <cell r="N323">
            <v>1998</v>
          </cell>
          <cell r="O323" t="str">
            <v>Desactualizado</v>
          </cell>
          <cell r="P323">
            <v>2864</v>
          </cell>
          <cell r="Q323">
            <v>3140</v>
          </cell>
          <cell r="R323">
            <v>103</v>
          </cell>
          <cell r="S323">
            <v>129520</v>
          </cell>
          <cell r="T323">
            <v>3989537</v>
          </cell>
          <cell r="U323">
            <v>3989.5369999999998</v>
          </cell>
          <cell r="V323">
            <v>6659.4762590633891</v>
          </cell>
          <cell r="W323">
            <v>2325236.1239746469</v>
          </cell>
          <cell r="X323">
            <v>5546</v>
          </cell>
          <cell r="Y323">
            <v>6153</v>
          </cell>
          <cell r="Z323">
            <v>83096</v>
          </cell>
          <cell r="AA323">
            <v>212304</v>
          </cell>
          <cell r="AB323">
            <v>25928768</v>
          </cell>
        </row>
        <row r="324">
          <cell r="B324" t="str">
            <v>CAUCA</v>
          </cell>
          <cell r="C324" t="str">
            <v>BOLIVAR</v>
          </cell>
          <cell r="D324">
            <v>1994</v>
          </cell>
          <cell r="E324" t="str">
            <v>Desactualizado</v>
          </cell>
          <cell r="F324">
            <v>22287</v>
          </cell>
          <cell r="G324">
            <v>24833</v>
          </cell>
          <cell r="H324">
            <v>71161</v>
          </cell>
          <cell r="I324">
            <v>453858</v>
          </cell>
          <cell r="J324">
            <v>14626588</v>
          </cell>
          <cell r="K324">
            <v>14626.588</v>
          </cell>
          <cell r="L324">
            <v>45476.938129800372</v>
          </cell>
          <cell r="M324">
            <v>2040514.1171894094</v>
          </cell>
          <cell r="N324">
            <v>2005</v>
          </cell>
          <cell r="O324" t="str">
            <v>Actualizado</v>
          </cell>
          <cell r="P324">
            <v>2786</v>
          </cell>
          <cell r="Q324">
            <v>3580</v>
          </cell>
          <cell r="R324">
            <v>118</v>
          </cell>
          <cell r="S324">
            <v>274945</v>
          </cell>
          <cell r="T324">
            <v>13789560</v>
          </cell>
          <cell r="U324">
            <v>13789.56</v>
          </cell>
          <cell r="V324">
            <v>13789.56</v>
          </cell>
          <cell r="W324">
            <v>4949590.8111988511</v>
          </cell>
          <cell r="X324">
            <v>25073</v>
          </cell>
          <cell r="Y324">
            <v>28413</v>
          </cell>
          <cell r="Z324">
            <v>71279</v>
          </cell>
          <cell r="AA324">
            <v>728803</v>
          </cell>
          <cell r="AB324">
            <v>28416149</v>
          </cell>
        </row>
        <row r="325">
          <cell r="B325" t="str">
            <v>BOYACA</v>
          </cell>
          <cell r="C325" t="str">
            <v>GAMEZA</v>
          </cell>
          <cell r="D325">
            <v>1993</v>
          </cell>
          <cell r="E325" t="str">
            <v>Desactualizado</v>
          </cell>
          <cell r="F325">
            <v>5131</v>
          </cell>
          <cell r="G325">
            <v>8972</v>
          </cell>
          <cell r="H325">
            <v>12443</v>
          </cell>
          <cell r="I325">
            <v>56989</v>
          </cell>
          <cell r="J325">
            <v>6573485</v>
          </cell>
          <cell r="K325">
            <v>6573.4849999999997</v>
          </cell>
          <cell r="L325">
            <v>25512.14683293091</v>
          </cell>
          <cell r="M325">
            <v>4972158.8058723267</v>
          </cell>
          <cell r="N325">
            <v>1993</v>
          </cell>
          <cell r="O325" t="str">
            <v>Desactualizado</v>
          </cell>
          <cell r="P325">
            <v>505</v>
          </cell>
          <cell r="Q325">
            <v>972</v>
          </cell>
          <cell r="R325">
            <v>36</v>
          </cell>
          <cell r="S325">
            <v>52719</v>
          </cell>
          <cell r="T325">
            <v>2733985</v>
          </cell>
          <cell r="U325">
            <v>2733.9850000000001</v>
          </cell>
          <cell r="V325">
            <v>10610.783588770739</v>
          </cell>
          <cell r="W325">
            <v>21011452.651031166</v>
          </cell>
          <cell r="X325">
            <v>5636</v>
          </cell>
          <cell r="Y325">
            <v>9944</v>
          </cell>
          <cell r="Z325">
            <v>12480</v>
          </cell>
          <cell r="AA325">
            <v>109708</v>
          </cell>
          <cell r="AB325">
            <v>9307470</v>
          </cell>
        </row>
        <row r="326">
          <cell r="B326" t="str">
            <v>ANTIOQUIA</v>
          </cell>
          <cell r="C326" t="str">
            <v>GRANADA</v>
          </cell>
          <cell r="D326">
            <v>1991</v>
          </cell>
          <cell r="E326" t="str">
            <v>Desactualizado</v>
          </cell>
          <cell r="F326">
            <v>5380</v>
          </cell>
          <cell r="G326">
            <v>6237</v>
          </cell>
          <cell r="H326">
            <v>19839.612099999998</v>
          </cell>
          <cell r="I326">
            <v>163923.20000000001</v>
          </cell>
          <cell r="J326">
            <v>7378977.1360000009</v>
          </cell>
          <cell r="K326">
            <v>7378.9771360000004</v>
          </cell>
          <cell r="L326">
            <v>43917.793879719473</v>
          </cell>
          <cell r="M326">
            <v>8163158.7137025045</v>
          </cell>
          <cell r="N326">
            <v>1999</v>
          </cell>
          <cell r="O326" t="str">
            <v>Desactualizado</v>
          </cell>
          <cell r="P326">
            <v>2772</v>
          </cell>
          <cell r="Q326">
            <v>3517</v>
          </cell>
          <cell r="R326">
            <v>539505057</v>
          </cell>
          <cell r="S326">
            <v>163923.20000000001</v>
          </cell>
          <cell r="T326">
            <v>10896430.566000002</v>
          </cell>
          <cell r="U326">
            <v>10896.430566000001</v>
          </cell>
          <cell r="V326">
            <v>16150.090862520767</v>
          </cell>
          <cell r="W326">
            <v>5826151.1048054714</v>
          </cell>
          <cell r="X326">
            <v>8152</v>
          </cell>
          <cell r="Y326">
            <v>9754</v>
          </cell>
          <cell r="Z326">
            <v>539524896.61210001</v>
          </cell>
          <cell r="AA326">
            <v>358525.7</v>
          </cell>
          <cell r="AB326">
            <v>18275407.702</v>
          </cell>
        </row>
        <row r="327">
          <cell r="B327" t="str">
            <v>ARAUCA</v>
          </cell>
          <cell r="C327" t="str">
            <v>ARAUQUITA</v>
          </cell>
          <cell r="D327">
            <v>2001</v>
          </cell>
          <cell r="E327" t="str">
            <v>Desactualizado</v>
          </cell>
          <cell r="F327">
            <v>4336</v>
          </cell>
          <cell r="G327">
            <v>4750</v>
          </cell>
          <cell r="H327">
            <v>235996</v>
          </cell>
          <cell r="I327">
            <v>153163</v>
          </cell>
          <cell r="J327">
            <v>36140502</v>
          </cell>
          <cell r="K327">
            <v>36140.502</v>
          </cell>
          <cell r="L327">
            <v>45116.863750248296</v>
          </cell>
          <cell r="M327">
            <v>10405180.754208555</v>
          </cell>
          <cell r="N327">
            <v>2004</v>
          </cell>
          <cell r="O327" t="str">
            <v>Actualizado</v>
          </cell>
          <cell r="P327">
            <v>8481</v>
          </cell>
          <cell r="Q327">
            <v>8717</v>
          </cell>
          <cell r="R327">
            <v>448</v>
          </cell>
          <cell r="S327">
            <v>435370</v>
          </cell>
          <cell r="T327">
            <v>39537133</v>
          </cell>
          <cell r="U327">
            <v>39537.133000000002</v>
          </cell>
          <cell r="V327">
            <v>41513.989649782357</v>
          </cell>
          <cell r="W327">
            <v>4894940.4138406273</v>
          </cell>
          <cell r="X327">
            <v>12817</v>
          </cell>
          <cell r="Y327">
            <v>13467</v>
          </cell>
          <cell r="Z327">
            <v>236444</v>
          </cell>
          <cell r="AA327">
            <v>588533</v>
          </cell>
          <cell r="AB327">
            <v>75677636</v>
          </cell>
        </row>
        <row r="328">
          <cell r="B328" t="str">
            <v>CASANARE</v>
          </cell>
          <cell r="C328" t="str">
            <v>TAMARA</v>
          </cell>
          <cell r="D328">
            <v>2006</v>
          </cell>
          <cell r="E328" t="str">
            <v>Actualizado</v>
          </cell>
          <cell r="F328">
            <v>3555</v>
          </cell>
          <cell r="G328">
            <v>3805</v>
          </cell>
          <cell r="H328">
            <v>85602</v>
          </cell>
          <cell r="I328">
            <v>45203</v>
          </cell>
          <cell r="J328">
            <v>13602467</v>
          </cell>
          <cell r="K328">
            <v>13602.467000000001</v>
          </cell>
          <cell r="L328">
            <v>13602.467000000001</v>
          </cell>
          <cell r="M328">
            <v>3826291.7018284108</v>
          </cell>
          <cell r="N328">
            <v>2005</v>
          </cell>
          <cell r="O328" t="str">
            <v>Actualizado</v>
          </cell>
          <cell r="P328">
            <v>814</v>
          </cell>
          <cell r="Q328">
            <v>858</v>
          </cell>
          <cell r="R328">
            <v>40</v>
          </cell>
          <cell r="S328">
            <v>62781</v>
          </cell>
          <cell r="T328">
            <v>3602722</v>
          </cell>
          <cell r="U328">
            <v>3602.7220000000002</v>
          </cell>
          <cell r="V328">
            <v>3602.7220000000002</v>
          </cell>
          <cell r="W328">
            <v>4425948.4029484028</v>
          </cell>
          <cell r="X328">
            <v>4369</v>
          </cell>
          <cell r="Y328">
            <v>4663</v>
          </cell>
          <cell r="Z328">
            <v>85643</v>
          </cell>
          <cell r="AA328">
            <v>107984</v>
          </cell>
          <cell r="AB328">
            <v>17205190</v>
          </cell>
        </row>
        <row r="329">
          <cell r="B329" t="str">
            <v>BOYACA</v>
          </cell>
          <cell r="C329" t="str">
            <v>MARIPI</v>
          </cell>
          <cell r="D329">
            <v>1994</v>
          </cell>
          <cell r="E329" t="str">
            <v>Desactualizado</v>
          </cell>
          <cell r="F329">
            <v>2756</v>
          </cell>
          <cell r="G329">
            <v>4554</v>
          </cell>
          <cell r="H329">
            <v>15909</v>
          </cell>
          <cell r="I329">
            <v>61235</v>
          </cell>
          <cell r="J329">
            <v>8735739</v>
          </cell>
          <cell r="K329">
            <v>8735.7389999999996</v>
          </cell>
          <cell r="L329">
            <v>27161.13026640828</v>
          </cell>
          <cell r="M329">
            <v>9855272.2301916834</v>
          </cell>
          <cell r="N329">
            <v>1994</v>
          </cell>
          <cell r="O329" t="str">
            <v>Desactualizado</v>
          </cell>
          <cell r="P329">
            <v>242</v>
          </cell>
          <cell r="Q329">
            <v>287</v>
          </cell>
          <cell r="R329">
            <v>16</v>
          </cell>
          <cell r="S329">
            <v>23849</v>
          </cell>
          <cell r="T329">
            <v>1007116</v>
          </cell>
          <cell r="U329">
            <v>1007.116</v>
          </cell>
          <cell r="V329">
            <v>3131.3216740317039</v>
          </cell>
          <cell r="W329">
            <v>12939345.760461587</v>
          </cell>
          <cell r="X329">
            <v>2998</v>
          </cell>
          <cell r="Y329">
            <v>4841</v>
          </cell>
          <cell r="Z329">
            <v>15926</v>
          </cell>
          <cell r="AA329">
            <v>85084</v>
          </cell>
          <cell r="AB329">
            <v>9742855</v>
          </cell>
        </row>
        <row r="330">
          <cell r="B330" t="str">
            <v>SANTANDER</v>
          </cell>
          <cell r="C330" t="str">
            <v>ALBANIA</v>
          </cell>
          <cell r="D330">
            <v>1992</v>
          </cell>
          <cell r="E330" t="str">
            <v>Desactualizado</v>
          </cell>
          <cell r="F330">
            <v>2841</v>
          </cell>
          <cell r="G330">
            <v>4540</v>
          </cell>
          <cell r="H330">
            <v>16700</v>
          </cell>
          <cell r="I330">
            <v>37434</v>
          </cell>
          <cell r="J330">
            <v>4712941</v>
          </cell>
          <cell r="K330">
            <v>4712.9409999999998</v>
          </cell>
          <cell r="L330">
            <v>22733.66206420237</v>
          </cell>
          <cell r="M330">
            <v>8001992.9828237835</v>
          </cell>
          <cell r="N330">
            <v>1992</v>
          </cell>
          <cell r="O330" t="str">
            <v>Desactualizado</v>
          </cell>
          <cell r="P330">
            <v>182</v>
          </cell>
          <cell r="Q330">
            <v>246</v>
          </cell>
          <cell r="R330">
            <v>16</v>
          </cell>
          <cell r="S330">
            <v>17740</v>
          </cell>
          <cell r="T330">
            <v>536286</v>
          </cell>
          <cell r="U330">
            <v>536.28599999999994</v>
          </cell>
          <cell r="V330">
            <v>2586.8655461128906</v>
          </cell>
          <cell r="W330">
            <v>14213546.956664234</v>
          </cell>
          <cell r="X330">
            <v>3023</v>
          </cell>
          <cell r="Y330">
            <v>4786</v>
          </cell>
          <cell r="Z330">
            <v>16716</v>
          </cell>
          <cell r="AA330">
            <v>55174</v>
          </cell>
          <cell r="AB330">
            <v>5249227</v>
          </cell>
        </row>
        <row r="331">
          <cell r="B331" t="str">
            <v>HUILA</v>
          </cell>
          <cell r="C331" t="str">
            <v>PALERMO</v>
          </cell>
          <cell r="D331">
            <v>1999</v>
          </cell>
          <cell r="E331" t="str">
            <v>Desactualizado</v>
          </cell>
          <cell r="F331">
            <v>4311</v>
          </cell>
          <cell r="G331">
            <v>5919</v>
          </cell>
          <cell r="H331">
            <v>89863</v>
          </cell>
          <cell r="I331">
            <v>164652</v>
          </cell>
          <cell r="J331">
            <v>38573630</v>
          </cell>
          <cell r="K331">
            <v>38573.629999999997</v>
          </cell>
          <cell r="L331">
            <v>57171.715602088552</v>
          </cell>
          <cell r="M331">
            <v>13261822.222706692</v>
          </cell>
          <cell r="N331">
            <v>1999</v>
          </cell>
          <cell r="O331" t="str">
            <v>Desactualizado</v>
          </cell>
          <cell r="P331">
            <v>8253</v>
          </cell>
          <cell r="Q331">
            <v>9259</v>
          </cell>
          <cell r="R331">
            <v>750</v>
          </cell>
          <cell r="S331">
            <v>340535</v>
          </cell>
          <cell r="T331">
            <v>34284515</v>
          </cell>
          <cell r="U331">
            <v>34284.514999999999</v>
          </cell>
          <cell r="V331">
            <v>50814.624942882976</v>
          </cell>
          <cell r="W331">
            <v>6157109.5290055703</v>
          </cell>
          <cell r="X331">
            <v>12564</v>
          </cell>
          <cell r="Y331">
            <v>15178</v>
          </cell>
          <cell r="Z331">
            <v>90614</v>
          </cell>
          <cell r="AA331">
            <v>505187</v>
          </cell>
          <cell r="AB331">
            <v>72858146</v>
          </cell>
        </row>
        <row r="332">
          <cell r="B332" t="str">
            <v>BOYACA</v>
          </cell>
          <cell r="C332" t="str">
            <v>SANTANA</v>
          </cell>
          <cell r="D332">
            <v>1995</v>
          </cell>
          <cell r="E332" t="str">
            <v>Desactualizado</v>
          </cell>
          <cell r="F332">
            <v>2110</v>
          </cell>
          <cell r="G332">
            <v>3269</v>
          </cell>
          <cell r="H332">
            <v>6661</v>
          </cell>
          <cell r="I332">
            <v>106852</v>
          </cell>
          <cell r="J332">
            <v>26816043</v>
          </cell>
          <cell r="K332">
            <v>26816.043000000001</v>
          </cell>
          <cell r="L332">
            <v>70152.022727318035</v>
          </cell>
          <cell r="M332">
            <v>33247404.136169687</v>
          </cell>
          <cell r="N332">
            <v>1995</v>
          </cell>
          <cell r="O332" t="str">
            <v>Desactualizado</v>
          </cell>
          <cell r="P332">
            <v>591</v>
          </cell>
          <cell r="Q332">
            <v>837</v>
          </cell>
          <cell r="R332">
            <v>24</v>
          </cell>
          <cell r="S332">
            <v>51070</v>
          </cell>
          <cell r="T332">
            <v>4244668</v>
          </cell>
          <cell r="U332">
            <v>4244.6679999999997</v>
          </cell>
          <cell r="V332">
            <v>11104.250019509573</v>
          </cell>
          <cell r="W332">
            <v>18788917.122689635</v>
          </cell>
          <cell r="X332">
            <v>2701</v>
          </cell>
          <cell r="Y332">
            <v>4106</v>
          </cell>
          <cell r="Z332">
            <v>6685</v>
          </cell>
          <cell r="AA332">
            <v>157922</v>
          </cell>
          <cell r="AB332">
            <v>31060711</v>
          </cell>
        </row>
        <row r="333">
          <cell r="B333" t="str">
            <v>CORDOBA</v>
          </cell>
          <cell r="C333" t="str">
            <v>PLANETA RICA</v>
          </cell>
          <cell r="D333">
            <v>1992</v>
          </cell>
          <cell r="E333" t="str">
            <v>Desactualizado</v>
          </cell>
          <cell r="F333">
            <v>3672</v>
          </cell>
          <cell r="G333">
            <v>4737</v>
          </cell>
          <cell r="H333">
            <v>118544</v>
          </cell>
          <cell r="I333">
            <v>274970</v>
          </cell>
          <cell r="J333">
            <v>47119314</v>
          </cell>
          <cell r="K333">
            <v>47119.313999999998</v>
          </cell>
          <cell r="L333">
            <v>227287.9208912311</v>
          </cell>
          <cell r="M333">
            <v>61897581.942056403</v>
          </cell>
          <cell r="N333">
            <v>1997</v>
          </cell>
          <cell r="O333" t="str">
            <v>Desactualizado</v>
          </cell>
          <cell r="P333">
            <v>9863</v>
          </cell>
          <cell r="Q333">
            <v>11695</v>
          </cell>
          <cell r="R333">
            <v>422</v>
          </cell>
          <cell r="S333">
            <v>633357</v>
          </cell>
          <cell r="T333">
            <v>99094791</v>
          </cell>
          <cell r="U333">
            <v>99094.790999999997</v>
          </cell>
          <cell r="V333">
            <v>189848.99798530544</v>
          </cell>
          <cell r="W333">
            <v>19248605.696573604</v>
          </cell>
          <cell r="X333">
            <v>13535</v>
          </cell>
          <cell r="Y333">
            <v>16432</v>
          </cell>
          <cell r="Z333">
            <v>118966</v>
          </cell>
          <cell r="AA333">
            <v>908327</v>
          </cell>
          <cell r="AB333">
            <v>146214106</v>
          </cell>
        </row>
        <row r="334">
          <cell r="B334" t="str">
            <v>ATLANTICO</v>
          </cell>
          <cell r="C334" t="str">
            <v>SABANAGRANDE</v>
          </cell>
          <cell r="D334">
            <v>2004</v>
          </cell>
          <cell r="E334" t="str">
            <v>Actualizado</v>
          </cell>
          <cell r="F334">
            <v>683</v>
          </cell>
          <cell r="G334">
            <v>908</v>
          </cell>
          <cell r="H334">
            <v>3895</v>
          </cell>
          <cell r="I334">
            <v>138365</v>
          </cell>
          <cell r="J334">
            <v>24730501</v>
          </cell>
          <cell r="K334">
            <v>24730.501</v>
          </cell>
          <cell r="L334">
            <v>25967.026049863867</v>
          </cell>
          <cell r="M334">
            <v>38019071.815320455</v>
          </cell>
          <cell r="N334">
            <v>2004</v>
          </cell>
          <cell r="O334" t="str">
            <v>Actualizado</v>
          </cell>
          <cell r="P334">
            <v>5930</v>
          </cell>
          <cell r="Q334">
            <v>6714</v>
          </cell>
          <cell r="R334">
            <v>185</v>
          </cell>
          <cell r="S334">
            <v>369788</v>
          </cell>
          <cell r="T334">
            <v>38429828</v>
          </cell>
          <cell r="U334">
            <v>38429.828000000001</v>
          </cell>
          <cell r="V334">
            <v>40351.319399788459</v>
          </cell>
          <cell r="W334">
            <v>6804606.9814145798</v>
          </cell>
          <cell r="X334">
            <v>6613</v>
          </cell>
          <cell r="Y334">
            <v>7622</v>
          </cell>
          <cell r="Z334">
            <v>4081</v>
          </cell>
          <cell r="AA334">
            <v>508153</v>
          </cell>
          <cell r="AB334">
            <v>63160329</v>
          </cell>
        </row>
        <row r="335">
          <cell r="B335" t="str">
            <v>CASANARE</v>
          </cell>
          <cell r="C335" t="str">
            <v>TRINIDAD</v>
          </cell>
          <cell r="D335">
            <v>2005</v>
          </cell>
          <cell r="E335" t="str">
            <v>Actualizado</v>
          </cell>
          <cell r="F335">
            <v>1305</v>
          </cell>
          <cell r="G335">
            <v>1638</v>
          </cell>
          <cell r="H335">
            <v>295374</v>
          </cell>
          <cell r="I335">
            <v>132417</v>
          </cell>
          <cell r="J335">
            <v>36334734</v>
          </cell>
          <cell r="K335">
            <v>36334.733999999997</v>
          </cell>
          <cell r="L335">
            <v>36334.733999999997</v>
          </cell>
          <cell r="M335">
            <v>27842708.045977011</v>
          </cell>
          <cell r="N335">
            <v>2002</v>
          </cell>
          <cell r="O335" t="str">
            <v>Actualizado</v>
          </cell>
          <cell r="P335">
            <v>1990</v>
          </cell>
          <cell r="Q335">
            <v>2169</v>
          </cell>
          <cell r="R335">
            <v>119</v>
          </cell>
          <cell r="S335">
            <v>150159</v>
          </cell>
          <cell r="T335">
            <v>19040753</v>
          </cell>
          <cell r="U335">
            <v>19040.753000000001</v>
          </cell>
          <cell r="V335">
            <v>22524.260455119693</v>
          </cell>
          <cell r="W335">
            <v>11318723.846793815</v>
          </cell>
          <cell r="X335">
            <v>3295</v>
          </cell>
          <cell r="Y335">
            <v>3807</v>
          </cell>
          <cell r="Z335">
            <v>295494</v>
          </cell>
          <cell r="AA335">
            <v>282576</v>
          </cell>
          <cell r="AB335">
            <v>55375487</v>
          </cell>
        </row>
        <row r="336">
          <cell r="B336" t="str">
            <v>CASANARE</v>
          </cell>
          <cell r="C336" t="str">
            <v>HATO COROZAL</v>
          </cell>
          <cell r="D336">
            <v>2005</v>
          </cell>
          <cell r="E336" t="str">
            <v>Actualizado</v>
          </cell>
          <cell r="F336">
            <v>1186</v>
          </cell>
          <cell r="G336">
            <v>1475</v>
          </cell>
          <cell r="H336">
            <v>232956</v>
          </cell>
          <cell r="I336">
            <v>93826</v>
          </cell>
          <cell r="J336">
            <v>32807977</v>
          </cell>
          <cell r="K336">
            <v>32807.976999999999</v>
          </cell>
          <cell r="L336">
            <v>32807.976999999999</v>
          </cell>
          <cell r="M336">
            <v>27662712.478920743</v>
          </cell>
          <cell r="N336">
            <v>2005</v>
          </cell>
          <cell r="O336" t="str">
            <v>Actualizado</v>
          </cell>
          <cell r="P336">
            <v>2274</v>
          </cell>
          <cell r="Q336">
            <v>2344</v>
          </cell>
          <cell r="R336">
            <v>747</v>
          </cell>
          <cell r="S336">
            <v>100865</v>
          </cell>
          <cell r="T336">
            <v>7618798</v>
          </cell>
          <cell r="U336">
            <v>7618.7979999999998</v>
          </cell>
          <cell r="V336">
            <v>7618.7979999999998</v>
          </cell>
          <cell r="W336">
            <v>3350394.8988566403</v>
          </cell>
          <cell r="X336">
            <v>3460</v>
          </cell>
          <cell r="Y336">
            <v>3819</v>
          </cell>
          <cell r="Z336">
            <v>233704</v>
          </cell>
          <cell r="AA336">
            <v>194691</v>
          </cell>
          <cell r="AB336">
            <v>40426775</v>
          </cell>
        </row>
        <row r="337">
          <cell r="B337" t="str">
            <v>SANTANDER</v>
          </cell>
          <cell r="C337" t="str">
            <v>MOLAGAVITA</v>
          </cell>
          <cell r="D337">
            <v>1990</v>
          </cell>
          <cell r="E337" t="str">
            <v>Desactualizado</v>
          </cell>
          <cell r="F337">
            <v>3183</v>
          </cell>
          <cell r="G337">
            <v>5616</v>
          </cell>
          <cell r="H337">
            <v>17575</v>
          </cell>
          <cell r="I337">
            <v>111250</v>
          </cell>
          <cell r="J337">
            <v>4705663</v>
          </cell>
          <cell r="K337">
            <v>4705.6629999999996</v>
          </cell>
          <cell r="L337">
            <v>35436.851462925944</v>
          </cell>
          <cell r="M337">
            <v>11133160.999976734</v>
          </cell>
          <cell r="N337">
            <v>1990</v>
          </cell>
          <cell r="O337" t="str">
            <v>Desactualizado</v>
          </cell>
          <cell r="P337">
            <v>219</v>
          </cell>
          <cell r="Q337">
            <v>341</v>
          </cell>
          <cell r="R337">
            <v>9</v>
          </cell>
          <cell r="S337">
            <v>29353</v>
          </cell>
          <cell r="T337">
            <v>844785</v>
          </cell>
          <cell r="U337">
            <v>844.78499999999997</v>
          </cell>
          <cell r="V337">
            <v>6361.8071593966442</v>
          </cell>
          <cell r="W337">
            <v>29049347.759802029</v>
          </cell>
          <cell r="X337">
            <v>3402</v>
          </cell>
          <cell r="Y337">
            <v>5957</v>
          </cell>
          <cell r="Z337">
            <v>17585</v>
          </cell>
          <cell r="AA337">
            <v>140603</v>
          </cell>
          <cell r="AB337">
            <v>5550448</v>
          </cell>
        </row>
        <row r="338">
          <cell r="B338" t="str">
            <v>ANTIOQUIA</v>
          </cell>
          <cell r="C338" t="str">
            <v>SAN JUAN DE URABA</v>
          </cell>
          <cell r="D338">
            <v>2006</v>
          </cell>
          <cell r="E338" t="str">
            <v>Actualizado</v>
          </cell>
          <cell r="F338">
            <v>3503</v>
          </cell>
          <cell r="G338">
            <v>3872</v>
          </cell>
          <cell r="H338">
            <v>26609.642899999999</v>
          </cell>
          <cell r="I338">
            <v>235860.53</v>
          </cell>
          <cell r="J338">
            <v>34380621.524000004</v>
          </cell>
          <cell r="K338">
            <v>34380.621524000002</v>
          </cell>
          <cell r="L338">
            <v>34380.621524000002</v>
          </cell>
          <cell r="M338">
            <v>9814622.1878389958</v>
          </cell>
          <cell r="N338">
            <v>2001</v>
          </cell>
          <cell r="O338" t="str">
            <v>Desactualizado</v>
          </cell>
          <cell r="P338">
            <v>1179</v>
          </cell>
          <cell r="Q338">
            <v>1226</v>
          </cell>
          <cell r="R338">
            <v>498606</v>
          </cell>
          <cell r="S338">
            <v>235860.53</v>
          </cell>
          <cell r="T338">
            <v>3916073.2390000001</v>
          </cell>
          <cell r="U338">
            <v>3916.0732389999998</v>
          </cell>
          <cell r="V338">
            <v>4888.7240902175772</v>
          </cell>
          <cell r="W338">
            <v>4146500.5006086319</v>
          </cell>
          <cell r="X338">
            <v>4682</v>
          </cell>
          <cell r="Y338">
            <v>5098</v>
          </cell>
          <cell r="Z338">
            <v>525215.64289999998</v>
          </cell>
          <cell r="AA338">
            <v>312343.53999999998</v>
          </cell>
          <cell r="AB338">
            <v>38296694.762999997</v>
          </cell>
        </row>
        <row r="339">
          <cell r="B339" t="str">
            <v>BOYACA</v>
          </cell>
          <cell r="C339" t="str">
            <v>GUICAN</v>
          </cell>
          <cell r="D339">
            <v>1994</v>
          </cell>
          <cell r="E339" t="str">
            <v>Desactualizado</v>
          </cell>
          <cell r="F339">
            <v>2884</v>
          </cell>
          <cell r="G339">
            <v>4437</v>
          </cell>
          <cell r="H339">
            <v>92374</v>
          </cell>
          <cell r="I339">
            <v>43224</v>
          </cell>
          <cell r="J339">
            <v>6185447</v>
          </cell>
          <cell r="K339">
            <v>6185.4470000000001</v>
          </cell>
          <cell r="L339">
            <v>19231.770972434537</v>
          </cell>
          <cell r="M339">
            <v>6668436.5369051788</v>
          </cell>
          <cell r="N339">
            <v>1994</v>
          </cell>
          <cell r="O339" t="str">
            <v>Desactualizado</v>
          </cell>
          <cell r="P339">
            <v>435</v>
          </cell>
          <cell r="Q339">
            <v>722</v>
          </cell>
          <cell r="R339">
            <v>19</v>
          </cell>
          <cell r="S339">
            <v>57159</v>
          </cell>
          <cell r="T339">
            <v>3515067</v>
          </cell>
          <cell r="U339">
            <v>3515.067</v>
          </cell>
          <cell r="V339">
            <v>10929.034473460455</v>
          </cell>
          <cell r="W339">
            <v>25124217.180368863</v>
          </cell>
          <cell r="X339">
            <v>3319</v>
          </cell>
          <cell r="Y339">
            <v>5159</v>
          </cell>
          <cell r="Z339">
            <v>92393</v>
          </cell>
          <cell r="AA339">
            <v>100383</v>
          </cell>
          <cell r="AB339">
            <v>9700515</v>
          </cell>
        </row>
        <row r="340">
          <cell r="B340" t="str">
            <v>MAGDALENA</v>
          </cell>
          <cell r="C340" t="str">
            <v>EL BANCO</v>
          </cell>
          <cell r="D340">
            <v>1996</v>
          </cell>
          <cell r="E340" t="str">
            <v>Desactualizado</v>
          </cell>
          <cell r="F340">
            <v>2247</v>
          </cell>
          <cell r="G340">
            <v>2580</v>
          </cell>
          <cell r="H340">
            <v>63848</v>
          </cell>
          <cell r="I340">
            <v>67841</v>
          </cell>
          <cell r="J340">
            <v>22394579</v>
          </cell>
          <cell r="K340">
            <v>22394.579000000002</v>
          </cell>
          <cell r="L340">
            <v>50129.270816771736</v>
          </cell>
          <cell r="M340">
            <v>22309421.81431764</v>
          </cell>
          <cell r="N340">
            <v>1995</v>
          </cell>
          <cell r="O340" t="str">
            <v>Desactualizado</v>
          </cell>
          <cell r="P340">
            <v>11280</v>
          </cell>
          <cell r="Q340">
            <v>13037</v>
          </cell>
          <cell r="R340">
            <v>1593</v>
          </cell>
          <cell r="S340">
            <v>661724</v>
          </cell>
          <cell r="T340">
            <v>40181703</v>
          </cell>
          <cell r="U340">
            <v>40181.703000000001</v>
          </cell>
          <cell r="V340">
            <v>105117.21442564599</v>
          </cell>
          <cell r="W340">
            <v>9318901.9880891833</v>
          </cell>
          <cell r="X340">
            <v>13527</v>
          </cell>
          <cell r="Y340">
            <v>15617</v>
          </cell>
          <cell r="Z340">
            <v>65441</v>
          </cell>
          <cell r="AA340">
            <v>729565</v>
          </cell>
          <cell r="AB340">
            <v>62576282</v>
          </cell>
        </row>
        <row r="341">
          <cell r="B341" t="str">
            <v>SUCRE</v>
          </cell>
          <cell r="C341" t="str">
            <v>SAN MARCOS</v>
          </cell>
          <cell r="D341">
            <v>1997</v>
          </cell>
          <cell r="E341" t="str">
            <v>Desactualizado</v>
          </cell>
          <cell r="F341">
            <v>2832</v>
          </cell>
          <cell r="G341">
            <v>3779</v>
          </cell>
          <cell r="H341">
            <v>88052</v>
          </cell>
          <cell r="I341">
            <v>152251</v>
          </cell>
          <cell r="J341">
            <v>47452111</v>
          </cell>
          <cell r="K341">
            <v>47452.110999999997</v>
          </cell>
          <cell r="L341">
            <v>90910.285341209208</v>
          </cell>
          <cell r="M341">
            <v>32101089.45664167</v>
          </cell>
          <cell r="N341">
            <v>1997</v>
          </cell>
          <cell r="O341" t="str">
            <v>Desactualizado</v>
          </cell>
          <cell r="P341">
            <v>7285</v>
          </cell>
          <cell r="Q341">
            <v>8178</v>
          </cell>
          <cell r="R341">
            <v>507</v>
          </cell>
          <cell r="S341">
            <v>425011</v>
          </cell>
          <cell r="T341">
            <v>34449125</v>
          </cell>
          <cell r="U341">
            <v>34449.125</v>
          </cell>
          <cell r="V341">
            <v>65998.745208721768</v>
          </cell>
          <cell r="W341">
            <v>9059539.4933042917</v>
          </cell>
          <cell r="X341">
            <v>10117</v>
          </cell>
          <cell r="Y341">
            <v>11957</v>
          </cell>
          <cell r="Z341">
            <v>88559</v>
          </cell>
          <cell r="AA341">
            <v>577262</v>
          </cell>
          <cell r="AB341">
            <v>81901237</v>
          </cell>
        </row>
        <row r="342">
          <cell r="B342" t="str">
            <v>NARINO</v>
          </cell>
          <cell r="C342" t="str">
            <v>SAN PABLO</v>
          </cell>
          <cell r="D342">
            <v>1998</v>
          </cell>
          <cell r="E342" t="str">
            <v>Desactualizado</v>
          </cell>
          <cell r="F342">
            <v>4191</v>
          </cell>
          <cell r="G342">
            <v>5197</v>
          </cell>
          <cell r="H342">
            <v>10979</v>
          </cell>
          <cell r="I342">
            <v>155432</v>
          </cell>
          <cell r="J342">
            <v>7470362</v>
          </cell>
          <cell r="K342">
            <v>7470.3620000000001</v>
          </cell>
          <cell r="L342">
            <v>12469.792456019157</v>
          </cell>
          <cell r="M342">
            <v>2975374.0052539147</v>
          </cell>
          <cell r="N342">
            <v>2005</v>
          </cell>
          <cell r="O342" t="str">
            <v>Actualizado</v>
          </cell>
          <cell r="P342">
            <v>1213</v>
          </cell>
          <cell r="Q342">
            <v>1625</v>
          </cell>
          <cell r="R342">
            <v>36</v>
          </cell>
          <cell r="S342">
            <v>129649</v>
          </cell>
          <cell r="T342">
            <v>10519723</v>
          </cell>
          <cell r="U342">
            <v>10519.723</v>
          </cell>
          <cell r="V342">
            <v>10519.723</v>
          </cell>
          <cell r="W342">
            <v>8672483.9241549876</v>
          </cell>
          <cell r="X342">
            <v>5404</v>
          </cell>
          <cell r="Y342">
            <v>6822</v>
          </cell>
          <cell r="Z342">
            <v>11016</v>
          </cell>
          <cell r="AA342">
            <v>285081</v>
          </cell>
          <cell r="AB342">
            <v>17990086</v>
          </cell>
        </row>
        <row r="343">
          <cell r="B343" t="str">
            <v>BOYACA</v>
          </cell>
          <cell r="C343" t="str">
            <v>EL ESPINO</v>
          </cell>
          <cell r="D343">
            <v>1994</v>
          </cell>
          <cell r="E343" t="str">
            <v>Desactualizado</v>
          </cell>
          <cell r="F343">
            <v>2666</v>
          </cell>
          <cell r="G343">
            <v>4145</v>
          </cell>
          <cell r="H343">
            <v>7017</v>
          </cell>
          <cell r="I343">
            <v>35273</v>
          </cell>
          <cell r="J343">
            <v>8393492</v>
          </cell>
          <cell r="K343">
            <v>8393.4920000000002</v>
          </cell>
          <cell r="L343">
            <v>26097.01704710452</v>
          </cell>
          <cell r="M343">
            <v>9788828.5998141486</v>
          </cell>
          <cell r="N343">
            <v>1994</v>
          </cell>
          <cell r="O343" t="str">
            <v>Desactualizado</v>
          </cell>
          <cell r="P343">
            <v>541</v>
          </cell>
          <cell r="Q343">
            <v>856</v>
          </cell>
          <cell r="R343">
            <v>24</v>
          </cell>
          <cell r="S343">
            <v>49880</v>
          </cell>
          <cell r="T343">
            <v>3089336</v>
          </cell>
          <cell r="U343">
            <v>3089.3359999999998</v>
          </cell>
          <cell r="V343">
            <v>9605.3530826304086</v>
          </cell>
          <cell r="W343">
            <v>17754811.612995211</v>
          </cell>
          <cell r="X343">
            <v>3207</v>
          </cell>
          <cell r="Y343">
            <v>5001</v>
          </cell>
          <cell r="Z343">
            <v>7041</v>
          </cell>
          <cell r="AA343">
            <v>85153</v>
          </cell>
          <cell r="AB343">
            <v>11482828</v>
          </cell>
        </row>
        <row r="344">
          <cell r="B344" t="str">
            <v>HUILA</v>
          </cell>
          <cell r="C344" t="str">
            <v>OPORAPA</v>
          </cell>
          <cell r="D344">
            <v>2000</v>
          </cell>
          <cell r="E344" t="str">
            <v>Desactualizado</v>
          </cell>
          <cell r="F344">
            <v>2671</v>
          </cell>
          <cell r="G344">
            <v>2962</v>
          </cell>
          <cell r="H344">
            <v>17160</v>
          </cell>
          <cell r="I344">
            <v>77660</v>
          </cell>
          <cell r="J344">
            <v>7467237</v>
          </cell>
          <cell r="K344">
            <v>7467.2370000000001</v>
          </cell>
          <cell r="L344">
            <v>9871.6411913225511</v>
          </cell>
          <cell r="M344">
            <v>3695859.6747744484</v>
          </cell>
          <cell r="N344">
            <v>2000</v>
          </cell>
          <cell r="O344" t="str">
            <v>Desactualizado</v>
          </cell>
          <cell r="P344">
            <v>559</v>
          </cell>
          <cell r="Q344">
            <v>606</v>
          </cell>
          <cell r="R344">
            <v>60</v>
          </cell>
          <cell r="S344">
            <v>49691</v>
          </cell>
          <cell r="T344">
            <v>2798054</v>
          </cell>
          <cell r="U344">
            <v>2798.0540000000001</v>
          </cell>
          <cell r="V344">
            <v>3699.0101053367971</v>
          </cell>
          <cell r="W344">
            <v>6617191.6016758448</v>
          </cell>
          <cell r="X344">
            <v>3230</v>
          </cell>
          <cell r="Y344">
            <v>3568</v>
          </cell>
          <cell r="Z344">
            <v>17220</v>
          </cell>
          <cell r="AA344">
            <v>127351</v>
          </cell>
          <cell r="AB344">
            <v>10265291</v>
          </cell>
        </row>
        <row r="345">
          <cell r="B345" t="str">
            <v>VALLE</v>
          </cell>
          <cell r="C345" t="str">
            <v>BUGA</v>
          </cell>
          <cell r="D345">
            <v>1992</v>
          </cell>
          <cell r="E345" t="str">
            <v>Desactualizado</v>
          </cell>
          <cell r="F345">
            <v>4076</v>
          </cell>
          <cell r="G345">
            <v>6180</v>
          </cell>
          <cell r="H345">
            <v>74205</v>
          </cell>
          <cell r="I345">
            <v>510650</v>
          </cell>
          <cell r="J345">
            <v>89216019</v>
          </cell>
          <cell r="K345">
            <v>89216.019</v>
          </cell>
          <cell r="L345">
            <v>430348.444136996</v>
          </cell>
          <cell r="M345">
            <v>105581070.69111775</v>
          </cell>
          <cell r="N345">
            <v>1992</v>
          </cell>
          <cell r="O345" t="str">
            <v>Desactualizado</v>
          </cell>
          <cell r="P345">
            <v>27175</v>
          </cell>
          <cell r="Q345">
            <v>39716</v>
          </cell>
          <cell r="R345">
            <v>877</v>
          </cell>
          <cell r="S345">
            <v>2916887</v>
          </cell>
          <cell r="T345">
            <v>533289939</v>
          </cell>
          <cell r="U345">
            <v>533289.93900000001</v>
          </cell>
          <cell r="V345">
            <v>2572413.5429374347</v>
          </cell>
          <cell r="W345">
            <v>94661031.938820034</v>
          </cell>
          <cell r="X345">
            <v>31251</v>
          </cell>
          <cell r="Y345">
            <v>45896</v>
          </cell>
          <cell r="Z345">
            <v>75083</v>
          </cell>
          <cell r="AA345">
            <v>3427537</v>
          </cell>
          <cell r="AB345">
            <v>622505958</v>
          </cell>
        </row>
        <row r="346">
          <cell r="B346" t="str">
            <v>BOYACA</v>
          </cell>
          <cell r="C346" t="str">
            <v>PISVA</v>
          </cell>
          <cell r="D346">
            <v>1994</v>
          </cell>
          <cell r="E346" t="str">
            <v>Desactualizado</v>
          </cell>
          <cell r="F346">
            <v>1224</v>
          </cell>
          <cell r="G346">
            <v>1392</v>
          </cell>
          <cell r="H346">
            <v>45752</v>
          </cell>
          <cell r="I346">
            <v>10845</v>
          </cell>
          <cell r="J346">
            <v>1581003</v>
          </cell>
          <cell r="K346">
            <v>1581.0029999999999</v>
          </cell>
          <cell r="L346">
            <v>4915.6492008955729</v>
          </cell>
          <cell r="M346">
            <v>4016053.2687055334</v>
          </cell>
          <cell r="N346">
            <v>1994</v>
          </cell>
          <cell r="O346" t="str">
            <v>Desactualizado</v>
          </cell>
          <cell r="P346">
            <v>63</v>
          </cell>
          <cell r="Q346">
            <v>77</v>
          </cell>
          <cell r="R346">
            <v>8</v>
          </cell>
          <cell r="S346">
            <v>5764</v>
          </cell>
          <cell r="T346">
            <v>108874</v>
          </cell>
          <cell r="U346">
            <v>108.874</v>
          </cell>
          <cell r="V346">
            <v>338.51067398246846</v>
          </cell>
          <cell r="W346">
            <v>5373185.301309024</v>
          </cell>
          <cell r="X346">
            <v>1287</v>
          </cell>
          <cell r="Y346">
            <v>1469</v>
          </cell>
          <cell r="Z346">
            <v>45760</v>
          </cell>
          <cell r="AA346">
            <v>16609</v>
          </cell>
          <cell r="AB346">
            <v>1689878</v>
          </cell>
        </row>
        <row r="347">
          <cell r="B347" t="str">
            <v>CASANARE</v>
          </cell>
          <cell r="C347" t="str">
            <v>NUNCHIA</v>
          </cell>
          <cell r="D347">
            <v>1995</v>
          </cell>
          <cell r="E347" t="str">
            <v>Desactualizado</v>
          </cell>
          <cell r="F347">
            <v>1565</v>
          </cell>
          <cell r="G347">
            <v>1875</v>
          </cell>
          <cell r="H347">
            <v>114993</v>
          </cell>
          <cell r="I347">
            <v>33161</v>
          </cell>
          <cell r="J347">
            <v>19591930</v>
          </cell>
          <cell r="K347">
            <v>19591.93</v>
          </cell>
          <cell r="L347">
            <v>51253.405233278594</v>
          </cell>
          <cell r="M347">
            <v>32749779.701775461</v>
          </cell>
          <cell r="N347">
            <v>1998</v>
          </cell>
          <cell r="O347" t="str">
            <v>Desactualizado</v>
          </cell>
          <cell r="P347">
            <v>334</v>
          </cell>
          <cell r="Q347">
            <v>375</v>
          </cell>
          <cell r="R347">
            <v>30</v>
          </cell>
          <cell r="S347">
            <v>29384</v>
          </cell>
          <cell r="T347">
            <v>1505006</v>
          </cell>
          <cell r="U347">
            <v>1505.0060000000001</v>
          </cell>
          <cell r="V347">
            <v>2512.2092430144039</v>
          </cell>
          <cell r="W347">
            <v>7521584.5599233648</v>
          </cell>
          <cell r="X347">
            <v>1899</v>
          </cell>
          <cell r="Y347">
            <v>2250</v>
          </cell>
          <cell r="Z347">
            <v>115023</v>
          </cell>
          <cell r="AA347">
            <v>62545</v>
          </cell>
          <cell r="AB347">
            <v>21096936</v>
          </cell>
        </row>
        <row r="348">
          <cell r="B348" t="str">
            <v>BOLIVAR</v>
          </cell>
          <cell r="C348" t="str">
            <v>MAGANGUE</v>
          </cell>
          <cell r="D348">
            <v>1996</v>
          </cell>
          <cell r="E348" t="str">
            <v>Desactualizado</v>
          </cell>
          <cell r="F348">
            <v>2968</v>
          </cell>
          <cell r="G348">
            <v>3658</v>
          </cell>
          <cell r="H348">
            <v>91766</v>
          </cell>
          <cell r="I348">
            <v>59767</v>
          </cell>
          <cell r="J348">
            <v>54110223</v>
          </cell>
          <cell r="K348">
            <v>54110.222999999998</v>
          </cell>
          <cell r="L348">
            <v>121123.33179931226</v>
          </cell>
          <cell r="M348">
            <v>40809747.910819493</v>
          </cell>
          <cell r="N348">
            <v>1997</v>
          </cell>
          <cell r="O348" t="str">
            <v>Desactualizado</v>
          </cell>
          <cell r="P348">
            <v>25435</v>
          </cell>
          <cell r="Q348">
            <v>28999</v>
          </cell>
          <cell r="R348">
            <v>4082</v>
          </cell>
          <cell r="S348">
            <v>1339211</v>
          </cell>
          <cell r="T348">
            <v>134084492</v>
          </cell>
          <cell r="U348">
            <v>134084.492</v>
          </cell>
          <cell r="V348">
            <v>256883.39613702503</v>
          </cell>
          <cell r="W348">
            <v>10099602.757500492</v>
          </cell>
          <cell r="X348">
            <v>28403</v>
          </cell>
          <cell r="Y348">
            <v>32657</v>
          </cell>
          <cell r="Z348">
            <v>95849</v>
          </cell>
          <cell r="AA348">
            <v>1398978</v>
          </cell>
          <cell r="AB348">
            <v>188194715</v>
          </cell>
        </row>
        <row r="349">
          <cell r="B349" t="str">
            <v>ANTIOQUIA</v>
          </cell>
          <cell r="C349" t="str">
            <v>SOPETRAN</v>
          </cell>
          <cell r="D349">
            <v>2006</v>
          </cell>
          <cell r="E349" t="str">
            <v>Actualizado</v>
          </cell>
          <cell r="F349">
            <v>4384</v>
          </cell>
          <cell r="G349">
            <v>6864</v>
          </cell>
          <cell r="H349">
            <v>20545.0969</v>
          </cell>
          <cell r="I349">
            <v>296673.51</v>
          </cell>
          <cell r="J349">
            <v>74822611.734999999</v>
          </cell>
          <cell r="K349">
            <v>74822.611734999999</v>
          </cell>
          <cell r="L349">
            <v>74822.611734999999</v>
          </cell>
          <cell r="M349">
            <v>17067201.581888687</v>
          </cell>
          <cell r="N349">
            <v>2006</v>
          </cell>
          <cell r="O349" t="str">
            <v>Actualizado</v>
          </cell>
          <cell r="P349">
            <v>2411</v>
          </cell>
          <cell r="Q349">
            <v>3521</v>
          </cell>
          <cell r="R349">
            <v>3464495</v>
          </cell>
          <cell r="S349">
            <v>296673.51</v>
          </cell>
          <cell r="T349">
            <v>17067067.835000001</v>
          </cell>
          <cell r="U349">
            <v>17067.067835000002</v>
          </cell>
          <cell r="V349">
            <v>17067.067835000002</v>
          </cell>
          <cell r="W349">
            <v>7078833.6105350489</v>
          </cell>
          <cell r="X349">
            <v>6795</v>
          </cell>
          <cell r="Y349">
            <v>10385</v>
          </cell>
          <cell r="Z349">
            <v>3485040.0968999998</v>
          </cell>
          <cell r="AA349">
            <v>522005.64</v>
          </cell>
          <cell r="AB349">
            <v>91889679.570000008</v>
          </cell>
        </row>
        <row r="350">
          <cell r="B350" t="str">
            <v>BOYACA</v>
          </cell>
          <cell r="C350" t="str">
            <v>FIRAVITOBA</v>
          </cell>
          <cell r="D350">
            <v>1999</v>
          </cell>
          <cell r="E350" t="str">
            <v>Desactualizado</v>
          </cell>
          <cell r="F350">
            <v>7541</v>
          </cell>
          <cell r="G350">
            <v>11736</v>
          </cell>
          <cell r="H350">
            <v>10811</v>
          </cell>
          <cell r="I350">
            <v>96893</v>
          </cell>
          <cell r="J350">
            <v>49827896</v>
          </cell>
          <cell r="K350">
            <v>49827.896000000001</v>
          </cell>
          <cell r="L350">
            <v>73852.170489592143</v>
          </cell>
          <cell r="M350">
            <v>9793418.7096661124</v>
          </cell>
          <cell r="N350">
            <v>1999</v>
          </cell>
          <cell r="O350" t="str">
            <v>Desactualizado</v>
          </cell>
          <cell r="P350">
            <v>903</v>
          </cell>
          <cell r="Q350">
            <v>1454</v>
          </cell>
          <cell r="R350">
            <v>56</v>
          </cell>
          <cell r="S350">
            <v>76839</v>
          </cell>
          <cell r="T350">
            <v>11618368</v>
          </cell>
          <cell r="U350">
            <v>11618.368</v>
          </cell>
          <cell r="V350">
            <v>17220.106872399781</v>
          </cell>
          <cell r="W350">
            <v>19069885.794462658</v>
          </cell>
          <cell r="X350">
            <v>8444</v>
          </cell>
          <cell r="Y350">
            <v>13190</v>
          </cell>
          <cell r="Z350">
            <v>10868</v>
          </cell>
          <cell r="AA350">
            <v>173732</v>
          </cell>
          <cell r="AB350">
            <v>61446264</v>
          </cell>
        </row>
        <row r="351">
          <cell r="B351" t="str">
            <v>META</v>
          </cell>
          <cell r="C351" t="str">
            <v>PUERTO GAITAN</v>
          </cell>
          <cell r="D351">
            <v>1994</v>
          </cell>
          <cell r="E351" t="str">
            <v>Desactualizado</v>
          </cell>
          <cell r="F351">
            <v>1185</v>
          </cell>
          <cell r="G351">
            <v>1450</v>
          </cell>
          <cell r="H351">
            <v>1730853</v>
          </cell>
          <cell r="I351">
            <v>93039</v>
          </cell>
          <cell r="J351">
            <v>41455698</v>
          </cell>
          <cell r="K351">
            <v>41455.697999999997</v>
          </cell>
          <cell r="L351">
            <v>128893.91654934759</v>
          </cell>
          <cell r="M351">
            <v>108771237.59438616</v>
          </cell>
          <cell r="N351">
            <v>1994</v>
          </cell>
          <cell r="O351" t="str">
            <v>Desactualizado</v>
          </cell>
          <cell r="P351">
            <v>2452</v>
          </cell>
          <cell r="Q351">
            <v>2719</v>
          </cell>
          <cell r="R351">
            <v>1272</v>
          </cell>
          <cell r="S351">
            <v>111687</v>
          </cell>
          <cell r="T351">
            <v>9089410</v>
          </cell>
          <cell r="U351">
            <v>9089.41</v>
          </cell>
          <cell r="V351">
            <v>28260.76294802238</v>
          </cell>
          <cell r="W351">
            <v>11525596.63459314</v>
          </cell>
          <cell r="X351">
            <v>3637</v>
          </cell>
          <cell r="Y351">
            <v>4169</v>
          </cell>
          <cell r="Z351">
            <v>1732126</v>
          </cell>
          <cell r="AA351">
            <v>204726</v>
          </cell>
          <cell r="AB351">
            <v>50545109</v>
          </cell>
        </row>
        <row r="352">
          <cell r="B352" t="str">
            <v>BOYACA</v>
          </cell>
          <cell r="C352" t="str">
            <v>CHIVOR</v>
          </cell>
          <cell r="D352">
            <v>2006</v>
          </cell>
          <cell r="E352" t="str">
            <v>Actualizado</v>
          </cell>
          <cell r="F352">
            <v>1250</v>
          </cell>
          <cell r="G352">
            <v>1832</v>
          </cell>
          <cell r="H352">
            <v>10284</v>
          </cell>
          <cell r="I352">
            <v>21660</v>
          </cell>
          <cell r="J352">
            <v>6724977</v>
          </cell>
          <cell r="K352">
            <v>6724.9769999999999</v>
          </cell>
          <cell r="L352">
            <v>6724.9769999999999</v>
          </cell>
          <cell r="M352">
            <v>5379981.5999999996</v>
          </cell>
          <cell r="N352">
            <v>2006</v>
          </cell>
          <cell r="O352" t="str">
            <v>Actualizado</v>
          </cell>
          <cell r="P352">
            <v>219</v>
          </cell>
          <cell r="Q352">
            <v>311</v>
          </cell>
          <cell r="R352">
            <v>17</v>
          </cell>
          <cell r="S352">
            <v>22729</v>
          </cell>
          <cell r="T352">
            <v>3610472</v>
          </cell>
          <cell r="U352">
            <v>3610.4720000000002</v>
          </cell>
          <cell r="V352">
            <v>3610.4720000000002</v>
          </cell>
          <cell r="W352">
            <v>16486173.515981736</v>
          </cell>
          <cell r="X352">
            <v>1469</v>
          </cell>
          <cell r="Y352">
            <v>2143</v>
          </cell>
          <cell r="Z352">
            <v>10302</v>
          </cell>
          <cell r="AA352">
            <v>44389</v>
          </cell>
          <cell r="AB352">
            <v>10335449</v>
          </cell>
        </row>
        <row r="353">
          <cell r="B353" t="str">
            <v>NARINO</v>
          </cell>
          <cell r="C353" t="str">
            <v>LA UNION</v>
          </cell>
          <cell r="D353">
            <v>1998</v>
          </cell>
          <cell r="E353" t="str">
            <v>Desactualizado</v>
          </cell>
          <cell r="F353">
            <v>5258</v>
          </cell>
          <cell r="G353">
            <v>6721</v>
          </cell>
          <cell r="H353">
            <v>15218</v>
          </cell>
          <cell r="I353">
            <v>246911</v>
          </cell>
          <cell r="J353">
            <v>13116941</v>
          </cell>
          <cell r="K353">
            <v>13116.941000000001</v>
          </cell>
          <cell r="L353">
            <v>21895.261826381156</v>
          </cell>
          <cell r="M353">
            <v>4164180.6440435825</v>
          </cell>
          <cell r="N353">
            <v>2006</v>
          </cell>
          <cell r="O353" t="str">
            <v>Actualizado</v>
          </cell>
          <cell r="P353">
            <v>2328</v>
          </cell>
          <cell r="Q353">
            <v>3022</v>
          </cell>
          <cell r="R353">
            <v>84</v>
          </cell>
          <cell r="S353">
            <v>259542</v>
          </cell>
          <cell r="T353">
            <v>55734920</v>
          </cell>
          <cell r="U353">
            <v>55734.92</v>
          </cell>
          <cell r="V353">
            <v>55734.92</v>
          </cell>
          <cell r="W353">
            <v>23941116.838487972</v>
          </cell>
          <cell r="X353">
            <v>7586</v>
          </cell>
          <cell r="Y353">
            <v>9743</v>
          </cell>
          <cell r="Z353">
            <v>15302</v>
          </cell>
          <cell r="AA353">
            <v>506453</v>
          </cell>
          <cell r="AB353">
            <v>68851861</v>
          </cell>
        </row>
        <row r="354">
          <cell r="B354" t="str">
            <v>BOYACA</v>
          </cell>
          <cell r="C354" t="str">
            <v>BOAVITA</v>
          </cell>
          <cell r="D354">
            <v>1996</v>
          </cell>
          <cell r="E354" t="str">
            <v>Desactualizado</v>
          </cell>
          <cell r="F354">
            <v>4442</v>
          </cell>
          <cell r="G354">
            <v>6679</v>
          </cell>
          <cell r="H354">
            <v>14318</v>
          </cell>
          <cell r="I354">
            <v>103195</v>
          </cell>
          <cell r="J354">
            <v>9841977</v>
          </cell>
          <cell r="K354">
            <v>9841.9770000000008</v>
          </cell>
          <cell r="L354">
            <v>22030.828550312941</v>
          </cell>
          <cell r="M354">
            <v>4959664.2391519453</v>
          </cell>
          <cell r="N354">
            <v>2003</v>
          </cell>
          <cell r="O354" t="str">
            <v>Actualizado</v>
          </cell>
          <cell r="P354">
            <v>843</v>
          </cell>
          <cell r="Q354">
            <v>1228</v>
          </cell>
          <cell r="R354">
            <v>43</v>
          </cell>
          <cell r="S354">
            <v>106321</v>
          </cell>
          <cell r="T354">
            <v>9308946</v>
          </cell>
          <cell r="U354">
            <v>9308.9459999999999</v>
          </cell>
          <cell r="V354">
            <v>10351.018339967663</v>
          </cell>
          <cell r="W354">
            <v>12278788.066391058</v>
          </cell>
          <cell r="X354">
            <v>5285</v>
          </cell>
          <cell r="Y354">
            <v>7907</v>
          </cell>
          <cell r="Z354">
            <v>14361</v>
          </cell>
          <cell r="AA354">
            <v>209516</v>
          </cell>
          <cell r="AB354">
            <v>19150923</v>
          </cell>
        </row>
        <row r="355">
          <cell r="B355" t="str">
            <v>BOYACA</v>
          </cell>
          <cell r="C355" t="str">
            <v>SATIVANORTE</v>
          </cell>
          <cell r="D355">
            <v>1994</v>
          </cell>
          <cell r="E355" t="str">
            <v>Desactualizado</v>
          </cell>
          <cell r="F355">
            <v>3620</v>
          </cell>
          <cell r="G355">
            <v>6054</v>
          </cell>
          <cell r="H355">
            <v>16329</v>
          </cell>
          <cell r="I355">
            <v>32544</v>
          </cell>
          <cell r="J355">
            <v>2691322</v>
          </cell>
          <cell r="K355">
            <v>2691.3220000000001</v>
          </cell>
          <cell r="L355">
            <v>8367.8492948164403</v>
          </cell>
          <cell r="M355">
            <v>2311560.5786785749</v>
          </cell>
          <cell r="N355">
            <v>1994</v>
          </cell>
          <cell r="O355" t="str">
            <v>Desactualizado</v>
          </cell>
          <cell r="P355">
            <v>389</v>
          </cell>
          <cell r="Q355">
            <v>576</v>
          </cell>
          <cell r="R355">
            <v>15</v>
          </cell>
          <cell r="S355">
            <v>40087</v>
          </cell>
          <cell r="T355">
            <v>1345219</v>
          </cell>
          <cell r="U355">
            <v>1345.2190000000001</v>
          </cell>
          <cell r="V355">
            <v>4182.550382497403</v>
          </cell>
          <cell r="W355">
            <v>10752057.538553735</v>
          </cell>
          <cell r="X355">
            <v>4009</v>
          </cell>
          <cell r="Y355">
            <v>6630</v>
          </cell>
          <cell r="Z355">
            <v>16345</v>
          </cell>
          <cell r="AA355">
            <v>72631</v>
          </cell>
          <cell r="AB355">
            <v>4036541</v>
          </cell>
        </row>
        <row r="356">
          <cell r="B356" t="str">
            <v>META</v>
          </cell>
          <cell r="C356" t="str">
            <v>MAPIRIPAN</v>
          </cell>
          <cell r="D356">
            <v>1994</v>
          </cell>
          <cell r="E356" t="str">
            <v>Desactualizado</v>
          </cell>
          <cell r="F356">
            <v>818</v>
          </cell>
          <cell r="G356">
            <v>985</v>
          </cell>
          <cell r="H356">
            <v>634534</v>
          </cell>
          <cell r="I356">
            <v>32698</v>
          </cell>
          <cell r="J356">
            <v>3788755</v>
          </cell>
          <cell r="K356">
            <v>3788.7550000000001</v>
          </cell>
          <cell r="L356">
            <v>11779.984280952729</v>
          </cell>
          <cell r="M356">
            <v>14400958.778670818</v>
          </cell>
          <cell r="N356">
            <v>2006</v>
          </cell>
          <cell r="O356" t="str">
            <v>Actualizado</v>
          </cell>
          <cell r="P356">
            <v>1485</v>
          </cell>
          <cell r="Q356">
            <v>1516</v>
          </cell>
          <cell r="R356">
            <v>45</v>
          </cell>
          <cell r="S356">
            <v>63907</v>
          </cell>
          <cell r="T356">
            <v>2606109</v>
          </cell>
          <cell r="U356">
            <v>2606.1089999999999</v>
          </cell>
          <cell r="V356">
            <v>2606.1089999999999</v>
          </cell>
          <cell r="W356">
            <v>1754955.5555555555</v>
          </cell>
          <cell r="X356">
            <v>2303</v>
          </cell>
          <cell r="Y356">
            <v>2501</v>
          </cell>
          <cell r="Z356">
            <v>634579</v>
          </cell>
          <cell r="AA356">
            <v>96605</v>
          </cell>
          <cell r="AB356">
            <v>6394865</v>
          </cell>
        </row>
        <row r="357">
          <cell r="B357" t="str">
            <v>NARINO</v>
          </cell>
          <cell r="C357" t="str">
            <v>ALDANA</v>
          </cell>
          <cell r="D357">
            <v>1998</v>
          </cell>
          <cell r="E357" t="str">
            <v>Desactualizado</v>
          </cell>
          <cell r="F357">
            <v>2521</v>
          </cell>
          <cell r="G357">
            <v>3520</v>
          </cell>
          <cell r="H357">
            <v>4994</v>
          </cell>
          <cell r="I357">
            <v>116423</v>
          </cell>
          <cell r="J357">
            <v>11001179</v>
          </cell>
          <cell r="K357">
            <v>11001.179</v>
          </cell>
          <cell r="L357">
            <v>18363.557067450864</v>
          </cell>
          <cell r="M357">
            <v>7284235.2508730115</v>
          </cell>
          <cell r="N357">
            <v>2004</v>
          </cell>
          <cell r="O357" t="str">
            <v>Actualizado</v>
          </cell>
          <cell r="P357">
            <v>397</v>
          </cell>
          <cell r="Q357">
            <v>557</v>
          </cell>
          <cell r="R357">
            <v>26</v>
          </cell>
          <cell r="S357">
            <v>42360</v>
          </cell>
          <cell r="T357">
            <v>3324723</v>
          </cell>
          <cell r="U357">
            <v>3324.723</v>
          </cell>
          <cell r="V357">
            <v>3490.9591499816984</v>
          </cell>
          <cell r="W357">
            <v>8793347.9848405495</v>
          </cell>
          <cell r="X357">
            <v>2918</v>
          </cell>
          <cell r="Y357">
            <v>4077</v>
          </cell>
          <cell r="Z357">
            <v>5021</v>
          </cell>
          <cell r="AA357">
            <v>158783</v>
          </cell>
          <cell r="AB357">
            <v>14325902</v>
          </cell>
        </row>
        <row r="358">
          <cell r="B358" t="str">
            <v>BOYACA</v>
          </cell>
          <cell r="C358" t="str">
            <v>MACANAL</v>
          </cell>
          <cell r="D358">
            <v>1994</v>
          </cell>
          <cell r="E358" t="str">
            <v>Desactualizado</v>
          </cell>
          <cell r="F358">
            <v>4528</v>
          </cell>
          <cell r="G358">
            <v>6340</v>
          </cell>
          <cell r="H358">
            <v>20245</v>
          </cell>
          <cell r="I358">
            <v>39504</v>
          </cell>
          <cell r="J358">
            <v>8294233</v>
          </cell>
          <cell r="K358">
            <v>8294.2330000000002</v>
          </cell>
          <cell r="L358">
            <v>25788.401298727258</v>
          </cell>
          <cell r="M358">
            <v>5695318.3080228036</v>
          </cell>
          <cell r="N358">
            <v>1994</v>
          </cell>
          <cell r="O358" t="str">
            <v>Desactualizado</v>
          </cell>
          <cell r="P358">
            <v>383</v>
          </cell>
          <cell r="Q358">
            <v>554</v>
          </cell>
          <cell r="R358">
            <v>13</v>
          </cell>
          <cell r="S358">
            <v>32291</v>
          </cell>
          <cell r="T358">
            <v>1595785</v>
          </cell>
          <cell r="U358">
            <v>1595.7850000000001</v>
          </cell>
          <cell r="V358">
            <v>4961.6093454921602</v>
          </cell>
          <cell r="W358">
            <v>12954593.591363342</v>
          </cell>
          <cell r="X358">
            <v>4911</v>
          </cell>
          <cell r="Y358">
            <v>6894</v>
          </cell>
          <cell r="Z358">
            <v>20259</v>
          </cell>
          <cell r="AA358">
            <v>71795</v>
          </cell>
          <cell r="AB358">
            <v>9890019</v>
          </cell>
        </row>
        <row r="359">
          <cell r="B359" t="str">
            <v>NARINO</v>
          </cell>
          <cell r="C359" t="str">
            <v>CUASPUD</v>
          </cell>
          <cell r="D359">
            <v>1998</v>
          </cell>
          <cell r="E359" t="str">
            <v>Desactualizado</v>
          </cell>
          <cell r="F359">
            <v>2446</v>
          </cell>
          <cell r="G359">
            <v>3264</v>
          </cell>
          <cell r="H359">
            <v>5467</v>
          </cell>
          <cell r="I359">
            <v>90390</v>
          </cell>
          <cell r="J359">
            <v>9317307</v>
          </cell>
          <cell r="K359">
            <v>9317.3070000000007</v>
          </cell>
          <cell r="L359">
            <v>15552.778371250884</v>
          </cell>
          <cell r="M359">
            <v>6358453.9539046958</v>
          </cell>
          <cell r="N359">
            <v>1998</v>
          </cell>
          <cell r="O359" t="str">
            <v>Desactualizado</v>
          </cell>
          <cell r="P359">
            <v>621</v>
          </cell>
          <cell r="Q359">
            <v>769</v>
          </cell>
          <cell r="R359">
            <v>67</v>
          </cell>
          <cell r="S359">
            <v>48660</v>
          </cell>
          <cell r="T359">
            <v>3515513</v>
          </cell>
          <cell r="U359">
            <v>3515.5129999999999</v>
          </cell>
          <cell r="V359">
            <v>5868.2186333724221</v>
          </cell>
          <cell r="W359">
            <v>9449627.428941099</v>
          </cell>
          <cell r="X359">
            <v>3067</v>
          </cell>
          <cell r="Y359">
            <v>4033</v>
          </cell>
          <cell r="Z359">
            <v>5534</v>
          </cell>
          <cell r="AA359">
            <v>139050</v>
          </cell>
          <cell r="AB359">
            <v>12832820</v>
          </cell>
        </row>
        <row r="360">
          <cell r="B360" t="str">
            <v>META</v>
          </cell>
          <cell r="C360" t="str">
            <v>PUERTO CONCORDIA</v>
          </cell>
          <cell r="D360">
            <v>1993</v>
          </cell>
          <cell r="E360" t="str">
            <v>Desactualizado</v>
          </cell>
          <cell r="F360">
            <v>1007</v>
          </cell>
          <cell r="G360">
            <v>1164</v>
          </cell>
          <cell r="H360">
            <v>107047</v>
          </cell>
          <cell r="I360">
            <v>32748</v>
          </cell>
          <cell r="J360">
            <v>6063998</v>
          </cell>
          <cell r="K360">
            <v>6063.9979999999996</v>
          </cell>
          <cell r="L360">
            <v>23534.792788087198</v>
          </cell>
          <cell r="M360">
            <v>23371194.427097514</v>
          </cell>
          <cell r="N360">
            <v>1996</v>
          </cell>
          <cell r="O360" t="str">
            <v>Desactualizado</v>
          </cell>
          <cell r="P360">
            <v>670</v>
          </cell>
          <cell r="Q360">
            <v>696</v>
          </cell>
          <cell r="R360">
            <v>106</v>
          </cell>
          <cell r="S360">
            <v>51747</v>
          </cell>
          <cell r="T360">
            <v>2818029</v>
          </cell>
          <cell r="U360">
            <v>2818.029</v>
          </cell>
          <cell r="V360">
            <v>6308.0328016220546</v>
          </cell>
          <cell r="W360">
            <v>9414974.3307791874</v>
          </cell>
          <cell r="X360">
            <v>1677</v>
          </cell>
          <cell r="Y360">
            <v>1860</v>
          </cell>
          <cell r="Z360">
            <v>107154</v>
          </cell>
          <cell r="AA360">
            <v>84495</v>
          </cell>
          <cell r="AB360">
            <v>8882028</v>
          </cell>
        </row>
        <row r="361">
          <cell r="B361" t="str">
            <v>MAGDALENA</v>
          </cell>
          <cell r="C361" t="str">
            <v>SANTA ANA</v>
          </cell>
          <cell r="D361">
            <v>1998</v>
          </cell>
          <cell r="E361" t="str">
            <v>Desactualizado</v>
          </cell>
          <cell r="F361">
            <v>2056</v>
          </cell>
          <cell r="G361">
            <v>2610</v>
          </cell>
          <cell r="H361">
            <v>113641</v>
          </cell>
          <cell r="I361">
            <v>98209</v>
          </cell>
          <cell r="J361">
            <v>54051563</v>
          </cell>
          <cell r="K361">
            <v>54051.563000000002</v>
          </cell>
          <cell r="L361">
            <v>90224.780610825052</v>
          </cell>
          <cell r="M361">
            <v>43883648.157016076</v>
          </cell>
          <cell r="N361">
            <v>1996</v>
          </cell>
          <cell r="O361" t="str">
            <v>Desactualizado</v>
          </cell>
          <cell r="P361">
            <v>3207</v>
          </cell>
          <cell r="Q361">
            <v>3803</v>
          </cell>
          <cell r="R361">
            <v>228</v>
          </cell>
          <cell r="S361">
            <v>170343</v>
          </cell>
          <cell r="T361">
            <v>13178754</v>
          </cell>
          <cell r="U361">
            <v>13178.754000000001</v>
          </cell>
          <cell r="V361">
            <v>29500.055718556432</v>
          </cell>
          <cell r="W361">
            <v>9198645.3752904367</v>
          </cell>
          <cell r="X361">
            <v>5263</v>
          </cell>
          <cell r="Y361">
            <v>6413</v>
          </cell>
          <cell r="Z361">
            <v>113869</v>
          </cell>
          <cell r="AA361">
            <v>268552</v>
          </cell>
          <cell r="AB361">
            <v>67230317</v>
          </cell>
        </row>
        <row r="362">
          <cell r="B362" t="str">
            <v>SANTANDER</v>
          </cell>
          <cell r="C362" t="str">
            <v>SANTA BARBARA</v>
          </cell>
          <cell r="D362">
            <v>1990</v>
          </cell>
          <cell r="E362" t="str">
            <v>Desactualizado</v>
          </cell>
          <cell r="F362">
            <v>659</v>
          </cell>
          <cell r="G362">
            <v>950</v>
          </cell>
          <cell r="H362">
            <v>22424</v>
          </cell>
          <cell r="I362">
            <v>26102</v>
          </cell>
          <cell r="J362">
            <v>1716622</v>
          </cell>
          <cell r="K362">
            <v>1716.6220000000001</v>
          </cell>
          <cell r="L362">
            <v>12927.334327169383</v>
          </cell>
          <cell r="M362">
            <v>19616592.302229714</v>
          </cell>
          <cell r="N362">
            <v>1990</v>
          </cell>
          <cell r="O362" t="str">
            <v>Desactualizado</v>
          </cell>
          <cell r="P362">
            <v>107</v>
          </cell>
          <cell r="Q362">
            <v>128</v>
          </cell>
          <cell r="R362">
            <v>6</v>
          </cell>
          <cell r="S362">
            <v>8652</v>
          </cell>
          <cell r="T362">
            <v>240112</v>
          </cell>
          <cell r="U362">
            <v>240.11199999999999</v>
          </cell>
          <cell r="V362">
            <v>1808.2071067278032</v>
          </cell>
          <cell r="W362">
            <v>16899131.838577602</v>
          </cell>
          <cell r="X362">
            <v>766</v>
          </cell>
          <cell r="Y362">
            <v>1078</v>
          </cell>
          <cell r="Z362">
            <v>22431</v>
          </cell>
          <cell r="AA362">
            <v>34754</v>
          </cell>
          <cell r="AB362">
            <v>1956734</v>
          </cell>
        </row>
        <row r="363">
          <cell r="B363" t="str">
            <v>SUCRE</v>
          </cell>
          <cell r="C363" t="str">
            <v>GALERAS</v>
          </cell>
          <cell r="D363">
            <v>1998</v>
          </cell>
          <cell r="E363" t="str">
            <v>Desactualizado</v>
          </cell>
          <cell r="F363">
            <v>1503</v>
          </cell>
          <cell r="G363">
            <v>1938</v>
          </cell>
          <cell r="H363">
            <v>30669</v>
          </cell>
          <cell r="I363">
            <v>62476</v>
          </cell>
          <cell r="J363">
            <v>26570427</v>
          </cell>
          <cell r="K363">
            <v>26570.427</v>
          </cell>
          <cell r="L363">
            <v>44352.296469409077</v>
          </cell>
          <cell r="M363">
            <v>29509179.287697326</v>
          </cell>
          <cell r="N363">
            <v>1998</v>
          </cell>
          <cell r="O363" t="str">
            <v>Desactualizado</v>
          </cell>
          <cell r="P363">
            <v>3064</v>
          </cell>
          <cell r="Q363">
            <v>3383</v>
          </cell>
          <cell r="R363">
            <v>447</v>
          </cell>
          <cell r="S363">
            <v>144746</v>
          </cell>
          <cell r="T363">
            <v>10413356</v>
          </cell>
          <cell r="U363">
            <v>10413.356</v>
          </cell>
          <cell r="V363">
            <v>17382.34212621046</v>
          </cell>
          <cell r="W363">
            <v>5673088.1612958424</v>
          </cell>
          <cell r="X363">
            <v>4567</v>
          </cell>
          <cell r="Y363">
            <v>5321</v>
          </cell>
          <cell r="Z363">
            <v>31116</v>
          </cell>
          <cell r="AA363">
            <v>207222</v>
          </cell>
          <cell r="AB363">
            <v>36983783</v>
          </cell>
        </row>
        <row r="364">
          <cell r="B364" t="str">
            <v>ATLANTICO</v>
          </cell>
          <cell r="C364" t="str">
            <v>REPELON</v>
          </cell>
          <cell r="D364">
            <v>1996</v>
          </cell>
          <cell r="E364" t="str">
            <v>Desactualizado</v>
          </cell>
          <cell r="F364">
            <v>888</v>
          </cell>
          <cell r="G364">
            <v>1128</v>
          </cell>
          <cell r="H364">
            <v>23644</v>
          </cell>
          <cell r="I364">
            <v>44199</v>
          </cell>
          <cell r="J364">
            <v>29499950</v>
          </cell>
          <cell r="K364">
            <v>29499.95</v>
          </cell>
          <cell r="L364">
            <v>66034.328335943501</v>
          </cell>
          <cell r="M364">
            <v>74362982.360296741</v>
          </cell>
          <cell r="N364">
            <v>1996</v>
          </cell>
          <cell r="O364" t="str">
            <v>Desactualizado</v>
          </cell>
          <cell r="P364">
            <v>4015</v>
          </cell>
          <cell r="Q364">
            <v>4139</v>
          </cell>
          <cell r="R364">
            <v>209</v>
          </cell>
          <cell r="S364">
            <v>227198</v>
          </cell>
          <cell r="T364">
            <v>11954392</v>
          </cell>
          <cell r="U364">
            <v>11954.392</v>
          </cell>
          <cell r="V364">
            <v>26759.37574079198</v>
          </cell>
          <cell r="W364">
            <v>6664850.7449046029</v>
          </cell>
          <cell r="X364">
            <v>4903</v>
          </cell>
          <cell r="Y364">
            <v>5267</v>
          </cell>
          <cell r="Z364">
            <v>23853</v>
          </cell>
          <cell r="AA364">
            <v>271397</v>
          </cell>
          <cell r="AB364">
            <v>41454342</v>
          </cell>
        </row>
        <row r="365">
          <cell r="B365" t="str">
            <v>BOYACA</v>
          </cell>
          <cell r="C365" t="str">
            <v>BUSBANZA</v>
          </cell>
          <cell r="D365">
            <v>1993</v>
          </cell>
          <cell r="E365" t="str">
            <v>Desactualizado</v>
          </cell>
          <cell r="F365">
            <v>752</v>
          </cell>
          <cell r="G365">
            <v>1079</v>
          </cell>
          <cell r="H365">
            <v>2521</v>
          </cell>
          <cell r="I365">
            <v>4933</v>
          </cell>
          <cell r="J365">
            <v>837890</v>
          </cell>
          <cell r="K365">
            <v>837.89</v>
          </cell>
          <cell r="L365">
            <v>3251.9086466074664</v>
          </cell>
          <cell r="M365">
            <v>4324346.6045312053</v>
          </cell>
          <cell r="N365">
            <v>1993</v>
          </cell>
          <cell r="O365" t="str">
            <v>Desactualizado</v>
          </cell>
          <cell r="P365">
            <v>97</v>
          </cell>
          <cell r="Q365">
            <v>121</v>
          </cell>
          <cell r="R365">
            <v>6</v>
          </cell>
          <cell r="S365">
            <v>7987</v>
          </cell>
          <cell r="T365">
            <v>238069</v>
          </cell>
          <cell r="U365">
            <v>238.06899999999999</v>
          </cell>
          <cell r="V365">
            <v>923.96214251177707</v>
          </cell>
          <cell r="W365">
            <v>9525382.9124925472</v>
          </cell>
          <cell r="X365">
            <v>849</v>
          </cell>
          <cell r="Y365">
            <v>1200</v>
          </cell>
          <cell r="Z365">
            <v>2527</v>
          </cell>
          <cell r="AA365">
            <v>12920</v>
          </cell>
          <cell r="AB365">
            <v>1075960</v>
          </cell>
        </row>
        <row r="366">
          <cell r="B366" t="str">
            <v>ATLANTICO</v>
          </cell>
          <cell r="C366" t="str">
            <v>POLONUEVO</v>
          </cell>
          <cell r="D366">
            <v>1997</v>
          </cell>
          <cell r="E366" t="str">
            <v>Desactualizado</v>
          </cell>
          <cell r="F366">
            <v>411</v>
          </cell>
          <cell r="G366">
            <v>519</v>
          </cell>
          <cell r="H366">
            <v>7109</v>
          </cell>
          <cell r="I366">
            <v>111025</v>
          </cell>
          <cell r="J366">
            <v>16855206</v>
          </cell>
          <cell r="K366">
            <v>16855.205999999998</v>
          </cell>
          <cell r="L366">
            <v>32291.747504022769</v>
          </cell>
          <cell r="M366">
            <v>78568728.720250055</v>
          </cell>
          <cell r="N366">
            <v>1997</v>
          </cell>
          <cell r="O366" t="str">
            <v>Desactualizado</v>
          </cell>
          <cell r="P366">
            <v>2401</v>
          </cell>
          <cell r="Q366">
            <v>2757</v>
          </cell>
          <cell r="R366">
            <v>106</v>
          </cell>
          <cell r="S366">
            <v>165950</v>
          </cell>
          <cell r="T366">
            <v>9994390</v>
          </cell>
          <cell r="U366">
            <v>9994.39</v>
          </cell>
          <cell r="V366">
            <v>19147.574840481338</v>
          </cell>
          <cell r="W366">
            <v>7974833.3363104286</v>
          </cell>
          <cell r="X366">
            <v>2812</v>
          </cell>
          <cell r="Y366">
            <v>3276</v>
          </cell>
          <cell r="Z366">
            <v>7215</v>
          </cell>
          <cell r="AA366">
            <v>276975</v>
          </cell>
          <cell r="AB366">
            <v>26849596</v>
          </cell>
        </row>
        <row r="367">
          <cell r="B367" t="str">
            <v>CAQUETA</v>
          </cell>
          <cell r="C367" t="str">
            <v>LA MONTANITA</v>
          </cell>
          <cell r="D367">
            <v>1996</v>
          </cell>
          <cell r="E367" t="str">
            <v>Desactualizado</v>
          </cell>
          <cell r="F367">
            <v>2942</v>
          </cell>
          <cell r="G367">
            <v>3398</v>
          </cell>
          <cell r="H367">
            <v>176342</v>
          </cell>
          <cell r="I367">
            <v>84856</v>
          </cell>
          <cell r="J367">
            <v>19965823</v>
          </cell>
          <cell r="K367">
            <v>19965.823</v>
          </cell>
          <cell r="L367">
            <v>44692.608342703381</v>
          </cell>
          <cell r="M367">
            <v>15191233.291197615</v>
          </cell>
          <cell r="N367">
            <v>1994</v>
          </cell>
          <cell r="O367" t="str">
            <v>Desactualizado</v>
          </cell>
          <cell r="P367">
            <v>1577</v>
          </cell>
          <cell r="Q367">
            <v>1622</v>
          </cell>
          <cell r="R367">
            <v>82</v>
          </cell>
          <cell r="S367">
            <v>81569</v>
          </cell>
          <cell r="T367">
            <v>4885925</v>
          </cell>
          <cell r="U367">
            <v>4885.9250000000002</v>
          </cell>
          <cell r="V367">
            <v>15191.301548375115</v>
          </cell>
          <cell r="W367">
            <v>9633038.394657651</v>
          </cell>
          <cell r="X367">
            <v>4519</v>
          </cell>
          <cell r="Y367">
            <v>5020</v>
          </cell>
          <cell r="Z367">
            <v>176424</v>
          </cell>
          <cell r="AA367">
            <v>166425</v>
          </cell>
          <cell r="AB367">
            <v>24851748</v>
          </cell>
        </row>
        <row r="368">
          <cell r="B368" t="str">
            <v>SAN ANDRES</v>
          </cell>
          <cell r="C368" t="str">
            <v>PROVIDENCIA</v>
          </cell>
          <cell r="D368">
            <v>2005</v>
          </cell>
          <cell r="E368" t="str">
            <v>Actualizado</v>
          </cell>
          <cell r="F368">
            <v>3723</v>
          </cell>
          <cell r="G368">
            <v>4195</v>
          </cell>
          <cell r="H368">
            <v>2234</v>
          </cell>
          <cell r="I368">
            <v>204620</v>
          </cell>
          <cell r="J368">
            <v>80563073</v>
          </cell>
          <cell r="K368">
            <v>80563.073000000004</v>
          </cell>
          <cell r="L368">
            <v>80563.073000000004</v>
          </cell>
          <cell r="M368">
            <v>21639289.014235832</v>
          </cell>
          <cell r="N368">
            <v>0</v>
          </cell>
          <cell r="O368" t="str">
            <v xml:space="preserve">Sin Formar </v>
          </cell>
          <cell r="P368">
            <v>1</v>
          </cell>
          <cell r="Q368">
            <v>1</v>
          </cell>
          <cell r="R368">
            <v>0</v>
          </cell>
          <cell r="S368">
            <v>129</v>
          </cell>
          <cell r="T368">
            <v>27868</v>
          </cell>
          <cell r="U368">
            <v>27.867999999999999</v>
          </cell>
          <cell r="V368">
            <v>269.11693417732596</v>
          </cell>
          <cell r="W368">
            <v>269116934.17732596</v>
          </cell>
          <cell r="X368">
            <v>3724</v>
          </cell>
          <cell r="Y368">
            <v>4196</v>
          </cell>
          <cell r="Z368">
            <v>2234</v>
          </cell>
          <cell r="AA368">
            <v>204749</v>
          </cell>
          <cell r="AB368">
            <v>80590941</v>
          </cell>
        </row>
        <row r="369">
          <cell r="B369" t="str">
            <v>SUCRE</v>
          </cell>
          <cell r="C369" t="str">
            <v>SAN BENITO ABAD</v>
          </cell>
          <cell r="D369">
            <v>1999</v>
          </cell>
          <cell r="E369" t="str">
            <v>Desactualizado</v>
          </cell>
          <cell r="F369">
            <v>2260</v>
          </cell>
          <cell r="G369">
            <v>3165</v>
          </cell>
          <cell r="H369">
            <v>141626</v>
          </cell>
          <cell r="I369">
            <v>82306</v>
          </cell>
          <cell r="J369">
            <v>29518102</v>
          </cell>
          <cell r="K369">
            <v>29518.101999999999</v>
          </cell>
          <cell r="L369">
            <v>43750.109405245021</v>
          </cell>
          <cell r="M369">
            <v>19358455.489046469</v>
          </cell>
          <cell r="N369">
            <v>1999</v>
          </cell>
          <cell r="O369" t="str">
            <v>Desactualizado</v>
          </cell>
          <cell r="P369">
            <v>2714</v>
          </cell>
          <cell r="Q369">
            <v>2791</v>
          </cell>
          <cell r="R369">
            <v>298</v>
          </cell>
          <cell r="S369">
            <v>134229</v>
          </cell>
          <cell r="T369">
            <v>4759462</v>
          </cell>
          <cell r="U369">
            <v>4759.4620000000004</v>
          </cell>
          <cell r="V369">
            <v>7054.2131472445717</v>
          </cell>
          <cell r="W369">
            <v>2599194.2325882725</v>
          </cell>
          <cell r="X369">
            <v>4974</v>
          </cell>
          <cell r="Y369">
            <v>5956</v>
          </cell>
          <cell r="Z369">
            <v>141924</v>
          </cell>
          <cell r="AA369">
            <v>216535</v>
          </cell>
          <cell r="AB369">
            <v>34277564</v>
          </cell>
        </row>
        <row r="370">
          <cell r="B370" t="str">
            <v>ARAUCA</v>
          </cell>
          <cell r="C370" t="str">
            <v>SARAVENA</v>
          </cell>
          <cell r="D370">
            <v>2001</v>
          </cell>
          <cell r="E370" t="str">
            <v>Desactualizado</v>
          </cell>
          <cell r="F370">
            <v>2583</v>
          </cell>
          <cell r="G370">
            <v>3000</v>
          </cell>
          <cell r="H370">
            <v>85375</v>
          </cell>
          <cell r="I370">
            <v>115051</v>
          </cell>
          <cell r="J370">
            <v>12291491</v>
          </cell>
          <cell r="K370">
            <v>12291.491</v>
          </cell>
          <cell r="L370">
            <v>15344.378025916829</v>
          </cell>
          <cell r="M370">
            <v>5940525.755291068</v>
          </cell>
          <cell r="N370">
            <v>1997</v>
          </cell>
          <cell r="O370" t="str">
            <v>Desactualizado</v>
          </cell>
          <cell r="P370">
            <v>10810</v>
          </cell>
          <cell r="Q370">
            <v>12074</v>
          </cell>
          <cell r="R370">
            <v>1478</v>
          </cell>
          <cell r="S370">
            <v>618026</v>
          </cell>
          <cell r="T370">
            <v>56217920</v>
          </cell>
          <cell r="U370">
            <v>56217.919999999998</v>
          </cell>
          <cell r="V370">
            <v>107704.10506055824</v>
          </cell>
          <cell r="W370">
            <v>9963376.9713744912</v>
          </cell>
          <cell r="X370">
            <v>13393</v>
          </cell>
          <cell r="Y370">
            <v>15074</v>
          </cell>
          <cell r="Z370">
            <v>86854</v>
          </cell>
          <cell r="AA370">
            <v>733077</v>
          </cell>
          <cell r="AB370">
            <v>68509411</v>
          </cell>
        </row>
        <row r="371">
          <cell r="B371" t="str">
            <v>CAUCA</v>
          </cell>
          <cell r="C371" t="str">
            <v>PURACE</v>
          </cell>
          <cell r="D371">
            <v>1994</v>
          </cell>
          <cell r="E371" t="str">
            <v>Desactualizado</v>
          </cell>
          <cell r="F371">
            <v>1547</v>
          </cell>
          <cell r="G371">
            <v>1907</v>
          </cell>
          <cell r="H371">
            <v>78518</v>
          </cell>
          <cell r="I371">
            <v>75110</v>
          </cell>
          <cell r="J371">
            <v>16245260</v>
          </cell>
          <cell r="K371">
            <v>16245.26</v>
          </cell>
          <cell r="L371">
            <v>50509.707658581807</v>
          </cell>
          <cell r="M371">
            <v>32650101.912464</v>
          </cell>
          <cell r="N371">
            <v>1994</v>
          </cell>
          <cell r="O371" t="str">
            <v>Desactualizado</v>
          </cell>
          <cell r="P371">
            <v>534</v>
          </cell>
          <cell r="Q371">
            <v>680</v>
          </cell>
          <cell r="R371">
            <v>37</v>
          </cell>
          <cell r="S371">
            <v>59317</v>
          </cell>
          <cell r="T371">
            <v>1875584</v>
          </cell>
          <cell r="U371">
            <v>1875.5840000000001</v>
          </cell>
          <cell r="V371">
            <v>5831.5594535952951</v>
          </cell>
          <cell r="W371">
            <v>10920523.321339503</v>
          </cell>
          <cell r="X371">
            <v>2081</v>
          </cell>
          <cell r="Y371">
            <v>2587</v>
          </cell>
          <cell r="Z371">
            <v>78555</v>
          </cell>
          <cell r="AA371">
            <v>134427</v>
          </cell>
          <cell r="AB371">
            <v>18120844</v>
          </cell>
        </row>
        <row r="372">
          <cell r="B372" t="str">
            <v>ANTIOQUIA</v>
          </cell>
          <cell r="C372" t="str">
            <v>CAÑASGORDAS</v>
          </cell>
          <cell r="D372">
            <v>2005</v>
          </cell>
          <cell r="E372" t="str">
            <v>Actualizado</v>
          </cell>
          <cell r="F372">
            <v>3821</v>
          </cell>
          <cell r="G372">
            <v>4536</v>
          </cell>
          <cell r="H372">
            <v>36129.070299999999</v>
          </cell>
          <cell r="I372">
            <v>159372.51999999999</v>
          </cell>
          <cell r="J372">
            <v>8168825.9649999999</v>
          </cell>
          <cell r="K372">
            <v>8168.825965</v>
          </cell>
          <cell r="L372">
            <v>8168.825965</v>
          </cell>
          <cell r="M372">
            <v>2137876.4629678093</v>
          </cell>
          <cell r="N372">
            <v>2005</v>
          </cell>
          <cell r="O372" t="str">
            <v>Actualizado</v>
          </cell>
          <cell r="P372">
            <v>1904</v>
          </cell>
          <cell r="Q372">
            <v>2272</v>
          </cell>
          <cell r="R372">
            <v>1520045</v>
          </cell>
          <cell r="S372">
            <v>159372.51999999999</v>
          </cell>
          <cell r="T372">
            <v>42621567.468000002</v>
          </cell>
          <cell r="U372">
            <v>42621.567468000001</v>
          </cell>
          <cell r="V372">
            <v>42621.567468000001</v>
          </cell>
          <cell r="W372">
            <v>22385277.031512607</v>
          </cell>
          <cell r="X372">
            <v>5725</v>
          </cell>
          <cell r="Y372">
            <v>6808</v>
          </cell>
          <cell r="Z372">
            <v>1556174.0703</v>
          </cell>
          <cell r="AA372">
            <v>614788.39</v>
          </cell>
          <cell r="AB372">
            <v>50790393.433000006</v>
          </cell>
        </row>
        <row r="373">
          <cell r="B373" t="str">
            <v>NARINO</v>
          </cell>
          <cell r="C373" t="str">
            <v>BUESACO</v>
          </cell>
          <cell r="D373">
            <v>1997</v>
          </cell>
          <cell r="E373" t="str">
            <v>Desactualizado</v>
          </cell>
          <cell r="F373">
            <v>6385</v>
          </cell>
          <cell r="G373">
            <v>8453</v>
          </cell>
          <cell r="H373">
            <v>47103</v>
          </cell>
          <cell r="I373">
            <v>232900</v>
          </cell>
          <cell r="J373">
            <v>21851742</v>
          </cell>
          <cell r="K373">
            <v>21851.741999999998</v>
          </cell>
          <cell r="L373">
            <v>41864.272390800179</v>
          </cell>
          <cell r="M373">
            <v>6556659.7323101293</v>
          </cell>
          <cell r="N373">
            <v>2004</v>
          </cell>
          <cell r="O373" t="str">
            <v>Actualizado</v>
          </cell>
          <cell r="P373">
            <v>1783</v>
          </cell>
          <cell r="Q373">
            <v>2357</v>
          </cell>
          <cell r="R373">
            <v>112</v>
          </cell>
          <cell r="S373">
            <v>147049</v>
          </cell>
          <cell r="T373">
            <v>10768450</v>
          </cell>
          <cell r="U373">
            <v>10768.45</v>
          </cell>
          <cell r="V373">
            <v>11306.872499940724</v>
          </cell>
          <cell r="W373">
            <v>6341487.6612118473</v>
          </cell>
          <cell r="X373">
            <v>8168</v>
          </cell>
          <cell r="Y373">
            <v>10810</v>
          </cell>
          <cell r="Z373">
            <v>47216</v>
          </cell>
          <cell r="AA373">
            <v>379949</v>
          </cell>
          <cell r="AB373">
            <v>32620192</v>
          </cell>
        </row>
        <row r="374">
          <cell r="B374" t="str">
            <v>BOLIVAR</v>
          </cell>
          <cell r="C374" t="str">
            <v>MAHATES</v>
          </cell>
          <cell r="D374">
            <v>2003</v>
          </cell>
          <cell r="E374" t="str">
            <v>Actualizado</v>
          </cell>
          <cell r="F374">
            <v>1937</v>
          </cell>
          <cell r="G374">
            <v>2470</v>
          </cell>
          <cell r="H374">
            <v>42508</v>
          </cell>
          <cell r="I374">
            <v>48838</v>
          </cell>
          <cell r="J374">
            <v>48050527</v>
          </cell>
          <cell r="K374">
            <v>48050.527000000002</v>
          </cell>
          <cell r="L374">
            <v>53429.452294826006</v>
          </cell>
          <cell r="M374">
            <v>27583609.857938051</v>
          </cell>
          <cell r="N374">
            <v>2003</v>
          </cell>
          <cell r="O374" t="str">
            <v>Actualizado</v>
          </cell>
          <cell r="P374">
            <v>4774</v>
          </cell>
          <cell r="Q374">
            <v>5257</v>
          </cell>
          <cell r="R374">
            <v>233</v>
          </cell>
          <cell r="S374">
            <v>246508</v>
          </cell>
          <cell r="T374">
            <v>20719976</v>
          </cell>
          <cell r="U374">
            <v>20719.975999999999</v>
          </cell>
          <cell r="V374">
            <v>23039.4344944841</v>
          </cell>
          <cell r="W374">
            <v>4826023.1450532256</v>
          </cell>
          <cell r="X374">
            <v>6711</v>
          </cell>
          <cell r="Y374">
            <v>7727</v>
          </cell>
          <cell r="Z374">
            <v>42742</v>
          </cell>
          <cell r="AA374">
            <v>295346</v>
          </cell>
          <cell r="AB374">
            <v>68770503</v>
          </cell>
        </row>
        <row r="375">
          <cell r="B375" t="str">
            <v>VALLE</v>
          </cell>
          <cell r="C375" t="str">
            <v>TRUJILLO</v>
          </cell>
          <cell r="D375">
            <v>1993</v>
          </cell>
          <cell r="E375" t="str">
            <v>Desactualizado</v>
          </cell>
          <cell r="F375">
            <v>1847</v>
          </cell>
          <cell r="G375">
            <v>3142</v>
          </cell>
          <cell r="H375">
            <v>24268</v>
          </cell>
          <cell r="I375">
            <v>141044</v>
          </cell>
          <cell r="J375">
            <v>16524042</v>
          </cell>
          <cell r="K375">
            <v>16524.042000000001</v>
          </cell>
          <cell r="L375">
            <v>64130.942076770145</v>
          </cell>
          <cell r="M375">
            <v>34721679.521802999</v>
          </cell>
          <cell r="N375">
            <v>1993</v>
          </cell>
          <cell r="O375" t="str">
            <v>Desactualizado</v>
          </cell>
          <cell r="P375">
            <v>2797</v>
          </cell>
          <cell r="Q375">
            <v>3579</v>
          </cell>
          <cell r="R375">
            <v>148</v>
          </cell>
          <cell r="S375">
            <v>243736</v>
          </cell>
          <cell r="T375">
            <v>11192344</v>
          </cell>
          <cell r="U375">
            <v>11192.343999999999</v>
          </cell>
          <cell r="V375">
            <v>43438.255892068402</v>
          </cell>
          <cell r="W375">
            <v>15530302.42834051</v>
          </cell>
          <cell r="X375">
            <v>4644</v>
          </cell>
          <cell r="Y375">
            <v>6721</v>
          </cell>
          <cell r="Z375">
            <v>24416</v>
          </cell>
          <cell r="AA375">
            <v>384780</v>
          </cell>
          <cell r="AB375">
            <v>27716386</v>
          </cell>
        </row>
        <row r="376">
          <cell r="B376" t="str">
            <v>NARINO</v>
          </cell>
          <cell r="C376" t="str">
            <v>BELEN</v>
          </cell>
          <cell r="D376">
            <v>1998</v>
          </cell>
          <cell r="E376" t="str">
            <v>Desactualizado</v>
          </cell>
          <cell r="F376">
            <v>951</v>
          </cell>
          <cell r="G376">
            <v>1209</v>
          </cell>
          <cell r="H376">
            <v>3317</v>
          </cell>
          <cell r="I376">
            <v>38502</v>
          </cell>
          <cell r="J376">
            <v>1965425</v>
          </cell>
          <cell r="K376">
            <v>1965.425</v>
          </cell>
          <cell r="L376">
            <v>3280.7569215349204</v>
          </cell>
          <cell r="M376">
            <v>3449796.9732228392</v>
          </cell>
          <cell r="N376">
            <v>1998</v>
          </cell>
          <cell r="O376" t="str">
            <v>Desactualizado</v>
          </cell>
          <cell r="P376">
            <v>681</v>
          </cell>
          <cell r="Q376">
            <v>820</v>
          </cell>
          <cell r="R376">
            <v>22</v>
          </cell>
          <cell r="S376">
            <v>64411</v>
          </cell>
          <cell r="T376">
            <v>3292341</v>
          </cell>
          <cell r="U376">
            <v>3292.3409999999999</v>
          </cell>
          <cell r="V376">
            <v>5495.6920380086758</v>
          </cell>
          <cell r="W376">
            <v>8070032.3612462198</v>
          </cell>
          <cell r="X376">
            <v>1632</v>
          </cell>
          <cell r="Y376">
            <v>2029</v>
          </cell>
          <cell r="Z376">
            <v>3340</v>
          </cell>
          <cell r="AA376">
            <v>102913</v>
          </cell>
          <cell r="AB376">
            <v>5257766</v>
          </cell>
        </row>
        <row r="377">
          <cell r="B377" t="str">
            <v>ANTIOQUIA</v>
          </cell>
          <cell r="C377" t="str">
            <v>ITUANGO</v>
          </cell>
          <cell r="D377">
            <v>1998</v>
          </cell>
          <cell r="E377" t="str">
            <v>Desactualizado</v>
          </cell>
          <cell r="F377">
            <v>4194</v>
          </cell>
          <cell r="G377">
            <v>4918</v>
          </cell>
          <cell r="H377">
            <v>346233.45209999999</v>
          </cell>
          <cell r="I377">
            <v>166637.87</v>
          </cell>
          <cell r="J377">
            <v>36698505.622999996</v>
          </cell>
          <cell r="K377">
            <v>36698.505622999997</v>
          </cell>
          <cell r="L377">
            <v>61258.443508475495</v>
          </cell>
          <cell r="M377">
            <v>14606209.706360394</v>
          </cell>
          <cell r="N377">
            <v>2004</v>
          </cell>
          <cell r="O377" t="str">
            <v>Actualizado</v>
          </cell>
          <cell r="P377">
            <v>2286</v>
          </cell>
          <cell r="Q377">
            <v>2619</v>
          </cell>
          <cell r="R377">
            <v>8207221</v>
          </cell>
          <cell r="S377">
            <v>166637.87</v>
          </cell>
          <cell r="T377">
            <v>13967889.436999999</v>
          </cell>
          <cell r="U377">
            <v>13967.889437</v>
          </cell>
          <cell r="V377">
            <v>14666.28390877311</v>
          </cell>
          <cell r="W377">
            <v>6415697.2479322441</v>
          </cell>
          <cell r="X377">
            <v>6480</v>
          </cell>
          <cell r="Y377">
            <v>7537</v>
          </cell>
          <cell r="Z377">
            <v>8553454.4520999994</v>
          </cell>
          <cell r="AA377">
            <v>355440.97</v>
          </cell>
          <cell r="AB377">
            <v>50666395.059999995</v>
          </cell>
        </row>
        <row r="378">
          <cell r="B378" t="str">
            <v>PUTUMAYO</v>
          </cell>
          <cell r="C378" t="str">
            <v>SAN MIGUEL</v>
          </cell>
          <cell r="D378">
            <v>2002</v>
          </cell>
          <cell r="E378" t="str">
            <v>Actualizado</v>
          </cell>
          <cell r="F378">
            <v>3012</v>
          </cell>
          <cell r="G378">
            <v>3190</v>
          </cell>
          <cell r="H378">
            <v>31805</v>
          </cell>
          <cell r="I378">
            <v>108492</v>
          </cell>
          <cell r="J378">
            <v>6887832</v>
          </cell>
          <cell r="K378">
            <v>6887.8320000000003</v>
          </cell>
          <cell r="L378">
            <v>8147.9614771069173</v>
          </cell>
          <cell r="M378">
            <v>2705166.4930633856</v>
          </cell>
          <cell r="N378">
            <v>2003</v>
          </cell>
          <cell r="O378" t="str">
            <v>Actualizado</v>
          </cell>
          <cell r="P378">
            <v>1800</v>
          </cell>
          <cell r="Q378">
            <v>1948</v>
          </cell>
          <cell r="R378">
            <v>149</v>
          </cell>
          <cell r="S378">
            <v>76994</v>
          </cell>
          <cell r="T378">
            <v>4386781</v>
          </cell>
          <cell r="U378">
            <v>4386.7809999999999</v>
          </cell>
          <cell r="V378">
            <v>4877.8508957320928</v>
          </cell>
          <cell r="W378">
            <v>2709917.1642956072</v>
          </cell>
          <cell r="X378">
            <v>4812</v>
          </cell>
          <cell r="Y378">
            <v>5138</v>
          </cell>
          <cell r="Z378">
            <v>31955</v>
          </cell>
          <cell r="AA378">
            <v>185486</v>
          </cell>
          <cell r="AB378">
            <v>11274614</v>
          </cell>
        </row>
        <row r="379">
          <cell r="B379" t="str">
            <v>BOYACA</v>
          </cell>
          <cell r="C379" t="str">
            <v>LABRANZAGRANDE</v>
          </cell>
          <cell r="D379">
            <v>2005</v>
          </cell>
          <cell r="E379" t="str">
            <v>Actualizado</v>
          </cell>
          <cell r="F379">
            <v>2946</v>
          </cell>
          <cell r="G379">
            <v>5053</v>
          </cell>
          <cell r="H379">
            <v>60861</v>
          </cell>
          <cell r="I379">
            <v>29292</v>
          </cell>
          <cell r="J379">
            <v>15533526</v>
          </cell>
          <cell r="K379">
            <v>15533.526</v>
          </cell>
          <cell r="L379">
            <v>15533.526</v>
          </cell>
          <cell r="M379">
            <v>5272751.5274949083</v>
          </cell>
          <cell r="N379">
            <v>2005</v>
          </cell>
          <cell r="O379" t="str">
            <v>Actualizado</v>
          </cell>
          <cell r="P379">
            <v>425</v>
          </cell>
          <cell r="Q379">
            <v>698</v>
          </cell>
          <cell r="R379">
            <v>22</v>
          </cell>
          <cell r="S379">
            <v>40781</v>
          </cell>
          <cell r="T379">
            <v>2185813</v>
          </cell>
          <cell r="U379">
            <v>2185.8130000000001</v>
          </cell>
          <cell r="V379">
            <v>2185.8130000000001</v>
          </cell>
          <cell r="W379">
            <v>5143089.4117647056</v>
          </cell>
          <cell r="X379">
            <v>3371</v>
          </cell>
          <cell r="Y379">
            <v>5751</v>
          </cell>
          <cell r="Z379">
            <v>60883</v>
          </cell>
          <cell r="AA379">
            <v>70073</v>
          </cell>
          <cell r="AB379">
            <v>17719339</v>
          </cell>
        </row>
        <row r="380">
          <cell r="B380" t="str">
            <v>CUNDINAMARCA</v>
          </cell>
          <cell r="C380" t="str">
            <v>QUETAME</v>
          </cell>
          <cell r="D380">
            <v>2004</v>
          </cell>
          <cell r="E380" t="str">
            <v>Actualizado</v>
          </cell>
          <cell r="F380">
            <v>2376</v>
          </cell>
          <cell r="G380">
            <v>3148</v>
          </cell>
          <cell r="H380">
            <v>14167</v>
          </cell>
          <cell r="I380">
            <v>82956</v>
          </cell>
          <cell r="J380">
            <v>9685618</v>
          </cell>
          <cell r="K380">
            <v>9685.6180000000004</v>
          </cell>
          <cell r="L380">
            <v>10169.898899946684</v>
          </cell>
          <cell r="M380">
            <v>4280260.4797755405</v>
          </cell>
          <cell r="N380">
            <v>2004</v>
          </cell>
          <cell r="O380" t="str">
            <v>Actualizado</v>
          </cell>
          <cell r="P380">
            <v>454</v>
          </cell>
          <cell r="Q380">
            <v>644</v>
          </cell>
          <cell r="R380">
            <v>16</v>
          </cell>
          <cell r="S380">
            <v>64916</v>
          </cell>
          <cell r="T380">
            <v>6480903</v>
          </cell>
          <cell r="U380">
            <v>6480.9030000000002</v>
          </cell>
          <cell r="V380">
            <v>6804.9481499643243</v>
          </cell>
          <cell r="W380">
            <v>14988872.57701393</v>
          </cell>
          <cell r="X380">
            <v>2830</v>
          </cell>
          <cell r="Y380">
            <v>3792</v>
          </cell>
          <cell r="Z380">
            <v>14184</v>
          </cell>
          <cell r="AA380">
            <v>147872</v>
          </cell>
          <cell r="AB380">
            <v>16166521</v>
          </cell>
        </row>
        <row r="381">
          <cell r="B381" t="str">
            <v>CESAR</v>
          </cell>
          <cell r="C381" t="str">
            <v>CURUMANI</v>
          </cell>
          <cell r="D381">
            <v>2005</v>
          </cell>
          <cell r="E381" t="str">
            <v>Actualizado</v>
          </cell>
          <cell r="F381">
            <v>2164</v>
          </cell>
          <cell r="G381">
            <v>2648</v>
          </cell>
          <cell r="H381">
            <v>93436</v>
          </cell>
          <cell r="I381">
            <v>42559</v>
          </cell>
          <cell r="J381">
            <v>42552844</v>
          </cell>
          <cell r="K381">
            <v>42552.843999999997</v>
          </cell>
          <cell r="L381">
            <v>42552.843999999997</v>
          </cell>
          <cell r="M381">
            <v>19663975.97042514</v>
          </cell>
          <cell r="N381">
            <v>2005</v>
          </cell>
          <cell r="O381" t="str">
            <v>Actualizado</v>
          </cell>
          <cell r="P381">
            <v>5991</v>
          </cell>
          <cell r="Q381">
            <v>6321</v>
          </cell>
          <cell r="R381">
            <v>591</v>
          </cell>
          <cell r="S381">
            <v>390954</v>
          </cell>
          <cell r="T381">
            <v>40232492</v>
          </cell>
          <cell r="U381">
            <v>40232.491999999998</v>
          </cell>
          <cell r="V381">
            <v>40232.491999999998</v>
          </cell>
          <cell r="W381">
            <v>6715488.5661826069</v>
          </cell>
          <cell r="X381">
            <v>8155</v>
          </cell>
          <cell r="Y381">
            <v>8969</v>
          </cell>
          <cell r="Z381">
            <v>94028</v>
          </cell>
          <cell r="AA381">
            <v>433513</v>
          </cell>
          <cell r="AB381">
            <v>82785337</v>
          </cell>
        </row>
        <row r="382">
          <cell r="B382" t="str">
            <v>CHOCO</v>
          </cell>
          <cell r="C382" t="str">
            <v>EL CARMEN DE ATRATO</v>
          </cell>
          <cell r="D382">
            <v>0</v>
          </cell>
          <cell r="E382" t="str">
            <v>Sin Formar</v>
          </cell>
          <cell r="F382">
            <v>419</v>
          </cell>
          <cell r="G382">
            <v>477</v>
          </cell>
          <cell r="H382">
            <v>34145</v>
          </cell>
          <cell r="I382">
            <v>702</v>
          </cell>
          <cell r="J382">
            <v>10300645</v>
          </cell>
          <cell r="K382">
            <v>10300.645</v>
          </cell>
          <cell r="L382">
            <v>99471.723928843188</v>
          </cell>
          <cell r="M382">
            <v>237402682.40774029</v>
          </cell>
          <cell r="N382">
            <v>2005</v>
          </cell>
          <cell r="O382" t="str">
            <v>Actualizado</v>
          </cell>
          <cell r="P382">
            <v>834</v>
          </cell>
          <cell r="Q382">
            <v>899</v>
          </cell>
          <cell r="R382">
            <v>40</v>
          </cell>
          <cell r="S382">
            <v>73947</v>
          </cell>
          <cell r="T382">
            <v>5505503</v>
          </cell>
          <cell r="U382">
            <v>5505.5029999999997</v>
          </cell>
          <cell r="V382">
            <v>5505.5029999999997</v>
          </cell>
          <cell r="W382">
            <v>6601322.5419664271</v>
          </cell>
          <cell r="X382">
            <v>1253</v>
          </cell>
          <cell r="Y382">
            <v>1376</v>
          </cell>
          <cell r="Z382">
            <v>34185</v>
          </cell>
          <cell r="AA382">
            <v>74649</v>
          </cell>
          <cell r="AB382">
            <v>15806148</v>
          </cell>
        </row>
        <row r="383">
          <cell r="B383" t="str">
            <v>HUILA</v>
          </cell>
          <cell r="C383" t="str">
            <v>NATAGA</v>
          </cell>
          <cell r="D383">
            <v>1995</v>
          </cell>
          <cell r="E383" t="str">
            <v>Desactualizado</v>
          </cell>
          <cell r="F383">
            <v>1055</v>
          </cell>
          <cell r="G383">
            <v>1391</v>
          </cell>
          <cell r="H383">
            <v>13041</v>
          </cell>
          <cell r="I383">
            <v>28161</v>
          </cell>
          <cell r="J383">
            <v>4682959</v>
          </cell>
          <cell r="K383">
            <v>4682.9589999999998</v>
          </cell>
          <cell r="L383">
            <v>12250.83977524568</v>
          </cell>
          <cell r="M383">
            <v>11612170.403076474</v>
          </cell>
          <cell r="N383">
            <v>2004</v>
          </cell>
          <cell r="O383" t="str">
            <v>Actualizado</v>
          </cell>
          <cell r="P383">
            <v>884</v>
          </cell>
          <cell r="Q383">
            <v>939</v>
          </cell>
          <cell r="R383">
            <v>39</v>
          </cell>
          <cell r="S383">
            <v>52050</v>
          </cell>
          <cell r="T383">
            <v>2535896</v>
          </cell>
          <cell r="U383">
            <v>2535.8960000000002</v>
          </cell>
          <cell r="V383">
            <v>2662.6907999860409</v>
          </cell>
          <cell r="W383">
            <v>3012093.6651425804</v>
          </cell>
          <cell r="X383">
            <v>1939</v>
          </cell>
          <cell r="Y383">
            <v>2330</v>
          </cell>
          <cell r="Z383">
            <v>13080</v>
          </cell>
          <cell r="AA383">
            <v>80211</v>
          </cell>
          <cell r="AB383">
            <v>7218855</v>
          </cell>
        </row>
        <row r="384">
          <cell r="B384" t="str">
            <v>MAGDALENA</v>
          </cell>
          <cell r="C384" t="str">
            <v>PIJINO DEL CARMEN</v>
          </cell>
          <cell r="D384">
            <v>1997</v>
          </cell>
          <cell r="E384" t="str">
            <v>Desactualizado</v>
          </cell>
          <cell r="F384">
            <v>1059</v>
          </cell>
          <cell r="G384">
            <v>1261</v>
          </cell>
          <cell r="H384">
            <v>74682</v>
          </cell>
          <cell r="I384">
            <v>42657</v>
          </cell>
          <cell r="J384">
            <v>12693539</v>
          </cell>
          <cell r="K384">
            <v>12693.539000000001</v>
          </cell>
          <cell r="L384">
            <v>24318.691585286215</v>
          </cell>
          <cell r="M384">
            <v>22963825.859571498</v>
          </cell>
          <cell r="N384">
            <v>1997</v>
          </cell>
          <cell r="O384" t="str">
            <v>Desactualizado</v>
          </cell>
          <cell r="P384">
            <v>826</v>
          </cell>
          <cell r="Q384">
            <v>887</v>
          </cell>
          <cell r="R384">
            <v>34</v>
          </cell>
          <cell r="S384">
            <v>46425</v>
          </cell>
          <cell r="T384">
            <v>1761799</v>
          </cell>
          <cell r="U384">
            <v>1761.799</v>
          </cell>
          <cell r="V384">
            <v>3375.3113703172667</v>
          </cell>
          <cell r="W384">
            <v>4086333.3781080707</v>
          </cell>
          <cell r="X384">
            <v>1885</v>
          </cell>
          <cell r="Y384">
            <v>2148</v>
          </cell>
          <cell r="Z384">
            <v>74716</v>
          </cell>
          <cell r="AA384">
            <v>89082</v>
          </cell>
          <cell r="AB384">
            <v>14455338</v>
          </cell>
        </row>
        <row r="385">
          <cell r="B385" t="str">
            <v>CAUCA</v>
          </cell>
          <cell r="C385" t="str">
            <v>CALDONO</v>
          </cell>
          <cell r="D385">
            <v>1994</v>
          </cell>
          <cell r="E385" t="str">
            <v>Desactualizado</v>
          </cell>
          <cell r="F385">
            <v>7298</v>
          </cell>
          <cell r="G385">
            <v>9181</v>
          </cell>
          <cell r="H385">
            <v>34538</v>
          </cell>
          <cell r="I385">
            <v>276859</v>
          </cell>
          <cell r="J385">
            <v>17713730</v>
          </cell>
          <cell r="K385">
            <v>17713.73</v>
          </cell>
          <cell r="L385">
            <v>55075.46963502279</v>
          </cell>
          <cell r="M385">
            <v>7546652.457525732</v>
          </cell>
          <cell r="N385">
            <v>2004</v>
          </cell>
          <cell r="O385" t="str">
            <v>Actualizado</v>
          </cell>
          <cell r="P385">
            <v>849</v>
          </cell>
          <cell r="Q385">
            <v>1045</v>
          </cell>
          <cell r="R385">
            <v>57</v>
          </cell>
          <cell r="S385">
            <v>73093</v>
          </cell>
          <cell r="T385">
            <v>3141924</v>
          </cell>
          <cell r="U385">
            <v>3141.924</v>
          </cell>
          <cell r="V385">
            <v>3299.0201999827045</v>
          </cell>
          <cell r="W385">
            <v>3885771.7314283918</v>
          </cell>
          <cell r="X385">
            <v>8147</v>
          </cell>
          <cell r="Y385">
            <v>10226</v>
          </cell>
          <cell r="Z385">
            <v>34595</v>
          </cell>
          <cell r="AA385">
            <v>349952</v>
          </cell>
          <cell r="AB385">
            <v>20855654</v>
          </cell>
        </row>
        <row r="386">
          <cell r="B386" t="str">
            <v>BOYACA</v>
          </cell>
          <cell r="C386" t="str">
            <v>RONDON</v>
          </cell>
          <cell r="D386">
            <v>1994</v>
          </cell>
          <cell r="E386" t="str">
            <v>Desactualizado</v>
          </cell>
          <cell r="F386">
            <v>3656</v>
          </cell>
          <cell r="G386">
            <v>6148</v>
          </cell>
          <cell r="H386">
            <v>15407</v>
          </cell>
          <cell r="I386">
            <v>25108</v>
          </cell>
          <cell r="J386">
            <v>4709428</v>
          </cell>
          <cell r="K386">
            <v>4709.4279999999999</v>
          </cell>
          <cell r="L386">
            <v>14642.537670627593</v>
          </cell>
          <cell r="M386">
            <v>4005070.4788368689</v>
          </cell>
          <cell r="N386">
            <v>1994</v>
          </cell>
          <cell r="O386" t="str">
            <v>Desactualizado</v>
          </cell>
          <cell r="P386">
            <v>276</v>
          </cell>
          <cell r="Q386">
            <v>413</v>
          </cell>
          <cell r="R386">
            <v>13</v>
          </cell>
          <cell r="S386">
            <v>22763</v>
          </cell>
          <cell r="T386">
            <v>841337</v>
          </cell>
          <cell r="U386">
            <v>841.33699999999999</v>
          </cell>
          <cell r="V386">
            <v>2615.8821657731696</v>
          </cell>
          <cell r="W386">
            <v>9477833.93396076</v>
          </cell>
          <cell r="X386">
            <v>3932</v>
          </cell>
          <cell r="Y386">
            <v>6561</v>
          </cell>
          <cell r="Z386">
            <v>15420</v>
          </cell>
          <cell r="AA386">
            <v>47871</v>
          </cell>
          <cell r="AB386">
            <v>5550765</v>
          </cell>
        </row>
        <row r="387">
          <cell r="B387" t="str">
            <v>CAQUETA</v>
          </cell>
          <cell r="C387" t="str">
            <v>CARTAGENA DEL CHAIRA</v>
          </cell>
          <cell r="D387">
            <v>2000</v>
          </cell>
          <cell r="E387" t="str">
            <v>Desactualizado</v>
          </cell>
          <cell r="F387">
            <v>2479</v>
          </cell>
          <cell r="G387">
            <v>2745</v>
          </cell>
          <cell r="H387">
            <v>279729</v>
          </cell>
          <cell r="I387">
            <v>62670</v>
          </cell>
          <cell r="J387">
            <v>17713363</v>
          </cell>
          <cell r="K387">
            <v>17713.363000000001</v>
          </cell>
          <cell r="L387">
            <v>23416.956476357827</v>
          </cell>
          <cell r="M387">
            <v>9446130.0832423661</v>
          </cell>
          <cell r="N387">
            <v>2006</v>
          </cell>
          <cell r="O387" t="str">
            <v>Actualizado</v>
          </cell>
          <cell r="P387">
            <v>3448</v>
          </cell>
          <cell r="Q387">
            <v>3668</v>
          </cell>
          <cell r="R387">
            <v>91</v>
          </cell>
          <cell r="S387">
            <v>209918</v>
          </cell>
          <cell r="T387">
            <v>9917609</v>
          </cell>
          <cell r="U387">
            <v>9917.6090000000004</v>
          </cell>
          <cell r="V387">
            <v>9917.6090000000004</v>
          </cell>
          <cell r="W387">
            <v>2876336.7169373548</v>
          </cell>
          <cell r="X387">
            <v>5927</v>
          </cell>
          <cell r="Y387">
            <v>6413</v>
          </cell>
          <cell r="Z387">
            <v>279821</v>
          </cell>
          <cell r="AA387">
            <v>272588</v>
          </cell>
          <cell r="AB387">
            <v>27630973</v>
          </cell>
        </row>
        <row r="388">
          <cell r="B388" t="str">
            <v>CAUCA</v>
          </cell>
          <cell r="C388" t="str">
            <v>SANTA ROSA</v>
          </cell>
          <cell r="D388">
            <v>0</v>
          </cell>
          <cell r="E388" t="str">
            <v>Sin Formar</v>
          </cell>
          <cell r="F388">
            <v>2319</v>
          </cell>
          <cell r="G388">
            <v>2591</v>
          </cell>
          <cell r="H388">
            <v>35837</v>
          </cell>
          <cell r="I388">
            <v>632</v>
          </cell>
          <cell r="J388">
            <v>1147135</v>
          </cell>
          <cell r="K388">
            <v>1147.135</v>
          </cell>
          <cell r="L388">
            <v>11077.703971849678</v>
          </cell>
          <cell r="M388">
            <v>4776931.4238247853</v>
          </cell>
          <cell r="N388">
            <v>1996</v>
          </cell>
          <cell r="O388" t="str">
            <v>Desactualizado</v>
          </cell>
          <cell r="P388">
            <v>454</v>
          </cell>
          <cell r="Q388">
            <v>530</v>
          </cell>
          <cell r="R388">
            <v>73</v>
          </cell>
          <cell r="S388">
            <v>36218</v>
          </cell>
          <cell r="T388">
            <v>1172774</v>
          </cell>
          <cell r="U388">
            <v>1172.7739999999999</v>
          </cell>
          <cell r="V388">
            <v>2625.2025301689596</v>
          </cell>
          <cell r="W388">
            <v>5782384.4276849329</v>
          </cell>
          <cell r="X388">
            <v>2773</v>
          </cell>
          <cell r="Y388">
            <v>3121</v>
          </cell>
          <cell r="Z388">
            <v>35910</v>
          </cell>
          <cell r="AA388">
            <v>36850</v>
          </cell>
          <cell r="AB388">
            <v>2319909</v>
          </cell>
        </row>
        <row r="389">
          <cell r="B389" t="str">
            <v>SANTANDER</v>
          </cell>
          <cell r="C389" t="str">
            <v>SAN JOSE MIRANDA</v>
          </cell>
          <cell r="D389">
            <v>1993</v>
          </cell>
          <cell r="E389" t="str">
            <v>Desactualizado</v>
          </cell>
          <cell r="F389">
            <v>2286</v>
          </cell>
          <cell r="G389">
            <v>4211</v>
          </cell>
          <cell r="H389">
            <v>7459</v>
          </cell>
          <cell r="I389">
            <v>114985</v>
          </cell>
          <cell r="J389">
            <v>4147740</v>
          </cell>
          <cell r="K389">
            <v>4147.74</v>
          </cell>
          <cell r="L389">
            <v>16097.663857880691</v>
          </cell>
          <cell r="M389">
            <v>7041847.7068594443</v>
          </cell>
          <cell r="N389">
            <v>1993</v>
          </cell>
          <cell r="O389" t="str">
            <v>Desactualizado</v>
          </cell>
          <cell r="P389">
            <v>253</v>
          </cell>
          <cell r="Q389">
            <v>402</v>
          </cell>
          <cell r="R389">
            <v>15</v>
          </cell>
          <cell r="S389">
            <v>37012</v>
          </cell>
          <cell r="T389">
            <v>1369671</v>
          </cell>
          <cell r="U389">
            <v>1369.671</v>
          </cell>
          <cell r="V389">
            <v>5315.7872368777462</v>
          </cell>
          <cell r="W389">
            <v>21011016.746552359</v>
          </cell>
          <cell r="X389">
            <v>2539</v>
          </cell>
          <cell r="Y389">
            <v>4613</v>
          </cell>
          <cell r="Z389">
            <v>7474</v>
          </cell>
          <cell r="AA389">
            <v>151997</v>
          </cell>
          <cell r="AB389">
            <v>5517412</v>
          </cell>
        </row>
        <row r="390">
          <cell r="B390" t="str">
            <v>CESAR</v>
          </cell>
          <cell r="C390" t="str">
            <v>BOSCONIA</v>
          </cell>
          <cell r="D390">
            <v>1998</v>
          </cell>
          <cell r="E390" t="str">
            <v>Desactualizado</v>
          </cell>
          <cell r="F390">
            <v>458</v>
          </cell>
          <cell r="G390">
            <v>592</v>
          </cell>
          <cell r="H390">
            <v>58497</v>
          </cell>
          <cell r="I390">
            <v>91143</v>
          </cell>
          <cell r="J390">
            <v>24258779</v>
          </cell>
          <cell r="K390">
            <v>24258.778999999999</v>
          </cell>
          <cell r="L390">
            <v>40493.611871343841</v>
          </cell>
          <cell r="M390">
            <v>88413999.719091356</v>
          </cell>
          <cell r="N390">
            <v>1997</v>
          </cell>
          <cell r="O390" t="str">
            <v>Desactualizado</v>
          </cell>
          <cell r="P390">
            <v>5508</v>
          </cell>
          <cell r="Q390">
            <v>5947</v>
          </cell>
          <cell r="R390">
            <v>246</v>
          </cell>
          <cell r="S390">
            <v>314503</v>
          </cell>
          <cell r="T390">
            <v>21850306</v>
          </cell>
          <cell r="U390">
            <v>21850.306</v>
          </cell>
          <cell r="V390">
            <v>41861.521255666281</v>
          </cell>
          <cell r="W390">
            <v>7600130.946925614</v>
          </cell>
          <cell r="X390">
            <v>5966</v>
          </cell>
          <cell r="Y390">
            <v>6539</v>
          </cell>
          <cell r="Z390">
            <v>58744</v>
          </cell>
          <cell r="AA390">
            <v>405646</v>
          </cell>
          <cell r="AB390">
            <v>46109085</v>
          </cell>
        </row>
        <row r="391">
          <cell r="B391" t="str">
            <v>GUAJIRA</v>
          </cell>
          <cell r="C391" t="str">
            <v>RIOHACHA</v>
          </cell>
          <cell r="D391">
            <v>2002</v>
          </cell>
          <cell r="E391" t="str">
            <v>Actualizado</v>
          </cell>
          <cell r="F391">
            <v>2900</v>
          </cell>
          <cell r="G391">
            <v>3264</v>
          </cell>
          <cell r="H391">
            <v>347155</v>
          </cell>
          <cell r="I391">
            <v>161653</v>
          </cell>
          <cell r="J391">
            <v>108969139</v>
          </cell>
          <cell r="K391">
            <v>108969.139</v>
          </cell>
          <cell r="L391">
            <v>128905.05267339693</v>
          </cell>
          <cell r="M391">
            <v>44450018.163240321</v>
          </cell>
          <cell r="N391">
            <v>2002</v>
          </cell>
          <cell r="O391" t="str">
            <v>Actualizado</v>
          </cell>
          <cell r="P391">
            <v>30595</v>
          </cell>
          <cell r="Q391">
            <v>32346</v>
          </cell>
          <cell r="R391">
            <v>3289</v>
          </cell>
          <cell r="S391">
            <v>1994855</v>
          </cell>
          <cell r="T391">
            <v>534703021</v>
          </cell>
          <cell r="U391">
            <v>534703.02099999995</v>
          </cell>
          <cell r="V391">
            <v>632526.98625644331</v>
          </cell>
          <cell r="W391">
            <v>20674194.680713952</v>
          </cell>
          <cell r="X391">
            <v>33495</v>
          </cell>
          <cell r="Y391">
            <v>35610</v>
          </cell>
          <cell r="Z391">
            <v>350444</v>
          </cell>
          <cell r="AA391">
            <v>2156508</v>
          </cell>
          <cell r="AB391">
            <v>643672161</v>
          </cell>
        </row>
        <row r="392">
          <cell r="B392" t="str">
            <v>CESAR</v>
          </cell>
          <cell r="C392" t="str">
            <v>BECERRIL</v>
          </cell>
          <cell r="D392">
            <v>2003</v>
          </cell>
          <cell r="E392" t="str">
            <v>Actualizado</v>
          </cell>
          <cell r="F392">
            <v>1167</v>
          </cell>
          <cell r="G392">
            <v>1633</v>
          </cell>
          <cell r="H392">
            <v>136512</v>
          </cell>
          <cell r="I392">
            <v>42312</v>
          </cell>
          <cell r="J392">
            <v>39948926</v>
          </cell>
          <cell r="K392">
            <v>39948.925999999999</v>
          </cell>
          <cell r="L392">
            <v>44420.932905616915</v>
          </cell>
          <cell r="M392">
            <v>38064209.859140456</v>
          </cell>
          <cell r="N392">
            <v>2003</v>
          </cell>
          <cell r="O392" t="str">
            <v>Actualizado</v>
          </cell>
          <cell r="P392">
            <v>3361</v>
          </cell>
          <cell r="Q392">
            <v>3540</v>
          </cell>
          <cell r="R392">
            <v>175</v>
          </cell>
          <cell r="S392">
            <v>174872</v>
          </cell>
          <cell r="T392">
            <v>12006547</v>
          </cell>
          <cell r="U392">
            <v>12006.547</v>
          </cell>
          <cell r="V392">
            <v>13350.597177884985</v>
          </cell>
          <cell r="W392">
            <v>3972209.8119265055</v>
          </cell>
          <cell r="X392">
            <v>4528</v>
          </cell>
          <cell r="Y392">
            <v>5173</v>
          </cell>
          <cell r="Z392">
            <v>136687</v>
          </cell>
          <cell r="AA392">
            <v>217184</v>
          </cell>
          <cell r="AB392">
            <v>51955474</v>
          </cell>
        </row>
        <row r="393">
          <cell r="B393" t="str">
            <v>TOLIMA</v>
          </cell>
          <cell r="C393" t="str">
            <v>SAN LUIS</v>
          </cell>
          <cell r="D393">
            <v>1996</v>
          </cell>
          <cell r="E393" t="str">
            <v>Desactualizado</v>
          </cell>
          <cell r="F393">
            <v>3435</v>
          </cell>
          <cell r="G393">
            <v>4771</v>
          </cell>
          <cell r="H393">
            <v>39914</v>
          </cell>
          <cell r="I393">
            <v>79436</v>
          </cell>
          <cell r="J393">
            <v>21346306</v>
          </cell>
          <cell r="K393">
            <v>21346.306</v>
          </cell>
          <cell r="L393">
            <v>47782.758247506215</v>
          </cell>
          <cell r="M393">
            <v>13910555.530569496</v>
          </cell>
          <cell r="N393">
            <v>1996</v>
          </cell>
          <cell r="O393" t="str">
            <v>Desactualizado</v>
          </cell>
          <cell r="P393">
            <v>2901</v>
          </cell>
          <cell r="Q393">
            <v>3234</v>
          </cell>
          <cell r="R393">
            <v>90</v>
          </cell>
          <cell r="S393">
            <v>116665</v>
          </cell>
          <cell r="T393">
            <v>12519698</v>
          </cell>
          <cell r="U393">
            <v>12519.698</v>
          </cell>
          <cell r="V393">
            <v>28024.788123330894</v>
          </cell>
          <cell r="W393">
            <v>9660388.8739506695</v>
          </cell>
          <cell r="X393">
            <v>6336</v>
          </cell>
          <cell r="Y393">
            <v>8005</v>
          </cell>
          <cell r="Z393">
            <v>40004</v>
          </cell>
          <cell r="AA393">
            <v>196101</v>
          </cell>
          <cell r="AB393">
            <v>33866004</v>
          </cell>
        </row>
        <row r="394">
          <cell r="B394" t="str">
            <v>BOYACA</v>
          </cell>
          <cell r="C394" t="str">
            <v>TOPAGA</v>
          </cell>
          <cell r="D394">
            <v>1993</v>
          </cell>
          <cell r="E394" t="str">
            <v>Desactualizado</v>
          </cell>
          <cell r="F394">
            <v>3436</v>
          </cell>
          <cell r="G394">
            <v>5681</v>
          </cell>
          <cell r="H394">
            <v>3253</v>
          </cell>
          <cell r="I394">
            <v>28213</v>
          </cell>
          <cell r="J394">
            <v>2154804</v>
          </cell>
          <cell r="K394">
            <v>2154.8040000000001</v>
          </cell>
          <cell r="L394">
            <v>8362.9423424845209</v>
          </cell>
          <cell r="M394">
            <v>2433918.0274984054</v>
          </cell>
          <cell r="N394">
            <v>1993</v>
          </cell>
          <cell r="O394" t="str">
            <v>Desactualizado</v>
          </cell>
          <cell r="P394">
            <v>376</v>
          </cell>
          <cell r="Q394">
            <v>724</v>
          </cell>
          <cell r="R394">
            <v>30</v>
          </cell>
          <cell r="S394">
            <v>25749</v>
          </cell>
          <cell r="T394">
            <v>1132694</v>
          </cell>
          <cell r="U394">
            <v>1132.694</v>
          </cell>
          <cell r="V394">
            <v>4396.0632213779818</v>
          </cell>
          <cell r="W394">
            <v>11691657.503664846</v>
          </cell>
          <cell r="X394">
            <v>3812</v>
          </cell>
          <cell r="Y394">
            <v>6405</v>
          </cell>
          <cell r="Z394">
            <v>3284</v>
          </cell>
          <cell r="AA394">
            <v>53962</v>
          </cell>
          <cell r="AB394">
            <v>3287498</v>
          </cell>
        </row>
        <row r="395">
          <cell r="B395" t="str">
            <v>HUILA</v>
          </cell>
          <cell r="C395" t="str">
            <v>AIPE</v>
          </cell>
          <cell r="D395">
            <v>2001</v>
          </cell>
          <cell r="E395" t="str">
            <v>Desactualizado</v>
          </cell>
          <cell r="F395">
            <v>1893</v>
          </cell>
          <cell r="G395">
            <v>2929</v>
          </cell>
          <cell r="H395">
            <v>79741</v>
          </cell>
          <cell r="I395">
            <v>81192</v>
          </cell>
          <cell r="J395">
            <v>22847587</v>
          </cell>
          <cell r="K395">
            <v>22847.587</v>
          </cell>
          <cell r="L395">
            <v>28522.334020178918</v>
          </cell>
          <cell r="M395">
            <v>15067265.726454789</v>
          </cell>
          <cell r="N395">
            <v>2001</v>
          </cell>
          <cell r="O395" t="str">
            <v>Desactualizado</v>
          </cell>
          <cell r="P395">
            <v>3718</v>
          </cell>
          <cell r="Q395">
            <v>4231</v>
          </cell>
          <cell r="R395">
            <v>121</v>
          </cell>
          <cell r="S395">
            <v>205524</v>
          </cell>
          <cell r="T395">
            <v>15695952</v>
          </cell>
          <cell r="U395">
            <v>15695.951999999999</v>
          </cell>
          <cell r="V395">
            <v>19594.418688883659</v>
          </cell>
          <cell r="W395">
            <v>5270150.2659719363</v>
          </cell>
          <cell r="X395">
            <v>5611</v>
          </cell>
          <cell r="Y395">
            <v>7160</v>
          </cell>
          <cell r="Z395">
            <v>79862</v>
          </cell>
          <cell r="AA395">
            <v>286716</v>
          </cell>
          <cell r="AB395">
            <v>38543539</v>
          </cell>
        </row>
        <row r="396">
          <cell r="B396" t="str">
            <v>NORTE DE SANTANDER</v>
          </cell>
          <cell r="C396" t="str">
            <v>DURANIA</v>
          </cell>
          <cell r="D396">
            <v>1996</v>
          </cell>
          <cell r="E396" t="str">
            <v>Desactualizado</v>
          </cell>
          <cell r="F396">
            <v>831</v>
          </cell>
          <cell r="G396">
            <v>1292</v>
          </cell>
          <cell r="H396">
            <v>17684</v>
          </cell>
          <cell r="I396">
            <v>52166</v>
          </cell>
          <cell r="J396">
            <v>5254804</v>
          </cell>
          <cell r="K396">
            <v>5254.8040000000001</v>
          </cell>
          <cell r="L396">
            <v>11762.645451162774</v>
          </cell>
          <cell r="M396">
            <v>14154808.003805988</v>
          </cell>
          <cell r="N396">
            <v>1996</v>
          </cell>
          <cell r="O396" t="str">
            <v>Desactualizado</v>
          </cell>
          <cell r="P396">
            <v>592</v>
          </cell>
          <cell r="Q396">
            <v>878</v>
          </cell>
          <cell r="R396">
            <v>29</v>
          </cell>
          <cell r="S396">
            <v>66456</v>
          </cell>
          <cell r="T396">
            <v>3171776</v>
          </cell>
          <cell r="U396">
            <v>3171.7759999999998</v>
          </cell>
          <cell r="V396">
            <v>7099.8797554594339</v>
          </cell>
          <cell r="W396">
            <v>11993040.127465259</v>
          </cell>
          <cell r="X396">
            <v>1423</v>
          </cell>
          <cell r="Y396">
            <v>2170</v>
          </cell>
          <cell r="Z396">
            <v>17713</v>
          </cell>
          <cell r="AA396">
            <v>118622</v>
          </cell>
          <cell r="AB396">
            <v>8426580</v>
          </cell>
        </row>
        <row r="397">
          <cell r="B397" t="str">
            <v>BOYACA</v>
          </cell>
          <cell r="C397" t="str">
            <v>SOCOTA</v>
          </cell>
          <cell r="D397">
            <v>1994</v>
          </cell>
          <cell r="E397" t="str">
            <v>Desactualizado</v>
          </cell>
          <cell r="F397">
            <v>8629</v>
          </cell>
          <cell r="G397">
            <v>12002</v>
          </cell>
          <cell r="H397">
            <v>58885</v>
          </cell>
          <cell r="I397">
            <v>110784</v>
          </cell>
          <cell r="J397">
            <v>5731553</v>
          </cell>
          <cell r="K397">
            <v>5731.5529999999999</v>
          </cell>
          <cell r="L397">
            <v>17820.525276891076</v>
          </cell>
          <cell r="M397">
            <v>2065190.0888736905</v>
          </cell>
          <cell r="N397">
            <v>1994</v>
          </cell>
          <cell r="O397" t="str">
            <v>Desactualizado</v>
          </cell>
          <cell r="P397">
            <v>288</v>
          </cell>
          <cell r="Q397">
            <v>478</v>
          </cell>
          <cell r="R397">
            <v>8</v>
          </cell>
          <cell r="S397">
            <v>33738</v>
          </cell>
          <cell r="T397">
            <v>766954</v>
          </cell>
          <cell r="U397">
            <v>766.95399999999995</v>
          </cell>
          <cell r="V397">
            <v>2384.6107927838611</v>
          </cell>
          <cell r="W397">
            <v>8279898.5860550739</v>
          </cell>
          <cell r="X397">
            <v>8917</v>
          </cell>
          <cell r="Y397">
            <v>12480</v>
          </cell>
          <cell r="Z397">
            <v>58894</v>
          </cell>
          <cell r="AA397">
            <v>144522</v>
          </cell>
          <cell r="AB397">
            <v>6498508</v>
          </cell>
        </row>
        <row r="398">
          <cell r="B398" t="str">
            <v>MAGDALENA</v>
          </cell>
          <cell r="C398" t="str">
            <v>CERRO SAN ANTONIO</v>
          </cell>
          <cell r="D398">
            <v>2006</v>
          </cell>
          <cell r="E398" t="str">
            <v>Actualizado</v>
          </cell>
          <cell r="F398">
            <v>884</v>
          </cell>
          <cell r="G398">
            <v>1120</v>
          </cell>
          <cell r="H398">
            <v>13378</v>
          </cell>
          <cell r="I398">
            <v>13031</v>
          </cell>
          <cell r="J398">
            <v>10732350</v>
          </cell>
          <cell r="K398">
            <v>10732.35</v>
          </cell>
          <cell r="L398">
            <v>10732.35</v>
          </cell>
          <cell r="M398">
            <v>12140667.420814479</v>
          </cell>
          <cell r="N398">
            <v>1996</v>
          </cell>
          <cell r="O398" t="str">
            <v>Desactualizado</v>
          </cell>
          <cell r="P398">
            <v>1847</v>
          </cell>
          <cell r="Q398">
            <v>2161</v>
          </cell>
          <cell r="R398">
            <v>56</v>
          </cell>
          <cell r="S398">
            <v>102422</v>
          </cell>
          <cell r="T398">
            <v>3373457</v>
          </cell>
          <cell r="U398">
            <v>3373.4569999999999</v>
          </cell>
          <cell r="V398">
            <v>7551.3337197245064</v>
          </cell>
          <cell r="W398">
            <v>4088431.9002298354</v>
          </cell>
          <cell r="X398">
            <v>2731</v>
          </cell>
          <cell r="Y398">
            <v>3281</v>
          </cell>
          <cell r="Z398">
            <v>13435</v>
          </cell>
          <cell r="AA398">
            <v>115453</v>
          </cell>
          <cell r="AB398">
            <v>14105807</v>
          </cell>
        </row>
        <row r="399">
          <cell r="B399" t="str">
            <v>CAUCA</v>
          </cell>
          <cell r="C399" t="str">
            <v>ARGELIA</v>
          </cell>
          <cell r="D399">
            <v>1998</v>
          </cell>
          <cell r="E399" t="str">
            <v>Desactualizado</v>
          </cell>
          <cell r="F399">
            <v>3841</v>
          </cell>
          <cell r="G399">
            <v>4110</v>
          </cell>
          <cell r="H399">
            <v>58398</v>
          </cell>
          <cell r="I399">
            <v>118088</v>
          </cell>
          <cell r="J399">
            <v>7078840</v>
          </cell>
          <cell r="K399">
            <v>7078.84</v>
          </cell>
          <cell r="L399">
            <v>11816.250086591072</v>
          </cell>
          <cell r="M399">
            <v>3076347.3279331089</v>
          </cell>
          <cell r="N399">
            <v>2004</v>
          </cell>
          <cell r="O399" t="str">
            <v>Actualizado</v>
          </cell>
          <cell r="P399">
            <v>1769</v>
          </cell>
          <cell r="Q399">
            <v>1927</v>
          </cell>
          <cell r="R399">
            <v>51</v>
          </cell>
          <cell r="S399">
            <v>79688</v>
          </cell>
          <cell r="T399">
            <v>3633045</v>
          </cell>
          <cell r="U399">
            <v>3633.0450000000001</v>
          </cell>
          <cell r="V399">
            <v>3814.6972499800013</v>
          </cell>
          <cell r="W399">
            <v>2156414.4997060494</v>
          </cell>
          <cell r="X399">
            <v>5610</v>
          </cell>
          <cell r="Y399">
            <v>6037</v>
          </cell>
          <cell r="Z399">
            <v>58449</v>
          </cell>
          <cell r="AA399">
            <v>197776</v>
          </cell>
          <cell r="AB399">
            <v>10711885</v>
          </cell>
        </row>
        <row r="400">
          <cell r="B400" t="str">
            <v>NARINO</v>
          </cell>
          <cell r="C400" t="str">
            <v>ARBOLEDA</v>
          </cell>
          <cell r="D400">
            <v>1998</v>
          </cell>
          <cell r="E400" t="str">
            <v>Desactualizado</v>
          </cell>
          <cell r="F400">
            <v>1908</v>
          </cell>
          <cell r="G400">
            <v>2361</v>
          </cell>
          <cell r="H400">
            <v>6090</v>
          </cell>
          <cell r="I400">
            <v>99474</v>
          </cell>
          <cell r="J400">
            <v>3545596</v>
          </cell>
          <cell r="K400">
            <v>3545.596</v>
          </cell>
          <cell r="L400">
            <v>5918.434240923224</v>
          </cell>
          <cell r="M400">
            <v>3101904.7384293629</v>
          </cell>
          <cell r="N400">
            <v>1998</v>
          </cell>
          <cell r="O400" t="str">
            <v>Desactualizado</v>
          </cell>
          <cell r="P400">
            <v>239</v>
          </cell>
          <cell r="Q400">
            <v>297</v>
          </cell>
          <cell r="R400">
            <v>14</v>
          </cell>
          <cell r="S400">
            <v>22520</v>
          </cell>
          <cell r="T400">
            <v>1038911</v>
          </cell>
          <cell r="U400">
            <v>1038.9110000000001</v>
          </cell>
          <cell r="V400">
            <v>1734.1869845497874</v>
          </cell>
          <cell r="W400">
            <v>7256012.487656015</v>
          </cell>
          <cell r="X400">
            <v>2147</v>
          </cell>
          <cell r="Y400">
            <v>2658</v>
          </cell>
          <cell r="Z400">
            <v>6104</v>
          </cell>
          <cell r="AA400">
            <v>121994</v>
          </cell>
          <cell r="AB400">
            <v>4584507</v>
          </cell>
        </row>
        <row r="401">
          <cell r="B401" t="str">
            <v>BOLIVAR</v>
          </cell>
          <cell r="C401" t="str">
            <v>CLEMENCIA</v>
          </cell>
          <cell r="D401">
            <v>2006</v>
          </cell>
          <cell r="E401" t="str">
            <v>Actualizado</v>
          </cell>
          <cell r="F401">
            <v>340</v>
          </cell>
          <cell r="G401">
            <v>466</v>
          </cell>
          <cell r="H401">
            <v>7431</v>
          </cell>
          <cell r="I401">
            <v>5751</v>
          </cell>
          <cell r="J401">
            <v>10178845</v>
          </cell>
          <cell r="K401">
            <v>10178.844999999999</v>
          </cell>
          <cell r="L401">
            <v>10178.844999999999</v>
          </cell>
          <cell r="M401">
            <v>29937779.411764707</v>
          </cell>
          <cell r="N401">
            <v>2006</v>
          </cell>
          <cell r="O401" t="str">
            <v>Actualizado</v>
          </cell>
          <cell r="P401">
            <v>2196</v>
          </cell>
          <cell r="Q401">
            <v>2388</v>
          </cell>
          <cell r="R401">
            <v>171</v>
          </cell>
          <cell r="S401">
            <v>121321</v>
          </cell>
          <cell r="T401">
            <v>20049008</v>
          </cell>
          <cell r="U401">
            <v>20049.008000000002</v>
          </cell>
          <cell r="V401">
            <v>20049.008000000002</v>
          </cell>
          <cell r="W401">
            <v>9129785.0637522768</v>
          </cell>
          <cell r="X401">
            <v>2536</v>
          </cell>
          <cell r="Y401">
            <v>2854</v>
          </cell>
          <cell r="Z401">
            <v>7602</v>
          </cell>
          <cell r="AA401">
            <v>127072</v>
          </cell>
          <cell r="AB401">
            <v>30227853</v>
          </cell>
        </row>
        <row r="402">
          <cell r="B402" t="str">
            <v>VALLE</v>
          </cell>
          <cell r="C402" t="str">
            <v>OBANDO</v>
          </cell>
          <cell r="D402">
            <v>1992</v>
          </cell>
          <cell r="E402" t="str">
            <v>Desactualizado</v>
          </cell>
          <cell r="F402">
            <v>1578</v>
          </cell>
          <cell r="G402">
            <v>2591</v>
          </cell>
          <cell r="H402">
            <v>22733</v>
          </cell>
          <cell r="I402">
            <v>212971</v>
          </cell>
          <cell r="J402">
            <v>64559148</v>
          </cell>
          <cell r="K402">
            <v>64559.148000000001</v>
          </cell>
          <cell r="L402">
            <v>311411.88777555805</v>
          </cell>
          <cell r="M402">
            <v>197345936.48641193</v>
          </cell>
          <cell r="N402">
            <v>1992</v>
          </cell>
          <cell r="O402" t="str">
            <v>Desactualizado</v>
          </cell>
          <cell r="P402">
            <v>2941</v>
          </cell>
          <cell r="Q402">
            <v>3697</v>
          </cell>
          <cell r="R402">
            <v>126</v>
          </cell>
          <cell r="S402">
            <v>177310</v>
          </cell>
          <cell r="T402">
            <v>9667436</v>
          </cell>
          <cell r="U402">
            <v>9667.4359999999997</v>
          </cell>
          <cell r="V402">
            <v>46632.500396526142</v>
          </cell>
          <cell r="W402">
            <v>15856001.494908584</v>
          </cell>
          <cell r="X402">
            <v>4519</v>
          </cell>
          <cell r="Y402">
            <v>6288</v>
          </cell>
          <cell r="Z402">
            <v>22859</v>
          </cell>
          <cell r="AA402">
            <v>390281</v>
          </cell>
          <cell r="AB402">
            <v>74226585</v>
          </cell>
        </row>
        <row r="403">
          <cell r="B403" t="str">
            <v>ANTIOQUIA</v>
          </cell>
          <cell r="C403" t="str">
            <v>FRONTINO</v>
          </cell>
          <cell r="D403">
            <v>1997</v>
          </cell>
          <cell r="E403" t="str">
            <v>Desactualizado</v>
          </cell>
          <cell r="F403">
            <v>2726</v>
          </cell>
          <cell r="G403">
            <v>3597</v>
          </cell>
          <cell r="H403">
            <v>140204.86790000001</v>
          </cell>
          <cell r="I403">
            <v>155736.35999999999</v>
          </cell>
          <cell r="J403">
            <v>18550223.93</v>
          </cell>
          <cell r="K403">
            <v>18550.22393</v>
          </cell>
          <cell r="L403">
            <v>35539.117545679415</v>
          </cell>
          <cell r="M403">
            <v>13037093.743829573</v>
          </cell>
          <cell r="N403">
            <v>2005</v>
          </cell>
          <cell r="O403" t="str">
            <v>Actualizado</v>
          </cell>
          <cell r="P403">
            <v>2702</v>
          </cell>
          <cell r="Q403">
            <v>3281</v>
          </cell>
          <cell r="R403">
            <v>2656196</v>
          </cell>
          <cell r="S403">
            <v>155736.35999999999</v>
          </cell>
          <cell r="T403">
            <v>26986903.898000002</v>
          </cell>
          <cell r="U403">
            <v>26986.903898</v>
          </cell>
          <cell r="V403">
            <v>26986.903898</v>
          </cell>
          <cell r="W403">
            <v>9987751.2575869728</v>
          </cell>
          <cell r="X403">
            <v>5428</v>
          </cell>
          <cell r="Y403">
            <v>6878</v>
          </cell>
          <cell r="Z403">
            <v>2796400.8679</v>
          </cell>
          <cell r="AA403">
            <v>402992.43</v>
          </cell>
          <cell r="AB403">
            <v>45537127.827999994</v>
          </cell>
        </row>
        <row r="404">
          <cell r="B404" t="str">
            <v>CORDOBA</v>
          </cell>
          <cell r="C404" t="str">
            <v>SAHAGUN</v>
          </cell>
          <cell r="D404">
            <v>1996</v>
          </cell>
          <cell r="E404" t="str">
            <v>Desactualizado</v>
          </cell>
          <cell r="F404">
            <v>6580</v>
          </cell>
          <cell r="G404">
            <v>8282</v>
          </cell>
          <cell r="H404">
            <v>94767</v>
          </cell>
          <cell r="I404">
            <v>313486</v>
          </cell>
          <cell r="J404">
            <v>82093336</v>
          </cell>
          <cell r="K404">
            <v>82093.335999999996</v>
          </cell>
          <cell r="L404">
            <v>183762.2878552991</v>
          </cell>
          <cell r="M404">
            <v>27927399.370106246</v>
          </cell>
          <cell r="N404">
            <v>1998</v>
          </cell>
          <cell r="O404" t="str">
            <v>Desactualizado</v>
          </cell>
          <cell r="P404">
            <v>12219</v>
          </cell>
          <cell r="Q404">
            <v>14524</v>
          </cell>
          <cell r="R404">
            <v>1149</v>
          </cell>
          <cell r="S404">
            <v>777793</v>
          </cell>
          <cell r="T404">
            <v>97341876</v>
          </cell>
          <cell r="U404">
            <v>97341.876000000004</v>
          </cell>
          <cell r="V404">
            <v>162486.50212661078</v>
          </cell>
          <cell r="W404">
            <v>13297855.972388148</v>
          </cell>
          <cell r="X404">
            <v>18799</v>
          </cell>
          <cell r="Y404">
            <v>22806</v>
          </cell>
          <cell r="Z404">
            <v>95917</v>
          </cell>
          <cell r="AA404">
            <v>1091279</v>
          </cell>
          <cell r="AB404">
            <v>179435212</v>
          </cell>
        </row>
        <row r="405">
          <cell r="B405" t="str">
            <v>CORDOBA</v>
          </cell>
          <cell r="C405" t="str">
            <v>LORICA</v>
          </cell>
          <cell r="D405">
            <v>1996</v>
          </cell>
          <cell r="E405" t="str">
            <v>Desactualizado</v>
          </cell>
          <cell r="F405">
            <v>8192</v>
          </cell>
          <cell r="G405">
            <v>10552</v>
          </cell>
          <cell r="H405">
            <v>90906</v>
          </cell>
          <cell r="I405">
            <v>287293</v>
          </cell>
          <cell r="J405">
            <v>111761586</v>
          </cell>
          <cell r="K405">
            <v>111761.586</v>
          </cell>
          <cell r="L405">
            <v>250173.34826905763</v>
          </cell>
          <cell r="M405">
            <v>30538738.802375201</v>
          </cell>
          <cell r="N405">
            <v>1996</v>
          </cell>
          <cell r="O405" t="str">
            <v>Desactualizado</v>
          </cell>
          <cell r="P405">
            <v>13073</v>
          </cell>
          <cell r="Q405">
            <v>15687</v>
          </cell>
          <cell r="R405">
            <v>878</v>
          </cell>
          <cell r="S405">
            <v>734202</v>
          </cell>
          <cell r="T405">
            <v>89028730</v>
          </cell>
          <cell r="U405">
            <v>89028.73</v>
          </cell>
          <cell r="V405">
            <v>199286.8594066113</v>
          </cell>
          <cell r="W405">
            <v>15244156.613371935</v>
          </cell>
          <cell r="X405">
            <v>21265</v>
          </cell>
          <cell r="Y405">
            <v>26239</v>
          </cell>
          <cell r="Z405">
            <v>91785</v>
          </cell>
          <cell r="AA405">
            <v>1021495</v>
          </cell>
          <cell r="AB405">
            <v>200790317</v>
          </cell>
        </row>
        <row r="406">
          <cell r="B406" t="str">
            <v>BOYACA</v>
          </cell>
          <cell r="C406" t="str">
            <v>RAQUIRA</v>
          </cell>
          <cell r="D406">
            <v>1996</v>
          </cell>
          <cell r="E406" t="str">
            <v>Desactualizado</v>
          </cell>
          <cell r="F406">
            <v>5051</v>
          </cell>
          <cell r="G406">
            <v>8090</v>
          </cell>
          <cell r="H406">
            <v>21686</v>
          </cell>
          <cell r="I406">
            <v>85581</v>
          </cell>
          <cell r="J406">
            <v>15759581</v>
          </cell>
          <cell r="K406">
            <v>15759.581</v>
          </cell>
          <cell r="L406">
            <v>35277.122374475104</v>
          </cell>
          <cell r="M406">
            <v>6984185.7799396366</v>
          </cell>
          <cell r="N406">
            <v>1996</v>
          </cell>
          <cell r="O406" t="str">
            <v>Desactualizado</v>
          </cell>
          <cell r="P406">
            <v>602</v>
          </cell>
          <cell r="Q406">
            <v>808</v>
          </cell>
          <cell r="R406">
            <v>46</v>
          </cell>
          <cell r="S406">
            <v>45528</v>
          </cell>
          <cell r="T406">
            <v>4016752</v>
          </cell>
          <cell r="U406">
            <v>4016.752</v>
          </cell>
          <cell r="V406">
            <v>8991.32101620707</v>
          </cell>
          <cell r="W406">
            <v>14935749.196357258</v>
          </cell>
          <cell r="X406">
            <v>5653</v>
          </cell>
          <cell r="Y406">
            <v>8898</v>
          </cell>
          <cell r="Z406">
            <v>21733</v>
          </cell>
          <cell r="AA406">
            <v>131109</v>
          </cell>
          <cell r="AB406">
            <v>19776333</v>
          </cell>
        </row>
        <row r="407">
          <cell r="B407" t="str">
            <v>NARINO</v>
          </cell>
          <cell r="C407" t="str">
            <v>PUPIALES</v>
          </cell>
          <cell r="D407">
            <v>1992</v>
          </cell>
          <cell r="E407" t="str">
            <v>Desactualizado</v>
          </cell>
          <cell r="F407">
            <v>5881</v>
          </cell>
          <cell r="G407">
            <v>8138</v>
          </cell>
          <cell r="H407">
            <v>12695</v>
          </cell>
          <cell r="I407">
            <v>207366</v>
          </cell>
          <cell r="J407">
            <v>15916154</v>
          </cell>
          <cell r="K407">
            <v>15916.154</v>
          </cell>
          <cell r="L407">
            <v>76774.240627625695</v>
          </cell>
          <cell r="M407">
            <v>13054623.470094491</v>
          </cell>
          <cell r="N407">
            <v>2004</v>
          </cell>
          <cell r="O407" t="str">
            <v>Actualizado</v>
          </cell>
          <cell r="P407">
            <v>1990</v>
          </cell>
          <cell r="Q407">
            <v>2657</v>
          </cell>
          <cell r="R407">
            <v>176</v>
          </cell>
          <cell r="S407">
            <v>195437</v>
          </cell>
          <cell r="T407">
            <v>17687625</v>
          </cell>
          <cell r="U407">
            <v>17687.625</v>
          </cell>
          <cell r="V407">
            <v>18572.006249902635</v>
          </cell>
          <cell r="W407">
            <v>9332666.4572375044</v>
          </cell>
          <cell r="X407">
            <v>7871</v>
          </cell>
          <cell r="Y407">
            <v>10795</v>
          </cell>
          <cell r="Z407">
            <v>12871</v>
          </cell>
          <cell r="AA407">
            <v>402803</v>
          </cell>
          <cell r="AB407">
            <v>33603780</v>
          </cell>
        </row>
        <row r="408">
          <cell r="B408" t="str">
            <v>TOLIMA</v>
          </cell>
          <cell r="C408" t="str">
            <v>ESPINAL</v>
          </cell>
          <cell r="D408">
            <v>2001</v>
          </cell>
          <cell r="E408" t="str">
            <v>Desactualizado</v>
          </cell>
          <cell r="F408">
            <v>5447</v>
          </cell>
          <cell r="G408">
            <v>8265</v>
          </cell>
          <cell r="H408">
            <v>19484</v>
          </cell>
          <cell r="I408">
            <v>313957</v>
          </cell>
          <cell r="J408">
            <v>82059432</v>
          </cell>
          <cell r="K408">
            <v>82059.432000000001</v>
          </cell>
          <cell r="L408">
            <v>102440.86296772429</v>
          </cell>
          <cell r="M408">
            <v>18806841.007476464</v>
          </cell>
          <cell r="N408">
            <v>2001</v>
          </cell>
          <cell r="O408" t="str">
            <v>Desactualizado</v>
          </cell>
          <cell r="P408">
            <v>19804</v>
          </cell>
          <cell r="Q408">
            <v>24937</v>
          </cell>
          <cell r="R408">
            <v>679</v>
          </cell>
          <cell r="S408">
            <v>1395618</v>
          </cell>
          <cell r="T408">
            <v>199286952</v>
          </cell>
          <cell r="U408">
            <v>199286.95199999999</v>
          </cell>
          <cell r="V408">
            <v>248784.65331185141</v>
          </cell>
          <cell r="W408">
            <v>12562343.633197909</v>
          </cell>
          <cell r="X408">
            <v>25251</v>
          </cell>
          <cell r="Y408">
            <v>33202</v>
          </cell>
          <cell r="Z408">
            <v>20163</v>
          </cell>
          <cell r="AA408">
            <v>1709575</v>
          </cell>
          <cell r="AB408">
            <v>281346384</v>
          </cell>
        </row>
        <row r="409">
          <cell r="B409" t="str">
            <v>BOYACA</v>
          </cell>
          <cell r="C409" t="str">
            <v>IZA</v>
          </cell>
          <cell r="D409">
            <v>1996</v>
          </cell>
          <cell r="E409" t="str">
            <v>Desactualizado</v>
          </cell>
          <cell r="F409">
            <v>1639</v>
          </cell>
          <cell r="G409">
            <v>2787</v>
          </cell>
          <cell r="H409">
            <v>3352</v>
          </cell>
          <cell r="I409">
            <v>21006</v>
          </cell>
          <cell r="J409">
            <v>7567460</v>
          </cell>
          <cell r="K409">
            <v>7567.46</v>
          </cell>
          <cell r="L409">
            <v>16939.423229840017</v>
          </cell>
          <cell r="M409">
            <v>10335218.566101292</v>
          </cell>
          <cell r="N409">
            <v>1996</v>
          </cell>
          <cell r="O409" t="str">
            <v>Desactualizado</v>
          </cell>
          <cell r="P409">
            <v>552</v>
          </cell>
          <cell r="Q409">
            <v>874</v>
          </cell>
          <cell r="R409">
            <v>69</v>
          </cell>
          <cell r="S409">
            <v>36784</v>
          </cell>
          <cell r="T409">
            <v>7279407</v>
          </cell>
          <cell r="U409">
            <v>7279.4070000000002</v>
          </cell>
          <cell r="V409">
            <v>16294.629378319811</v>
          </cell>
          <cell r="W409">
            <v>29519256.120144583</v>
          </cell>
          <cell r="X409">
            <v>2191</v>
          </cell>
          <cell r="Y409">
            <v>3661</v>
          </cell>
          <cell r="Z409">
            <v>3422</v>
          </cell>
          <cell r="AA409">
            <v>57790</v>
          </cell>
          <cell r="AB409">
            <v>14846867</v>
          </cell>
        </row>
        <row r="410">
          <cell r="B410" t="str">
            <v>HUILA</v>
          </cell>
          <cell r="C410" t="str">
            <v>IQUIRA</v>
          </cell>
          <cell r="D410">
            <v>1994</v>
          </cell>
          <cell r="E410" t="str">
            <v>Desactualizado</v>
          </cell>
          <cell r="F410">
            <v>1620</v>
          </cell>
          <cell r="G410">
            <v>2057</v>
          </cell>
          <cell r="H410">
            <v>41974</v>
          </cell>
          <cell r="I410">
            <v>45067</v>
          </cell>
          <cell r="J410">
            <v>11170038</v>
          </cell>
          <cell r="K410">
            <v>11170.038</v>
          </cell>
          <cell r="L410">
            <v>34729.844515584846</v>
          </cell>
          <cell r="M410">
            <v>21438175.626904227</v>
          </cell>
          <cell r="N410">
            <v>2005</v>
          </cell>
          <cell r="O410" t="str">
            <v>Actualizado</v>
          </cell>
          <cell r="P410">
            <v>2177</v>
          </cell>
          <cell r="Q410">
            <v>2319</v>
          </cell>
          <cell r="R410">
            <v>54</v>
          </cell>
          <cell r="S410">
            <v>104361</v>
          </cell>
          <cell r="T410">
            <v>6370928</v>
          </cell>
          <cell r="U410">
            <v>6370.9279999999999</v>
          </cell>
          <cell r="V410">
            <v>6370.9279999999999</v>
          </cell>
          <cell r="W410">
            <v>2926471.2907671109</v>
          </cell>
          <cell r="X410">
            <v>3797</v>
          </cell>
          <cell r="Y410">
            <v>4376</v>
          </cell>
          <cell r="Z410">
            <v>42028</v>
          </cell>
          <cell r="AA410">
            <v>149428</v>
          </cell>
          <cell r="AB410">
            <v>17540966</v>
          </cell>
        </row>
        <row r="411">
          <cell r="B411" t="str">
            <v>BOYACA</v>
          </cell>
          <cell r="C411" t="str">
            <v>SAN JOSE DE PARE</v>
          </cell>
          <cell r="D411">
            <v>2005</v>
          </cell>
          <cell r="E411" t="str">
            <v>Actualizado</v>
          </cell>
          <cell r="F411">
            <v>2538</v>
          </cell>
          <cell r="G411">
            <v>3728</v>
          </cell>
          <cell r="H411">
            <v>11033</v>
          </cell>
          <cell r="I411">
            <v>127481</v>
          </cell>
          <cell r="J411">
            <v>41308508</v>
          </cell>
          <cell r="K411">
            <v>41308.508000000002</v>
          </cell>
          <cell r="L411">
            <v>41308.508000000002</v>
          </cell>
          <cell r="M411">
            <v>16276007.880220646</v>
          </cell>
          <cell r="N411">
            <v>2005</v>
          </cell>
          <cell r="O411" t="str">
            <v>Actualizado</v>
          </cell>
          <cell r="P411">
            <v>244</v>
          </cell>
          <cell r="Q411">
            <v>333</v>
          </cell>
          <cell r="R411">
            <v>17</v>
          </cell>
          <cell r="S411">
            <v>28032</v>
          </cell>
          <cell r="T411">
            <v>3367576</v>
          </cell>
          <cell r="U411">
            <v>3367.576</v>
          </cell>
          <cell r="V411">
            <v>3367.576</v>
          </cell>
          <cell r="W411">
            <v>13801540.983606558</v>
          </cell>
          <cell r="X411">
            <v>2782</v>
          </cell>
          <cell r="Y411">
            <v>4061</v>
          </cell>
          <cell r="Z411">
            <v>11050</v>
          </cell>
          <cell r="AA411">
            <v>155513</v>
          </cell>
          <cell r="AB411">
            <v>44676084</v>
          </cell>
        </row>
        <row r="412">
          <cell r="B412" t="str">
            <v>META</v>
          </cell>
          <cell r="C412" t="str">
            <v>PUERTO LLERAS</v>
          </cell>
          <cell r="D412">
            <v>1992</v>
          </cell>
          <cell r="E412" t="str">
            <v>Desactualizado</v>
          </cell>
          <cell r="F412">
            <v>2089</v>
          </cell>
          <cell r="G412">
            <v>2552</v>
          </cell>
          <cell r="H412">
            <v>242143</v>
          </cell>
          <cell r="I412">
            <v>103124</v>
          </cell>
          <cell r="J412">
            <v>22695919</v>
          </cell>
          <cell r="K412">
            <v>22695.919000000002</v>
          </cell>
          <cell r="L412">
            <v>109477.57520887909</v>
          </cell>
          <cell r="M412">
            <v>52406689.903723836</v>
          </cell>
          <cell r="N412">
            <v>1996</v>
          </cell>
          <cell r="O412" t="str">
            <v>Desactualizado</v>
          </cell>
          <cell r="P412">
            <v>1340</v>
          </cell>
          <cell r="Q412">
            <v>1475</v>
          </cell>
          <cell r="R412">
            <v>134</v>
          </cell>
          <cell r="S412">
            <v>69227</v>
          </cell>
          <cell r="T412">
            <v>5818828</v>
          </cell>
          <cell r="U412">
            <v>5818.8280000000004</v>
          </cell>
          <cell r="V412">
            <v>13025.188133619939</v>
          </cell>
          <cell r="W412">
            <v>9720289.651955178</v>
          </cell>
          <cell r="X412">
            <v>3429</v>
          </cell>
          <cell r="Y412">
            <v>4027</v>
          </cell>
          <cell r="Z412">
            <v>242278</v>
          </cell>
          <cell r="AA412">
            <v>172351</v>
          </cell>
          <cell r="AB412">
            <v>28514747</v>
          </cell>
        </row>
        <row r="413">
          <cell r="B413" t="str">
            <v>CALDAS</v>
          </cell>
          <cell r="C413" t="str">
            <v>MARMATO</v>
          </cell>
          <cell r="D413">
            <v>1996</v>
          </cell>
          <cell r="E413" t="str">
            <v>Desactualizado</v>
          </cell>
          <cell r="F413">
            <v>1907</v>
          </cell>
          <cell r="G413">
            <v>2595</v>
          </cell>
          <cell r="H413">
            <v>4055</v>
          </cell>
          <cell r="I413">
            <v>83229</v>
          </cell>
          <cell r="J413">
            <v>7478434</v>
          </cell>
          <cell r="K413">
            <v>7478.4340000000002</v>
          </cell>
          <cell r="L413">
            <v>16740.142481417199</v>
          </cell>
          <cell r="M413">
            <v>8778260.3468364961</v>
          </cell>
          <cell r="N413">
            <v>1996</v>
          </cell>
          <cell r="O413" t="str">
            <v>Desactualizado</v>
          </cell>
          <cell r="P413">
            <v>327</v>
          </cell>
          <cell r="Q413">
            <v>400</v>
          </cell>
          <cell r="R413">
            <v>17</v>
          </cell>
          <cell r="S413">
            <v>28876</v>
          </cell>
          <cell r="T413">
            <v>2821854</v>
          </cell>
          <cell r="U413">
            <v>2821.8539999999998</v>
          </cell>
          <cell r="V413">
            <v>6316.5948942996683</v>
          </cell>
          <cell r="W413">
            <v>19316803.95810296</v>
          </cell>
          <cell r="X413">
            <v>2234</v>
          </cell>
          <cell r="Y413">
            <v>2995</v>
          </cell>
          <cell r="Z413">
            <v>4073</v>
          </cell>
          <cell r="AA413">
            <v>112105</v>
          </cell>
          <cell r="AB413">
            <v>10300288</v>
          </cell>
        </row>
        <row r="414">
          <cell r="B414" t="str">
            <v>BOYACA</v>
          </cell>
          <cell r="C414" t="str">
            <v>CHITA</v>
          </cell>
          <cell r="D414">
            <v>1996</v>
          </cell>
          <cell r="E414" t="str">
            <v>Desactualizado</v>
          </cell>
          <cell r="F414">
            <v>9253</v>
          </cell>
          <cell r="G414">
            <v>12214</v>
          </cell>
          <cell r="H414">
            <v>71197</v>
          </cell>
          <cell r="I414">
            <v>109042</v>
          </cell>
          <cell r="J414">
            <v>10760034</v>
          </cell>
          <cell r="K414">
            <v>10760.034</v>
          </cell>
          <cell r="L414">
            <v>24085.858384909654</v>
          </cell>
          <cell r="M414">
            <v>2603032.3554425216</v>
          </cell>
          <cell r="N414">
            <v>1996</v>
          </cell>
          <cell r="O414" t="str">
            <v>Desactualizado</v>
          </cell>
          <cell r="P414">
            <v>584</v>
          </cell>
          <cell r="Q414">
            <v>1007</v>
          </cell>
          <cell r="R414">
            <v>44</v>
          </cell>
          <cell r="S414">
            <v>80208</v>
          </cell>
          <cell r="T414">
            <v>5209190</v>
          </cell>
          <cell r="U414">
            <v>5209.1899999999996</v>
          </cell>
          <cell r="V414">
            <v>11660.540537333573</v>
          </cell>
          <cell r="W414">
            <v>19966679.002283514</v>
          </cell>
          <cell r="X414">
            <v>9837</v>
          </cell>
          <cell r="Y414">
            <v>13221</v>
          </cell>
          <cell r="Z414">
            <v>71242</v>
          </cell>
          <cell r="AA414">
            <v>189250</v>
          </cell>
          <cell r="AB414">
            <v>15969225</v>
          </cell>
        </row>
        <row r="415">
          <cell r="B415" t="str">
            <v>MAGDALENA</v>
          </cell>
          <cell r="C415" t="str">
            <v>ARIGUANI</v>
          </cell>
          <cell r="D415">
            <v>1998</v>
          </cell>
          <cell r="E415" t="str">
            <v>Desactualizado</v>
          </cell>
          <cell r="F415">
            <v>1510</v>
          </cell>
          <cell r="G415">
            <v>1790</v>
          </cell>
          <cell r="H415">
            <v>114746</v>
          </cell>
          <cell r="I415">
            <v>121680</v>
          </cell>
          <cell r="J415">
            <v>56973811</v>
          </cell>
          <cell r="K415">
            <v>56973.811000000002</v>
          </cell>
          <cell r="L415">
            <v>95102.700324088888</v>
          </cell>
          <cell r="M415">
            <v>62981920.744429722</v>
          </cell>
          <cell r="N415">
            <v>1998</v>
          </cell>
          <cell r="O415" t="str">
            <v>Desactualizado</v>
          </cell>
          <cell r="P415">
            <v>4464</v>
          </cell>
          <cell r="Q415">
            <v>4880</v>
          </cell>
          <cell r="R415">
            <v>180</v>
          </cell>
          <cell r="S415">
            <v>223181</v>
          </cell>
          <cell r="T415">
            <v>11683793</v>
          </cell>
          <cell r="U415">
            <v>11683.793</v>
          </cell>
          <cell r="V415">
            <v>19503.000498381396</v>
          </cell>
          <cell r="W415">
            <v>4368951.7245478043</v>
          </cell>
          <cell r="X415">
            <v>5974</v>
          </cell>
          <cell r="Y415">
            <v>6670</v>
          </cell>
          <cell r="Z415">
            <v>114926</v>
          </cell>
          <cell r="AA415">
            <v>344861</v>
          </cell>
          <cell r="AB415">
            <v>68657604</v>
          </cell>
        </row>
        <row r="416">
          <cell r="B416" t="str">
            <v>BOYACA</v>
          </cell>
          <cell r="C416" t="str">
            <v>CHINAVITA</v>
          </cell>
          <cell r="D416">
            <v>1997</v>
          </cell>
          <cell r="E416" t="str">
            <v>Desactualizado</v>
          </cell>
          <cell r="F416">
            <v>4226</v>
          </cell>
          <cell r="G416">
            <v>6160</v>
          </cell>
          <cell r="H416">
            <v>13785</v>
          </cell>
          <cell r="I416">
            <v>37065</v>
          </cell>
          <cell r="J416">
            <v>13743570</v>
          </cell>
          <cell r="K416">
            <v>13743.57</v>
          </cell>
          <cell r="L416">
            <v>26330.374855333255</v>
          </cell>
          <cell r="M416">
            <v>6230566.6955355555</v>
          </cell>
          <cell r="N416">
            <v>1997</v>
          </cell>
          <cell r="O416" t="str">
            <v>Desactualizado</v>
          </cell>
          <cell r="P416">
            <v>627</v>
          </cell>
          <cell r="Q416">
            <v>923</v>
          </cell>
          <cell r="R416">
            <v>31</v>
          </cell>
          <cell r="S416">
            <v>69186</v>
          </cell>
          <cell r="T416">
            <v>5172892</v>
          </cell>
          <cell r="U416">
            <v>5172.8919999999998</v>
          </cell>
          <cell r="V416">
            <v>9910.3934018711698</v>
          </cell>
          <cell r="W416">
            <v>15806050.082729138</v>
          </cell>
          <cell r="X416">
            <v>4853</v>
          </cell>
          <cell r="Y416">
            <v>7083</v>
          </cell>
          <cell r="Z416">
            <v>13817</v>
          </cell>
          <cell r="AA416">
            <v>106251</v>
          </cell>
          <cell r="AB416">
            <v>18916463</v>
          </cell>
        </row>
        <row r="417">
          <cell r="B417" t="str">
            <v>NORTE DE SANTANDER</v>
          </cell>
          <cell r="C417" t="str">
            <v>CHINACOTA</v>
          </cell>
          <cell r="D417">
            <v>1999</v>
          </cell>
          <cell r="E417" t="str">
            <v>Desactualizado</v>
          </cell>
          <cell r="F417">
            <v>2552</v>
          </cell>
          <cell r="G417">
            <v>3610</v>
          </cell>
          <cell r="H417">
            <v>16161</v>
          </cell>
          <cell r="I417">
            <v>145759</v>
          </cell>
          <cell r="J417">
            <v>26887966</v>
          </cell>
          <cell r="K417">
            <v>26887.966</v>
          </cell>
          <cell r="L417">
            <v>39851.866294943633</v>
          </cell>
          <cell r="M417">
            <v>15615935.068551581</v>
          </cell>
          <cell r="N417">
            <v>1999</v>
          </cell>
          <cell r="O417" t="str">
            <v>Desactualizado</v>
          </cell>
          <cell r="P417">
            <v>3716</v>
          </cell>
          <cell r="Q417">
            <v>5021</v>
          </cell>
          <cell r="R417">
            <v>351</v>
          </cell>
          <cell r="S417">
            <v>329135</v>
          </cell>
          <cell r="T417">
            <v>44456299</v>
          </cell>
          <cell r="U417">
            <v>44456.298999999999</v>
          </cell>
          <cell r="V417">
            <v>65890.684468882333</v>
          </cell>
          <cell r="W417">
            <v>17731615.842002779</v>
          </cell>
          <cell r="X417">
            <v>6268</v>
          </cell>
          <cell r="Y417">
            <v>8631</v>
          </cell>
          <cell r="Z417">
            <v>16513</v>
          </cell>
          <cell r="AA417">
            <v>474894</v>
          </cell>
          <cell r="AB417">
            <v>71344266</v>
          </cell>
        </row>
        <row r="418">
          <cell r="B418" t="str">
            <v>CAUCA</v>
          </cell>
          <cell r="C418" t="str">
            <v>EL TAMBO</v>
          </cell>
          <cell r="D418">
            <v>1995</v>
          </cell>
          <cell r="E418" t="str">
            <v>Desactualizado</v>
          </cell>
          <cell r="F418">
            <v>15973</v>
          </cell>
          <cell r="G418">
            <v>19711</v>
          </cell>
          <cell r="H418">
            <v>246647</v>
          </cell>
          <cell r="I418">
            <v>401476</v>
          </cell>
          <cell r="J418">
            <v>27285011</v>
          </cell>
          <cell r="K418">
            <v>27285.010999999999</v>
          </cell>
          <cell r="L418">
            <v>71378.864949878029</v>
          </cell>
          <cell r="M418">
            <v>4468720.0244085658</v>
          </cell>
          <cell r="N418">
            <v>2006</v>
          </cell>
          <cell r="O418" t="str">
            <v>Actualizado</v>
          </cell>
          <cell r="P418">
            <v>1880</v>
          </cell>
          <cell r="Q418">
            <v>2301</v>
          </cell>
          <cell r="R418">
            <v>370</v>
          </cell>
          <cell r="S418">
            <v>144935</v>
          </cell>
          <cell r="T418">
            <v>15013733</v>
          </cell>
          <cell r="U418">
            <v>15013.733</v>
          </cell>
          <cell r="V418">
            <v>15013.733</v>
          </cell>
          <cell r="W418">
            <v>7986028.1914893622</v>
          </cell>
          <cell r="X418">
            <v>17853</v>
          </cell>
          <cell r="Y418">
            <v>22012</v>
          </cell>
          <cell r="Z418">
            <v>247017</v>
          </cell>
          <cell r="AA418">
            <v>546411</v>
          </cell>
          <cell r="AB418">
            <v>42298745</v>
          </cell>
        </row>
        <row r="419">
          <cell r="B419" t="str">
            <v>BOYACA</v>
          </cell>
          <cell r="C419" t="str">
            <v>CUITIVA</v>
          </cell>
          <cell r="D419">
            <v>1993</v>
          </cell>
          <cell r="E419" t="str">
            <v>Desactualizado</v>
          </cell>
          <cell r="F419">
            <v>3671</v>
          </cell>
          <cell r="G419">
            <v>5656</v>
          </cell>
          <cell r="H419">
            <v>3565</v>
          </cell>
          <cell r="I419">
            <v>32539</v>
          </cell>
          <cell r="J419">
            <v>3478700</v>
          </cell>
          <cell r="K419">
            <v>3478.7</v>
          </cell>
          <cell r="L419">
            <v>13501.073659971347</v>
          </cell>
          <cell r="M419">
            <v>3677764.5491613587</v>
          </cell>
          <cell r="N419">
            <v>1993</v>
          </cell>
          <cell r="O419" t="str">
            <v>Desactualizado</v>
          </cell>
          <cell r="P419">
            <v>93</v>
          </cell>
          <cell r="Q419">
            <v>163</v>
          </cell>
          <cell r="R419">
            <v>6</v>
          </cell>
          <cell r="S419">
            <v>7011</v>
          </cell>
          <cell r="T419">
            <v>266166</v>
          </cell>
          <cell r="U419">
            <v>266.166</v>
          </cell>
          <cell r="V419">
            <v>1033.008529559874</v>
          </cell>
          <cell r="W419">
            <v>11107618.597417999</v>
          </cell>
          <cell r="X419">
            <v>3764</v>
          </cell>
          <cell r="Y419">
            <v>5819</v>
          </cell>
          <cell r="Z419">
            <v>3571</v>
          </cell>
          <cell r="AA419">
            <v>39550</v>
          </cell>
          <cell r="AB419">
            <v>3744866</v>
          </cell>
        </row>
        <row r="420">
          <cell r="B420" t="str">
            <v>SUCRE</v>
          </cell>
          <cell r="C420" t="str">
            <v>TOLUVIEJO</v>
          </cell>
          <cell r="D420">
            <v>1994</v>
          </cell>
          <cell r="E420" t="str">
            <v>Desactualizado</v>
          </cell>
          <cell r="F420">
            <v>1893</v>
          </cell>
          <cell r="G420">
            <v>2253</v>
          </cell>
          <cell r="H420">
            <v>27341</v>
          </cell>
          <cell r="I420">
            <v>197206</v>
          </cell>
          <cell r="J420">
            <v>32984420</v>
          </cell>
          <cell r="K420">
            <v>32984.42</v>
          </cell>
          <cell r="L420">
            <v>102555.04753311913</v>
          </cell>
          <cell r="M420">
            <v>54175936.361922413</v>
          </cell>
          <cell r="N420">
            <v>1994</v>
          </cell>
          <cell r="O420" t="str">
            <v>Desactualizado</v>
          </cell>
          <cell r="P420">
            <v>2585</v>
          </cell>
          <cell r="Q420">
            <v>2813</v>
          </cell>
          <cell r="R420">
            <v>159</v>
          </cell>
          <cell r="S420">
            <v>112978</v>
          </cell>
          <cell r="T420">
            <v>4670375</v>
          </cell>
          <cell r="U420">
            <v>4670.375</v>
          </cell>
          <cell r="V420">
            <v>14521.114214604691</v>
          </cell>
          <cell r="W420">
            <v>5617452.3073905958</v>
          </cell>
          <cell r="X420">
            <v>4478</v>
          </cell>
          <cell r="Y420">
            <v>5066</v>
          </cell>
          <cell r="Z420">
            <v>27501</v>
          </cell>
          <cell r="AA420">
            <v>310184</v>
          </cell>
          <cell r="AB420">
            <v>37654795</v>
          </cell>
        </row>
        <row r="421">
          <cell r="B421" t="str">
            <v>HUILA</v>
          </cell>
          <cell r="C421" t="str">
            <v>SAN AGUSTIN</v>
          </cell>
          <cell r="D421">
            <v>1993</v>
          </cell>
          <cell r="E421" t="str">
            <v>Desactualizado</v>
          </cell>
          <cell r="F421">
            <v>5552</v>
          </cell>
          <cell r="G421">
            <v>6820</v>
          </cell>
          <cell r="H421">
            <v>81822</v>
          </cell>
          <cell r="I421">
            <v>168522</v>
          </cell>
          <cell r="J421">
            <v>24317431</v>
          </cell>
          <cell r="K421">
            <v>24317.431</v>
          </cell>
          <cell r="L421">
            <v>94377.620131736199</v>
          </cell>
          <cell r="M421">
            <v>16998850.888281018</v>
          </cell>
          <cell r="N421">
            <v>2004</v>
          </cell>
          <cell r="O421" t="str">
            <v>Actualizado</v>
          </cell>
          <cell r="P421">
            <v>3791</v>
          </cell>
          <cell r="Q421">
            <v>4280</v>
          </cell>
          <cell r="R421">
            <v>131</v>
          </cell>
          <cell r="S421">
            <v>295031</v>
          </cell>
          <cell r="T421">
            <v>24126448</v>
          </cell>
          <cell r="U421">
            <v>24126.448</v>
          </cell>
          <cell r="V421">
            <v>25332.77039986719</v>
          </cell>
          <cell r="W421">
            <v>6682345.1331752017</v>
          </cell>
          <cell r="X421">
            <v>9343</v>
          </cell>
          <cell r="Y421">
            <v>11100</v>
          </cell>
          <cell r="Z421">
            <v>81954</v>
          </cell>
          <cell r="AA421">
            <v>463553</v>
          </cell>
          <cell r="AB421">
            <v>48443880</v>
          </cell>
        </row>
        <row r="422">
          <cell r="B422" t="str">
            <v>CUNDINAMARCA</v>
          </cell>
          <cell r="C422" t="str">
            <v>LENGUAZAQUE</v>
          </cell>
          <cell r="D422">
            <v>1996</v>
          </cell>
          <cell r="E422" t="str">
            <v>Desactualizado</v>
          </cell>
          <cell r="F422">
            <v>4531</v>
          </cell>
          <cell r="G422">
            <v>7409</v>
          </cell>
          <cell r="H422">
            <v>15623</v>
          </cell>
          <cell r="I422">
            <v>123033</v>
          </cell>
          <cell r="J422">
            <v>63185604</v>
          </cell>
          <cell r="K422">
            <v>63185.603999999999</v>
          </cell>
          <cell r="L422">
            <v>141438.16923896159</v>
          </cell>
          <cell r="M422">
            <v>31215663.04104206</v>
          </cell>
          <cell r="N422">
            <v>1996</v>
          </cell>
          <cell r="O422" t="str">
            <v>Desactualizado</v>
          </cell>
          <cell r="P422">
            <v>634</v>
          </cell>
          <cell r="Q422">
            <v>1020</v>
          </cell>
          <cell r="R422">
            <v>32</v>
          </cell>
          <cell r="S422">
            <v>51054</v>
          </cell>
          <cell r="T422">
            <v>7587052</v>
          </cell>
          <cell r="U422">
            <v>7587.0519999999997</v>
          </cell>
          <cell r="V422">
            <v>16983.279051994217</v>
          </cell>
          <cell r="W422">
            <v>26787506.39115807</v>
          </cell>
          <cell r="X422">
            <v>5165</v>
          </cell>
          <cell r="Y422">
            <v>8429</v>
          </cell>
          <cell r="Z422">
            <v>15655</v>
          </cell>
          <cell r="AA422">
            <v>174087</v>
          </cell>
          <cell r="AB422">
            <v>70772656</v>
          </cell>
        </row>
        <row r="423">
          <cell r="B423" t="str">
            <v>RISARALDA</v>
          </cell>
          <cell r="C423" t="str">
            <v>LA VIRGINIA</v>
          </cell>
          <cell r="D423">
            <v>2006</v>
          </cell>
          <cell r="E423" t="str">
            <v>Actualizado</v>
          </cell>
          <cell r="F423">
            <v>235</v>
          </cell>
          <cell r="G423">
            <v>330</v>
          </cell>
          <cell r="H423">
            <v>3183</v>
          </cell>
          <cell r="I423">
            <v>27126</v>
          </cell>
          <cell r="J423">
            <v>18639245</v>
          </cell>
          <cell r="K423">
            <v>18639.244999999999</v>
          </cell>
          <cell r="L423">
            <v>18639.244999999999</v>
          </cell>
          <cell r="M423">
            <v>79315936.170212761</v>
          </cell>
          <cell r="N423">
            <v>2006</v>
          </cell>
          <cell r="O423" t="str">
            <v>Actualizado</v>
          </cell>
          <cell r="P423">
            <v>6779</v>
          </cell>
          <cell r="Q423">
            <v>8943</v>
          </cell>
          <cell r="R423">
            <v>121</v>
          </cell>
          <cell r="S423">
            <v>622273</v>
          </cell>
          <cell r="T423">
            <v>145368048</v>
          </cell>
          <cell r="U423">
            <v>145368.04800000001</v>
          </cell>
          <cell r="V423">
            <v>145368.04800000001</v>
          </cell>
          <cell r="W423">
            <v>21443877.858091164</v>
          </cell>
          <cell r="X423">
            <v>7014</v>
          </cell>
          <cell r="Y423">
            <v>9273</v>
          </cell>
          <cell r="Z423">
            <v>3305</v>
          </cell>
          <cell r="AA423">
            <v>649399</v>
          </cell>
          <cell r="AB423">
            <v>164007293</v>
          </cell>
        </row>
        <row r="424">
          <cell r="B424" t="str">
            <v>HUILA</v>
          </cell>
          <cell r="C424" t="str">
            <v>ALTAMIRA</v>
          </cell>
          <cell r="D424">
            <v>1994</v>
          </cell>
          <cell r="E424" t="str">
            <v>Desactualizado</v>
          </cell>
          <cell r="F424">
            <v>614</v>
          </cell>
          <cell r="G424">
            <v>903</v>
          </cell>
          <cell r="H424">
            <v>17692</v>
          </cell>
          <cell r="I424">
            <v>27103</v>
          </cell>
          <cell r="J424">
            <v>8006865</v>
          </cell>
          <cell r="K424">
            <v>8006.8649999999998</v>
          </cell>
          <cell r="L424">
            <v>24894.917681325544</v>
          </cell>
          <cell r="M424">
            <v>40545468.536360815</v>
          </cell>
          <cell r="N424">
            <v>2005</v>
          </cell>
          <cell r="O424" t="str">
            <v>Actualizado</v>
          </cell>
          <cell r="P424">
            <v>1023</v>
          </cell>
          <cell r="Q424">
            <v>1227</v>
          </cell>
          <cell r="R424">
            <v>47</v>
          </cell>
          <cell r="S424">
            <v>80637</v>
          </cell>
          <cell r="T424">
            <v>6708215</v>
          </cell>
          <cell r="U424">
            <v>6708.2150000000001</v>
          </cell>
          <cell r="V424">
            <v>6708.2150000000001</v>
          </cell>
          <cell r="W424">
            <v>6557394.916911046</v>
          </cell>
          <cell r="X424">
            <v>1637</v>
          </cell>
          <cell r="Y424">
            <v>2130</v>
          </cell>
          <cell r="Z424">
            <v>17739</v>
          </cell>
          <cell r="AA424">
            <v>107740</v>
          </cell>
          <cell r="AB424">
            <v>14715080</v>
          </cell>
        </row>
        <row r="425">
          <cell r="B425" t="str">
            <v>BOYACA</v>
          </cell>
          <cell r="C425" t="str">
            <v>LA CAPILLA</v>
          </cell>
          <cell r="D425">
            <v>1998</v>
          </cell>
          <cell r="E425" t="str">
            <v>Desactualizado</v>
          </cell>
          <cell r="F425">
            <v>4217</v>
          </cell>
          <cell r="G425">
            <v>6106</v>
          </cell>
          <cell r="H425">
            <v>5574</v>
          </cell>
          <cell r="I425">
            <v>39369</v>
          </cell>
          <cell r="J425">
            <v>10739193</v>
          </cell>
          <cell r="K425">
            <v>10739.192999999999</v>
          </cell>
          <cell r="L425">
            <v>17926.24077054549</v>
          </cell>
          <cell r="M425">
            <v>4250946.3529868368</v>
          </cell>
          <cell r="N425">
            <v>1998</v>
          </cell>
          <cell r="O425" t="str">
            <v>Desactualizado</v>
          </cell>
          <cell r="P425">
            <v>509</v>
          </cell>
          <cell r="Q425">
            <v>703</v>
          </cell>
          <cell r="R425">
            <v>21</v>
          </cell>
          <cell r="S425">
            <v>45469</v>
          </cell>
          <cell r="T425">
            <v>3753796</v>
          </cell>
          <cell r="U425">
            <v>3753.7959999999998</v>
          </cell>
          <cell r="V425">
            <v>6265.9690443695881</v>
          </cell>
          <cell r="W425">
            <v>12310351.757111175</v>
          </cell>
          <cell r="X425">
            <v>4726</v>
          </cell>
          <cell r="Y425">
            <v>6809</v>
          </cell>
          <cell r="Z425">
            <v>5596</v>
          </cell>
          <cell r="AA425">
            <v>84838</v>
          </cell>
          <cell r="AB425">
            <v>14492989</v>
          </cell>
        </row>
        <row r="426">
          <cell r="B426" t="str">
            <v>BOLIVAR</v>
          </cell>
          <cell r="C426" t="str">
            <v>CICUCO</v>
          </cell>
          <cell r="D426">
            <v>1999</v>
          </cell>
          <cell r="E426" t="str">
            <v>Desactualizado</v>
          </cell>
          <cell r="F426">
            <v>429</v>
          </cell>
          <cell r="G426">
            <v>466</v>
          </cell>
          <cell r="H426">
            <v>31123</v>
          </cell>
          <cell r="I426">
            <v>11493</v>
          </cell>
          <cell r="J426">
            <v>5035548</v>
          </cell>
          <cell r="K426">
            <v>5035.5479999999998</v>
          </cell>
          <cell r="L426">
            <v>7463.4126515100033</v>
          </cell>
          <cell r="M426">
            <v>17397232.287902106</v>
          </cell>
          <cell r="N426">
            <v>1999</v>
          </cell>
          <cell r="O426" t="str">
            <v>Desactualizado</v>
          </cell>
          <cell r="P426">
            <v>1753</v>
          </cell>
          <cell r="Q426">
            <v>1847</v>
          </cell>
          <cell r="R426">
            <v>86</v>
          </cell>
          <cell r="S426">
            <v>86805</v>
          </cell>
          <cell r="T426">
            <v>5383624</v>
          </cell>
          <cell r="U426">
            <v>5383.6239999999998</v>
          </cell>
          <cell r="V426">
            <v>7979.3117794871368</v>
          </cell>
          <cell r="W426">
            <v>4551803.6391826225</v>
          </cell>
          <cell r="X426">
            <v>2182</v>
          </cell>
          <cell r="Y426">
            <v>2313</v>
          </cell>
          <cell r="Z426">
            <v>31209</v>
          </cell>
          <cell r="AA426">
            <v>98298</v>
          </cell>
          <cell r="AB426">
            <v>10419172</v>
          </cell>
        </row>
        <row r="427">
          <cell r="B427" t="str">
            <v>CUNDINAMARCA</v>
          </cell>
          <cell r="C427" t="str">
            <v>YACOPI</v>
          </cell>
          <cell r="D427">
            <v>2005</v>
          </cell>
          <cell r="E427" t="str">
            <v>Actualizado</v>
          </cell>
          <cell r="F427">
            <v>8234</v>
          </cell>
          <cell r="G427">
            <v>11091</v>
          </cell>
          <cell r="H427">
            <v>92696</v>
          </cell>
          <cell r="I427">
            <v>215634</v>
          </cell>
          <cell r="J427">
            <v>45300777</v>
          </cell>
          <cell r="K427">
            <v>45300.777000000002</v>
          </cell>
          <cell r="L427">
            <v>45300.777000000002</v>
          </cell>
          <cell r="M427">
            <v>5501673.1843575416</v>
          </cell>
          <cell r="N427">
            <v>2004</v>
          </cell>
          <cell r="O427" t="str">
            <v>Actualizado</v>
          </cell>
          <cell r="P427">
            <v>1012</v>
          </cell>
          <cell r="Q427">
            <v>1316</v>
          </cell>
          <cell r="R427">
            <v>32</v>
          </cell>
          <cell r="S427">
            <v>77251</v>
          </cell>
          <cell r="T427">
            <v>8734382</v>
          </cell>
          <cell r="U427">
            <v>8734.3819999999996</v>
          </cell>
          <cell r="V427">
            <v>9171.1010999519185</v>
          </cell>
          <cell r="W427">
            <v>9062352.8655651361</v>
          </cell>
          <cell r="X427">
            <v>9246</v>
          </cell>
          <cell r="Y427">
            <v>12407</v>
          </cell>
          <cell r="Z427">
            <v>92729</v>
          </cell>
          <cell r="AA427">
            <v>292885</v>
          </cell>
          <cell r="AB427">
            <v>54035160</v>
          </cell>
        </row>
        <row r="428">
          <cell r="B428" t="str">
            <v>SANTANDER</v>
          </cell>
          <cell r="C428" t="str">
            <v>BOLIVAR</v>
          </cell>
          <cell r="D428">
            <v>1993</v>
          </cell>
          <cell r="E428" t="str">
            <v>Desactualizado</v>
          </cell>
          <cell r="F428">
            <v>6083</v>
          </cell>
          <cell r="G428">
            <v>8592</v>
          </cell>
          <cell r="H428">
            <v>98272</v>
          </cell>
          <cell r="I428">
            <v>109850</v>
          </cell>
          <cell r="J428">
            <v>20115836</v>
          </cell>
          <cell r="K428">
            <v>20115.835999999999</v>
          </cell>
          <cell r="L428">
            <v>78070.941319430654</v>
          </cell>
          <cell r="M428">
            <v>12834282.643338921</v>
          </cell>
          <cell r="N428">
            <v>1993</v>
          </cell>
          <cell r="O428" t="str">
            <v>Desactualizado</v>
          </cell>
          <cell r="P428">
            <v>445</v>
          </cell>
          <cell r="Q428">
            <v>616</v>
          </cell>
          <cell r="R428">
            <v>25</v>
          </cell>
          <cell r="S428">
            <v>44844</v>
          </cell>
          <cell r="T428">
            <v>1929983</v>
          </cell>
          <cell r="U428">
            <v>1929.9829999999999</v>
          </cell>
          <cell r="V428">
            <v>7490.3965980085895</v>
          </cell>
          <cell r="W428">
            <v>16832351.905637279</v>
          </cell>
          <cell r="X428">
            <v>6528</v>
          </cell>
          <cell r="Y428">
            <v>9208</v>
          </cell>
          <cell r="Z428">
            <v>98297</v>
          </cell>
          <cell r="AA428">
            <v>154694</v>
          </cell>
          <cell r="AB428">
            <v>22045820</v>
          </cell>
        </row>
        <row r="429">
          <cell r="B429" t="str">
            <v>ANTIOQUIA</v>
          </cell>
          <cell r="C429" t="str">
            <v>URAMITA</v>
          </cell>
          <cell r="D429">
            <v>2005</v>
          </cell>
          <cell r="E429" t="str">
            <v>Actualizado</v>
          </cell>
          <cell r="F429">
            <v>1467</v>
          </cell>
          <cell r="G429">
            <v>1781</v>
          </cell>
          <cell r="H429">
            <v>26084.302299999999</v>
          </cell>
          <cell r="I429">
            <v>101943.4</v>
          </cell>
          <cell r="J429">
            <v>9201072.6659999993</v>
          </cell>
          <cell r="K429">
            <v>9201.072666</v>
          </cell>
          <cell r="L429">
            <v>9201.072666</v>
          </cell>
          <cell r="M429">
            <v>6272033.1738241306</v>
          </cell>
          <cell r="N429">
            <v>2005</v>
          </cell>
          <cell r="O429" t="str">
            <v>Actualizado</v>
          </cell>
          <cell r="P429">
            <v>653</v>
          </cell>
          <cell r="Q429">
            <v>732</v>
          </cell>
          <cell r="R429">
            <v>132735</v>
          </cell>
          <cell r="S429">
            <v>101943.4</v>
          </cell>
          <cell r="T429">
            <v>4543159.2450000001</v>
          </cell>
          <cell r="U429">
            <v>4543.1592449999998</v>
          </cell>
          <cell r="V429">
            <v>4543.1592449999998</v>
          </cell>
          <cell r="W429">
            <v>6957364.8468606435</v>
          </cell>
          <cell r="X429">
            <v>2120</v>
          </cell>
          <cell r="Y429">
            <v>2513</v>
          </cell>
          <cell r="Z429">
            <v>158819.30230000001</v>
          </cell>
          <cell r="AA429">
            <v>153265.5</v>
          </cell>
          <cell r="AB429">
            <v>13744231.910999998</v>
          </cell>
        </row>
        <row r="430">
          <cell r="B430" t="str">
            <v>CUNDINAMARCA</v>
          </cell>
          <cell r="C430" t="str">
            <v>PAIME</v>
          </cell>
          <cell r="D430">
            <v>0</v>
          </cell>
          <cell r="E430" t="str">
            <v>Sin Formar</v>
          </cell>
          <cell r="F430">
            <v>2324</v>
          </cell>
          <cell r="G430">
            <v>3773</v>
          </cell>
          <cell r="H430">
            <v>17451</v>
          </cell>
          <cell r="I430">
            <v>16379</v>
          </cell>
          <cell r="J430">
            <v>1428806</v>
          </cell>
          <cell r="K430">
            <v>1428.806</v>
          </cell>
          <cell r="L430">
            <v>13797.756934626395</v>
          </cell>
          <cell r="M430">
            <v>5937072.6913194479</v>
          </cell>
          <cell r="N430">
            <v>1996</v>
          </cell>
          <cell r="O430" t="str">
            <v>Desactualizado</v>
          </cell>
          <cell r="P430">
            <v>282</v>
          </cell>
          <cell r="Q430">
            <v>422</v>
          </cell>
          <cell r="R430">
            <v>12</v>
          </cell>
          <cell r="S430">
            <v>27860</v>
          </cell>
          <cell r="T430">
            <v>1342148</v>
          </cell>
          <cell r="U430">
            <v>1342.1479999999999</v>
          </cell>
          <cell r="V430">
            <v>3004.3387093005208</v>
          </cell>
          <cell r="W430">
            <v>10653683.366313905</v>
          </cell>
          <cell r="X430">
            <v>2606</v>
          </cell>
          <cell r="Y430">
            <v>4195</v>
          </cell>
          <cell r="Z430">
            <v>17463</v>
          </cell>
          <cell r="AA430">
            <v>44239</v>
          </cell>
          <cell r="AB430">
            <v>2770954</v>
          </cell>
        </row>
        <row r="431">
          <cell r="B431" t="str">
            <v>CHOCO</v>
          </cell>
          <cell r="C431" t="str">
            <v>LITORAL DE SAN JUAN</v>
          </cell>
          <cell r="D431">
            <v>0</v>
          </cell>
          <cell r="E431" t="str">
            <v>Sin Formar</v>
          </cell>
          <cell r="F431">
            <v>16</v>
          </cell>
          <cell r="G431">
            <v>16</v>
          </cell>
          <cell r="H431">
            <v>87289</v>
          </cell>
          <cell r="I431">
            <v>0</v>
          </cell>
          <cell r="J431">
            <v>17356322</v>
          </cell>
          <cell r="K431">
            <v>17356.322</v>
          </cell>
          <cell r="L431">
            <v>167607.29744633537</v>
          </cell>
          <cell r="M431">
            <v>10475456090.395962</v>
          </cell>
          <cell r="N431">
            <v>0</v>
          </cell>
          <cell r="O431" t="str">
            <v xml:space="preserve">Sin Formar </v>
          </cell>
          <cell r="P431">
            <v>0</v>
          </cell>
          <cell r="Q431">
            <v>0</v>
          </cell>
          <cell r="R431">
            <v>0</v>
          </cell>
          <cell r="S431">
            <v>0</v>
          </cell>
          <cell r="T431">
            <v>0</v>
          </cell>
          <cell r="U431">
            <v>0</v>
          </cell>
          <cell r="V431">
            <v>0</v>
          </cell>
          <cell r="X431">
            <v>16</v>
          </cell>
          <cell r="Y431">
            <v>16</v>
          </cell>
          <cell r="Z431">
            <v>87289</v>
          </cell>
          <cell r="AA431">
            <v>0</v>
          </cell>
          <cell r="AB431">
            <v>17356322</v>
          </cell>
        </row>
        <row r="432">
          <cell r="B432" t="str">
            <v>META</v>
          </cell>
          <cell r="C432" t="str">
            <v>GUAMAL</v>
          </cell>
          <cell r="D432">
            <v>1998</v>
          </cell>
          <cell r="E432" t="str">
            <v>Desactualizado</v>
          </cell>
          <cell r="F432">
            <v>1985</v>
          </cell>
          <cell r="G432">
            <v>2728</v>
          </cell>
          <cell r="H432">
            <v>58819</v>
          </cell>
          <cell r="I432">
            <v>93135</v>
          </cell>
          <cell r="J432">
            <v>33924492</v>
          </cell>
          <cell r="K432">
            <v>33924.491999999998</v>
          </cell>
          <cell r="L432">
            <v>56627.961859931587</v>
          </cell>
          <cell r="M432">
            <v>28527940.483592737</v>
          </cell>
          <cell r="N432">
            <v>2006</v>
          </cell>
          <cell r="O432" t="str">
            <v>Actualizado</v>
          </cell>
          <cell r="P432">
            <v>2177</v>
          </cell>
          <cell r="Q432">
            <v>2935</v>
          </cell>
          <cell r="R432">
            <v>71</v>
          </cell>
          <cell r="S432">
            <v>172201</v>
          </cell>
          <cell r="T432">
            <v>36245972</v>
          </cell>
          <cell r="U432">
            <v>36245.972000000002</v>
          </cell>
          <cell r="V432">
            <v>36245.972000000002</v>
          </cell>
          <cell r="W432">
            <v>16649504.823151125</v>
          </cell>
          <cell r="X432">
            <v>4162</v>
          </cell>
          <cell r="Y432">
            <v>5663</v>
          </cell>
          <cell r="Z432">
            <v>58890</v>
          </cell>
          <cell r="AA432">
            <v>265336</v>
          </cell>
          <cell r="AB432">
            <v>70170464</v>
          </cell>
        </row>
        <row r="433">
          <cell r="B433" t="str">
            <v>HUILA</v>
          </cell>
          <cell r="C433" t="str">
            <v>CAMPO  ALEGRE</v>
          </cell>
          <cell r="D433">
            <v>1995</v>
          </cell>
          <cell r="E433" t="str">
            <v>Desactualizado</v>
          </cell>
          <cell r="F433">
            <v>3590</v>
          </cell>
          <cell r="G433">
            <v>6438</v>
          </cell>
          <cell r="H433">
            <v>45328</v>
          </cell>
          <cell r="I433">
            <v>150870</v>
          </cell>
          <cell r="J433">
            <v>44999038</v>
          </cell>
          <cell r="K433">
            <v>44999.038</v>
          </cell>
          <cell r="L433">
            <v>117719.58810192269</v>
          </cell>
          <cell r="M433">
            <v>32790971.616134457</v>
          </cell>
          <cell r="N433">
            <v>1995</v>
          </cell>
          <cell r="O433" t="str">
            <v>Desactualizado</v>
          </cell>
          <cell r="P433">
            <v>7179</v>
          </cell>
          <cell r="Q433">
            <v>9049</v>
          </cell>
          <cell r="R433">
            <v>349</v>
          </cell>
          <cell r="S433">
            <v>423172</v>
          </cell>
          <cell r="T433">
            <v>38361650</v>
          </cell>
          <cell r="U433">
            <v>38361.65</v>
          </cell>
          <cell r="V433">
            <v>100355.87065017085</v>
          </cell>
          <cell r="W433">
            <v>13979087.70722536</v>
          </cell>
          <cell r="X433">
            <v>10769</v>
          </cell>
          <cell r="Y433">
            <v>15487</v>
          </cell>
          <cell r="Z433">
            <v>45678</v>
          </cell>
          <cell r="AA433">
            <v>574042</v>
          </cell>
          <cell r="AB433">
            <v>83360688</v>
          </cell>
        </row>
        <row r="434">
          <cell r="B434" t="str">
            <v>META</v>
          </cell>
          <cell r="C434" t="str">
            <v>VISTAHERMOSA</v>
          </cell>
          <cell r="D434">
            <v>1993</v>
          </cell>
          <cell r="E434" t="str">
            <v>Desactualizado</v>
          </cell>
          <cell r="F434">
            <v>1271</v>
          </cell>
          <cell r="G434">
            <v>1469</v>
          </cell>
          <cell r="H434">
            <v>83537</v>
          </cell>
          <cell r="I434">
            <v>38519</v>
          </cell>
          <cell r="J434">
            <v>9707100</v>
          </cell>
          <cell r="K434">
            <v>9707.1</v>
          </cell>
          <cell r="L434">
            <v>37673.921903213231</v>
          </cell>
          <cell r="M434">
            <v>29641165.934864856</v>
          </cell>
          <cell r="N434">
            <v>2005</v>
          </cell>
          <cell r="O434" t="str">
            <v>Actualizado</v>
          </cell>
          <cell r="P434">
            <v>3184</v>
          </cell>
          <cell r="Q434">
            <v>3314</v>
          </cell>
          <cell r="R434">
            <v>221</v>
          </cell>
          <cell r="S434">
            <v>160346</v>
          </cell>
          <cell r="T434">
            <v>13379862</v>
          </cell>
          <cell r="U434">
            <v>13379.861999999999</v>
          </cell>
          <cell r="V434">
            <v>13379.861999999999</v>
          </cell>
          <cell r="W434">
            <v>4202217.9648241205</v>
          </cell>
          <cell r="X434">
            <v>4455</v>
          </cell>
          <cell r="Y434">
            <v>4783</v>
          </cell>
          <cell r="Z434">
            <v>83758</v>
          </cell>
          <cell r="AA434">
            <v>198865</v>
          </cell>
          <cell r="AB434">
            <v>23086962</v>
          </cell>
        </row>
        <row r="435">
          <cell r="B435" t="str">
            <v>HUILA</v>
          </cell>
          <cell r="C435" t="str">
            <v>ACEVEDO</v>
          </cell>
          <cell r="D435">
            <v>0</v>
          </cell>
          <cell r="E435" t="str">
            <v>Sin Formar</v>
          </cell>
          <cell r="F435">
            <v>5250</v>
          </cell>
          <cell r="G435">
            <v>5936</v>
          </cell>
          <cell r="H435">
            <v>38096</v>
          </cell>
          <cell r="I435">
            <v>11198</v>
          </cell>
          <cell r="J435">
            <v>3789411</v>
          </cell>
          <cell r="K435">
            <v>3789.4110000000001</v>
          </cell>
          <cell r="L435">
            <v>36593.751638360663</v>
          </cell>
          <cell r="M435">
            <v>6970238.4073067931</v>
          </cell>
          <cell r="N435">
            <v>1992</v>
          </cell>
          <cell r="O435" t="str">
            <v>Desactualizado</v>
          </cell>
          <cell r="P435">
            <v>1239</v>
          </cell>
          <cell r="Q435">
            <v>1360</v>
          </cell>
          <cell r="R435">
            <v>153</v>
          </cell>
          <cell r="S435">
            <v>87309</v>
          </cell>
          <cell r="T435">
            <v>3007760</v>
          </cell>
          <cell r="U435">
            <v>3007.76</v>
          </cell>
          <cell r="V435">
            <v>14508.435265840444</v>
          </cell>
          <cell r="W435">
            <v>11709794.403422473</v>
          </cell>
          <cell r="X435">
            <v>6489</v>
          </cell>
          <cell r="Y435">
            <v>7296</v>
          </cell>
          <cell r="Z435">
            <v>38249</v>
          </cell>
          <cell r="AA435">
            <v>98507</v>
          </cell>
          <cell r="AB435">
            <v>6797171</v>
          </cell>
        </row>
        <row r="436">
          <cell r="B436" t="str">
            <v>ANTIOQUIA</v>
          </cell>
          <cell r="C436" t="str">
            <v>CAICEDO</v>
          </cell>
          <cell r="D436">
            <v>2005</v>
          </cell>
          <cell r="E436" t="str">
            <v>Actualizado</v>
          </cell>
          <cell r="F436">
            <v>2284</v>
          </cell>
          <cell r="G436">
            <v>2854</v>
          </cell>
          <cell r="H436">
            <v>15600.3665</v>
          </cell>
          <cell r="I436">
            <v>62872.13</v>
          </cell>
          <cell r="J436">
            <v>6679394.2299999995</v>
          </cell>
          <cell r="K436">
            <v>6679.3942299999999</v>
          </cell>
          <cell r="L436">
            <v>6679.3942299999999</v>
          </cell>
          <cell r="M436">
            <v>2924428.2968476359</v>
          </cell>
          <cell r="N436">
            <v>2005</v>
          </cell>
          <cell r="O436" t="str">
            <v>Actualizado</v>
          </cell>
          <cell r="P436">
            <v>449</v>
          </cell>
          <cell r="Q436">
            <v>581</v>
          </cell>
          <cell r="R436">
            <v>144907</v>
          </cell>
          <cell r="S436">
            <v>62872.13</v>
          </cell>
          <cell r="T436">
            <v>1333108.1969999999</v>
          </cell>
          <cell r="U436">
            <v>1333.108197</v>
          </cell>
          <cell r="V436">
            <v>1333.108197</v>
          </cell>
          <cell r="W436">
            <v>2969060.5723830736</v>
          </cell>
          <cell r="X436">
            <v>2733</v>
          </cell>
          <cell r="Y436">
            <v>3435</v>
          </cell>
          <cell r="Z436">
            <v>160507.3665</v>
          </cell>
          <cell r="AA436">
            <v>96685.119999999995</v>
          </cell>
          <cell r="AB436">
            <v>8012502.4269999992</v>
          </cell>
        </row>
        <row r="437">
          <cell r="B437" t="str">
            <v>MAGDALENA</v>
          </cell>
          <cell r="C437" t="str">
            <v>CONCORDIA</v>
          </cell>
          <cell r="D437">
            <v>2000</v>
          </cell>
          <cell r="E437" t="str">
            <v>Desactualizado</v>
          </cell>
          <cell r="F437">
            <v>490</v>
          </cell>
          <cell r="G437">
            <v>551</v>
          </cell>
          <cell r="H437">
            <v>9890</v>
          </cell>
          <cell r="I437">
            <v>515</v>
          </cell>
          <cell r="J437">
            <v>4821269</v>
          </cell>
          <cell r="K437">
            <v>4821.2690000000002</v>
          </cell>
          <cell r="L437">
            <v>6373.6878386003391</v>
          </cell>
          <cell r="M437">
            <v>13007526.201225182</v>
          </cell>
          <cell r="N437">
            <v>2000</v>
          </cell>
          <cell r="O437" t="str">
            <v>Desactualizado</v>
          </cell>
          <cell r="P437">
            <v>2400</v>
          </cell>
          <cell r="Q437">
            <v>2546</v>
          </cell>
          <cell r="R437">
            <v>88</v>
          </cell>
          <cell r="S437">
            <v>135859</v>
          </cell>
          <cell r="T437">
            <v>3231267</v>
          </cell>
          <cell r="U437">
            <v>3231.2669999999998</v>
          </cell>
          <cell r="V437">
            <v>4271.7150155219715</v>
          </cell>
          <cell r="W437">
            <v>1779881.2564674881</v>
          </cell>
          <cell r="X437">
            <v>2890</v>
          </cell>
          <cell r="Y437">
            <v>3097</v>
          </cell>
          <cell r="Z437">
            <v>9979</v>
          </cell>
          <cell r="AA437">
            <v>136374</v>
          </cell>
          <cell r="AB437">
            <v>8052536</v>
          </cell>
        </row>
        <row r="438">
          <cell r="B438" t="str">
            <v>ANTIOQUIA</v>
          </cell>
          <cell r="C438" t="str">
            <v>BETULIA</v>
          </cell>
          <cell r="D438">
            <v>1997</v>
          </cell>
          <cell r="E438" t="str">
            <v>Desactualizado</v>
          </cell>
          <cell r="F438">
            <v>2832</v>
          </cell>
          <cell r="G438">
            <v>3861</v>
          </cell>
          <cell r="H438">
            <v>25397.9689</v>
          </cell>
          <cell r="I438">
            <v>143160.79999999999</v>
          </cell>
          <cell r="J438">
            <v>17027357.619999997</v>
          </cell>
          <cell r="K438">
            <v>17027.357619999999</v>
          </cell>
          <cell r="L438">
            <v>32621.561132254217</v>
          </cell>
          <cell r="M438">
            <v>11518912.829185812</v>
          </cell>
          <cell r="N438">
            <v>1996</v>
          </cell>
          <cell r="O438" t="str">
            <v>Desactualizado</v>
          </cell>
          <cell r="P438">
            <v>1479</v>
          </cell>
          <cell r="Q438">
            <v>1833</v>
          </cell>
          <cell r="R438">
            <v>553971</v>
          </cell>
          <cell r="S438">
            <v>143160.79999999999</v>
          </cell>
          <cell r="T438">
            <v>7330500.2539999997</v>
          </cell>
          <cell r="U438">
            <v>7330.5002539999996</v>
          </cell>
          <cell r="V438">
            <v>16408.999358960042</v>
          </cell>
          <cell r="W438">
            <v>11094658.119648438</v>
          </cell>
          <cell r="X438">
            <v>4311</v>
          </cell>
          <cell r="Y438">
            <v>5694</v>
          </cell>
          <cell r="Z438">
            <v>579368.96889999998</v>
          </cell>
          <cell r="AA438">
            <v>256916.86</v>
          </cell>
          <cell r="AB438">
            <v>24357857.873999998</v>
          </cell>
        </row>
        <row r="439">
          <cell r="B439" t="str">
            <v>CESAR</v>
          </cell>
          <cell r="C439" t="str">
            <v>AGUACHICA</v>
          </cell>
          <cell r="D439">
            <v>2006</v>
          </cell>
          <cell r="E439" t="str">
            <v>Actualizado</v>
          </cell>
          <cell r="F439">
            <v>2013</v>
          </cell>
          <cell r="G439">
            <v>2519</v>
          </cell>
          <cell r="H439">
            <v>86234</v>
          </cell>
          <cell r="I439">
            <v>122818</v>
          </cell>
          <cell r="J439">
            <v>68253768</v>
          </cell>
          <cell r="K439">
            <v>68253.767999999996</v>
          </cell>
          <cell r="L439">
            <v>68253.767999999996</v>
          </cell>
          <cell r="M439">
            <v>33906491.803278692</v>
          </cell>
          <cell r="N439">
            <v>2006</v>
          </cell>
          <cell r="O439" t="str">
            <v>Actualizado</v>
          </cell>
          <cell r="P439">
            <v>19948</v>
          </cell>
          <cell r="Q439">
            <v>23664</v>
          </cell>
          <cell r="R439">
            <v>738</v>
          </cell>
          <cell r="S439">
            <v>1645081</v>
          </cell>
          <cell r="T439">
            <v>240822157</v>
          </cell>
          <cell r="U439">
            <v>240822.15700000001</v>
          </cell>
          <cell r="V439">
            <v>240822.15700000001</v>
          </cell>
          <cell r="W439">
            <v>12072496.340485262</v>
          </cell>
          <cell r="X439">
            <v>21961</v>
          </cell>
          <cell r="Y439">
            <v>26183</v>
          </cell>
          <cell r="Z439">
            <v>86973</v>
          </cell>
          <cell r="AA439">
            <v>1767899</v>
          </cell>
          <cell r="AB439">
            <v>309075925</v>
          </cell>
        </row>
        <row r="440">
          <cell r="B440" t="str">
            <v>HUILA</v>
          </cell>
          <cell r="C440" t="str">
            <v>LA ARGENTINA</v>
          </cell>
          <cell r="D440">
            <v>2000</v>
          </cell>
          <cell r="E440" t="str">
            <v>Desactualizado</v>
          </cell>
          <cell r="F440">
            <v>2012</v>
          </cell>
          <cell r="G440">
            <v>2380</v>
          </cell>
          <cell r="H440">
            <v>33204</v>
          </cell>
          <cell r="I440">
            <v>67316</v>
          </cell>
          <cell r="J440">
            <v>7668867</v>
          </cell>
          <cell r="K440">
            <v>7668.8670000000002</v>
          </cell>
          <cell r="L440">
            <v>10138.194805920073</v>
          </cell>
          <cell r="M440">
            <v>5038864.2176541118</v>
          </cell>
          <cell r="N440">
            <v>1997</v>
          </cell>
          <cell r="O440" t="str">
            <v>Desactualizado</v>
          </cell>
          <cell r="P440">
            <v>1231</v>
          </cell>
          <cell r="Q440">
            <v>1323</v>
          </cell>
          <cell r="R440">
            <v>64</v>
          </cell>
          <cell r="S440">
            <v>67345</v>
          </cell>
          <cell r="T440">
            <v>4408701</v>
          </cell>
          <cell r="U440">
            <v>4408.701</v>
          </cell>
          <cell r="V440">
            <v>8446.3316267230839</v>
          </cell>
          <cell r="W440">
            <v>6861357.9420983614</v>
          </cell>
          <cell r="X440">
            <v>3243</v>
          </cell>
          <cell r="Y440">
            <v>3703</v>
          </cell>
          <cell r="Z440">
            <v>33269</v>
          </cell>
          <cell r="AA440">
            <v>134661</v>
          </cell>
          <cell r="AB440">
            <v>12077568</v>
          </cell>
        </row>
        <row r="441">
          <cell r="B441" t="str">
            <v>CAUCA</v>
          </cell>
          <cell r="C441" t="str">
            <v>INZA</v>
          </cell>
          <cell r="D441">
            <v>2006</v>
          </cell>
          <cell r="E441" t="str">
            <v>Actualizado</v>
          </cell>
          <cell r="F441">
            <v>5042</v>
          </cell>
          <cell r="G441">
            <v>5587</v>
          </cell>
          <cell r="H441">
            <v>44049</v>
          </cell>
          <cell r="I441">
            <v>159718</v>
          </cell>
          <cell r="J441">
            <v>47755981</v>
          </cell>
          <cell r="K441">
            <v>47755.981</v>
          </cell>
          <cell r="L441">
            <v>47755.981</v>
          </cell>
          <cell r="M441">
            <v>9471634.470448235</v>
          </cell>
          <cell r="N441">
            <v>2005</v>
          </cell>
          <cell r="O441" t="str">
            <v>Actualizado</v>
          </cell>
          <cell r="P441">
            <v>1037</v>
          </cell>
          <cell r="Q441">
            <v>1186</v>
          </cell>
          <cell r="R441">
            <v>70</v>
          </cell>
          <cell r="S441">
            <v>100339</v>
          </cell>
          <cell r="T441">
            <v>6754321</v>
          </cell>
          <cell r="U441">
            <v>6754.3209999999999</v>
          </cell>
          <cell r="V441">
            <v>6754.3209999999999</v>
          </cell>
          <cell r="W441">
            <v>6513327.8688524589</v>
          </cell>
          <cell r="X441">
            <v>6079</v>
          </cell>
          <cell r="Y441">
            <v>6773</v>
          </cell>
          <cell r="Z441">
            <v>44119</v>
          </cell>
          <cell r="AA441">
            <v>260057</v>
          </cell>
          <cell r="AB441">
            <v>54510302</v>
          </cell>
        </row>
        <row r="442">
          <cell r="B442" t="str">
            <v>CHOCO</v>
          </cell>
          <cell r="C442" t="str">
            <v>NOVITA</v>
          </cell>
          <cell r="D442">
            <v>0</v>
          </cell>
          <cell r="E442" t="str">
            <v>Sin Formar</v>
          </cell>
          <cell r="F442">
            <v>131</v>
          </cell>
          <cell r="G442">
            <v>131</v>
          </cell>
          <cell r="H442">
            <v>7406</v>
          </cell>
          <cell r="I442">
            <v>0</v>
          </cell>
          <cell r="J442">
            <v>3853335</v>
          </cell>
          <cell r="K442">
            <v>3853.335</v>
          </cell>
          <cell r="L442">
            <v>37211.05574702836</v>
          </cell>
          <cell r="M442">
            <v>284053860.66433859</v>
          </cell>
          <cell r="N442">
            <v>1992</v>
          </cell>
          <cell r="O442" t="str">
            <v>Desactualizado</v>
          </cell>
          <cell r="P442">
            <v>663</v>
          </cell>
          <cell r="Q442">
            <v>665</v>
          </cell>
          <cell r="R442">
            <v>20</v>
          </cell>
          <cell r="S442">
            <v>25703</v>
          </cell>
          <cell r="T442">
            <v>684321</v>
          </cell>
          <cell r="U442">
            <v>684.32100000000003</v>
          </cell>
          <cell r="V442">
            <v>3300.9372189121468</v>
          </cell>
          <cell r="W442">
            <v>4978789.1687966017</v>
          </cell>
          <cell r="X442">
            <v>794</v>
          </cell>
          <cell r="Y442">
            <v>796</v>
          </cell>
          <cell r="Z442">
            <v>7427</v>
          </cell>
          <cell r="AA442">
            <v>25703</v>
          </cell>
          <cell r="AB442">
            <v>4537656</v>
          </cell>
        </row>
        <row r="443">
          <cell r="B443" t="str">
            <v>PUTUMAYO</v>
          </cell>
          <cell r="C443" t="str">
            <v>PUERTO LEGUIZAMO</v>
          </cell>
          <cell r="D443">
            <v>0</v>
          </cell>
          <cell r="E443" t="str">
            <v>Sin Formar</v>
          </cell>
          <cell r="F443">
            <v>531</v>
          </cell>
          <cell r="G443">
            <v>571</v>
          </cell>
          <cell r="H443">
            <v>473173</v>
          </cell>
          <cell r="I443">
            <v>0</v>
          </cell>
          <cell r="J443">
            <v>4247280</v>
          </cell>
          <cell r="K443">
            <v>4247.28</v>
          </cell>
          <cell r="L443">
            <v>41015.321235563119</v>
          </cell>
          <cell r="M443">
            <v>77241659.577331677</v>
          </cell>
          <cell r="N443">
            <v>2004</v>
          </cell>
          <cell r="O443" t="str">
            <v>Actualizado</v>
          </cell>
          <cell r="P443">
            <v>1631</v>
          </cell>
          <cell r="Q443">
            <v>1790</v>
          </cell>
          <cell r="R443">
            <v>573</v>
          </cell>
          <cell r="S443">
            <v>173392</v>
          </cell>
          <cell r="T443">
            <v>15967288</v>
          </cell>
          <cell r="U443">
            <v>15967.288</v>
          </cell>
          <cell r="V443">
            <v>16765.652399912105</v>
          </cell>
          <cell r="W443">
            <v>10279369.957027655</v>
          </cell>
          <cell r="X443">
            <v>2162</v>
          </cell>
          <cell r="Y443">
            <v>2361</v>
          </cell>
          <cell r="Z443">
            <v>473747</v>
          </cell>
          <cell r="AA443">
            <v>173392</v>
          </cell>
          <cell r="AB443">
            <v>20214569</v>
          </cell>
        </row>
        <row r="444">
          <cell r="B444" t="str">
            <v>BOYACA</v>
          </cell>
          <cell r="C444" t="str">
            <v>EL COCUY</v>
          </cell>
          <cell r="D444">
            <v>1994</v>
          </cell>
          <cell r="E444" t="str">
            <v>Desactualizado</v>
          </cell>
          <cell r="F444">
            <v>3627</v>
          </cell>
          <cell r="G444">
            <v>6398</v>
          </cell>
          <cell r="H444">
            <v>26096</v>
          </cell>
          <cell r="I444">
            <v>44054</v>
          </cell>
          <cell r="J444">
            <v>9384522</v>
          </cell>
          <cell r="K444">
            <v>9384.5220000000008</v>
          </cell>
          <cell r="L444">
            <v>29178.324184133064</v>
          </cell>
          <cell r="M444">
            <v>8044754.3931990806</v>
          </cell>
          <cell r="N444">
            <v>1994</v>
          </cell>
          <cell r="O444" t="str">
            <v>Desactualizado</v>
          </cell>
          <cell r="P444">
            <v>858</v>
          </cell>
          <cell r="Q444">
            <v>1484</v>
          </cell>
          <cell r="R444">
            <v>54</v>
          </cell>
          <cell r="S444">
            <v>111663</v>
          </cell>
          <cell r="T444">
            <v>7831046</v>
          </cell>
          <cell r="U444">
            <v>7831.0460000000003</v>
          </cell>
          <cell r="V444">
            <v>24348.261838893712</v>
          </cell>
          <cell r="W444">
            <v>28377927.551158171</v>
          </cell>
          <cell r="X444">
            <v>4485</v>
          </cell>
          <cell r="Y444">
            <v>7882</v>
          </cell>
          <cell r="Z444">
            <v>26150</v>
          </cell>
          <cell r="AA444">
            <v>155717</v>
          </cell>
          <cell r="AB444">
            <v>17215568</v>
          </cell>
        </row>
        <row r="445">
          <cell r="B445" t="str">
            <v>CESAR</v>
          </cell>
          <cell r="C445" t="str">
            <v>CHIMICHAGUA</v>
          </cell>
          <cell r="D445">
            <v>1999</v>
          </cell>
          <cell r="E445" t="str">
            <v>Desactualizado</v>
          </cell>
          <cell r="F445">
            <v>2511</v>
          </cell>
          <cell r="G445">
            <v>3218</v>
          </cell>
          <cell r="H445">
            <v>125797</v>
          </cell>
          <cell r="I445">
            <v>72333</v>
          </cell>
          <cell r="J445">
            <v>21447858</v>
          </cell>
          <cell r="K445">
            <v>21447.858</v>
          </cell>
          <cell r="L445">
            <v>31788.83703322658</v>
          </cell>
          <cell r="M445">
            <v>12659831.554451048</v>
          </cell>
          <cell r="N445">
            <v>1999</v>
          </cell>
          <cell r="O445" t="str">
            <v>Desactualizado</v>
          </cell>
          <cell r="P445">
            <v>4621</v>
          </cell>
          <cell r="Q445">
            <v>5025</v>
          </cell>
          <cell r="R445">
            <v>296</v>
          </cell>
          <cell r="S445">
            <v>252159</v>
          </cell>
          <cell r="T445">
            <v>8113447</v>
          </cell>
          <cell r="U445">
            <v>8113.4470000000001</v>
          </cell>
          <cell r="V445">
            <v>12025.305485551104</v>
          </cell>
          <cell r="W445">
            <v>2602316.7032138291</v>
          </cell>
          <cell r="X445">
            <v>7132</v>
          </cell>
          <cell r="Y445">
            <v>8243</v>
          </cell>
          <cell r="Z445">
            <v>126093</v>
          </cell>
          <cell r="AA445">
            <v>324492</v>
          </cell>
          <cell r="AB445">
            <v>29561305</v>
          </cell>
        </row>
        <row r="446">
          <cell r="B446" t="str">
            <v>PUTUMAYO</v>
          </cell>
          <cell r="C446" t="str">
            <v>MOCOA</v>
          </cell>
          <cell r="D446">
            <v>2005</v>
          </cell>
          <cell r="E446" t="str">
            <v>Actualizado</v>
          </cell>
          <cell r="F446">
            <v>4790</v>
          </cell>
          <cell r="G446">
            <v>5325</v>
          </cell>
          <cell r="H446">
            <v>112879</v>
          </cell>
          <cell r="I446">
            <v>128207</v>
          </cell>
          <cell r="J446">
            <v>21488883</v>
          </cell>
          <cell r="K446">
            <v>21488.883000000002</v>
          </cell>
          <cell r="L446">
            <v>21488.883000000002</v>
          </cell>
          <cell r="M446">
            <v>4486196.8684759913</v>
          </cell>
          <cell r="N446">
            <v>2005</v>
          </cell>
          <cell r="O446" t="str">
            <v>Actualizado</v>
          </cell>
          <cell r="P446">
            <v>6214</v>
          </cell>
          <cell r="Q446">
            <v>7848</v>
          </cell>
          <cell r="R446">
            <v>1900</v>
          </cell>
          <cell r="S446">
            <v>616526</v>
          </cell>
          <cell r="T446">
            <v>152615296</v>
          </cell>
          <cell r="U446">
            <v>152615.296</v>
          </cell>
          <cell r="V446">
            <v>152615.296</v>
          </cell>
          <cell r="W446">
            <v>24559912.455745094</v>
          </cell>
          <cell r="X446">
            <v>11004</v>
          </cell>
          <cell r="Y446">
            <v>13173</v>
          </cell>
          <cell r="Z446">
            <v>114780</v>
          </cell>
          <cell r="AA446">
            <v>744733</v>
          </cell>
          <cell r="AB446">
            <v>174104179</v>
          </cell>
        </row>
        <row r="447">
          <cell r="B447" t="str">
            <v>SANTANDER</v>
          </cell>
          <cell r="C447" t="str">
            <v>EL PLAYON</v>
          </cell>
          <cell r="D447">
            <v>1998</v>
          </cell>
          <cell r="E447" t="str">
            <v>Desactualizado</v>
          </cell>
          <cell r="F447">
            <v>2104</v>
          </cell>
          <cell r="G447">
            <v>2749</v>
          </cell>
          <cell r="H447">
            <v>45945</v>
          </cell>
          <cell r="I447">
            <v>114921</v>
          </cell>
          <cell r="J447">
            <v>9885710</v>
          </cell>
          <cell r="K447">
            <v>9885.7099999999991</v>
          </cell>
          <cell r="L447">
            <v>16501.576761660697</v>
          </cell>
          <cell r="M447">
            <v>7842954.7346296096</v>
          </cell>
          <cell r="N447">
            <v>1996</v>
          </cell>
          <cell r="O447" t="str">
            <v>Desactualizado</v>
          </cell>
          <cell r="P447">
            <v>1916</v>
          </cell>
          <cell r="Q447">
            <v>2201</v>
          </cell>
          <cell r="R447">
            <v>40</v>
          </cell>
          <cell r="S447">
            <v>99249</v>
          </cell>
          <cell r="T447">
            <v>6496678</v>
          </cell>
          <cell r="U447">
            <v>6496.6779999999999</v>
          </cell>
          <cell r="V447">
            <v>14542.525263429286</v>
          </cell>
          <cell r="W447">
            <v>7590044.5007459745</v>
          </cell>
          <cell r="X447">
            <v>4020</v>
          </cell>
          <cell r="Y447">
            <v>4950</v>
          </cell>
          <cell r="Z447">
            <v>45986</v>
          </cell>
          <cell r="AA447">
            <v>214170</v>
          </cell>
          <cell r="AB447">
            <v>16382388</v>
          </cell>
        </row>
        <row r="448">
          <cell r="B448" t="str">
            <v>BOYACA</v>
          </cell>
          <cell r="C448" t="str">
            <v>PAZ DE RIO</v>
          </cell>
          <cell r="D448">
            <v>1994</v>
          </cell>
          <cell r="E448" t="str">
            <v>Desactualizado</v>
          </cell>
          <cell r="F448">
            <v>3555</v>
          </cell>
          <cell r="G448">
            <v>4923</v>
          </cell>
          <cell r="H448">
            <v>12187</v>
          </cell>
          <cell r="I448">
            <v>51185</v>
          </cell>
          <cell r="J448">
            <v>2985501</v>
          </cell>
          <cell r="K448">
            <v>2985.5010000000002</v>
          </cell>
          <cell r="L448">
            <v>9282.509650470578</v>
          </cell>
          <cell r="M448">
            <v>2611113.8257301203</v>
          </cell>
          <cell r="N448">
            <v>1994</v>
          </cell>
          <cell r="O448" t="str">
            <v>Desactualizado</v>
          </cell>
          <cell r="P448">
            <v>850</v>
          </cell>
          <cell r="Q448">
            <v>1280</v>
          </cell>
          <cell r="R448">
            <v>86</v>
          </cell>
          <cell r="S448">
            <v>124327</v>
          </cell>
          <cell r="T448">
            <v>7191561</v>
          </cell>
          <cell r="U448">
            <v>7191.5609999999997</v>
          </cell>
          <cell r="V448">
            <v>22359.977231442172</v>
          </cell>
          <cell r="W448">
            <v>26305855.566402558</v>
          </cell>
          <cell r="X448">
            <v>4405</v>
          </cell>
          <cell r="Y448">
            <v>6203</v>
          </cell>
          <cell r="Z448">
            <v>12274</v>
          </cell>
          <cell r="AA448">
            <v>175512</v>
          </cell>
          <cell r="AB448">
            <v>10177062</v>
          </cell>
        </row>
        <row r="449">
          <cell r="B449" t="str">
            <v>VALLE</v>
          </cell>
          <cell r="C449" t="str">
            <v>RESTREPO</v>
          </cell>
          <cell r="D449">
            <v>1993</v>
          </cell>
          <cell r="E449" t="str">
            <v>Desactualizado</v>
          </cell>
          <cell r="F449">
            <v>3037</v>
          </cell>
          <cell r="G449">
            <v>4035</v>
          </cell>
          <cell r="H449">
            <v>25830</v>
          </cell>
          <cell r="I449">
            <v>238625</v>
          </cell>
          <cell r="J449">
            <v>35911544</v>
          </cell>
          <cell r="K449">
            <v>35911.544000000002</v>
          </cell>
          <cell r="L449">
            <v>139375.16911124907</v>
          </cell>
          <cell r="M449">
            <v>45892383.638870284</v>
          </cell>
          <cell r="N449">
            <v>1993</v>
          </cell>
          <cell r="O449" t="str">
            <v>Desactualizado</v>
          </cell>
          <cell r="P449">
            <v>1758</v>
          </cell>
          <cell r="Q449">
            <v>2240</v>
          </cell>
          <cell r="R449">
            <v>47</v>
          </cell>
          <cell r="S449">
            <v>149820</v>
          </cell>
          <cell r="T449">
            <v>7322543</v>
          </cell>
          <cell r="U449">
            <v>7322.5429999999997</v>
          </cell>
          <cell r="V449">
            <v>28419.29238546226</v>
          </cell>
          <cell r="W449">
            <v>16165695.327339171</v>
          </cell>
          <cell r="X449">
            <v>4795</v>
          </cell>
          <cell r="Y449">
            <v>6275</v>
          </cell>
          <cell r="Z449">
            <v>25877</v>
          </cell>
          <cell r="AA449">
            <v>388445</v>
          </cell>
          <cell r="AB449">
            <v>43234087</v>
          </cell>
        </row>
        <row r="450">
          <cell r="B450" t="str">
            <v>CAUCA</v>
          </cell>
          <cell r="C450" t="str">
            <v>SUAREZ</v>
          </cell>
          <cell r="D450">
            <v>2000</v>
          </cell>
          <cell r="E450" t="str">
            <v>Desactualizado</v>
          </cell>
          <cell r="F450">
            <v>5080</v>
          </cell>
          <cell r="G450">
            <v>5541</v>
          </cell>
          <cell r="H450">
            <v>36879</v>
          </cell>
          <cell r="I450">
            <v>174917</v>
          </cell>
          <cell r="J450">
            <v>15093066</v>
          </cell>
          <cell r="K450">
            <v>15093.066000000001</v>
          </cell>
          <cell r="L450">
            <v>19952.940027074255</v>
          </cell>
          <cell r="M450">
            <v>3927744.0998177673</v>
          </cell>
          <cell r="N450">
            <v>2000</v>
          </cell>
          <cell r="O450" t="str">
            <v>Desactualizado</v>
          </cell>
          <cell r="P450">
            <v>1354</v>
          </cell>
          <cell r="Q450">
            <v>1459</v>
          </cell>
          <cell r="R450">
            <v>112</v>
          </cell>
          <cell r="S450">
            <v>69932</v>
          </cell>
          <cell r="T450">
            <v>6055511</v>
          </cell>
          <cell r="U450">
            <v>6055.5110000000004</v>
          </cell>
          <cell r="V450">
            <v>8005.3481390917168</v>
          </cell>
          <cell r="W450">
            <v>5912369.3789451383</v>
          </cell>
          <cell r="X450">
            <v>6434</v>
          </cell>
          <cell r="Y450">
            <v>7000</v>
          </cell>
          <cell r="Z450">
            <v>36991</v>
          </cell>
          <cell r="AA450">
            <v>244849</v>
          </cell>
          <cell r="AB450">
            <v>21148577</v>
          </cell>
        </row>
        <row r="451">
          <cell r="B451" t="str">
            <v>VALLE</v>
          </cell>
          <cell r="C451" t="str">
            <v>EL AGUILA</v>
          </cell>
          <cell r="D451">
            <v>1993</v>
          </cell>
          <cell r="E451" t="str">
            <v>Desactualizado</v>
          </cell>
          <cell r="F451">
            <v>2013</v>
          </cell>
          <cell r="G451">
            <v>3342</v>
          </cell>
          <cell r="H451">
            <v>21769</v>
          </cell>
          <cell r="I451">
            <v>137720</v>
          </cell>
          <cell r="J451">
            <v>22077552</v>
          </cell>
          <cell r="K451">
            <v>22077.552</v>
          </cell>
          <cell r="L451">
            <v>85684.495870252606</v>
          </cell>
          <cell r="M451">
            <v>42565571.71895311</v>
          </cell>
          <cell r="N451">
            <v>1993</v>
          </cell>
          <cell r="O451" t="str">
            <v>Desactualizado</v>
          </cell>
          <cell r="P451">
            <v>1225</v>
          </cell>
          <cell r="Q451">
            <v>1543</v>
          </cell>
          <cell r="R451">
            <v>52</v>
          </cell>
          <cell r="S451">
            <v>100742</v>
          </cell>
          <cell r="T451">
            <v>3278312</v>
          </cell>
          <cell r="U451">
            <v>3278.3119999999999</v>
          </cell>
          <cell r="V451">
            <v>12723.354066854856</v>
          </cell>
          <cell r="W451">
            <v>10386411.483146822</v>
          </cell>
          <cell r="X451">
            <v>3238</v>
          </cell>
          <cell r="Y451">
            <v>4885</v>
          </cell>
          <cell r="Z451">
            <v>21821</v>
          </cell>
          <cell r="AA451">
            <v>238462</v>
          </cell>
          <cell r="AB451">
            <v>25355864</v>
          </cell>
        </row>
        <row r="452">
          <cell r="B452" t="str">
            <v>BOYACA</v>
          </cell>
          <cell r="C452" t="str">
            <v>MIRAFLORES</v>
          </cell>
          <cell r="D452">
            <v>1996</v>
          </cell>
          <cell r="E452" t="str">
            <v>Desactualizado</v>
          </cell>
          <cell r="F452">
            <v>3861</v>
          </cell>
          <cell r="G452">
            <v>5806</v>
          </cell>
          <cell r="H452">
            <v>25890</v>
          </cell>
          <cell r="I452">
            <v>88733</v>
          </cell>
          <cell r="J452">
            <v>14513804</v>
          </cell>
          <cell r="K452">
            <v>14513.804</v>
          </cell>
          <cell r="L452">
            <v>32488.505869994024</v>
          </cell>
          <cell r="M452">
            <v>8414531.4348598868</v>
          </cell>
          <cell r="N452">
            <v>1995</v>
          </cell>
          <cell r="O452" t="str">
            <v>Desactualizado</v>
          </cell>
          <cell r="P452">
            <v>1707</v>
          </cell>
          <cell r="Q452">
            <v>2392</v>
          </cell>
          <cell r="R452">
            <v>77</v>
          </cell>
          <cell r="S452">
            <v>169224</v>
          </cell>
          <cell r="T452">
            <v>12435977</v>
          </cell>
          <cell r="U452">
            <v>12435.977000000001</v>
          </cell>
          <cell r="V452">
            <v>32533.097487217048</v>
          </cell>
          <cell r="W452">
            <v>19058639.418404832</v>
          </cell>
          <cell r="X452">
            <v>5568</v>
          </cell>
          <cell r="Y452">
            <v>8198</v>
          </cell>
          <cell r="Z452">
            <v>25967</v>
          </cell>
          <cell r="AA452">
            <v>257957</v>
          </cell>
          <cell r="AB452">
            <v>26949781</v>
          </cell>
        </row>
        <row r="453">
          <cell r="B453" t="str">
            <v>CUNDINAMARCA</v>
          </cell>
          <cell r="C453" t="str">
            <v>CABRERA</v>
          </cell>
          <cell r="D453">
            <v>2006</v>
          </cell>
          <cell r="E453" t="str">
            <v>Actualizado</v>
          </cell>
          <cell r="F453">
            <v>1922</v>
          </cell>
          <cell r="G453">
            <v>2730</v>
          </cell>
          <cell r="H453">
            <v>43827</v>
          </cell>
          <cell r="I453">
            <v>56176</v>
          </cell>
          <cell r="J453">
            <v>38629693</v>
          </cell>
          <cell r="K453">
            <v>38629.692999999999</v>
          </cell>
          <cell r="L453">
            <v>38629.692999999999</v>
          </cell>
          <cell r="M453">
            <v>20098695.629552551</v>
          </cell>
          <cell r="N453">
            <v>2006</v>
          </cell>
          <cell r="O453" t="str">
            <v>Actualizado</v>
          </cell>
          <cell r="P453">
            <v>319</v>
          </cell>
          <cell r="Q453">
            <v>423</v>
          </cell>
          <cell r="R453">
            <v>11</v>
          </cell>
          <cell r="S453">
            <v>46950</v>
          </cell>
          <cell r="T453">
            <v>3093124</v>
          </cell>
          <cell r="U453">
            <v>3093.1239999999998</v>
          </cell>
          <cell r="V453">
            <v>3093.1239999999998</v>
          </cell>
          <cell r="W453">
            <v>9696313.4796238244</v>
          </cell>
          <cell r="X453">
            <v>2241</v>
          </cell>
          <cell r="Y453">
            <v>3153</v>
          </cell>
          <cell r="Z453">
            <v>43839</v>
          </cell>
          <cell r="AA453">
            <v>103126</v>
          </cell>
          <cell r="AB453">
            <v>41722817</v>
          </cell>
        </row>
        <row r="454">
          <cell r="B454" t="str">
            <v>BOYACA</v>
          </cell>
          <cell r="C454" t="str">
            <v>SUTAMARCHAN</v>
          </cell>
          <cell r="D454">
            <v>1996</v>
          </cell>
          <cell r="E454" t="str">
            <v>Desactualizado</v>
          </cell>
          <cell r="F454">
            <v>3761</v>
          </cell>
          <cell r="G454">
            <v>6554</v>
          </cell>
          <cell r="H454">
            <v>10316</v>
          </cell>
          <cell r="I454">
            <v>62243</v>
          </cell>
          <cell r="J454">
            <v>12418537</v>
          </cell>
          <cell r="K454">
            <v>12418.537</v>
          </cell>
          <cell r="L454">
            <v>27798.343716177922</v>
          </cell>
          <cell r="M454">
            <v>7391210.7727141511</v>
          </cell>
          <cell r="N454">
            <v>1996</v>
          </cell>
          <cell r="O454" t="str">
            <v>Desactualizado</v>
          </cell>
          <cell r="P454">
            <v>590</v>
          </cell>
          <cell r="Q454">
            <v>813</v>
          </cell>
          <cell r="R454">
            <v>39</v>
          </cell>
          <cell r="S454">
            <v>36954</v>
          </cell>
          <cell r="T454">
            <v>5562611</v>
          </cell>
          <cell r="U454">
            <v>5562.6109999999999</v>
          </cell>
          <cell r="V454">
            <v>12451.657754644704</v>
          </cell>
          <cell r="W454">
            <v>21104504.668889329</v>
          </cell>
          <cell r="X454">
            <v>4351</v>
          </cell>
          <cell r="Y454">
            <v>7367</v>
          </cell>
          <cell r="Z454">
            <v>10356</v>
          </cell>
          <cell r="AA454">
            <v>99197</v>
          </cell>
          <cell r="AB454">
            <v>17981148</v>
          </cell>
        </row>
        <row r="455">
          <cell r="B455" t="str">
            <v>CASANARE</v>
          </cell>
          <cell r="C455" t="str">
            <v>AGUAZUL</v>
          </cell>
          <cell r="D455">
            <v>2002</v>
          </cell>
          <cell r="E455" t="str">
            <v>Actualizado</v>
          </cell>
          <cell r="F455">
            <v>2939</v>
          </cell>
          <cell r="G455">
            <v>3846</v>
          </cell>
          <cell r="H455">
            <v>137921</v>
          </cell>
          <cell r="I455">
            <v>119772</v>
          </cell>
          <cell r="J455">
            <v>50977287</v>
          </cell>
          <cell r="K455">
            <v>50977.286999999997</v>
          </cell>
          <cell r="L455">
            <v>60303.586191333241</v>
          </cell>
          <cell r="M455">
            <v>20518402.923216484</v>
          </cell>
          <cell r="N455">
            <v>2002</v>
          </cell>
          <cell r="O455" t="str">
            <v>Actualizado</v>
          </cell>
          <cell r="P455">
            <v>8298</v>
          </cell>
          <cell r="Q455">
            <v>11102</v>
          </cell>
          <cell r="R455">
            <v>367</v>
          </cell>
          <cell r="S455">
            <v>434499</v>
          </cell>
          <cell r="T455">
            <v>73741166</v>
          </cell>
          <cell r="U455">
            <v>73741.165999999997</v>
          </cell>
          <cell r="V455">
            <v>87232.118879343514</v>
          </cell>
          <cell r="W455">
            <v>10512426.955813874</v>
          </cell>
          <cell r="X455">
            <v>11237</v>
          </cell>
          <cell r="Y455">
            <v>14948</v>
          </cell>
          <cell r="Z455">
            <v>138289</v>
          </cell>
          <cell r="AA455">
            <v>554271</v>
          </cell>
          <cell r="AB455">
            <v>124718453</v>
          </cell>
        </row>
        <row r="456">
          <cell r="B456" t="str">
            <v>NORTE DE SANTANDER</v>
          </cell>
          <cell r="C456" t="str">
            <v>CHITAGA</v>
          </cell>
          <cell r="D456">
            <v>1994</v>
          </cell>
          <cell r="E456" t="str">
            <v>Desactualizado</v>
          </cell>
          <cell r="F456">
            <v>3177</v>
          </cell>
          <cell r="G456">
            <v>4670</v>
          </cell>
          <cell r="H456">
            <v>119528</v>
          </cell>
          <cell r="I456">
            <v>91953</v>
          </cell>
          <cell r="J456">
            <v>6682457</v>
          </cell>
          <cell r="K456">
            <v>6682.4570000000003</v>
          </cell>
          <cell r="L456">
            <v>20777.072789911865</v>
          </cell>
          <cell r="M456">
            <v>6539840.349358472</v>
          </cell>
          <cell r="N456">
            <v>1994</v>
          </cell>
          <cell r="O456" t="str">
            <v>Desactualizado</v>
          </cell>
          <cell r="P456">
            <v>1185</v>
          </cell>
          <cell r="Q456">
            <v>1493</v>
          </cell>
          <cell r="R456">
            <v>50</v>
          </cell>
          <cell r="S456">
            <v>121522</v>
          </cell>
          <cell r="T456">
            <v>3902661</v>
          </cell>
          <cell r="U456">
            <v>3902.6610000000001</v>
          </cell>
          <cell r="V456">
            <v>12134.140432381417</v>
          </cell>
          <cell r="W456">
            <v>10239780.955596132</v>
          </cell>
          <cell r="X456">
            <v>4362</v>
          </cell>
          <cell r="Y456">
            <v>6163</v>
          </cell>
          <cell r="Z456">
            <v>119579</v>
          </cell>
          <cell r="AA456">
            <v>213475</v>
          </cell>
          <cell r="AB456">
            <v>10585118</v>
          </cell>
        </row>
        <row r="457">
          <cell r="B457" t="str">
            <v>BOYACA</v>
          </cell>
          <cell r="C457" t="str">
            <v>GACHANTIVA</v>
          </cell>
          <cell r="D457">
            <v>1995</v>
          </cell>
          <cell r="E457" t="str">
            <v>Desactualizado</v>
          </cell>
          <cell r="F457">
            <v>2525</v>
          </cell>
          <cell r="G457">
            <v>3906</v>
          </cell>
          <cell r="H457">
            <v>8740</v>
          </cell>
          <cell r="I457">
            <v>38627</v>
          </cell>
          <cell r="J457">
            <v>10813731</v>
          </cell>
          <cell r="K457">
            <v>10813.731</v>
          </cell>
          <cell r="L457">
            <v>28289.226075566163</v>
          </cell>
          <cell r="M457">
            <v>11203653.891313331</v>
          </cell>
          <cell r="N457">
            <v>1995</v>
          </cell>
          <cell r="O457" t="str">
            <v>Desactualizado</v>
          </cell>
          <cell r="P457">
            <v>180</v>
          </cell>
          <cell r="Q457">
            <v>290</v>
          </cell>
          <cell r="R457">
            <v>10</v>
          </cell>
          <cell r="S457">
            <v>15542</v>
          </cell>
          <cell r="T457">
            <v>1230930</v>
          </cell>
          <cell r="U457">
            <v>1230.93</v>
          </cell>
          <cell r="V457">
            <v>3220.170453028345</v>
          </cell>
          <cell r="W457">
            <v>17889835.850157473</v>
          </cell>
          <cell r="X457">
            <v>2705</v>
          </cell>
          <cell r="Y457">
            <v>4196</v>
          </cell>
          <cell r="Z457">
            <v>8750</v>
          </cell>
          <cell r="AA457">
            <v>54169</v>
          </cell>
          <cell r="AB457">
            <v>12044661</v>
          </cell>
        </row>
        <row r="458">
          <cell r="B458" t="str">
            <v>BOLIVAR</v>
          </cell>
          <cell r="C458" t="str">
            <v>SIMITI</v>
          </cell>
          <cell r="D458">
            <v>2001</v>
          </cell>
          <cell r="E458" t="str">
            <v>Desactualizado</v>
          </cell>
          <cell r="F458">
            <v>1367</v>
          </cell>
          <cell r="G458">
            <v>1496</v>
          </cell>
          <cell r="H458">
            <v>113142</v>
          </cell>
          <cell r="I458">
            <v>12633</v>
          </cell>
          <cell r="J458">
            <v>6988517</v>
          </cell>
          <cell r="K458">
            <v>6988.5169999999998</v>
          </cell>
          <cell r="L458">
            <v>8724.2830579745132</v>
          </cell>
          <cell r="M458">
            <v>6382065.148481722</v>
          </cell>
          <cell r="N458">
            <v>2001</v>
          </cell>
          <cell r="O458" t="str">
            <v>Desactualizado</v>
          </cell>
          <cell r="P458">
            <v>2523</v>
          </cell>
          <cell r="Q458">
            <v>2797</v>
          </cell>
          <cell r="R458">
            <v>83</v>
          </cell>
          <cell r="S458">
            <v>133475</v>
          </cell>
          <cell r="T458">
            <v>5815724</v>
          </cell>
          <cell r="U458">
            <v>5815.7240000000002</v>
          </cell>
          <cell r="V458">
            <v>7260.1987464659187</v>
          </cell>
          <cell r="W458">
            <v>2877605.5277312398</v>
          </cell>
          <cell r="X458">
            <v>3890</v>
          </cell>
          <cell r="Y458">
            <v>4293</v>
          </cell>
          <cell r="Z458">
            <v>113226</v>
          </cell>
          <cell r="AA458">
            <v>146108</v>
          </cell>
          <cell r="AB458">
            <v>12804241</v>
          </cell>
        </row>
        <row r="459">
          <cell r="B459" t="str">
            <v>NARINO</v>
          </cell>
          <cell r="C459" t="str">
            <v>TANGUA</v>
          </cell>
          <cell r="D459">
            <v>1999</v>
          </cell>
          <cell r="E459" t="str">
            <v>Desactualizado</v>
          </cell>
          <cell r="F459">
            <v>4554</v>
          </cell>
          <cell r="G459">
            <v>6054</v>
          </cell>
          <cell r="H459">
            <v>23949</v>
          </cell>
          <cell r="I459">
            <v>191276</v>
          </cell>
          <cell r="J459">
            <v>15270764</v>
          </cell>
          <cell r="K459">
            <v>15270.763999999999</v>
          </cell>
          <cell r="L459">
            <v>22633.487603697453</v>
          </cell>
          <cell r="M459">
            <v>4970023.6283920621</v>
          </cell>
          <cell r="N459">
            <v>1999</v>
          </cell>
          <cell r="O459" t="str">
            <v>Desactualizado</v>
          </cell>
          <cell r="P459">
            <v>813</v>
          </cell>
          <cell r="Q459">
            <v>992</v>
          </cell>
          <cell r="R459">
            <v>40</v>
          </cell>
          <cell r="S459">
            <v>69820</v>
          </cell>
          <cell r="T459">
            <v>3094644</v>
          </cell>
          <cell r="U459">
            <v>3094.6439999999998</v>
          </cell>
          <cell r="V459">
            <v>4586.711353266719</v>
          </cell>
          <cell r="W459">
            <v>5641711.3816318801</v>
          </cell>
          <cell r="X459">
            <v>5367</v>
          </cell>
          <cell r="Y459">
            <v>7046</v>
          </cell>
          <cell r="Z459">
            <v>23990</v>
          </cell>
          <cell r="AA459">
            <v>261096</v>
          </cell>
          <cell r="AB459">
            <v>18365408</v>
          </cell>
        </row>
        <row r="460">
          <cell r="B460" t="str">
            <v>CASANARE</v>
          </cell>
          <cell r="C460" t="str">
            <v>TAURAMENA</v>
          </cell>
          <cell r="D460">
            <v>1995</v>
          </cell>
          <cell r="E460" t="str">
            <v>Desactualizado</v>
          </cell>
          <cell r="F460">
            <v>2188</v>
          </cell>
          <cell r="G460">
            <v>2767</v>
          </cell>
          <cell r="H460">
            <v>245341</v>
          </cell>
          <cell r="I460">
            <v>194738</v>
          </cell>
          <cell r="J460">
            <v>48131560</v>
          </cell>
          <cell r="K460">
            <v>48131.56</v>
          </cell>
          <cell r="L460">
            <v>125914.41216816631</v>
          </cell>
          <cell r="M460">
            <v>57547720.369363025</v>
          </cell>
          <cell r="N460">
            <v>2002</v>
          </cell>
          <cell r="O460" t="str">
            <v>Actualizado</v>
          </cell>
          <cell r="P460">
            <v>3751</v>
          </cell>
          <cell r="Q460">
            <v>4274</v>
          </cell>
          <cell r="R460">
            <v>145</v>
          </cell>
          <cell r="S460">
            <v>207759</v>
          </cell>
          <cell r="T460">
            <v>26492440</v>
          </cell>
          <cell r="U460">
            <v>26492.44</v>
          </cell>
          <cell r="V460">
            <v>31339.234254634313</v>
          </cell>
          <cell r="W460">
            <v>8354901.1609262358</v>
          </cell>
          <cell r="X460">
            <v>5939</v>
          </cell>
          <cell r="Y460">
            <v>7041</v>
          </cell>
          <cell r="Z460">
            <v>245486</v>
          </cell>
          <cell r="AA460">
            <v>402497</v>
          </cell>
          <cell r="AB460">
            <v>74624000</v>
          </cell>
        </row>
        <row r="461">
          <cell r="B461" t="str">
            <v>VALLE</v>
          </cell>
          <cell r="C461" t="str">
            <v>BOLIVAR</v>
          </cell>
          <cell r="D461">
            <v>1993</v>
          </cell>
          <cell r="E461" t="str">
            <v>Desactualizado</v>
          </cell>
          <cell r="F461">
            <v>4006</v>
          </cell>
          <cell r="G461">
            <v>5611</v>
          </cell>
          <cell r="H461">
            <v>58047</v>
          </cell>
          <cell r="I461">
            <v>206149</v>
          </cell>
          <cell r="J461">
            <v>30626191</v>
          </cell>
          <cell r="K461">
            <v>30626.190999999999</v>
          </cell>
          <cell r="L461">
            <v>118862.35105509286</v>
          </cell>
          <cell r="M461">
            <v>29671081.142060127</v>
          </cell>
          <cell r="N461">
            <v>1993</v>
          </cell>
          <cell r="O461" t="str">
            <v>Desactualizado</v>
          </cell>
          <cell r="P461">
            <v>2885</v>
          </cell>
          <cell r="Q461">
            <v>3789</v>
          </cell>
          <cell r="R461">
            <v>176</v>
          </cell>
          <cell r="S461">
            <v>227856</v>
          </cell>
          <cell r="T461">
            <v>13698879</v>
          </cell>
          <cell r="U461">
            <v>13698.879000000001</v>
          </cell>
          <cell r="V461">
            <v>53166.290406771106</v>
          </cell>
          <cell r="W461">
            <v>18428523.5378756</v>
          </cell>
          <cell r="X461">
            <v>6891</v>
          </cell>
          <cell r="Y461">
            <v>9400</v>
          </cell>
          <cell r="Z461">
            <v>58223</v>
          </cell>
          <cell r="AA461">
            <v>434005</v>
          </cell>
          <cell r="AB461">
            <v>44325070</v>
          </cell>
        </row>
        <row r="462">
          <cell r="B462" t="str">
            <v>ANTIOQUIA</v>
          </cell>
          <cell r="C462" t="str">
            <v>SAN CARLOS</v>
          </cell>
          <cell r="D462">
            <v>1995</v>
          </cell>
          <cell r="E462" t="str">
            <v>Desactualizado</v>
          </cell>
          <cell r="F462">
            <v>5725</v>
          </cell>
          <cell r="G462">
            <v>6730</v>
          </cell>
          <cell r="H462">
            <v>70445.986699999994</v>
          </cell>
          <cell r="I462">
            <v>259165.69</v>
          </cell>
          <cell r="J462">
            <v>20641563.257000003</v>
          </cell>
          <cell r="K462">
            <v>20641.563257000002</v>
          </cell>
          <cell r="L462">
            <v>53999.294927012044</v>
          </cell>
          <cell r="M462">
            <v>9432191.2536265589</v>
          </cell>
          <cell r="N462">
            <v>1998</v>
          </cell>
          <cell r="O462" t="str">
            <v>Desactualizado</v>
          </cell>
          <cell r="P462">
            <v>3267</v>
          </cell>
          <cell r="Q462">
            <v>3983</v>
          </cell>
          <cell r="R462">
            <v>293986169</v>
          </cell>
          <cell r="S462">
            <v>259165.69</v>
          </cell>
          <cell r="T462">
            <v>17627264.741999999</v>
          </cell>
          <cell r="U462">
            <v>17627.264741999999</v>
          </cell>
          <cell r="V462">
            <v>29424.053733948109</v>
          </cell>
          <cell r="W462">
            <v>9006444.363008298</v>
          </cell>
          <cell r="X462">
            <v>8992</v>
          </cell>
          <cell r="Y462">
            <v>10713</v>
          </cell>
          <cell r="Z462">
            <v>294056614.9867</v>
          </cell>
          <cell r="AA462">
            <v>671307.13</v>
          </cell>
          <cell r="AB462">
            <v>38268827.998999998</v>
          </cell>
        </row>
        <row r="463">
          <cell r="B463" t="str">
            <v>VICHADA</v>
          </cell>
          <cell r="C463" t="str">
            <v>SANTA ROSALIA</v>
          </cell>
          <cell r="D463">
            <v>0</v>
          </cell>
          <cell r="E463" t="str">
            <v>Sin Formar</v>
          </cell>
          <cell r="F463">
            <v>182</v>
          </cell>
          <cell r="G463">
            <v>207</v>
          </cell>
          <cell r="H463">
            <v>210686</v>
          </cell>
          <cell r="I463">
            <v>9668</v>
          </cell>
          <cell r="J463">
            <v>1570452</v>
          </cell>
          <cell r="K463">
            <v>1570.452</v>
          </cell>
          <cell r="L463">
            <v>15165.610288239195</v>
          </cell>
          <cell r="M463">
            <v>83327529.056259319</v>
          </cell>
          <cell r="N463">
            <v>2005</v>
          </cell>
          <cell r="O463" t="str">
            <v>Actualizado</v>
          </cell>
          <cell r="P463">
            <v>918</v>
          </cell>
          <cell r="Q463">
            <v>968</v>
          </cell>
          <cell r="R463">
            <v>157</v>
          </cell>
          <cell r="S463">
            <v>44638</v>
          </cell>
          <cell r="T463">
            <v>2518095</v>
          </cell>
          <cell r="U463">
            <v>2518.0949999999998</v>
          </cell>
          <cell r="V463">
            <v>2518.0949999999998</v>
          </cell>
          <cell r="W463">
            <v>2743022.8758169934</v>
          </cell>
          <cell r="X463">
            <v>1100</v>
          </cell>
          <cell r="Y463">
            <v>1175</v>
          </cell>
          <cell r="Z463">
            <v>210843</v>
          </cell>
          <cell r="AA463">
            <v>54306</v>
          </cell>
          <cell r="AB463">
            <v>4088547</v>
          </cell>
        </row>
        <row r="464">
          <cell r="B464" t="str">
            <v>GUAJIRA</v>
          </cell>
          <cell r="C464" t="str">
            <v>DIBULLA</v>
          </cell>
          <cell r="D464">
            <v>2005</v>
          </cell>
          <cell r="E464" t="str">
            <v>Actualizado</v>
          </cell>
          <cell r="F464">
            <v>1132</v>
          </cell>
          <cell r="G464">
            <v>1353</v>
          </cell>
          <cell r="H464">
            <v>247608</v>
          </cell>
          <cell r="I464">
            <v>88239</v>
          </cell>
          <cell r="J464">
            <v>45390779</v>
          </cell>
          <cell r="K464">
            <v>45390.779000000002</v>
          </cell>
          <cell r="L464">
            <v>45390.779000000002</v>
          </cell>
          <cell r="M464">
            <v>40097861.307420492</v>
          </cell>
          <cell r="N464">
            <v>2005</v>
          </cell>
          <cell r="O464" t="str">
            <v>Actualizado</v>
          </cell>
          <cell r="P464">
            <v>3007</v>
          </cell>
          <cell r="Q464">
            <v>3066</v>
          </cell>
          <cell r="R464">
            <v>549</v>
          </cell>
          <cell r="S464">
            <v>145847</v>
          </cell>
          <cell r="T464">
            <v>10583575</v>
          </cell>
          <cell r="U464">
            <v>10583.575000000001</v>
          </cell>
          <cell r="V464">
            <v>10583.575000000001</v>
          </cell>
          <cell r="W464">
            <v>3519645.8264050549</v>
          </cell>
          <cell r="X464">
            <v>4139</v>
          </cell>
          <cell r="Y464">
            <v>4419</v>
          </cell>
          <cell r="Z464">
            <v>248158</v>
          </cell>
          <cell r="AA464">
            <v>234086</v>
          </cell>
          <cell r="AB464">
            <v>55974354</v>
          </cell>
        </row>
        <row r="465">
          <cell r="B465" t="str">
            <v>SANTANDER</v>
          </cell>
          <cell r="C465" t="str">
            <v>CAPITANEJO</v>
          </cell>
          <cell r="D465">
            <v>1993</v>
          </cell>
          <cell r="E465" t="str">
            <v>Desactualizado</v>
          </cell>
          <cell r="F465">
            <v>1307</v>
          </cell>
          <cell r="G465">
            <v>2359</v>
          </cell>
          <cell r="H465">
            <v>7424</v>
          </cell>
          <cell r="I465">
            <v>81080</v>
          </cell>
          <cell r="J465">
            <v>2201191</v>
          </cell>
          <cell r="K465">
            <v>2201.1909999999998</v>
          </cell>
          <cell r="L465">
            <v>8542.9734759151379</v>
          </cell>
          <cell r="M465">
            <v>6536322.4758340763</v>
          </cell>
          <cell r="N465">
            <v>1993</v>
          </cell>
          <cell r="O465" t="str">
            <v>Desactualizado</v>
          </cell>
          <cell r="P465">
            <v>1217</v>
          </cell>
          <cell r="Q465">
            <v>1784</v>
          </cell>
          <cell r="R465">
            <v>148</v>
          </cell>
          <cell r="S465">
            <v>121217</v>
          </cell>
          <cell r="T465">
            <v>4928648</v>
          </cell>
          <cell r="U465">
            <v>4928.6480000000001</v>
          </cell>
          <cell r="V465">
            <v>19128.421448262416</v>
          </cell>
          <cell r="W465">
            <v>15717684.016649479</v>
          </cell>
          <cell r="X465">
            <v>2524</v>
          </cell>
          <cell r="Y465">
            <v>4143</v>
          </cell>
          <cell r="Z465">
            <v>7572</v>
          </cell>
          <cell r="AA465">
            <v>202297</v>
          </cell>
          <cell r="AB465">
            <v>7129840</v>
          </cell>
        </row>
        <row r="466">
          <cell r="B466" t="str">
            <v>SUCRE</v>
          </cell>
          <cell r="C466" t="str">
            <v>LOS PALMITOS</v>
          </cell>
          <cell r="D466">
            <v>1995</v>
          </cell>
          <cell r="E466" t="str">
            <v>Desactualizado</v>
          </cell>
          <cell r="F466">
            <v>1028</v>
          </cell>
          <cell r="G466">
            <v>1447</v>
          </cell>
          <cell r="H466">
            <v>20347</v>
          </cell>
          <cell r="I466">
            <v>69349</v>
          </cell>
          <cell r="J466">
            <v>14953620</v>
          </cell>
          <cell r="K466">
            <v>14953.62</v>
          </cell>
          <cell r="L466">
            <v>39119.369330354872</v>
          </cell>
          <cell r="M466">
            <v>38053861.216298513</v>
          </cell>
          <cell r="N466">
            <v>1995</v>
          </cell>
          <cell r="O466" t="str">
            <v>Desactualizado</v>
          </cell>
          <cell r="P466">
            <v>2519</v>
          </cell>
          <cell r="Q466">
            <v>2636</v>
          </cell>
          <cell r="R466">
            <v>128</v>
          </cell>
          <cell r="S466">
            <v>120911</v>
          </cell>
          <cell r="T466">
            <v>4884790</v>
          </cell>
          <cell r="U466">
            <v>4884.79</v>
          </cell>
          <cell r="V466">
            <v>12778.839111280357</v>
          </cell>
          <cell r="W466">
            <v>5072980.9889957746</v>
          </cell>
          <cell r="X466">
            <v>3547</v>
          </cell>
          <cell r="Y466">
            <v>4083</v>
          </cell>
          <cell r="Z466">
            <v>20476</v>
          </cell>
          <cell r="AA466">
            <v>190260</v>
          </cell>
          <cell r="AB466">
            <v>19838410</v>
          </cell>
        </row>
        <row r="467">
          <cell r="B467" t="str">
            <v>CUNDINAMARCA</v>
          </cell>
          <cell r="C467" t="str">
            <v>JERUSALEN</v>
          </cell>
          <cell r="D467">
            <v>2004</v>
          </cell>
          <cell r="E467" t="str">
            <v>Actualizado</v>
          </cell>
          <cell r="F467">
            <v>1172</v>
          </cell>
          <cell r="G467">
            <v>1697</v>
          </cell>
          <cell r="H467">
            <v>22083</v>
          </cell>
          <cell r="I467">
            <v>45862</v>
          </cell>
          <cell r="J467">
            <v>12493358</v>
          </cell>
          <cell r="K467">
            <v>12493.358</v>
          </cell>
          <cell r="L467">
            <v>13118.025899931228</v>
          </cell>
          <cell r="M467">
            <v>11192854.86342255</v>
          </cell>
          <cell r="N467">
            <v>2004</v>
          </cell>
          <cell r="O467" t="str">
            <v>Actualizado</v>
          </cell>
          <cell r="P467">
            <v>304</v>
          </cell>
          <cell r="Q467">
            <v>367</v>
          </cell>
          <cell r="R467">
            <v>22</v>
          </cell>
          <cell r="S467">
            <v>25670</v>
          </cell>
          <cell r="T467">
            <v>3073711</v>
          </cell>
          <cell r="U467">
            <v>3073.7109999999998</v>
          </cell>
          <cell r="V467">
            <v>3227.3965499830797</v>
          </cell>
          <cell r="W467">
            <v>10616436.019681184</v>
          </cell>
          <cell r="X467">
            <v>1476</v>
          </cell>
          <cell r="Y467">
            <v>2064</v>
          </cell>
          <cell r="Z467">
            <v>22105</v>
          </cell>
          <cell r="AA467">
            <v>71532</v>
          </cell>
          <cell r="AB467">
            <v>15567070</v>
          </cell>
        </row>
        <row r="468">
          <cell r="B468" t="str">
            <v>MAGDALENA</v>
          </cell>
          <cell r="C468" t="str">
            <v>CHIVOLO</v>
          </cell>
          <cell r="D468">
            <v>1998</v>
          </cell>
          <cell r="E468" t="str">
            <v>Desactualizado</v>
          </cell>
          <cell r="F468">
            <v>1099</v>
          </cell>
          <cell r="G468">
            <v>1270</v>
          </cell>
          <cell r="H468">
            <v>55535</v>
          </cell>
          <cell r="I468">
            <v>58690</v>
          </cell>
          <cell r="J468">
            <v>21811925</v>
          </cell>
          <cell r="K468">
            <v>21811.924999999999</v>
          </cell>
          <cell r="L468">
            <v>36409.236636224006</v>
          </cell>
          <cell r="M468">
            <v>33129423.690831672</v>
          </cell>
          <cell r="N468">
            <v>1998</v>
          </cell>
          <cell r="O468" t="str">
            <v>Desactualizado</v>
          </cell>
          <cell r="P468">
            <v>2228</v>
          </cell>
          <cell r="Q468">
            <v>2404</v>
          </cell>
          <cell r="R468">
            <v>92</v>
          </cell>
          <cell r="S468">
            <v>115532</v>
          </cell>
          <cell r="T468">
            <v>4087158</v>
          </cell>
          <cell r="U468">
            <v>4087.1579999999999</v>
          </cell>
          <cell r="V468">
            <v>6822.4286848426282</v>
          </cell>
          <cell r="W468">
            <v>3062131.3666259553</v>
          </cell>
          <cell r="X468">
            <v>3327</v>
          </cell>
          <cell r="Y468">
            <v>3674</v>
          </cell>
          <cell r="Z468">
            <v>55627</v>
          </cell>
          <cell r="AA468">
            <v>174222</v>
          </cell>
          <cell r="AB468">
            <v>25899083</v>
          </cell>
        </row>
        <row r="469">
          <cell r="B469" t="str">
            <v>CALDAS</v>
          </cell>
          <cell r="C469" t="str">
            <v>SAN JOSE</v>
          </cell>
          <cell r="D469">
            <v>2003</v>
          </cell>
          <cell r="E469" t="str">
            <v>Actualizado</v>
          </cell>
          <cell r="F469">
            <v>1368</v>
          </cell>
          <cell r="G469">
            <v>2151</v>
          </cell>
          <cell r="H469">
            <v>6179</v>
          </cell>
          <cell r="I469">
            <v>133454</v>
          </cell>
          <cell r="J469">
            <v>20313244</v>
          </cell>
          <cell r="K469">
            <v>20313.243999999999</v>
          </cell>
          <cell r="L469">
            <v>22587.171650607714</v>
          </cell>
          <cell r="M469">
            <v>16511090.387871135</v>
          </cell>
          <cell r="N469">
            <v>2003</v>
          </cell>
          <cell r="O469" t="str">
            <v>Actualizado</v>
          </cell>
          <cell r="P469">
            <v>394</v>
          </cell>
          <cell r="Q469">
            <v>468</v>
          </cell>
          <cell r="R469">
            <v>14</v>
          </cell>
          <cell r="S469">
            <v>36150</v>
          </cell>
          <cell r="T469">
            <v>2564983</v>
          </cell>
          <cell r="U469">
            <v>2564.9830000000002</v>
          </cell>
          <cell r="V469">
            <v>2852.1151669270912</v>
          </cell>
          <cell r="W469">
            <v>7238870.9820484547</v>
          </cell>
          <cell r="X469">
            <v>1762</v>
          </cell>
          <cell r="Y469">
            <v>2619</v>
          </cell>
          <cell r="Z469">
            <v>6193</v>
          </cell>
          <cell r="AA469">
            <v>169604</v>
          </cell>
          <cell r="AB469">
            <v>22878227</v>
          </cell>
        </row>
        <row r="470">
          <cell r="B470" t="str">
            <v>CUNDINAMARCA</v>
          </cell>
          <cell r="C470" t="str">
            <v>CAJICA</v>
          </cell>
          <cell r="D470">
            <v>2003</v>
          </cell>
          <cell r="E470" t="str">
            <v>Actualizado</v>
          </cell>
          <cell r="F470">
            <v>5925</v>
          </cell>
          <cell r="G470">
            <v>8555</v>
          </cell>
          <cell r="H470">
            <v>4750</v>
          </cell>
          <cell r="I470">
            <v>968320</v>
          </cell>
          <cell r="J470">
            <v>250267405</v>
          </cell>
          <cell r="K470">
            <v>250267.405</v>
          </cell>
          <cell r="L470">
            <v>278283.11594579177</v>
          </cell>
          <cell r="M470">
            <v>46967614.505618863</v>
          </cell>
          <cell r="N470">
            <v>2003</v>
          </cell>
          <cell r="O470" t="str">
            <v>Actualizado</v>
          </cell>
          <cell r="P470">
            <v>4084</v>
          </cell>
          <cell r="Q470">
            <v>6016</v>
          </cell>
          <cell r="R470">
            <v>195</v>
          </cell>
          <cell r="S470">
            <v>543629</v>
          </cell>
          <cell r="T470">
            <v>151805349</v>
          </cell>
          <cell r="U470">
            <v>151805.34899999999</v>
          </cell>
          <cell r="V470">
            <v>168798.91145616179</v>
          </cell>
          <cell r="W470">
            <v>41331760.885446087</v>
          </cell>
          <cell r="X470">
            <v>10009</v>
          </cell>
          <cell r="Y470">
            <v>14571</v>
          </cell>
          <cell r="Z470">
            <v>4946</v>
          </cell>
          <cell r="AA470">
            <v>1511949</v>
          </cell>
          <cell r="AB470">
            <v>402072754</v>
          </cell>
        </row>
        <row r="471">
          <cell r="B471" t="str">
            <v>CUNDINAMARCA</v>
          </cell>
          <cell r="C471" t="str">
            <v>GUATAQUI</v>
          </cell>
          <cell r="D471">
            <v>2006</v>
          </cell>
          <cell r="E471" t="str">
            <v>Actualizado</v>
          </cell>
          <cell r="F471">
            <v>531</v>
          </cell>
          <cell r="G471">
            <v>748</v>
          </cell>
          <cell r="H471">
            <v>8704</v>
          </cell>
          <cell r="I471">
            <v>20240</v>
          </cell>
          <cell r="J471">
            <v>6281436</v>
          </cell>
          <cell r="K471">
            <v>6281.4359999999997</v>
          </cell>
          <cell r="L471">
            <v>6281.4359999999997</v>
          </cell>
          <cell r="M471">
            <v>11829446.327683616</v>
          </cell>
          <cell r="N471">
            <v>2006</v>
          </cell>
          <cell r="O471" t="str">
            <v>Actualizado</v>
          </cell>
          <cell r="P471">
            <v>948</v>
          </cell>
          <cell r="Q471">
            <v>1057</v>
          </cell>
          <cell r="R471">
            <v>54</v>
          </cell>
          <cell r="S471">
            <v>30613</v>
          </cell>
          <cell r="T471">
            <v>4602412</v>
          </cell>
          <cell r="U471">
            <v>4602.4120000000003</v>
          </cell>
          <cell r="V471">
            <v>4602.4120000000003</v>
          </cell>
          <cell r="W471">
            <v>4854864.9789029537</v>
          </cell>
          <cell r="X471">
            <v>1479</v>
          </cell>
          <cell r="Y471">
            <v>1805</v>
          </cell>
          <cell r="Z471">
            <v>8758</v>
          </cell>
          <cell r="AA471">
            <v>50853</v>
          </cell>
          <cell r="AB471">
            <v>10883849</v>
          </cell>
        </row>
        <row r="472">
          <cell r="B472" t="str">
            <v>CUNDINAMARCA</v>
          </cell>
          <cell r="C472" t="str">
            <v>BELTRAN</v>
          </cell>
          <cell r="D472">
            <v>2006</v>
          </cell>
          <cell r="E472" t="str">
            <v>Actualizado</v>
          </cell>
          <cell r="F472">
            <v>400</v>
          </cell>
          <cell r="G472">
            <v>447</v>
          </cell>
          <cell r="H472">
            <v>16079</v>
          </cell>
          <cell r="I472">
            <v>19957</v>
          </cell>
          <cell r="J472">
            <v>22547325</v>
          </cell>
          <cell r="K472">
            <v>22547.325000000001</v>
          </cell>
          <cell r="L472">
            <v>22547.325000000001</v>
          </cell>
          <cell r="M472">
            <v>56368312.5</v>
          </cell>
          <cell r="N472">
            <v>2006</v>
          </cell>
          <cell r="O472" t="str">
            <v>Actualizado</v>
          </cell>
          <cell r="P472">
            <v>415</v>
          </cell>
          <cell r="Q472">
            <v>450</v>
          </cell>
          <cell r="R472">
            <v>59</v>
          </cell>
          <cell r="S472">
            <v>21791</v>
          </cell>
          <cell r="T472">
            <v>2260179</v>
          </cell>
          <cell r="U472">
            <v>2260.1790000000001</v>
          </cell>
          <cell r="V472">
            <v>2260.1790000000001</v>
          </cell>
          <cell r="W472">
            <v>5446214.457831325</v>
          </cell>
          <cell r="X472">
            <v>815</v>
          </cell>
          <cell r="Y472">
            <v>897</v>
          </cell>
          <cell r="Z472">
            <v>16139</v>
          </cell>
          <cell r="AA472">
            <v>41748</v>
          </cell>
          <cell r="AB472">
            <v>24807504</v>
          </cell>
        </row>
        <row r="473">
          <cell r="B473" t="str">
            <v>ANTIOQUIA</v>
          </cell>
          <cell r="C473" t="str">
            <v>NECOCLI</v>
          </cell>
          <cell r="D473">
            <v>2005</v>
          </cell>
          <cell r="E473" t="str">
            <v>Actualizado</v>
          </cell>
          <cell r="F473">
            <v>7046</v>
          </cell>
          <cell r="G473">
            <v>7759</v>
          </cell>
          <cell r="H473">
            <v>138070.28769999999</v>
          </cell>
          <cell r="I473">
            <v>582062.01</v>
          </cell>
          <cell r="J473">
            <v>78289633.625</v>
          </cell>
          <cell r="K473">
            <v>78289.633625000002</v>
          </cell>
          <cell r="L473">
            <v>78289.633625000002</v>
          </cell>
          <cell r="M473">
            <v>11111216.807408459</v>
          </cell>
          <cell r="N473">
            <v>2005</v>
          </cell>
          <cell r="O473" t="str">
            <v>Actualizado</v>
          </cell>
          <cell r="P473">
            <v>4828</v>
          </cell>
          <cell r="Q473">
            <v>5214</v>
          </cell>
          <cell r="R473">
            <v>2765482</v>
          </cell>
          <cell r="S473">
            <v>583391.41</v>
          </cell>
          <cell r="T473">
            <v>27533344.943</v>
          </cell>
          <cell r="U473">
            <v>27533.344943</v>
          </cell>
          <cell r="V473">
            <v>27533.344943</v>
          </cell>
          <cell r="W473">
            <v>5702846.9227423361</v>
          </cell>
          <cell r="X473">
            <v>11874</v>
          </cell>
          <cell r="Y473">
            <v>12973</v>
          </cell>
          <cell r="Z473">
            <v>2903552.2877000002</v>
          </cell>
          <cell r="AA473">
            <v>929403.05</v>
          </cell>
          <cell r="AB473">
            <v>105822978.568</v>
          </cell>
        </row>
        <row r="474">
          <cell r="B474" t="str">
            <v>BOYACA</v>
          </cell>
          <cell r="C474" t="str">
            <v>TENZA</v>
          </cell>
          <cell r="D474">
            <v>1998</v>
          </cell>
          <cell r="E474" t="str">
            <v>Desactualizado</v>
          </cell>
          <cell r="F474">
            <v>4727</v>
          </cell>
          <cell r="G474">
            <v>7006</v>
          </cell>
          <cell r="H474">
            <v>4544</v>
          </cell>
          <cell r="I474">
            <v>76677</v>
          </cell>
          <cell r="J474">
            <v>12417265</v>
          </cell>
          <cell r="K474">
            <v>12417.264999999999</v>
          </cell>
          <cell r="L474">
            <v>20727.33790161584</v>
          </cell>
          <cell r="M474">
            <v>4384882.1454655891</v>
          </cell>
          <cell r="N474">
            <v>1998</v>
          </cell>
          <cell r="O474" t="str">
            <v>Desactualizado</v>
          </cell>
          <cell r="P474">
            <v>579</v>
          </cell>
          <cell r="Q474">
            <v>824</v>
          </cell>
          <cell r="R474">
            <v>22</v>
          </cell>
          <cell r="S474">
            <v>69002</v>
          </cell>
          <cell r="T474">
            <v>6628984</v>
          </cell>
          <cell r="U474">
            <v>6628.9840000000004</v>
          </cell>
          <cell r="V474">
            <v>11065.334541254053</v>
          </cell>
          <cell r="W474">
            <v>19111113.197329972</v>
          </cell>
          <cell r="X474">
            <v>5306</v>
          </cell>
          <cell r="Y474">
            <v>7830</v>
          </cell>
          <cell r="Z474">
            <v>4567</v>
          </cell>
          <cell r="AA474">
            <v>145679</v>
          </cell>
          <cell r="AB474">
            <v>19046249</v>
          </cell>
        </row>
        <row r="475">
          <cell r="B475" t="str">
            <v>ATLANTICO</v>
          </cell>
          <cell r="C475" t="str">
            <v>JUAN DE ACOSTA</v>
          </cell>
          <cell r="D475">
            <v>1999</v>
          </cell>
          <cell r="E475" t="str">
            <v>Desactualizado</v>
          </cell>
          <cell r="F475">
            <v>1433</v>
          </cell>
          <cell r="G475">
            <v>1678</v>
          </cell>
          <cell r="H475">
            <v>16773</v>
          </cell>
          <cell r="I475">
            <v>45257</v>
          </cell>
          <cell r="J475">
            <v>39582593</v>
          </cell>
          <cell r="K475">
            <v>39582.593000000001</v>
          </cell>
          <cell r="L475">
            <v>58667.145140066445</v>
          </cell>
          <cell r="M475">
            <v>40940087.327331781</v>
          </cell>
          <cell r="N475">
            <v>1999</v>
          </cell>
          <cell r="O475" t="str">
            <v>Desactualizado</v>
          </cell>
          <cell r="P475">
            <v>5124</v>
          </cell>
          <cell r="Q475">
            <v>5590</v>
          </cell>
          <cell r="R475">
            <v>469</v>
          </cell>
          <cell r="S475">
            <v>261669</v>
          </cell>
          <cell r="T475">
            <v>75181669</v>
          </cell>
          <cell r="U475">
            <v>75181.668999999994</v>
          </cell>
          <cell r="V475">
            <v>111430.14019054876</v>
          </cell>
          <cell r="W475">
            <v>21746709.639061037</v>
          </cell>
          <cell r="X475">
            <v>6557</v>
          </cell>
          <cell r="Y475">
            <v>7268</v>
          </cell>
          <cell r="Z475">
            <v>17242</v>
          </cell>
          <cell r="AA475">
            <v>306926</v>
          </cell>
          <cell r="AB475">
            <v>114764263</v>
          </cell>
        </row>
        <row r="476">
          <cell r="B476" t="str">
            <v>META</v>
          </cell>
          <cell r="C476" t="str">
            <v>CUMARAL</v>
          </cell>
          <cell r="D476">
            <v>2006</v>
          </cell>
          <cell r="E476" t="str">
            <v>Actualizado</v>
          </cell>
          <cell r="F476">
            <v>2885</v>
          </cell>
          <cell r="G476">
            <v>3717</v>
          </cell>
          <cell r="H476">
            <v>59686</v>
          </cell>
          <cell r="I476">
            <v>262548</v>
          </cell>
          <cell r="J476">
            <v>227785189</v>
          </cell>
          <cell r="K476">
            <v>227785.18900000001</v>
          </cell>
          <cell r="L476">
            <v>227785.18900000001</v>
          </cell>
          <cell r="M476">
            <v>78955004.852686316</v>
          </cell>
          <cell r="N476">
            <v>2006</v>
          </cell>
          <cell r="O476" t="str">
            <v>Actualizado</v>
          </cell>
          <cell r="P476">
            <v>3703</v>
          </cell>
          <cell r="Q476">
            <v>4528</v>
          </cell>
          <cell r="R476">
            <v>121</v>
          </cell>
          <cell r="S476">
            <v>326980</v>
          </cell>
          <cell r="T476">
            <v>54690822</v>
          </cell>
          <cell r="U476">
            <v>54690.822</v>
          </cell>
          <cell r="V476">
            <v>54690.822</v>
          </cell>
          <cell r="W476">
            <v>14769328.112341344</v>
          </cell>
          <cell r="X476">
            <v>6588</v>
          </cell>
          <cell r="Y476">
            <v>8245</v>
          </cell>
          <cell r="Z476">
            <v>59807</v>
          </cell>
          <cell r="AA476">
            <v>589528</v>
          </cell>
          <cell r="AB476">
            <v>282476011</v>
          </cell>
        </row>
        <row r="477">
          <cell r="B477" t="str">
            <v>ANTIOQUIA</v>
          </cell>
          <cell r="C477" t="str">
            <v>SAN LUIS</v>
          </cell>
          <cell r="D477">
            <v>2006</v>
          </cell>
          <cell r="E477" t="str">
            <v>Actualizado</v>
          </cell>
          <cell r="F477">
            <v>3204</v>
          </cell>
          <cell r="G477">
            <v>3564</v>
          </cell>
          <cell r="H477">
            <v>52938.585200000001</v>
          </cell>
          <cell r="I477">
            <v>68890</v>
          </cell>
          <cell r="J477">
            <v>8431403.4830000009</v>
          </cell>
          <cell r="K477">
            <v>8431.4034830000001</v>
          </cell>
          <cell r="L477">
            <v>8431.4034830000001</v>
          </cell>
          <cell r="M477">
            <v>2631524.1832084893</v>
          </cell>
          <cell r="N477">
            <v>2006</v>
          </cell>
          <cell r="O477" t="str">
            <v>Actualizado</v>
          </cell>
          <cell r="P477">
            <v>1801</v>
          </cell>
          <cell r="Q477">
            <v>2035</v>
          </cell>
          <cell r="R477">
            <v>561750</v>
          </cell>
          <cell r="S477">
            <v>68890</v>
          </cell>
          <cell r="T477">
            <v>14330859.271</v>
          </cell>
          <cell r="U477">
            <v>14330.859270999999</v>
          </cell>
          <cell r="V477">
            <v>14330.859270999999</v>
          </cell>
          <cell r="W477">
            <v>7957167.835091616</v>
          </cell>
          <cell r="X477">
            <v>5005</v>
          </cell>
          <cell r="Y477">
            <v>5599</v>
          </cell>
          <cell r="Z477">
            <v>614688.58519999997</v>
          </cell>
          <cell r="AA477">
            <v>233424.19</v>
          </cell>
          <cell r="AB477">
            <v>22762262.754000001</v>
          </cell>
        </row>
        <row r="478">
          <cell r="B478" t="str">
            <v>BOYACA</v>
          </cell>
          <cell r="C478" t="str">
            <v>SATIVASUR</v>
          </cell>
          <cell r="D478">
            <v>1994</v>
          </cell>
          <cell r="E478" t="str">
            <v>Desactualizado</v>
          </cell>
          <cell r="F478">
            <v>1342</v>
          </cell>
          <cell r="G478">
            <v>2091</v>
          </cell>
          <cell r="H478">
            <v>5361</v>
          </cell>
          <cell r="I478">
            <v>14321</v>
          </cell>
          <cell r="J478">
            <v>1451774</v>
          </cell>
          <cell r="K478">
            <v>1451.7739999999999</v>
          </cell>
          <cell r="L478">
            <v>4513.8508294930298</v>
          </cell>
          <cell r="M478">
            <v>3363525.2082660431</v>
          </cell>
          <cell r="N478">
            <v>1994</v>
          </cell>
          <cell r="O478" t="str">
            <v>Desactualizado</v>
          </cell>
          <cell r="P478">
            <v>149</v>
          </cell>
          <cell r="Q478">
            <v>246</v>
          </cell>
          <cell r="R478">
            <v>6</v>
          </cell>
          <cell r="S478">
            <v>14637</v>
          </cell>
          <cell r="T478">
            <v>523286</v>
          </cell>
          <cell r="U478">
            <v>523.28599999999994</v>
          </cell>
          <cell r="V478">
            <v>1626.9990681484098</v>
          </cell>
          <cell r="W478">
            <v>10919456.833210804</v>
          </cell>
          <cell r="X478">
            <v>1491</v>
          </cell>
          <cell r="Y478">
            <v>2337</v>
          </cell>
          <cell r="Z478">
            <v>5367</v>
          </cell>
          <cell r="AA478">
            <v>28958</v>
          </cell>
          <cell r="AB478">
            <v>1975061</v>
          </cell>
        </row>
        <row r="479">
          <cell r="B479" t="str">
            <v>SANTANDER</v>
          </cell>
          <cell r="C479" t="str">
            <v>VELEZ</v>
          </cell>
          <cell r="D479">
            <v>1996</v>
          </cell>
          <cell r="E479" t="str">
            <v>Desactualizado</v>
          </cell>
          <cell r="F479">
            <v>6300</v>
          </cell>
          <cell r="G479">
            <v>9323</v>
          </cell>
          <cell r="H479">
            <v>35677</v>
          </cell>
          <cell r="I479">
            <v>138862</v>
          </cell>
          <cell r="J479">
            <v>15137494</v>
          </cell>
          <cell r="K479">
            <v>15137.494000000001</v>
          </cell>
          <cell r="L479">
            <v>33884.608244399562</v>
          </cell>
          <cell r="M479">
            <v>5378509.2451427877</v>
          </cell>
          <cell r="N479">
            <v>2006</v>
          </cell>
          <cell r="O479" t="str">
            <v>Actualizado</v>
          </cell>
          <cell r="P479">
            <v>3224</v>
          </cell>
          <cell r="Q479">
            <v>4551</v>
          </cell>
          <cell r="R479">
            <v>165</v>
          </cell>
          <cell r="S479">
            <v>373766</v>
          </cell>
          <cell r="T479">
            <v>88426558</v>
          </cell>
          <cell r="U479">
            <v>88426.558000000005</v>
          </cell>
          <cell r="V479">
            <v>88426.558000000005</v>
          </cell>
          <cell r="W479">
            <v>27427592.431761786</v>
          </cell>
          <cell r="X479">
            <v>9524</v>
          </cell>
          <cell r="Y479">
            <v>13874</v>
          </cell>
          <cell r="Z479">
            <v>35843</v>
          </cell>
          <cell r="AA479">
            <v>512628</v>
          </cell>
          <cell r="AB479">
            <v>103564053</v>
          </cell>
        </row>
        <row r="480">
          <cell r="B480" t="str">
            <v>BOYACA</v>
          </cell>
          <cell r="C480" t="str">
            <v>DUITAMA</v>
          </cell>
          <cell r="D480">
            <v>2006</v>
          </cell>
          <cell r="E480" t="str">
            <v>Actualizado</v>
          </cell>
          <cell r="F480">
            <v>10991</v>
          </cell>
          <cell r="G480">
            <v>16796</v>
          </cell>
          <cell r="H480">
            <v>27218</v>
          </cell>
          <cell r="I480">
            <v>411804</v>
          </cell>
          <cell r="J480">
            <v>130951196</v>
          </cell>
          <cell r="K480">
            <v>130951.196</v>
          </cell>
          <cell r="L480">
            <v>130951.196</v>
          </cell>
          <cell r="M480">
            <v>11914402.329178419</v>
          </cell>
          <cell r="N480">
            <v>2006</v>
          </cell>
          <cell r="O480" t="str">
            <v>Actualizado</v>
          </cell>
          <cell r="P480">
            <v>31222</v>
          </cell>
          <cell r="Q480">
            <v>47069</v>
          </cell>
          <cell r="R480">
            <v>950</v>
          </cell>
          <cell r="S480">
            <v>3021642</v>
          </cell>
          <cell r="T480">
            <v>1412459566</v>
          </cell>
          <cell r="U480">
            <v>1412459.5660000001</v>
          </cell>
          <cell r="V480">
            <v>1412459.5660000001</v>
          </cell>
          <cell r="W480">
            <v>45239240.471462429</v>
          </cell>
          <cell r="X480">
            <v>42213</v>
          </cell>
          <cell r="Y480">
            <v>63865</v>
          </cell>
          <cell r="Z480">
            <v>28169</v>
          </cell>
          <cell r="AA480">
            <v>3433446</v>
          </cell>
          <cell r="AB480">
            <v>1543410762</v>
          </cell>
        </row>
        <row r="481">
          <cell r="B481" t="str">
            <v>NARINO</v>
          </cell>
          <cell r="C481" t="str">
            <v>SAN PEDRO DE CARTAGO</v>
          </cell>
          <cell r="D481">
            <v>1998</v>
          </cell>
          <cell r="E481" t="str">
            <v>Desactualizado</v>
          </cell>
          <cell r="F481">
            <v>1615</v>
          </cell>
          <cell r="G481">
            <v>2006</v>
          </cell>
          <cell r="H481">
            <v>5683</v>
          </cell>
          <cell r="I481">
            <v>71466</v>
          </cell>
          <cell r="J481">
            <v>3305178</v>
          </cell>
          <cell r="K481">
            <v>3305.1779999999999</v>
          </cell>
          <cell r="L481">
            <v>5517.1200124171337</v>
          </cell>
          <cell r="M481">
            <v>3416173.3823016305</v>
          </cell>
          <cell r="N481">
            <v>1998</v>
          </cell>
          <cell r="O481" t="str">
            <v>Desactualizado</v>
          </cell>
          <cell r="P481">
            <v>144</v>
          </cell>
          <cell r="Q481">
            <v>159</v>
          </cell>
          <cell r="R481">
            <v>8</v>
          </cell>
          <cell r="S481">
            <v>12855</v>
          </cell>
          <cell r="T481">
            <v>649615</v>
          </cell>
          <cell r="U481">
            <v>649.61500000000001</v>
          </cell>
          <cell r="V481">
            <v>1084.3603330490389</v>
          </cell>
          <cell r="W481">
            <v>7530280.0906183254</v>
          </cell>
          <cell r="X481">
            <v>1759</v>
          </cell>
          <cell r="Y481">
            <v>2165</v>
          </cell>
          <cell r="Z481">
            <v>5691</v>
          </cell>
          <cell r="AA481">
            <v>84321</v>
          </cell>
          <cell r="AB481">
            <v>3954793</v>
          </cell>
        </row>
        <row r="482">
          <cell r="B482" t="str">
            <v>SANTANDER</v>
          </cell>
          <cell r="C482" t="str">
            <v>LANDAZURI</v>
          </cell>
          <cell r="D482">
            <v>2006</v>
          </cell>
          <cell r="E482" t="str">
            <v>Actualizado</v>
          </cell>
          <cell r="F482">
            <v>3377</v>
          </cell>
          <cell r="G482">
            <v>4104</v>
          </cell>
          <cell r="H482">
            <v>62241</v>
          </cell>
          <cell r="I482">
            <v>68776</v>
          </cell>
          <cell r="J482">
            <v>21072343</v>
          </cell>
          <cell r="K482">
            <v>21072.343000000001</v>
          </cell>
          <cell r="L482">
            <v>21072.343000000001</v>
          </cell>
          <cell r="M482">
            <v>6239959.4314480312</v>
          </cell>
          <cell r="N482">
            <v>2006</v>
          </cell>
          <cell r="O482" t="str">
            <v>Actualizado</v>
          </cell>
          <cell r="P482">
            <v>1360</v>
          </cell>
          <cell r="Q482">
            <v>1601</v>
          </cell>
          <cell r="R482">
            <v>57</v>
          </cell>
          <cell r="S482">
            <v>111732</v>
          </cell>
          <cell r="T482">
            <v>7230274</v>
          </cell>
          <cell r="U482">
            <v>7230.2740000000003</v>
          </cell>
          <cell r="V482">
            <v>7230.2740000000003</v>
          </cell>
          <cell r="W482">
            <v>5316377.9411764704</v>
          </cell>
          <cell r="X482">
            <v>4737</v>
          </cell>
          <cell r="Y482">
            <v>5705</v>
          </cell>
          <cell r="Z482">
            <v>62299</v>
          </cell>
          <cell r="AA482">
            <v>180508</v>
          </cell>
          <cell r="AB482">
            <v>28302617</v>
          </cell>
        </row>
        <row r="483">
          <cell r="B483" t="str">
            <v>CESAR</v>
          </cell>
          <cell r="C483" t="str">
            <v>EL PASO</v>
          </cell>
          <cell r="D483">
            <v>1999</v>
          </cell>
          <cell r="E483" t="str">
            <v>Desactualizado</v>
          </cell>
          <cell r="F483">
            <v>1134</v>
          </cell>
          <cell r="G483">
            <v>1388</v>
          </cell>
          <cell r="H483">
            <v>79116</v>
          </cell>
          <cell r="I483">
            <v>30066</v>
          </cell>
          <cell r="J483">
            <v>27176746</v>
          </cell>
          <cell r="K483">
            <v>27176.745999999999</v>
          </cell>
          <cell r="L483">
            <v>40279.880148749231</v>
          </cell>
          <cell r="M483">
            <v>35520176.498015195</v>
          </cell>
          <cell r="N483">
            <v>1999</v>
          </cell>
          <cell r="O483" t="str">
            <v>Desactualizado</v>
          </cell>
          <cell r="P483">
            <v>2974</v>
          </cell>
          <cell r="Q483">
            <v>3053</v>
          </cell>
          <cell r="R483">
            <v>281</v>
          </cell>
          <cell r="S483">
            <v>157974</v>
          </cell>
          <cell r="T483">
            <v>3710008</v>
          </cell>
          <cell r="U483">
            <v>3710.0079999999998</v>
          </cell>
          <cell r="V483">
            <v>5498.7700731684663</v>
          </cell>
          <cell r="W483">
            <v>1848947.5699961218</v>
          </cell>
          <cell r="X483">
            <v>4108</v>
          </cell>
          <cell r="Y483">
            <v>4441</v>
          </cell>
          <cell r="Z483">
            <v>79397</v>
          </cell>
          <cell r="AA483">
            <v>188040</v>
          </cell>
          <cell r="AB483">
            <v>30886755</v>
          </cell>
        </row>
        <row r="484">
          <cell r="B484" t="str">
            <v>NORTE DE SANTANDER</v>
          </cell>
          <cell r="C484" t="str">
            <v>PUERTO SANTANDER</v>
          </cell>
          <cell r="D484">
            <v>2005</v>
          </cell>
          <cell r="E484" t="str">
            <v>Actualizado</v>
          </cell>
          <cell r="F484">
            <v>126</v>
          </cell>
          <cell r="G484">
            <v>191</v>
          </cell>
          <cell r="H484">
            <v>4088</v>
          </cell>
          <cell r="I484">
            <v>19426</v>
          </cell>
          <cell r="J484">
            <v>5210559</v>
          </cell>
          <cell r="K484">
            <v>5210.5590000000002</v>
          </cell>
          <cell r="L484">
            <v>5210.5590000000002</v>
          </cell>
          <cell r="M484">
            <v>41353642.857142858</v>
          </cell>
          <cell r="N484">
            <v>2005</v>
          </cell>
          <cell r="O484" t="str">
            <v>Actualizado</v>
          </cell>
          <cell r="P484">
            <v>2666</v>
          </cell>
          <cell r="Q484">
            <v>2976</v>
          </cell>
          <cell r="R484">
            <v>32</v>
          </cell>
          <cell r="S484">
            <v>135033</v>
          </cell>
          <cell r="T484">
            <v>9009147</v>
          </cell>
          <cell r="U484">
            <v>9009.1470000000008</v>
          </cell>
          <cell r="V484">
            <v>9009.1470000000008</v>
          </cell>
          <cell r="W484">
            <v>3379274.9437359339</v>
          </cell>
          <cell r="X484">
            <v>2792</v>
          </cell>
          <cell r="Y484">
            <v>3167</v>
          </cell>
          <cell r="Z484">
            <v>4121</v>
          </cell>
          <cell r="AA484">
            <v>154459</v>
          </cell>
          <cell r="AB484">
            <v>14219706</v>
          </cell>
        </row>
        <row r="485">
          <cell r="B485" t="str">
            <v>BOLIVAR</v>
          </cell>
          <cell r="C485" t="str">
            <v>ARROYOHONDO</v>
          </cell>
          <cell r="D485">
            <v>2006</v>
          </cell>
          <cell r="E485" t="str">
            <v>Actualizado</v>
          </cell>
          <cell r="F485">
            <v>542</v>
          </cell>
          <cell r="G485">
            <v>643</v>
          </cell>
          <cell r="H485">
            <v>16764</v>
          </cell>
          <cell r="I485">
            <v>4650</v>
          </cell>
          <cell r="J485">
            <v>25078419</v>
          </cell>
          <cell r="K485">
            <v>25078.419000000002</v>
          </cell>
          <cell r="L485">
            <v>25078.419000000002</v>
          </cell>
          <cell r="M485">
            <v>46270145.756457567</v>
          </cell>
          <cell r="N485">
            <v>2006</v>
          </cell>
          <cell r="O485" t="str">
            <v>Actualizado</v>
          </cell>
          <cell r="P485">
            <v>1341</v>
          </cell>
          <cell r="Q485">
            <v>1375</v>
          </cell>
          <cell r="R485">
            <v>124</v>
          </cell>
          <cell r="S485">
            <v>75535</v>
          </cell>
          <cell r="T485">
            <v>7416022</v>
          </cell>
          <cell r="U485">
            <v>7416.0219999999999</v>
          </cell>
          <cell r="V485">
            <v>7416.0219999999999</v>
          </cell>
          <cell r="W485">
            <v>5530217.747949292</v>
          </cell>
          <cell r="X485">
            <v>1883</v>
          </cell>
          <cell r="Y485">
            <v>2018</v>
          </cell>
          <cell r="Z485">
            <v>16889</v>
          </cell>
          <cell r="AA485">
            <v>80185</v>
          </cell>
          <cell r="AB485">
            <v>32494441</v>
          </cell>
        </row>
        <row r="486">
          <cell r="B486" t="str">
            <v>BOYACA</v>
          </cell>
          <cell r="C486" t="str">
            <v>COMBITA</v>
          </cell>
          <cell r="D486">
            <v>1997</v>
          </cell>
          <cell r="E486" t="str">
            <v>Desactualizado</v>
          </cell>
          <cell r="F486">
            <v>6784</v>
          </cell>
          <cell r="G486">
            <v>10599</v>
          </cell>
          <cell r="H486">
            <v>14896</v>
          </cell>
          <cell r="I486">
            <v>205261</v>
          </cell>
          <cell r="J486">
            <v>39129237</v>
          </cell>
          <cell r="K486">
            <v>39129.237000000001</v>
          </cell>
          <cell r="L486">
            <v>74965.054786578432</v>
          </cell>
          <cell r="M486">
            <v>11050273.406040452</v>
          </cell>
          <cell r="N486">
            <v>1997</v>
          </cell>
          <cell r="O486" t="str">
            <v>Desactualizado</v>
          </cell>
          <cell r="P486">
            <v>491</v>
          </cell>
          <cell r="Q486">
            <v>669</v>
          </cell>
          <cell r="R486">
            <v>46</v>
          </cell>
          <cell r="S486">
            <v>22398</v>
          </cell>
          <cell r="T486">
            <v>3229501</v>
          </cell>
          <cell r="U486">
            <v>3229.5010000000002</v>
          </cell>
          <cell r="V486">
            <v>6187.1822187156331</v>
          </cell>
          <cell r="W486">
            <v>12601185.781498235</v>
          </cell>
          <cell r="X486">
            <v>7275</v>
          </cell>
          <cell r="Y486">
            <v>11268</v>
          </cell>
          <cell r="Z486">
            <v>14942</v>
          </cell>
          <cell r="AA486">
            <v>227659</v>
          </cell>
          <cell r="AB486">
            <v>42358738</v>
          </cell>
        </row>
        <row r="487">
          <cell r="B487" t="str">
            <v>CESAR</v>
          </cell>
          <cell r="C487" t="str">
            <v>EL COPEY</v>
          </cell>
          <cell r="D487">
            <v>1998</v>
          </cell>
          <cell r="E487" t="str">
            <v>Desactualizado</v>
          </cell>
          <cell r="F487">
            <v>1690</v>
          </cell>
          <cell r="G487">
            <v>2096</v>
          </cell>
          <cell r="H487">
            <v>95232</v>
          </cell>
          <cell r="I487">
            <v>127650</v>
          </cell>
          <cell r="J487">
            <v>28836796</v>
          </cell>
          <cell r="K487">
            <v>28836.795999999998</v>
          </cell>
          <cell r="L487">
            <v>48135.399759283871</v>
          </cell>
          <cell r="M487">
            <v>28482485.064665016</v>
          </cell>
          <cell r="N487">
            <v>1997</v>
          </cell>
          <cell r="O487" t="str">
            <v>Desactualizado</v>
          </cell>
          <cell r="P487">
            <v>4898</v>
          </cell>
          <cell r="Q487">
            <v>5213</v>
          </cell>
          <cell r="R487">
            <v>442</v>
          </cell>
          <cell r="S487">
            <v>325564</v>
          </cell>
          <cell r="T487">
            <v>15456420</v>
          </cell>
          <cell r="U487">
            <v>15456.42</v>
          </cell>
          <cell r="V487">
            <v>29611.90815206457</v>
          </cell>
          <cell r="W487">
            <v>6045714.2000948489</v>
          </cell>
          <cell r="X487">
            <v>6588</v>
          </cell>
          <cell r="Y487">
            <v>7309</v>
          </cell>
          <cell r="Z487">
            <v>95674</v>
          </cell>
          <cell r="AA487">
            <v>453214</v>
          </cell>
          <cell r="AB487">
            <v>44293217</v>
          </cell>
        </row>
        <row r="488">
          <cell r="B488" t="str">
            <v>CESAR</v>
          </cell>
          <cell r="C488" t="str">
            <v>LA JAGUA IBIRICO</v>
          </cell>
          <cell r="D488">
            <v>1998</v>
          </cell>
          <cell r="E488" t="str">
            <v>Desactualizado</v>
          </cell>
          <cell r="F488">
            <v>1203</v>
          </cell>
          <cell r="G488">
            <v>1570</v>
          </cell>
          <cell r="H488">
            <v>75791</v>
          </cell>
          <cell r="I488">
            <v>34905</v>
          </cell>
          <cell r="J488">
            <v>20286436</v>
          </cell>
          <cell r="K488">
            <v>20286.436000000002</v>
          </cell>
          <cell r="L488">
            <v>33862.836445183711</v>
          </cell>
          <cell r="M488">
            <v>28148658.724175986</v>
          </cell>
          <cell r="N488">
            <v>1998</v>
          </cell>
          <cell r="O488" t="str">
            <v>Desactualizado</v>
          </cell>
          <cell r="P488">
            <v>3823</v>
          </cell>
          <cell r="Q488">
            <v>4061</v>
          </cell>
          <cell r="R488">
            <v>270</v>
          </cell>
          <cell r="S488">
            <v>215008</v>
          </cell>
          <cell r="T488">
            <v>7353070</v>
          </cell>
          <cell r="U488">
            <v>7353.07</v>
          </cell>
          <cell r="V488">
            <v>12274.004501332169</v>
          </cell>
          <cell r="W488">
            <v>3210568.7944891886</v>
          </cell>
          <cell r="X488">
            <v>5026</v>
          </cell>
          <cell r="Y488">
            <v>5631</v>
          </cell>
          <cell r="Z488">
            <v>76061</v>
          </cell>
          <cell r="AA488">
            <v>249913</v>
          </cell>
          <cell r="AB488">
            <v>27639507</v>
          </cell>
        </row>
        <row r="489">
          <cell r="B489" t="str">
            <v>CORDOBA</v>
          </cell>
          <cell r="C489" t="str">
            <v>PUEBLO NUEVO</v>
          </cell>
          <cell r="D489">
            <v>2006</v>
          </cell>
          <cell r="E489" t="str">
            <v>Actualizado</v>
          </cell>
          <cell r="F489">
            <v>3980</v>
          </cell>
          <cell r="G489">
            <v>4829</v>
          </cell>
          <cell r="H489">
            <v>81061</v>
          </cell>
          <cell r="I489">
            <v>312413</v>
          </cell>
          <cell r="J489">
            <v>152697409</v>
          </cell>
          <cell r="K489">
            <v>152697.40900000001</v>
          </cell>
          <cell r="L489">
            <v>152697.40900000001</v>
          </cell>
          <cell r="M489">
            <v>38366183.165829144</v>
          </cell>
          <cell r="N489">
            <v>1996</v>
          </cell>
          <cell r="O489" t="str">
            <v>Desactualizado</v>
          </cell>
          <cell r="P489">
            <v>2561</v>
          </cell>
          <cell r="Q489">
            <v>2838</v>
          </cell>
          <cell r="R489">
            <v>298</v>
          </cell>
          <cell r="S489">
            <v>140717</v>
          </cell>
          <cell r="T489">
            <v>12256890</v>
          </cell>
          <cell r="U489">
            <v>12256.89</v>
          </cell>
          <cell r="V489">
            <v>27436.504083482938</v>
          </cell>
          <cell r="W489">
            <v>10713199.564030822</v>
          </cell>
          <cell r="X489">
            <v>6541</v>
          </cell>
          <cell r="Y489">
            <v>7667</v>
          </cell>
          <cell r="Z489">
            <v>81359</v>
          </cell>
          <cell r="AA489">
            <v>453130</v>
          </cell>
          <cell r="AB489">
            <v>164954299</v>
          </cell>
        </row>
        <row r="490">
          <cell r="B490" t="str">
            <v>SANTANDER</v>
          </cell>
          <cell r="C490" t="str">
            <v>LA PAZ</v>
          </cell>
          <cell r="D490">
            <v>1993</v>
          </cell>
          <cell r="E490" t="str">
            <v>Desactualizado</v>
          </cell>
          <cell r="F490">
            <v>3788</v>
          </cell>
          <cell r="G490">
            <v>5154</v>
          </cell>
          <cell r="H490">
            <v>27079</v>
          </cell>
          <cell r="I490">
            <v>51248</v>
          </cell>
          <cell r="J490">
            <v>8187231</v>
          </cell>
          <cell r="K490">
            <v>8187.2309999999998</v>
          </cell>
          <cell r="L490">
            <v>31775.205910886503</v>
          </cell>
          <cell r="M490">
            <v>8388385.9321242096</v>
          </cell>
          <cell r="N490">
            <v>1993</v>
          </cell>
          <cell r="O490" t="str">
            <v>Desactualizado</v>
          </cell>
          <cell r="P490">
            <v>317</v>
          </cell>
          <cell r="Q490">
            <v>441</v>
          </cell>
          <cell r="R490">
            <v>19</v>
          </cell>
          <cell r="S490">
            <v>26151</v>
          </cell>
          <cell r="T490">
            <v>1410224</v>
          </cell>
          <cell r="U490">
            <v>1410.2239999999999</v>
          </cell>
          <cell r="V490">
            <v>5473.1762155573733</v>
          </cell>
          <cell r="W490">
            <v>17265540.112168368</v>
          </cell>
          <cell r="X490">
            <v>4105</v>
          </cell>
          <cell r="Y490">
            <v>5595</v>
          </cell>
          <cell r="Z490">
            <v>27098</v>
          </cell>
          <cell r="AA490">
            <v>77399</v>
          </cell>
          <cell r="AB490">
            <v>9597456</v>
          </cell>
        </row>
        <row r="491">
          <cell r="B491" t="str">
            <v>CAUCA</v>
          </cell>
          <cell r="C491" t="str">
            <v>POPAYAN</v>
          </cell>
          <cell r="D491">
            <v>2006</v>
          </cell>
          <cell r="E491" t="str">
            <v>Actualizado</v>
          </cell>
          <cell r="F491">
            <v>13899</v>
          </cell>
          <cell r="G491">
            <v>17708</v>
          </cell>
          <cell r="H491">
            <v>44074</v>
          </cell>
          <cell r="I491">
            <v>741714</v>
          </cell>
          <cell r="J491">
            <v>124258468</v>
          </cell>
          <cell r="K491">
            <v>124258.46799999999</v>
          </cell>
          <cell r="L491">
            <v>124258.46799999999</v>
          </cell>
          <cell r="M491">
            <v>8940101.3022519611</v>
          </cell>
          <cell r="N491">
            <v>1996</v>
          </cell>
          <cell r="O491" t="str">
            <v>Desactualizado</v>
          </cell>
          <cell r="P491">
            <v>61029</v>
          </cell>
          <cell r="Q491">
            <v>81961</v>
          </cell>
          <cell r="R491">
            <v>2214</v>
          </cell>
          <cell r="S491">
            <v>5115138</v>
          </cell>
          <cell r="T491">
            <v>865652025</v>
          </cell>
          <cell r="U491">
            <v>865652.02500000002</v>
          </cell>
          <cell r="V491">
            <v>1937723.6247357836</v>
          </cell>
          <cell r="W491">
            <v>31750866.38705834</v>
          </cell>
          <cell r="X491">
            <v>74928</v>
          </cell>
          <cell r="Y491">
            <v>99669</v>
          </cell>
          <cell r="Z491">
            <v>46289</v>
          </cell>
          <cell r="AA491">
            <v>5856852</v>
          </cell>
          <cell r="AB491">
            <v>989910493</v>
          </cell>
        </row>
        <row r="492">
          <cell r="B492" t="str">
            <v>META</v>
          </cell>
          <cell r="C492" t="str">
            <v>ACACIAS</v>
          </cell>
          <cell r="D492">
            <v>1994</v>
          </cell>
          <cell r="E492" t="str">
            <v>Desactualizado</v>
          </cell>
          <cell r="F492">
            <v>3696</v>
          </cell>
          <cell r="G492">
            <v>5269</v>
          </cell>
          <cell r="H492">
            <v>111201</v>
          </cell>
          <cell r="I492">
            <v>174906</v>
          </cell>
          <cell r="J492">
            <v>87374716</v>
          </cell>
          <cell r="K492">
            <v>87374.716</v>
          </cell>
          <cell r="L492">
            <v>271665.17260490818</v>
          </cell>
          <cell r="M492">
            <v>73502481.765397236</v>
          </cell>
          <cell r="N492">
            <v>2006</v>
          </cell>
          <cell r="O492" t="str">
            <v>Actualizado</v>
          </cell>
          <cell r="P492">
            <v>20084</v>
          </cell>
          <cell r="Q492">
            <v>25121</v>
          </cell>
          <cell r="R492">
            <v>970</v>
          </cell>
          <cell r="S492">
            <v>1352603</v>
          </cell>
          <cell r="T492">
            <v>281070302</v>
          </cell>
          <cell r="U492">
            <v>281070.30200000003</v>
          </cell>
          <cell r="V492">
            <v>281070.30200000003</v>
          </cell>
          <cell r="W492">
            <v>13994737.203744274</v>
          </cell>
          <cell r="X492">
            <v>23780</v>
          </cell>
          <cell r="Y492">
            <v>30390</v>
          </cell>
          <cell r="Z492">
            <v>112171</v>
          </cell>
          <cell r="AA492">
            <v>1527509</v>
          </cell>
          <cell r="AB492">
            <v>368445018</v>
          </cell>
        </row>
        <row r="493">
          <cell r="B493" t="str">
            <v>SANTANDER</v>
          </cell>
          <cell r="C493" t="str">
            <v>COROMORO</v>
          </cell>
          <cell r="D493">
            <v>1992</v>
          </cell>
          <cell r="E493" t="str">
            <v>Desactualizado</v>
          </cell>
          <cell r="F493">
            <v>3067</v>
          </cell>
          <cell r="G493">
            <v>5066</v>
          </cell>
          <cell r="H493">
            <v>56399</v>
          </cell>
          <cell r="I493">
            <v>98352</v>
          </cell>
          <cell r="J493">
            <v>6595233</v>
          </cell>
          <cell r="K493">
            <v>6595.2330000000002</v>
          </cell>
          <cell r="L493">
            <v>31813.213502285642</v>
          </cell>
          <cell r="M493">
            <v>10372746.495691437</v>
          </cell>
          <cell r="N493">
            <v>1992</v>
          </cell>
          <cell r="O493" t="str">
            <v>Desactualizado</v>
          </cell>
          <cell r="P493">
            <v>334</v>
          </cell>
          <cell r="Q493">
            <v>491</v>
          </cell>
          <cell r="R493">
            <v>23</v>
          </cell>
          <cell r="S493">
            <v>29287</v>
          </cell>
          <cell r="T493">
            <v>1386756</v>
          </cell>
          <cell r="U493">
            <v>1386.7560000000001</v>
          </cell>
          <cell r="V493">
            <v>6689.2503575803357</v>
          </cell>
          <cell r="W493">
            <v>20027695.681378249</v>
          </cell>
          <cell r="X493">
            <v>3401</v>
          </cell>
          <cell r="Y493">
            <v>5557</v>
          </cell>
          <cell r="Z493">
            <v>56423</v>
          </cell>
          <cell r="AA493">
            <v>127639</v>
          </cell>
          <cell r="AB493">
            <v>7981989</v>
          </cell>
        </row>
        <row r="494">
          <cell r="B494" t="str">
            <v>SANTANDER</v>
          </cell>
          <cell r="C494" t="str">
            <v>CHIMA</v>
          </cell>
          <cell r="D494">
            <v>1996</v>
          </cell>
          <cell r="E494" t="str">
            <v>Desactualizado</v>
          </cell>
          <cell r="F494">
            <v>1147</v>
          </cell>
          <cell r="G494">
            <v>1773</v>
          </cell>
          <cell r="H494">
            <v>17605</v>
          </cell>
          <cell r="I494">
            <v>54594</v>
          </cell>
          <cell r="J494">
            <v>8291591</v>
          </cell>
          <cell r="K494">
            <v>8291.5910000000003</v>
          </cell>
          <cell r="L494">
            <v>18560.358323365097</v>
          </cell>
          <cell r="M494">
            <v>16181655.03344821</v>
          </cell>
          <cell r="N494">
            <v>1996</v>
          </cell>
          <cell r="O494" t="str">
            <v>Desactualizado</v>
          </cell>
          <cell r="P494">
            <v>239</v>
          </cell>
          <cell r="Q494">
            <v>305</v>
          </cell>
          <cell r="R494">
            <v>17</v>
          </cell>
          <cell r="S494">
            <v>22849</v>
          </cell>
          <cell r="T494">
            <v>1496197</v>
          </cell>
          <cell r="U494">
            <v>1496.1969999999999</v>
          </cell>
          <cell r="V494">
            <v>3349.1705563315754</v>
          </cell>
          <cell r="W494">
            <v>14013265.926073538</v>
          </cell>
          <cell r="X494">
            <v>1386</v>
          </cell>
          <cell r="Y494">
            <v>2078</v>
          </cell>
          <cell r="Z494">
            <v>17623</v>
          </cell>
          <cell r="AA494">
            <v>77443</v>
          </cell>
          <cell r="AB494">
            <v>9787789</v>
          </cell>
        </row>
        <row r="495">
          <cell r="B495" t="str">
            <v>TOLIMA</v>
          </cell>
          <cell r="C495" t="str">
            <v>VILLAHERMOSA</v>
          </cell>
          <cell r="D495">
            <v>1994</v>
          </cell>
          <cell r="E495" t="str">
            <v>Desactualizado</v>
          </cell>
          <cell r="F495">
            <v>2424</v>
          </cell>
          <cell r="G495">
            <v>3337</v>
          </cell>
          <cell r="H495">
            <v>26624</v>
          </cell>
          <cell r="I495">
            <v>91118</v>
          </cell>
          <cell r="J495">
            <v>9451231</v>
          </cell>
          <cell r="K495">
            <v>9451.2309999999998</v>
          </cell>
          <cell r="L495">
            <v>29385.735582177556</v>
          </cell>
          <cell r="M495">
            <v>12122828.210469289</v>
          </cell>
          <cell r="N495">
            <v>2004</v>
          </cell>
          <cell r="O495" t="str">
            <v>Actualizado</v>
          </cell>
          <cell r="P495">
            <v>1193</v>
          </cell>
          <cell r="Q495">
            <v>1416</v>
          </cell>
          <cell r="R495">
            <v>50</v>
          </cell>
          <cell r="S495">
            <v>94172</v>
          </cell>
          <cell r="T495">
            <v>5547838</v>
          </cell>
          <cell r="U495">
            <v>5547.8379999999997</v>
          </cell>
          <cell r="V495">
            <v>5825.2298999694603</v>
          </cell>
          <cell r="W495">
            <v>4882841.4920112826</v>
          </cell>
          <cell r="X495">
            <v>3617</v>
          </cell>
          <cell r="Y495">
            <v>4753</v>
          </cell>
          <cell r="Z495">
            <v>26675</v>
          </cell>
          <cell r="AA495">
            <v>185290</v>
          </cell>
          <cell r="AB495">
            <v>14999069</v>
          </cell>
        </row>
        <row r="496">
          <cell r="B496" t="str">
            <v>ANTIOQUIA</v>
          </cell>
          <cell r="C496" t="str">
            <v>AMAGA</v>
          </cell>
          <cell r="D496">
            <v>1997</v>
          </cell>
          <cell r="E496" t="str">
            <v>Desactualizado</v>
          </cell>
          <cell r="F496">
            <v>4317</v>
          </cell>
          <cell r="G496">
            <v>5985</v>
          </cell>
          <cell r="H496">
            <v>8008.9566000000004</v>
          </cell>
          <cell r="I496">
            <v>374977.59</v>
          </cell>
          <cell r="J496">
            <v>29125453.807</v>
          </cell>
          <cell r="K496">
            <v>29125.453807000002</v>
          </cell>
          <cell r="L496">
            <v>55799.484163867404</v>
          </cell>
          <cell r="M496">
            <v>12925523.318014223</v>
          </cell>
          <cell r="N496">
            <v>1997</v>
          </cell>
          <cell r="O496" t="str">
            <v>Desactualizado</v>
          </cell>
          <cell r="P496">
            <v>3186</v>
          </cell>
          <cell r="Q496">
            <v>4470</v>
          </cell>
          <cell r="R496">
            <v>2479674</v>
          </cell>
          <cell r="S496">
            <v>374977.59</v>
          </cell>
          <cell r="T496">
            <v>54927369.751999997</v>
          </cell>
          <cell r="U496">
            <v>54927.369751999999</v>
          </cell>
          <cell r="V496">
            <v>105231.62725461094</v>
          </cell>
          <cell r="W496">
            <v>33029387.085565269</v>
          </cell>
          <cell r="X496">
            <v>7503</v>
          </cell>
          <cell r="Y496">
            <v>10455</v>
          </cell>
          <cell r="Z496">
            <v>2487682.9566000002</v>
          </cell>
          <cell r="AA496">
            <v>692051.49</v>
          </cell>
          <cell r="AB496">
            <v>84052823.559</v>
          </cell>
        </row>
        <row r="497">
          <cell r="B497" t="str">
            <v>NARINO</v>
          </cell>
          <cell r="C497" t="str">
            <v>GUALMATAN</v>
          </cell>
          <cell r="D497">
            <v>1998</v>
          </cell>
          <cell r="E497" t="str">
            <v>Desactualizado</v>
          </cell>
          <cell r="F497">
            <v>2270</v>
          </cell>
          <cell r="G497">
            <v>3070</v>
          </cell>
          <cell r="H497">
            <v>2793</v>
          </cell>
          <cell r="I497">
            <v>73659</v>
          </cell>
          <cell r="J497">
            <v>6840659</v>
          </cell>
          <cell r="K497">
            <v>6840.6589999999997</v>
          </cell>
          <cell r="L497">
            <v>11418.669937601357</v>
          </cell>
          <cell r="M497">
            <v>5030251.0738331964</v>
          </cell>
          <cell r="N497">
            <v>1998</v>
          </cell>
          <cell r="O497" t="str">
            <v>Desactualizado</v>
          </cell>
          <cell r="P497">
            <v>848</v>
          </cell>
          <cell r="Q497">
            <v>1116</v>
          </cell>
          <cell r="R497">
            <v>55</v>
          </cell>
          <cell r="S497">
            <v>64229</v>
          </cell>
          <cell r="T497">
            <v>3343788</v>
          </cell>
          <cell r="U497">
            <v>3343.788</v>
          </cell>
          <cell r="V497">
            <v>5581.5691899438589</v>
          </cell>
          <cell r="W497">
            <v>6582039.1390847396</v>
          </cell>
          <cell r="X497">
            <v>3118</v>
          </cell>
          <cell r="Y497">
            <v>4186</v>
          </cell>
          <cell r="Z497">
            <v>2849</v>
          </cell>
          <cell r="AA497">
            <v>137888</v>
          </cell>
          <cell r="AB497">
            <v>10184447</v>
          </cell>
        </row>
        <row r="498">
          <cell r="B498" t="str">
            <v>CUNDINAMARCA</v>
          </cell>
          <cell r="C498" t="str">
            <v>GACHANCIPA</v>
          </cell>
          <cell r="D498">
            <v>2006</v>
          </cell>
          <cell r="E498" t="str">
            <v>Actualizado</v>
          </cell>
          <cell r="F498">
            <v>1967</v>
          </cell>
          <cell r="G498">
            <v>3005</v>
          </cell>
          <cell r="H498">
            <v>4226</v>
          </cell>
          <cell r="I498">
            <v>203816</v>
          </cell>
          <cell r="J498">
            <v>84778917</v>
          </cell>
          <cell r="K498">
            <v>84778.917000000001</v>
          </cell>
          <cell r="L498">
            <v>84778.917000000001</v>
          </cell>
          <cell r="M498">
            <v>43100618.708693445</v>
          </cell>
          <cell r="N498">
            <v>2006</v>
          </cell>
          <cell r="O498" t="str">
            <v>Actualizado</v>
          </cell>
          <cell r="P498">
            <v>1052</v>
          </cell>
          <cell r="Q498">
            <v>1619</v>
          </cell>
          <cell r="R498">
            <v>42</v>
          </cell>
          <cell r="S498">
            <v>128109</v>
          </cell>
          <cell r="T498">
            <v>28602372</v>
          </cell>
          <cell r="U498">
            <v>28602.371999999999</v>
          </cell>
          <cell r="V498">
            <v>28602.371999999999</v>
          </cell>
          <cell r="W498">
            <v>27188566.539923955</v>
          </cell>
          <cell r="X498">
            <v>3019</v>
          </cell>
          <cell r="Y498">
            <v>4624</v>
          </cell>
          <cell r="Z498">
            <v>4269</v>
          </cell>
          <cell r="AA498">
            <v>331925</v>
          </cell>
          <cell r="AB498">
            <v>113381289</v>
          </cell>
        </row>
        <row r="499">
          <cell r="B499" t="str">
            <v>CORDOBA</v>
          </cell>
          <cell r="C499" t="str">
            <v>MONTELIBANO</v>
          </cell>
          <cell r="D499">
            <v>2005</v>
          </cell>
          <cell r="E499" t="str">
            <v>Actualizado</v>
          </cell>
          <cell r="F499">
            <v>3628</v>
          </cell>
          <cell r="G499">
            <v>4306</v>
          </cell>
          <cell r="H499">
            <v>119236</v>
          </cell>
          <cell r="I499">
            <v>193987</v>
          </cell>
          <cell r="J499">
            <v>104065521</v>
          </cell>
          <cell r="K499">
            <v>104065.52099999999</v>
          </cell>
          <cell r="L499">
            <v>104065.52099999999</v>
          </cell>
          <cell r="M499">
            <v>28683991.4553473</v>
          </cell>
          <cell r="N499">
            <v>1996</v>
          </cell>
          <cell r="O499" t="str">
            <v>Desactualizado</v>
          </cell>
          <cell r="P499">
            <v>10290</v>
          </cell>
          <cell r="Q499">
            <v>11782</v>
          </cell>
          <cell r="R499">
            <v>913</v>
          </cell>
          <cell r="S499">
            <v>584859</v>
          </cell>
          <cell r="T499">
            <v>65872548</v>
          </cell>
          <cell r="U499">
            <v>65872.547999999995</v>
          </cell>
          <cell r="V499">
            <v>147452.77408799669</v>
          </cell>
          <cell r="W499">
            <v>14329715.654810172</v>
          </cell>
          <cell r="X499">
            <v>13918</v>
          </cell>
          <cell r="Y499">
            <v>16088</v>
          </cell>
          <cell r="Z499">
            <v>120150</v>
          </cell>
          <cell r="AA499">
            <v>778846</v>
          </cell>
          <cell r="AB499">
            <v>169938069</v>
          </cell>
        </row>
        <row r="500">
          <cell r="B500" t="str">
            <v>SUCRE</v>
          </cell>
          <cell r="C500" t="str">
            <v>SAMPUES</v>
          </cell>
          <cell r="D500">
            <v>2004</v>
          </cell>
          <cell r="E500" t="str">
            <v>Actualizado</v>
          </cell>
          <cell r="F500">
            <v>2155</v>
          </cell>
          <cell r="G500">
            <v>2789</v>
          </cell>
          <cell r="H500">
            <v>20712</v>
          </cell>
          <cell r="I500">
            <v>128874</v>
          </cell>
          <cell r="J500">
            <v>27075099</v>
          </cell>
          <cell r="K500">
            <v>27075.098999999998</v>
          </cell>
          <cell r="L500">
            <v>28428.853949850956</v>
          </cell>
          <cell r="M500">
            <v>13192043.596218541</v>
          </cell>
          <cell r="N500">
            <v>2004</v>
          </cell>
          <cell r="O500" t="str">
            <v>Actualizado</v>
          </cell>
          <cell r="P500">
            <v>5862</v>
          </cell>
          <cell r="Q500">
            <v>6555</v>
          </cell>
          <cell r="R500">
            <v>243</v>
          </cell>
          <cell r="S500">
            <v>301710</v>
          </cell>
          <cell r="T500">
            <v>21031723</v>
          </cell>
          <cell r="U500">
            <v>21031.723000000002</v>
          </cell>
          <cell r="V500">
            <v>22083.30914988423</v>
          </cell>
          <cell r="W500">
            <v>3767197.0572985718</v>
          </cell>
          <cell r="X500">
            <v>8017</v>
          </cell>
          <cell r="Y500">
            <v>9344</v>
          </cell>
          <cell r="Z500">
            <v>20955</v>
          </cell>
          <cell r="AA500">
            <v>430584</v>
          </cell>
          <cell r="AB500">
            <v>48106823</v>
          </cell>
        </row>
        <row r="501">
          <cell r="B501" t="str">
            <v>CUNDINAMARCA</v>
          </cell>
          <cell r="C501" t="str">
            <v>VIOTA</v>
          </cell>
          <cell r="D501">
            <v>2006</v>
          </cell>
          <cell r="E501" t="str">
            <v>Actualizado</v>
          </cell>
          <cell r="F501">
            <v>6168</v>
          </cell>
          <cell r="G501">
            <v>8624</v>
          </cell>
          <cell r="H501">
            <v>20050</v>
          </cell>
          <cell r="I501">
            <v>260880</v>
          </cell>
          <cell r="J501">
            <v>31335923</v>
          </cell>
          <cell r="K501">
            <v>31335.922999999999</v>
          </cell>
          <cell r="L501">
            <v>31335.922999999999</v>
          </cell>
          <cell r="M501">
            <v>5080402.5616083005</v>
          </cell>
          <cell r="N501">
            <v>2006</v>
          </cell>
          <cell r="O501" t="str">
            <v>Actualizado</v>
          </cell>
          <cell r="P501">
            <v>1887</v>
          </cell>
          <cell r="Q501">
            <v>2606</v>
          </cell>
          <cell r="R501">
            <v>125</v>
          </cell>
          <cell r="S501">
            <v>172426</v>
          </cell>
          <cell r="T501">
            <v>20293958</v>
          </cell>
          <cell r="U501">
            <v>20293.957999999999</v>
          </cell>
          <cell r="V501">
            <v>20293.957999999999</v>
          </cell>
          <cell r="W501">
            <v>10754614.732379438</v>
          </cell>
          <cell r="X501">
            <v>8055</v>
          </cell>
          <cell r="Y501">
            <v>11230</v>
          </cell>
          <cell r="Z501">
            <v>20175</v>
          </cell>
          <cell r="AA501">
            <v>433306</v>
          </cell>
          <cell r="AB501">
            <v>51629881</v>
          </cell>
        </row>
        <row r="502">
          <cell r="B502" t="str">
            <v>BOYACA</v>
          </cell>
          <cell r="C502" t="str">
            <v>PAUNA</v>
          </cell>
          <cell r="D502">
            <v>1993</v>
          </cell>
          <cell r="E502" t="str">
            <v>Desactualizado</v>
          </cell>
          <cell r="F502">
            <v>3922</v>
          </cell>
          <cell r="G502">
            <v>6021</v>
          </cell>
          <cell r="H502">
            <v>24008</v>
          </cell>
          <cell r="I502">
            <v>57051</v>
          </cell>
          <cell r="J502">
            <v>4644434</v>
          </cell>
          <cell r="K502">
            <v>4644.4340000000002</v>
          </cell>
          <cell r="L502">
            <v>18025.367390943564</v>
          </cell>
          <cell r="M502">
            <v>4595963.1287464472</v>
          </cell>
          <cell r="N502">
            <v>1993</v>
          </cell>
          <cell r="O502" t="str">
            <v>Desactualizado</v>
          </cell>
          <cell r="P502">
            <v>664</v>
          </cell>
          <cell r="Q502">
            <v>1008</v>
          </cell>
          <cell r="R502">
            <v>30</v>
          </cell>
          <cell r="S502">
            <v>59552</v>
          </cell>
          <cell r="T502">
            <v>2284544</v>
          </cell>
          <cell r="U502">
            <v>2284.5439999999999</v>
          </cell>
          <cell r="V502">
            <v>8866.4721946260324</v>
          </cell>
          <cell r="W502">
            <v>13353120.775039205</v>
          </cell>
          <cell r="X502">
            <v>4586</v>
          </cell>
          <cell r="Y502">
            <v>7029</v>
          </cell>
          <cell r="Z502">
            <v>24039</v>
          </cell>
          <cell r="AA502">
            <v>116603</v>
          </cell>
          <cell r="AB502">
            <v>6928979</v>
          </cell>
        </row>
        <row r="503">
          <cell r="B503" t="str">
            <v>PUTUMAYO</v>
          </cell>
          <cell r="C503" t="str">
            <v>PUERTO ASIS</v>
          </cell>
          <cell r="D503">
            <v>2002</v>
          </cell>
          <cell r="E503" t="str">
            <v>Actualizado</v>
          </cell>
          <cell r="F503">
            <v>5602</v>
          </cell>
          <cell r="G503">
            <v>6114</v>
          </cell>
          <cell r="H503">
            <v>235454</v>
          </cell>
          <cell r="I503">
            <v>173178</v>
          </cell>
          <cell r="J503">
            <v>23054962</v>
          </cell>
          <cell r="K503">
            <v>23054.962</v>
          </cell>
          <cell r="L503">
            <v>27272.869348753546</v>
          </cell>
          <cell r="M503">
            <v>4868416.5206628963</v>
          </cell>
          <cell r="N503">
            <v>2002</v>
          </cell>
          <cell r="O503" t="str">
            <v>Actualizado</v>
          </cell>
          <cell r="P503">
            <v>10339</v>
          </cell>
          <cell r="Q503">
            <v>11443</v>
          </cell>
          <cell r="R503">
            <v>400</v>
          </cell>
          <cell r="S503">
            <v>545937</v>
          </cell>
          <cell r="T503">
            <v>75696843</v>
          </cell>
          <cell r="U503">
            <v>75696.842999999993</v>
          </cell>
          <cell r="V503">
            <v>89545.587160460709</v>
          </cell>
          <cell r="W503">
            <v>8660952.4287127107</v>
          </cell>
          <cell r="X503">
            <v>15941</v>
          </cell>
          <cell r="Y503">
            <v>17557</v>
          </cell>
          <cell r="Z503">
            <v>235854</v>
          </cell>
          <cell r="AA503">
            <v>719115</v>
          </cell>
          <cell r="AB503">
            <v>98751806</v>
          </cell>
        </row>
        <row r="504">
          <cell r="B504" t="str">
            <v>VALLE</v>
          </cell>
          <cell r="C504" t="str">
            <v>CARTAGO</v>
          </cell>
          <cell r="D504">
            <v>1994</v>
          </cell>
          <cell r="E504" t="str">
            <v>Desactualizado</v>
          </cell>
          <cell r="F504">
            <v>1493</v>
          </cell>
          <cell r="G504">
            <v>2257</v>
          </cell>
          <cell r="H504">
            <v>22012</v>
          </cell>
          <cell r="I504">
            <v>243123</v>
          </cell>
          <cell r="J504">
            <v>71837437</v>
          </cell>
          <cell r="K504">
            <v>71837.437000000005</v>
          </cell>
          <cell r="L504">
            <v>223356.71708620168</v>
          </cell>
          <cell r="M504">
            <v>149602623.63442847</v>
          </cell>
          <cell r="N504">
            <v>1994</v>
          </cell>
          <cell r="O504" t="str">
            <v>Desactualizado</v>
          </cell>
          <cell r="P504">
            <v>36412</v>
          </cell>
          <cell r="Q504">
            <v>48374</v>
          </cell>
          <cell r="R504">
            <v>1283</v>
          </cell>
          <cell r="S504">
            <v>2966286</v>
          </cell>
          <cell r="T504">
            <v>443930381</v>
          </cell>
          <cell r="U504">
            <v>443930.38099999999</v>
          </cell>
          <cell r="V504">
            <v>1380266.8449180154</v>
          </cell>
          <cell r="W504">
            <v>37906922.028946921</v>
          </cell>
          <cell r="X504">
            <v>37905</v>
          </cell>
          <cell r="Y504">
            <v>50631</v>
          </cell>
          <cell r="Z504">
            <v>23296</v>
          </cell>
          <cell r="AA504">
            <v>3209409</v>
          </cell>
          <cell r="AB504">
            <v>515767819</v>
          </cell>
        </row>
        <row r="505">
          <cell r="B505" t="str">
            <v>BOYACA</v>
          </cell>
          <cell r="C505" t="str">
            <v>TIBASOSA</v>
          </cell>
          <cell r="D505">
            <v>2006</v>
          </cell>
          <cell r="E505" t="str">
            <v>Actualizado</v>
          </cell>
          <cell r="F505">
            <v>7023</v>
          </cell>
          <cell r="G505">
            <v>10509</v>
          </cell>
          <cell r="H505">
            <v>9181</v>
          </cell>
          <cell r="I505">
            <v>269886</v>
          </cell>
          <cell r="J505">
            <v>122678722</v>
          </cell>
          <cell r="K505">
            <v>122678.72199999999</v>
          </cell>
          <cell r="L505">
            <v>122678.72199999999</v>
          </cell>
          <cell r="M505">
            <v>17468136.408942048</v>
          </cell>
          <cell r="N505">
            <v>2006</v>
          </cell>
          <cell r="O505" t="str">
            <v>Actualizado</v>
          </cell>
          <cell r="P505">
            <v>1681</v>
          </cell>
          <cell r="Q505">
            <v>2488</v>
          </cell>
          <cell r="R505">
            <v>93</v>
          </cell>
          <cell r="S505">
            <v>141027</v>
          </cell>
          <cell r="T505">
            <v>41519489</v>
          </cell>
          <cell r="U505">
            <v>41519.489000000001</v>
          </cell>
          <cell r="V505">
            <v>41519.489000000001</v>
          </cell>
          <cell r="W505">
            <v>24699279.595478881</v>
          </cell>
          <cell r="X505">
            <v>8704</v>
          </cell>
          <cell r="Y505">
            <v>12997</v>
          </cell>
          <cell r="Z505">
            <v>9274</v>
          </cell>
          <cell r="AA505">
            <v>410913</v>
          </cell>
          <cell r="AB505">
            <v>164198211</v>
          </cell>
        </row>
        <row r="506">
          <cell r="B506" t="str">
            <v>NARINO</v>
          </cell>
          <cell r="C506" t="str">
            <v>ILES</v>
          </cell>
          <cell r="D506">
            <v>1998</v>
          </cell>
          <cell r="E506" t="str">
            <v>Desactualizado</v>
          </cell>
          <cell r="F506">
            <v>2863</v>
          </cell>
          <cell r="G506">
            <v>4026</v>
          </cell>
          <cell r="H506">
            <v>7885</v>
          </cell>
          <cell r="I506">
            <v>90532</v>
          </cell>
          <cell r="J506">
            <v>9983585</v>
          </cell>
          <cell r="K506">
            <v>9983.5849999999991</v>
          </cell>
          <cell r="L506">
            <v>16664.953173223199</v>
          </cell>
          <cell r="M506">
            <v>5820800.9686424034</v>
          </cell>
          <cell r="N506">
            <v>2005</v>
          </cell>
          <cell r="O506" t="str">
            <v>Actualizado</v>
          </cell>
          <cell r="P506">
            <v>651</v>
          </cell>
          <cell r="Q506">
            <v>857</v>
          </cell>
          <cell r="R506">
            <v>23</v>
          </cell>
          <cell r="S506">
            <v>61784</v>
          </cell>
          <cell r="T506">
            <v>7263569</v>
          </cell>
          <cell r="U506">
            <v>7263.5690000000004</v>
          </cell>
          <cell r="V506">
            <v>7263.5690000000004</v>
          </cell>
          <cell r="W506">
            <v>11157556.067588326</v>
          </cell>
          <cell r="X506">
            <v>3514</v>
          </cell>
          <cell r="Y506">
            <v>4883</v>
          </cell>
          <cell r="Z506">
            <v>7908</v>
          </cell>
          <cell r="AA506">
            <v>152316</v>
          </cell>
          <cell r="AB506">
            <v>17247154</v>
          </cell>
        </row>
        <row r="507">
          <cell r="B507" t="str">
            <v>NORTE DE SANTANDER</v>
          </cell>
          <cell r="C507" t="str">
            <v>CACHIRA</v>
          </cell>
          <cell r="D507">
            <v>1997</v>
          </cell>
          <cell r="E507" t="str">
            <v>Desactualizado</v>
          </cell>
          <cell r="F507">
            <v>2516</v>
          </cell>
          <cell r="G507">
            <v>3944</v>
          </cell>
          <cell r="H507">
            <v>60424</v>
          </cell>
          <cell r="I507">
            <v>124160</v>
          </cell>
          <cell r="J507">
            <v>7345834</v>
          </cell>
          <cell r="K507">
            <v>7345.8339999999998</v>
          </cell>
          <cell r="L507">
            <v>14073.385797507643</v>
          </cell>
          <cell r="M507">
            <v>5593555.5633973144</v>
          </cell>
          <cell r="N507">
            <v>1997</v>
          </cell>
          <cell r="O507" t="str">
            <v>Desactualizado</v>
          </cell>
          <cell r="P507">
            <v>829</v>
          </cell>
          <cell r="Q507">
            <v>1189</v>
          </cell>
          <cell r="R507">
            <v>25</v>
          </cell>
          <cell r="S507">
            <v>80272</v>
          </cell>
          <cell r="T507">
            <v>3486814</v>
          </cell>
          <cell r="U507">
            <v>3486.8139999999999</v>
          </cell>
          <cell r="V507">
            <v>6680.1507665638528</v>
          </cell>
          <cell r="W507">
            <v>8058082.9512229832</v>
          </cell>
          <cell r="X507">
            <v>3345</v>
          </cell>
          <cell r="Y507">
            <v>5133</v>
          </cell>
          <cell r="Z507">
            <v>60449</v>
          </cell>
          <cell r="AA507">
            <v>204432</v>
          </cell>
          <cell r="AB507">
            <v>10832648</v>
          </cell>
        </row>
        <row r="508">
          <cell r="B508" t="str">
            <v>BOYACA</v>
          </cell>
          <cell r="C508" t="str">
            <v>TUTA</v>
          </cell>
          <cell r="D508">
            <v>2004</v>
          </cell>
          <cell r="E508" t="str">
            <v>Actualizado</v>
          </cell>
          <cell r="F508">
            <v>4932</v>
          </cell>
          <cell r="G508">
            <v>7294</v>
          </cell>
          <cell r="H508">
            <v>16713</v>
          </cell>
          <cell r="I508">
            <v>171149</v>
          </cell>
          <cell r="J508">
            <v>75562941</v>
          </cell>
          <cell r="K508">
            <v>75562.941000000006</v>
          </cell>
          <cell r="L508">
            <v>79341.088049584054</v>
          </cell>
          <cell r="M508">
            <v>16087000.821083548</v>
          </cell>
          <cell r="N508">
            <v>2004</v>
          </cell>
          <cell r="O508" t="str">
            <v>Actualizado</v>
          </cell>
          <cell r="P508">
            <v>845</v>
          </cell>
          <cell r="Q508">
            <v>1244</v>
          </cell>
          <cell r="R508">
            <v>67</v>
          </cell>
          <cell r="S508">
            <v>63160</v>
          </cell>
          <cell r="T508">
            <v>12027370</v>
          </cell>
          <cell r="U508">
            <v>12027.37</v>
          </cell>
          <cell r="V508">
            <v>12628.738499933794</v>
          </cell>
          <cell r="W508">
            <v>14945252.662643543</v>
          </cell>
          <cell r="X508">
            <v>5777</v>
          </cell>
          <cell r="Y508">
            <v>8538</v>
          </cell>
          <cell r="Z508">
            <v>16780</v>
          </cell>
          <cell r="AA508">
            <v>234309</v>
          </cell>
          <cell r="AB508">
            <v>87590311</v>
          </cell>
        </row>
        <row r="509">
          <cell r="B509" t="str">
            <v>RISARALDA</v>
          </cell>
          <cell r="C509" t="str">
            <v>BELEN DE UMBRIA</v>
          </cell>
          <cell r="D509">
            <v>2006</v>
          </cell>
          <cell r="E509" t="str">
            <v>Actualizado</v>
          </cell>
          <cell r="F509">
            <v>4075</v>
          </cell>
          <cell r="G509">
            <v>6750</v>
          </cell>
          <cell r="H509">
            <v>17919</v>
          </cell>
          <cell r="I509">
            <v>351756</v>
          </cell>
          <cell r="J509">
            <v>53050569</v>
          </cell>
          <cell r="K509">
            <v>53050.569000000003</v>
          </cell>
          <cell r="L509">
            <v>53050.569000000003</v>
          </cell>
          <cell r="M509">
            <v>13018544.539877301</v>
          </cell>
          <cell r="N509">
            <v>2006</v>
          </cell>
          <cell r="O509" t="str">
            <v>Actualizado</v>
          </cell>
          <cell r="P509">
            <v>3219</v>
          </cell>
          <cell r="Q509">
            <v>4286</v>
          </cell>
          <cell r="R509">
            <v>460</v>
          </cell>
          <cell r="S509">
            <v>332972</v>
          </cell>
          <cell r="T509">
            <v>180126162</v>
          </cell>
          <cell r="U509">
            <v>180126.16200000001</v>
          </cell>
          <cell r="V509">
            <v>180126.16200000001</v>
          </cell>
          <cell r="W509">
            <v>55957179.869524695</v>
          </cell>
          <cell r="X509">
            <v>7294</v>
          </cell>
          <cell r="Y509">
            <v>11036</v>
          </cell>
          <cell r="Z509">
            <v>18380</v>
          </cell>
          <cell r="AA509">
            <v>684728</v>
          </cell>
          <cell r="AB509">
            <v>233176731</v>
          </cell>
        </row>
        <row r="510">
          <cell r="B510" t="str">
            <v>SANTANDER</v>
          </cell>
          <cell r="C510" t="str">
            <v>SURATA</v>
          </cell>
          <cell r="D510">
            <v>1991</v>
          </cell>
          <cell r="E510" t="str">
            <v>Desactualizado</v>
          </cell>
          <cell r="F510">
            <v>1286</v>
          </cell>
          <cell r="G510">
            <v>1872</v>
          </cell>
          <cell r="H510">
            <v>34526</v>
          </cell>
          <cell r="I510">
            <v>54693</v>
          </cell>
          <cell r="J510">
            <v>3723484</v>
          </cell>
          <cell r="K510">
            <v>3723.4839999999999</v>
          </cell>
          <cell r="L510">
            <v>22161.22909889897</v>
          </cell>
          <cell r="M510">
            <v>17232682.036468875</v>
          </cell>
          <cell r="N510">
            <v>1991</v>
          </cell>
          <cell r="O510" t="str">
            <v>Desactualizado</v>
          </cell>
          <cell r="P510">
            <v>337</v>
          </cell>
          <cell r="Q510">
            <v>445</v>
          </cell>
          <cell r="R510">
            <v>19</v>
          </cell>
          <cell r="S510">
            <v>33169</v>
          </cell>
          <cell r="T510">
            <v>931246</v>
          </cell>
          <cell r="U510">
            <v>931.24599999999998</v>
          </cell>
          <cell r="V510">
            <v>5542.5391792829696</v>
          </cell>
          <cell r="W510">
            <v>16446703.796091897</v>
          </cell>
          <cell r="X510">
            <v>1623</v>
          </cell>
          <cell r="Y510">
            <v>2317</v>
          </cell>
          <cell r="Z510">
            <v>34545</v>
          </cell>
          <cell r="AA510">
            <v>87862</v>
          </cell>
          <cell r="AB510">
            <v>4654730</v>
          </cell>
        </row>
        <row r="511">
          <cell r="B511" t="str">
            <v>HUILA</v>
          </cell>
          <cell r="C511" t="str">
            <v>TIMANA</v>
          </cell>
          <cell r="D511">
            <v>1996</v>
          </cell>
          <cell r="E511" t="str">
            <v>Desactualizado</v>
          </cell>
          <cell r="F511">
            <v>5830</v>
          </cell>
          <cell r="G511">
            <v>7004</v>
          </cell>
          <cell r="H511">
            <v>18176</v>
          </cell>
          <cell r="I511">
            <v>185762</v>
          </cell>
          <cell r="J511">
            <v>22570699</v>
          </cell>
          <cell r="K511">
            <v>22570.699000000001</v>
          </cell>
          <cell r="L511">
            <v>50523.507617394323</v>
          </cell>
          <cell r="M511">
            <v>8666124.8057280146</v>
          </cell>
          <cell r="N511">
            <v>1996</v>
          </cell>
          <cell r="O511" t="str">
            <v>Desactualizado</v>
          </cell>
          <cell r="P511">
            <v>2875</v>
          </cell>
          <cell r="Q511">
            <v>3153</v>
          </cell>
          <cell r="R511">
            <v>86</v>
          </cell>
          <cell r="S511">
            <v>166811</v>
          </cell>
          <cell r="T511">
            <v>13066516</v>
          </cell>
          <cell r="U511">
            <v>13066.516</v>
          </cell>
          <cell r="V511">
            <v>29248.815938700205</v>
          </cell>
          <cell r="W511">
            <v>10173501.196069637</v>
          </cell>
          <cell r="X511">
            <v>8705</v>
          </cell>
          <cell r="Y511">
            <v>10157</v>
          </cell>
          <cell r="Z511">
            <v>18263</v>
          </cell>
          <cell r="AA511">
            <v>352573</v>
          </cell>
          <cell r="AB511">
            <v>35637216</v>
          </cell>
        </row>
        <row r="512">
          <cell r="B512" t="str">
            <v>BOYACA</v>
          </cell>
          <cell r="C512" t="str">
            <v>ALMEIDA</v>
          </cell>
          <cell r="D512">
            <v>1998</v>
          </cell>
          <cell r="E512" t="str">
            <v>Desactualizado</v>
          </cell>
          <cell r="F512">
            <v>1823</v>
          </cell>
          <cell r="G512">
            <v>2584</v>
          </cell>
          <cell r="H512">
            <v>5663</v>
          </cell>
          <cell r="I512">
            <v>13596</v>
          </cell>
          <cell r="J512">
            <v>5633384</v>
          </cell>
          <cell r="K512">
            <v>5633.384</v>
          </cell>
          <cell r="L512">
            <v>9403.4438096920912</v>
          </cell>
          <cell r="M512">
            <v>5158224.7996116793</v>
          </cell>
          <cell r="N512">
            <v>1998</v>
          </cell>
          <cell r="O512" t="str">
            <v>Desactualizado</v>
          </cell>
          <cell r="P512">
            <v>92</v>
          </cell>
          <cell r="Q512">
            <v>121</v>
          </cell>
          <cell r="R512">
            <v>9</v>
          </cell>
          <cell r="S512">
            <v>13955</v>
          </cell>
          <cell r="T512">
            <v>1112051</v>
          </cell>
          <cell r="U512">
            <v>1112.0509999999999</v>
          </cell>
          <cell r="V512">
            <v>1856.2748593051526</v>
          </cell>
          <cell r="W512">
            <v>20176900.644621223</v>
          </cell>
          <cell r="X512">
            <v>1915</v>
          </cell>
          <cell r="Y512">
            <v>2705</v>
          </cell>
          <cell r="Z512">
            <v>5672</v>
          </cell>
          <cell r="AA512">
            <v>27551</v>
          </cell>
          <cell r="AB512">
            <v>6745435</v>
          </cell>
        </row>
        <row r="513">
          <cell r="B513" t="str">
            <v>MAGDALENA</v>
          </cell>
          <cell r="C513" t="str">
            <v>NUEVA GRANADA (*)</v>
          </cell>
          <cell r="D513">
            <v>2001</v>
          </cell>
          <cell r="E513" t="str">
            <v>Desactualizado</v>
          </cell>
          <cell r="F513">
            <v>1074</v>
          </cell>
          <cell r="G513">
            <v>1255</v>
          </cell>
          <cell r="H513">
            <v>78610</v>
          </cell>
          <cell r="I513">
            <v>58957</v>
          </cell>
          <cell r="J513">
            <v>48961124</v>
          </cell>
          <cell r="K513">
            <v>48961.124000000003</v>
          </cell>
          <cell r="L513">
            <v>61121.795169502962</v>
          </cell>
          <cell r="M513">
            <v>56910423.807730876</v>
          </cell>
          <cell r="N513">
            <v>2001</v>
          </cell>
          <cell r="O513" t="str">
            <v>Desactualizado</v>
          </cell>
          <cell r="P513">
            <v>1253</v>
          </cell>
          <cell r="Q513">
            <v>1289</v>
          </cell>
          <cell r="R513">
            <v>80</v>
          </cell>
          <cell r="S513">
            <v>67003</v>
          </cell>
          <cell r="T513">
            <v>4653467</v>
          </cell>
          <cell r="U513">
            <v>4653.4669999999996</v>
          </cell>
          <cell r="V513">
            <v>5809.2673036272899</v>
          </cell>
          <cell r="W513">
            <v>4636286.7546905745</v>
          </cell>
          <cell r="X513">
            <v>2327</v>
          </cell>
          <cell r="Y513">
            <v>2544</v>
          </cell>
          <cell r="Z513">
            <v>78690</v>
          </cell>
          <cell r="AA513">
            <v>125960</v>
          </cell>
          <cell r="AB513">
            <v>53614591</v>
          </cell>
        </row>
        <row r="514">
          <cell r="B514" t="str">
            <v>META</v>
          </cell>
          <cell r="C514" t="str">
            <v>EL CASTILLO</v>
          </cell>
          <cell r="D514">
            <v>1994</v>
          </cell>
          <cell r="E514" t="str">
            <v>Desactualizado</v>
          </cell>
          <cell r="F514">
            <v>1923</v>
          </cell>
          <cell r="G514">
            <v>2394</v>
          </cell>
          <cell r="H514">
            <v>55726</v>
          </cell>
          <cell r="I514">
            <v>61568</v>
          </cell>
          <cell r="J514">
            <v>20993437</v>
          </cell>
          <cell r="K514">
            <v>20993.437000000002</v>
          </cell>
          <cell r="L514">
            <v>65272.723589456546</v>
          </cell>
          <cell r="M514">
            <v>33943173.993477143</v>
          </cell>
          <cell r="N514">
            <v>1994</v>
          </cell>
          <cell r="O514" t="str">
            <v>Desactualizado</v>
          </cell>
          <cell r="P514">
            <v>1805</v>
          </cell>
          <cell r="Q514">
            <v>1908</v>
          </cell>
          <cell r="R514">
            <v>142</v>
          </cell>
          <cell r="S514">
            <v>80709</v>
          </cell>
          <cell r="T514">
            <v>3175098</v>
          </cell>
          <cell r="U514">
            <v>3175.098</v>
          </cell>
          <cell r="V514">
            <v>9872.0040040816693</v>
          </cell>
          <cell r="W514">
            <v>5469254.2958901208</v>
          </cell>
          <cell r="X514">
            <v>3728</v>
          </cell>
          <cell r="Y514">
            <v>4302</v>
          </cell>
          <cell r="Z514">
            <v>55868</v>
          </cell>
          <cell r="AA514">
            <v>142277</v>
          </cell>
          <cell r="AB514">
            <v>24168535</v>
          </cell>
        </row>
        <row r="515">
          <cell r="B515" t="str">
            <v>BOYACA</v>
          </cell>
          <cell r="C515" t="str">
            <v>CUCAITA</v>
          </cell>
          <cell r="D515">
            <v>1995</v>
          </cell>
          <cell r="E515" t="str">
            <v>Desactualizado</v>
          </cell>
          <cell r="F515">
            <v>1774</v>
          </cell>
          <cell r="G515">
            <v>2496</v>
          </cell>
          <cell r="H515">
            <v>4170</v>
          </cell>
          <cell r="I515">
            <v>40893</v>
          </cell>
          <cell r="J515">
            <v>7464624</v>
          </cell>
          <cell r="K515">
            <v>7464.6239999999998</v>
          </cell>
          <cell r="L515">
            <v>19527.805519214136</v>
          </cell>
          <cell r="M515">
            <v>11007782.141608872</v>
          </cell>
          <cell r="N515">
            <v>1995</v>
          </cell>
          <cell r="O515" t="str">
            <v>Desactualizado</v>
          </cell>
          <cell r="P515">
            <v>384</v>
          </cell>
          <cell r="Q515">
            <v>513</v>
          </cell>
          <cell r="R515">
            <v>28</v>
          </cell>
          <cell r="S515">
            <v>23316</v>
          </cell>
          <cell r="T515">
            <v>1556989</v>
          </cell>
          <cell r="U515">
            <v>1556.989</v>
          </cell>
          <cell r="V515">
            <v>4073.1560474520484</v>
          </cell>
          <cell r="W515">
            <v>10607177.206906376</v>
          </cell>
          <cell r="X515">
            <v>2158</v>
          </cell>
          <cell r="Y515">
            <v>3009</v>
          </cell>
          <cell r="Z515">
            <v>4198</v>
          </cell>
          <cell r="AA515">
            <v>64209</v>
          </cell>
          <cell r="AB515">
            <v>9021614</v>
          </cell>
        </row>
        <row r="516">
          <cell r="B516" t="str">
            <v>VICHADA</v>
          </cell>
          <cell r="C516" t="str">
            <v>PUERTO CARRENO</v>
          </cell>
          <cell r="D516">
            <v>0</v>
          </cell>
          <cell r="E516" t="str">
            <v>Sin Formar</v>
          </cell>
          <cell r="F516">
            <v>381</v>
          </cell>
          <cell r="G516">
            <v>430</v>
          </cell>
          <cell r="H516">
            <v>487085</v>
          </cell>
          <cell r="I516">
            <v>48080</v>
          </cell>
          <cell r="J516">
            <v>5514217</v>
          </cell>
          <cell r="K516">
            <v>5514.2169999999996</v>
          </cell>
          <cell r="L516">
            <v>53249.934456311603</v>
          </cell>
          <cell r="M516">
            <v>139763607.49688083</v>
          </cell>
          <cell r="N516">
            <v>2003</v>
          </cell>
          <cell r="O516" t="str">
            <v>Actualizado</v>
          </cell>
          <cell r="P516">
            <v>3903</v>
          </cell>
          <cell r="Q516">
            <v>4017</v>
          </cell>
          <cell r="R516">
            <v>538</v>
          </cell>
          <cell r="S516">
            <v>247891</v>
          </cell>
          <cell r="T516">
            <v>37482715</v>
          </cell>
          <cell r="U516">
            <v>37482.714999999997</v>
          </cell>
          <cell r="V516">
            <v>41678.646583273869</v>
          </cell>
          <cell r="W516">
            <v>10678618.135606937</v>
          </cell>
          <cell r="X516">
            <v>4284</v>
          </cell>
          <cell r="Y516">
            <v>4447</v>
          </cell>
          <cell r="Z516">
            <v>487623</v>
          </cell>
          <cell r="AA516">
            <v>295971</v>
          </cell>
          <cell r="AB516">
            <v>42996933</v>
          </cell>
        </row>
        <row r="517">
          <cell r="B517" t="str">
            <v>MAGDALENA</v>
          </cell>
          <cell r="C517" t="str">
            <v>ZONA BANANERA</v>
          </cell>
          <cell r="D517">
            <v>2000</v>
          </cell>
          <cell r="E517" t="str">
            <v>Desactualizado</v>
          </cell>
          <cell r="F517">
            <v>3620</v>
          </cell>
          <cell r="G517">
            <v>4334</v>
          </cell>
          <cell r="H517">
            <v>47460</v>
          </cell>
          <cell r="I517">
            <v>279936</v>
          </cell>
          <cell r="J517">
            <v>59823440</v>
          </cell>
          <cell r="K517">
            <v>59823.44</v>
          </cell>
          <cell r="L517">
            <v>79086.218170203138</v>
          </cell>
          <cell r="M517">
            <v>21847021.593978766</v>
          </cell>
          <cell r="N517">
            <v>2000</v>
          </cell>
          <cell r="O517" t="str">
            <v>Desactualizado</v>
          </cell>
          <cell r="P517">
            <v>7257</v>
          </cell>
          <cell r="Q517">
            <v>7755</v>
          </cell>
          <cell r="R517">
            <v>358</v>
          </cell>
          <cell r="S517">
            <v>452979</v>
          </cell>
          <cell r="T517">
            <v>13057175</v>
          </cell>
          <cell r="U517">
            <v>13057.174999999999</v>
          </cell>
          <cell r="V517">
            <v>17261.504700106212</v>
          </cell>
          <cell r="W517">
            <v>2378600.6201055828</v>
          </cell>
          <cell r="X517">
            <v>10877</v>
          </cell>
          <cell r="Y517">
            <v>12089</v>
          </cell>
          <cell r="Z517">
            <v>47818</v>
          </cell>
          <cell r="AA517">
            <v>732915</v>
          </cell>
          <cell r="AB517">
            <v>72880616</v>
          </cell>
        </row>
        <row r="518">
          <cell r="B518" t="str">
            <v>BOYACA</v>
          </cell>
          <cell r="C518" t="str">
            <v>TINJACA</v>
          </cell>
          <cell r="D518">
            <v>1996</v>
          </cell>
          <cell r="E518" t="str">
            <v>Desactualizado</v>
          </cell>
          <cell r="F518">
            <v>2410</v>
          </cell>
          <cell r="G518">
            <v>4179</v>
          </cell>
          <cell r="H518">
            <v>7597</v>
          </cell>
          <cell r="I518">
            <v>35973</v>
          </cell>
          <cell r="J518">
            <v>5916109</v>
          </cell>
          <cell r="K518">
            <v>5916.1090000000004</v>
          </cell>
          <cell r="L518">
            <v>13242.947333037189</v>
          </cell>
          <cell r="M518">
            <v>5494998.8933764268</v>
          </cell>
          <cell r="N518">
            <v>1996</v>
          </cell>
          <cell r="O518" t="str">
            <v>Desactualizado</v>
          </cell>
          <cell r="P518">
            <v>207</v>
          </cell>
          <cell r="Q518">
            <v>322</v>
          </cell>
          <cell r="R518">
            <v>13</v>
          </cell>
          <cell r="S518">
            <v>16989</v>
          </cell>
          <cell r="T518">
            <v>2078786</v>
          </cell>
          <cell r="U518">
            <v>2078.7860000000001</v>
          </cell>
          <cell r="V518">
            <v>4653.2701670396955</v>
          </cell>
          <cell r="W518">
            <v>22479566.024346355</v>
          </cell>
          <cell r="X518">
            <v>2617</v>
          </cell>
          <cell r="Y518">
            <v>4501</v>
          </cell>
          <cell r="Z518">
            <v>7611</v>
          </cell>
          <cell r="AA518">
            <v>52962</v>
          </cell>
          <cell r="AB518">
            <v>7994895</v>
          </cell>
        </row>
        <row r="519">
          <cell r="B519" t="str">
            <v>NORTE DE SANTANDER</v>
          </cell>
          <cell r="C519" t="str">
            <v>SANTIAGO</v>
          </cell>
          <cell r="D519">
            <v>1996</v>
          </cell>
          <cell r="E519" t="str">
            <v>Desactualizado</v>
          </cell>
          <cell r="F519">
            <v>598</v>
          </cell>
          <cell r="G519">
            <v>933</v>
          </cell>
          <cell r="H519">
            <v>18146</v>
          </cell>
          <cell r="I519">
            <v>29600</v>
          </cell>
          <cell r="J519">
            <v>3100899</v>
          </cell>
          <cell r="K519">
            <v>3100.8989999999999</v>
          </cell>
          <cell r="L519">
            <v>6941.2247377571439</v>
          </cell>
          <cell r="M519">
            <v>11607399.227018636</v>
          </cell>
          <cell r="N519">
            <v>1996</v>
          </cell>
          <cell r="O519" t="str">
            <v>Desactualizado</v>
          </cell>
          <cell r="P519">
            <v>216</v>
          </cell>
          <cell r="Q519">
            <v>279</v>
          </cell>
          <cell r="R519">
            <v>7</v>
          </cell>
          <cell r="S519">
            <v>25993</v>
          </cell>
          <cell r="T519">
            <v>829193</v>
          </cell>
          <cell r="U519">
            <v>829.19299999999998</v>
          </cell>
          <cell r="V519">
            <v>1856.1117159814169</v>
          </cell>
          <cell r="W519">
            <v>8593109.7962102629</v>
          </cell>
          <cell r="X519">
            <v>814</v>
          </cell>
          <cell r="Y519">
            <v>1212</v>
          </cell>
          <cell r="Z519">
            <v>18153</v>
          </cell>
          <cell r="AA519">
            <v>55593</v>
          </cell>
          <cell r="AB519">
            <v>3930093</v>
          </cell>
        </row>
        <row r="520">
          <cell r="B520" t="str">
            <v>META</v>
          </cell>
          <cell r="C520" t="str">
            <v>SAN MARTIN</v>
          </cell>
          <cell r="D520">
            <v>1993</v>
          </cell>
          <cell r="E520" t="str">
            <v>Desactualizado</v>
          </cell>
          <cell r="F520">
            <v>1815</v>
          </cell>
          <cell r="G520">
            <v>2487</v>
          </cell>
          <cell r="H520">
            <v>583260</v>
          </cell>
          <cell r="I520">
            <v>175614</v>
          </cell>
          <cell r="J520">
            <v>75772675</v>
          </cell>
          <cell r="K520">
            <v>75772.675000000003</v>
          </cell>
          <cell r="L520">
            <v>294078.95667578967</v>
          </cell>
          <cell r="M520">
            <v>162026973.37509072</v>
          </cell>
          <cell r="N520">
            <v>2006</v>
          </cell>
          <cell r="O520" t="str">
            <v>Actualizado</v>
          </cell>
          <cell r="P520">
            <v>6608</v>
          </cell>
          <cell r="Q520">
            <v>8017</v>
          </cell>
          <cell r="R520">
            <v>303</v>
          </cell>
          <cell r="S520">
            <v>559904</v>
          </cell>
          <cell r="T520">
            <v>88946622</v>
          </cell>
          <cell r="U520">
            <v>88946.622000000003</v>
          </cell>
          <cell r="V520">
            <v>88946.622000000003</v>
          </cell>
          <cell r="W520">
            <v>13460445.217917675</v>
          </cell>
          <cell r="X520">
            <v>8423</v>
          </cell>
          <cell r="Y520">
            <v>10504</v>
          </cell>
          <cell r="Z520">
            <v>583564</v>
          </cell>
          <cell r="AA520">
            <v>735518</v>
          </cell>
          <cell r="AB520">
            <v>164719297</v>
          </cell>
        </row>
        <row r="521">
          <cell r="B521" t="str">
            <v>CUNDINAMARCA</v>
          </cell>
          <cell r="C521" t="str">
            <v>TOPAIPI</v>
          </cell>
          <cell r="D521">
            <v>2004</v>
          </cell>
          <cell r="E521" t="str">
            <v>Actualizado</v>
          </cell>
          <cell r="F521">
            <v>2726</v>
          </cell>
          <cell r="G521">
            <v>4630</v>
          </cell>
          <cell r="H521">
            <v>15027</v>
          </cell>
          <cell r="I521">
            <v>48358</v>
          </cell>
          <cell r="J521">
            <v>5061558</v>
          </cell>
          <cell r="K521">
            <v>5061.558</v>
          </cell>
          <cell r="L521">
            <v>5314.6358999721378</v>
          </cell>
          <cell r="M521">
            <v>1949609.6478254355</v>
          </cell>
          <cell r="N521">
            <v>2004</v>
          </cell>
          <cell r="O521" t="str">
            <v>Actualizado</v>
          </cell>
          <cell r="P521">
            <v>242</v>
          </cell>
          <cell r="Q521">
            <v>424</v>
          </cell>
          <cell r="R521">
            <v>26</v>
          </cell>
          <cell r="S521">
            <v>30934</v>
          </cell>
          <cell r="T521">
            <v>2105390</v>
          </cell>
          <cell r="U521">
            <v>2105.39</v>
          </cell>
          <cell r="V521">
            <v>2210.6594999884101</v>
          </cell>
          <cell r="W521">
            <v>9134956.611522356</v>
          </cell>
          <cell r="X521">
            <v>2968</v>
          </cell>
          <cell r="Y521">
            <v>5054</v>
          </cell>
          <cell r="Z521">
            <v>15054</v>
          </cell>
          <cell r="AA521">
            <v>79292</v>
          </cell>
          <cell r="AB521">
            <v>7166948</v>
          </cell>
        </row>
        <row r="522">
          <cell r="B522" t="str">
            <v>TOLIMA</v>
          </cell>
          <cell r="C522" t="str">
            <v>FRESNO</v>
          </cell>
          <cell r="D522">
            <v>2005</v>
          </cell>
          <cell r="E522" t="str">
            <v>Actualizado</v>
          </cell>
          <cell r="F522">
            <v>5058</v>
          </cell>
          <cell r="G522">
            <v>6427</v>
          </cell>
          <cell r="H522">
            <v>21880</v>
          </cell>
          <cell r="I522">
            <v>281116</v>
          </cell>
          <cell r="J522">
            <v>31822856</v>
          </cell>
          <cell r="K522">
            <v>31822.856</v>
          </cell>
          <cell r="L522">
            <v>31822.856</v>
          </cell>
          <cell r="M522">
            <v>6291588.7702649273</v>
          </cell>
          <cell r="N522">
            <v>2005</v>
          </cell>
          <cell r="O522" t="str">
            <v>Actualizado</v>
          </cell>
          <cell r="P522">
            <v>4486</v>
          </cell>
          <cell r="Q522">
            <v>5408</v>
          </cell>
          <cell r="R522">
            <v>137</v>
          </cell>
          <cell r="S522">
            <v>370615</v>
          </cell>
          <cell r="T522">
            <v>24708093</v>
          </cell>
          <cell r="U522">
            <v>24708.093000000001</v>
          </cell>
          <cell r="V522">
            <v>24708.093000000001</v>
          </cell>
          <cell r="W522">
            <v>5507822.7819884084</v>
          </cell>
          <cell r="X522">
            <v>9544</v>
          </cell>
          <cell r="Y522">
            <v>11835</v>
          </cell>
          <cell r="Z522">
            <v>22018</v>
          </cell>
          <cell r="AA522">
            <v>651731</v>
          </cell>
          <cell r="AB522">
            <v>56530950</v>
          </cell>
        </row>
        <row r="523">
          <cell r="B523" t="str">
            <v>MAGDALENA</v>
          </cell>
          <cell r="C523" t="str">
            <v>SANTA MARTA</v>
          </cell>
          <cell r="D523">
            <v>1996</v>
          </cell>
          <cell r="E523" t="str">
            <v>Desactualizado</v>
          </cell>
          <cell r="F523">
            <v>5408</v>
          </cell>
          <cell r="G523">
            <v>8026</v>
          </cell>
          <cell r="H523">
            <v>241708</v>
          </cell>
          <cell r="I523">
            <v>296183</v>
          </cell>
          <cell r="J523">
            <v>74499437</v>
          </cell>
          <cell r="K523">
            <v>74499.437000000005</v>
          </cell>
          <cell r="L523">
            <v>166763.68209779807</v>
          </cell>
          <cell r="M523">
            <v>30836479.677847274</v>
          </cell>
          <cell r="N523">
            <v>2006</v>
          </cell>
          <cell r="O523" t="str">
            <v>Actualizado</v>
          </cell>
          <cell r="P523">
            <v>112944</v>
          </cell>
          <cell r="Q523">
            <v>134412</v>
          </cell>
          <cell r="R523">
            <v>6597</v>
          </cell>
          <cell r="S523">
            <v>8376051</v>
          </cell>
          <cell r="T523">
            <v>4945393823</v>
          </cell>
          <cell r="U523">
            <v>4945393.8229999999</v>
          </cell>
          <cell r="V523">
            <v>4945393.8229999999</v>
          </cell>
          <cell r="W523">
            <v>43786246.484983712</v>
          </cell>
          <cell r="X523">
            <v>118352</v>
          </cell>
          <cell r="Y523">
            <v>142438</v>
          </cell>
          <cell r="Z523">
            <v>248306</v>
          </cell>
          <cell r="AA523">
            <v>8672234</v>
          </cell>
          <cell r="AB523">
            <v>5019893260</v>
          </cell>
        </row>
        <row r="524">
          <cell r="B524" t="str">
            <v>SANTANDER</v>
          </cell>
          <cell r="C524" t="str">
            <v>SIMACOTA</v>
          </cell>
          <cell r="D524">
            <v>1996</v>
          </cell>
          <cell r="E524" t="str">
            <v>Desactualizado</v>
          </cell>
          <cell r="F524">
            <v>2665</v>
          </cell>
          <cell r="G524">
            <v>3971</v>
          </cell>
          <cell r="H524">
            <v>91545</v>
          </cell>
          <cell r="I524">
            <v>102530</v>
          </cell>
          <cell r="J524">
            <v>14765127</v>
          </cell>
          <cell r="K524">
            <v>14765.127</v>
          </cell>
          <cell r="L524">
            <v>33051.081247253118</v>
          </cell>
          <cell r="M524">
            <v>12401906.659382032</v>
          </cell>
          <cell r="N524">
            <v>1996</v>
          </cell>
          <cell r="O524" t="str">
            <v>Desactualizado</v>
          </cell>
          <cell r="P524">
            <v>547</v>
          </cell>
          <cell r="Q524">
            <v>858</v>
          </cell>
          <cell r="R524">
            <v>31</v>
          </cell>
          <cell r="S524">
            <v>61277</v>
          </cell>
          <cell r="T524">
            <v>3245664</v>
          </cell>
          <cell r="U524">
            <v>3245.6640000000002</v>
          </cell>
          <cell r="V524">
            <v>7265.2747629793184</v>
          </cell>
          <cell r="W524">
            <v>13282037.95791466</v>
          </cell>
          <cell r="X524">
            <v>3212</v>
          </cell>
          <cell r="Y524">
            <v>4829</v>
          </cell>
          <cell r="Z524">
            <v>91577</v>
          </cell>
          <cell r="AA524">
            <v>163807</v>
          </cell>
          <cell r="AB524">
            <v>18010791</v>
          </cell>
        </row>
        <row r="525">
          <cell r="B525" t="str">
            <v>SANTANDER</v>
          </cell>
          <cell r="C525" t="str">
            <v>LA BELLEZA</v>
          </cell>
          <cell r="D525">
            <v>2006</v>
          </cell>
          <cell r="E525" t="str">
            <v>Actualizado</v>
          </cell>
          <cell r="F525">
            <v>2748</v>
          </cell>
          <cell r="G525">
            <v>3676</v>
          </cell>
          <cell r="H525">
            <v>31803</v>
          </cell>
          <cell r="I525">
            <v>71845</v>
          </cell>
          <cell r="J525">
            <v>14591810</v>
          </cell>
          <cell r="K525">
            <v>14591.81</v>
          </cell>
          <cell r="L525">
            <v>14591.81</v>
          </cell>
          <cell r="M525">
            <v>5309974.5269286754</v>
          </cell>
          <cell r="N525">
            <v>2006</v>
          </cell>
          <cell r="O525" t="str">
            <v>Actualizado</v>
          </cell>
          <cell r="P525">
            <v>650</v>
          </cell>
          <cell r="Q525">
            <v>841</v>
          </cell>
          <cell r="R525">
            <v>27</v>
          </cell>
          <cell r="S525">
            <v>58467</v>
          </cell>
          <cell r="T525">
            <v>7179591</v>
          </cell>
          <cell r="U525">
            <v>7179.5910000000003</v>
          </cell>
          <cell r="V525">
            <v>7179.5910000000003</v>
          </cell>
          <cell r="W525">
            <v>11045524.615384616</v>
          </cell>
          <cell r="X525">
            <v>3398</v>
          </cell>
          <cell r="Y525">
            <v>4517</v>
          </cell>
          <cell r="Z525">
            <v>31830</v>
          </cell>
          <cell r="AA525">
            <v>130312</v>
          </cell>
          <cell r="AB525">
            <v>21771401</v>
          </cell>
        </row>
        <row r="526">
          <cell r="B526" t="str">
            <v>SANTANDER</v>
          </cell>
          <cell r="C526" t="str">
            <v>PUERTO WILCHES</v>
          </cell>
          <cell r="D526">
            <v>2006</v>
          </cell>
          <cell r="E526" t="str">
            <v>Actualizado</v>
          </cell>
          <cell r="F526">
            <v>1955</v>
          </cell>
          <cell r="G526">
            <v>2982</v>
          </cell>
          <cell r="H526">
            <v>159563</v>
          </cell>
          <cell r="I526">
            <v>73409</v>
          </cell>
          <cell r="J526">
            <v>105830062</v>
          </cell>
          <cell r="K526">
            <v>105830.06200000001</v>
          </cell>
          <cell r="L526">
            <v>105830.06200000001</v>
          </cell>
          <cell r="M526">
            <v>54133024.04092072</v>
          </cell>
          <cell r="N526">
            <v>2006</v>
          </cell>
          <cell r="O526" t="str">
            <v>Actualizado</v>
          </cell>
          <cell r="P526">
            <v>8458</v>
          </cell>
          <cell r="Q526">
            <v>9128</v>
          </cell>
          <cell r="R526">
            <v>396</v>
          </cell>
          <cell r="S526">
            <v>521862</v>
          </cell>
          <cell r="T526">
            <v>23529442</v>
          </cell>
          <cell r="U526">
            <v>23529.441999999999</v>
          </cell>
          <cell r="V526">
            <v>23529.441999999999</v>
          </cell>
          <cell r="W526">
            <v>2781915.5828801133</v>
          </cell>
          <cell r="X526">
            <v>10413</v>
          </cell>
          <cell r="Y526">
            <v>12110</v>
          </cell>
          <cell r="Z526">
            <v>159960</v>
          </cell>
          <cell r="AA526">
            <v>595271</v>
          </cell>
          <cell r="AB526">
            <v>129359504</v>
          </cell>
        </row>
        <row r="527">
          <cell r="B527" t="str">
            <v>CUNDINAMARCA</v>
          </cell>
          <cell r="C527" t="str">
            <v>GAMA</v>
          </cell>
          <cell r="D527">
            <v>2005</v>
          </cell>
          <cell r="E527" t="str">
            <v>Actualizado</v>
          </cell>
          <cell r="F527">
            <v>3465</v>
          </cell>
          <cell r="G527">
            <v>5323</v>
          </cell>
          <cell r="H527">
            <v>10405</v>
          </cell>
          <cell r="I527">
            <v>76862</v>
          </cell>
          <cell r="J527">
            <v>12749388</v>
          </cell>
          <cell r="K527">
            <v>12749.388000000001</v>
          </cell>
          <cell r="L527">
            <v>12749.388000000001</v>
          </cell>
          <cell r="M527">
            <v>3679477.0562770562</v>
          </cell>
          <cell r="N527">
            <v>2005</v>
          </cell>
          <cell r="O527" t="str">
            <v>Actualizado</v>
          </cell>
          <cell r="P527">
            <v>323</v>
          </cell>
          <cell r="Q527">
            <v>411</v>
          </cell>
          <cell r="R527">
            <v>20</v>
          </cell>
          <cell r="S527">
            <v>40741</v>
          </cell>
          <cell r="T527">
            <v>4389478</v>
          </cell>
          <cell r="U527">
            <v>4389.4780000000001</v>
          </cell>
          <cell r="V527">
            <v>4389.4780000000001</v>
          </cell>
          <cell r="W527">
            <v>13589715.170278639</v>
          </cell>
          <cell r="X527">
            <v>3788</v>
          </cell>
          <cell r="Y527">
            <v>5734</v>
          </cell>
          <cell r="Z527">
            <v>10425</v>
          </cell>
          <cell r="AA527">
            <v>117603</v>
          </cell>
          <cell r="AB527">
            <v>17138867</v>
          </cell>
        </row>
        <row r="528">
          <cell r="B528" t="str">
            <v>SANTANDER</v>
          </cell>
          <cell r="C528" t="str">
            <v>GUAVATA</v>
          </cell>
          <cell r="D528">
            <v>1992</v>
          </cell>
          <cell r="E528" t="str">
            <v>Desactualizado</v>
          </cell>
          <cell r="F528">
            <v>2903</v>
          </cell>
          <cell r="G528">
            <v>4385</v>
          </cell>
          <cell r="H528">
            <v>8338</v>
          </cell>
          <cell r="I528">
            <v>61426</v>
          </cell>
          <cell r="J528">
            <v>6409152</v>
          </cell>
          <cell r="K528">
            <v>6409.152</v>
          </cell>
          <cell r="L528">
            <v>30915.620561790773</v>
          </cell>
          <cell r="M528">
            <v>10649542.046776015</v>
          </cell>
          <cell r="N528">
            <v>1992</v>
          </cell>
          <cell r="O528" t="str">
            <v>Desactualizado</v>
          </cell>
          <cell r="P528">
            <v>327</v>
          </cell>
          <cell r="Q528">
            <v>438</v>
          </cell>
          <cell r="R528">
            <v>15</v>
          </cell>
          <cell r="S528">
            <v>25067</v>
          </cell>
          <cell r="T528">
            <v>1401159</v>
          </cell>
          <cell r="U528">
            <v>1401.1590000000001</v>
          </cell>
          <cell r="V528">
            <v>6758.7256458792363</v>
          </cell>
          <cell r="W528">
            <v>20668885.76721479</v>
          </cell>
          <cell r="X528">
            <v>3230</v>
          </cell>
          <cell r="Y528">
            <v>4823</v>
          </cell>
          <cell r="Z528">
            <v>8353</v>
          </cell>
          <cell r="AA528">
            <v>86493</v>
          </cell>
          <cell r="AB528">
            <v>7810312</v>
          </cell>
        </row>
        <row r="529">
          <cell r="B529" t="str">
            <v>NARINO</v>
          </cell>
          <cell r="C529" t="str">
            <v>LINARES</v>
          </cell>
          <cell r="D529">
            <v>1995</v>
          </cell>
          <cell r="E529" t="str">
            <v>Desactualizado</v>
          </cell>
          <cell r="F529">
            <v>4991</v>
          </cell>
          <cell r="G529">
            <v>6373</v>
          </cell>
          <cell r="H529">
            <v>13323</v>
          </cell>
          <cell r="I529">
            <v>120651</v>
          </cell>
          <cell r="J529">
            <v>6371749</v>
          </cell>
          <cell r="K529">
            <v>6371.7489999999998</v>
          </cell>
          <cell r="L529">
            <v>16668.793403290929</v>
          </cell>
          <cell r="M529">
            <v>3339770.2671390357</v>
          </cell>
          <cell r="N529">
            <v>1995</v>
          </cell>
          <cell r="O529" t="str">
            <v>Desactualizado</v>
          </cell>
          <cell r="P529">
            <v>644</v>
          </cell>
          <cell r="Q529">
            <v>831</v>
          </cell>
          <cell r="R529">
            <v>24</v>
          </cell>
          <cell r="S529">
            <v>55593</v>
          </cell>
          <cell r="T529">
            <v>2390422</v>
          </cell>
          <cell r="U529">
            <v>2390.422</v>
          </cell>
          <cell r="V529">
            <v>6253.4557567602724</v>
          </cell>
          <cell r="W529">
            <v>9710335.0260252673</v>
          </cell>
          <cell r="X529">
            <v>5635</v>
          </cell>
          <cell r="Y529">
            <v>7204</v>
          </cell>
          <cell r="Z529">
            <v>13348</v>
          </cell>
          <cell r="AA529">
            <v>176244</v>
          </cell>
          <cell r="AB529">
            <v>8762171</v>
          </cell>
        </row>
        <row r="530">
          <cell r="B530" t="str">
            <v>BOYACA</v>
          </cell>
          <cell r="C530" t="str">
            <v>SORA</v>
          </cell>
          <cell r="D530">
            <v>1995</v>
          </cell>
          <cell r="E530" t="str">
            <v>Desactualizado</v>
          </cell>
          <cell r="F530">
            <v>1831</v>
          </cell>
          <cell r="G530">
            <v>2589</v>
          </cell>
          <cell r="H530">
            <v>4627</v>
          </cell>
          <cell r="I530">
            <v>40504</v>
          </cell>
          <cell r="J530">
            <v>5462928</v>
          </cell>
          <cell r="K530">
            <v>5462.9279999999999</v>
          </cell>
          <cell r="L530">
            <v>14291.275159936982</v>
          </cell>
          <cell r="M530">
            <v>7805174.8552359277</v>
          </cell>
          <cell r="N530">
            <v>1995</v>
          </cell>
          <cell r="O530" t="str">
            <v>Desactualizado</v>
          </cell>
          <cell r="P530">
            <v>171</v>
          </cell>
          <cell r="Q530">
            <v>267</v>
          </cell>
          <cell r="R530">
            <v>22</v>
          </cell>
          <cell r="S530">
            <v>12223</v>
          </cell>
          <cell r="T530">
            <v>964511</v>
          </cell>
          <cell r="U530">
            <v>964.51099999999997</v>
          </cell>
          <cell r="V530">
            <v>2523.2058880852865</v>
          </cell>
          <cell r="W530">
            <v>14755589.988802847</v>
          </cell>
          <cell r="X530">
            <v>2002</v>
          </cell>
          <cell r="Y530">
            <v>2856</v>
          </cell>
          <cell r="Z530">
            <v>4650</v>
          </cell>
          <cell r="AA530">
            <v>52727</v>
          </cell>
          <cell r="AB530">
            <v>6427439</v>
          </cell>
        </row>
        <row r="531">
          <cell r="B531" t="str">
            <v>GUAJIRA</v>
          </cell>
          <cell r="C531" t="str">
            <v>BARRANCAS</v>
          </cell>
          <cell r="D531">
            <v>2003</v>
          </cell>
          <cell r="E531" t="str">
            <v>Actualizado</v>
          </cell>
          <cell r="F531">
            <v>1441</v>
          </cell>
          <cell r="G531">
            <v>1646</v>
          </cell>
          <cell r="H531">
            <v>82770</v>
          </cell>
          <cell r="I531">
            <v>90418</v>
          </cell>
          <cell r="J531">
            <v>24567699</v>
          </cell>
          <cell r="K531">
            <v>24567.699000000001</v>
          </cell>
          <cell r="L531">
            <v>27317.883562736879</v>
          </cell>
          <cell r="M531">
            <v>18957587.482815322</v>
          </cell>
          <cell r="N531">
            <v>2005</v>
          </cell>
          <cell r="O531" t="str">
            <v>Actualizado</v>
          </cell>
          <cell r="P531">
            <v>6581</v>
          </cell>
          <cell r="Q531">
            <v>6910</v>
          </cell>
          <cell r="R531">
            <v>794</v>
          </cell>
          <cell r="S531">
            <v>328106</v>
          </cell>
          <cell r="T531">
            <v>61976894</v>
          </cell>
          <cell r="U531">
            <v>61976.894</v>
          </cell>
          <cell r="V531">
            <v>61976.894</v>
          </cell>
          <cell r="W531">
            <v>9417549.612520894</v>
          </cell>
          <cell r="X531">
            <v>8022</v>
          </cell>
          <cell r="Y531">
            <v>8556</v>
          </cell>
          <cell r="Z531">
            <v>83564</v>
          </cell>
          <cell r="AA531">
            <v>418524</v>
          </cell>
          <cell r="AB531">
            <v>86544593</v>
          </cell>
        </row>
        <row r="532">
          <cell r="B532" t="str">
            <v>TOLIMA</v>
          </cell>
          <cell r="C532" t="str">
            <v>ICONONSO</v>
          </cell>
          <cell r="D532">
            <v>1995</v>
          </cell>
          <cell r="E532" t="str">
            <v>Desactualizado</v>
          </cell>
          <cell r="F532">
            <v>4213</v>
          </cell>
          <cell r="G532">
            <v>5765</v>
          </cell>
          <cell r="H532">
            <v>22070</v>
          </cell>
          <cell r="I532">
            <v>110336</v>
          </cell>
          <cell r="J532">
            <v>10858304</v>
          </cell>
          <cell r="K532">
            <v>10858.304</v>
          </cell>
          <cell r="L532">
            <v>28405.831128333448</v>
          </cell>
          <cell r="M532">
            <v>6742423.7190442551</v>
          </cell>
          <cell r="N532">
            <v>2004</v>
          </cell>
          <cell r="O532" t="str">
            <v>Actualizado</v>
          </cell>
          <cell r="P532">
            <v>1207</v>
          </cell>
          <cell r="Q532">
            <v>1546</v>
          </cell>
          <cell r="R532">
            <v>81</v>
          </cell>
          <cell r="S532">
            <v>128705</v>
          </cell>
          <cell r="T532">
            <v>12195241</v>
          </cell>
          <cell r="U532">
            <v>12195.241</v>
          </cell>
          <cell r="V532">
            <v>12805.003049932868</v>
          </cell>
          <cell r="W532">
            <v>10608950.331344547</v>
          </cell>
          <cell r="X532">
            <v>5420</v>
          </cell>
          <cell r="Y532">
            <v>7311</v>
          </cell>
          <cell r="Z532">
            <v>22152</v>
          </cell>
          <cell r="AA532">
            <v>239041</v>
          </cell>
          <cell r="AB532">
            <v>23053545</v>
          </cell>
        </row>
        <row r="533">
          <cell r="B533" t="str">
            <v>ANTIOQUIA</v>
          </cell>
          <cell r="C533" t="str">
            <v>GUATAPE</v>
          </cell>
          <cell r="D533">
            <v>1997</v>
          </cell>
          <cell r="E533" t="str">
            <v>Desactualizado</v>
          </cell>
          <cell r="F533">
            <v>1377</v>
          </cell>
          <cell r="G533">
            <v>1799</v>
          </cell>
          <cell r="H533">
            <v>8448.4019000000008</v>
          </cell>
          <cell r="I533">
            <v>61791.199999999997</v>
          </cell>
          <cell r="J533">
            <v>32731405.894000001</v>
          </cell>
          <cell r="K533">
            <v>32731.405894</v>
          </cell>
          <cell r="L533">
            <v>62707.883521609328</v>
          </cell>
          <cell r="M533">
            <v>45539494.205961749</v>
          </cell>
          <cell r="N533">
            <v>1997</v>
          </cell>
          <cell r="O533" t="str">
            <v>Desactualizado</v>
          </cell>
          <cell r="P533">
            <v>1288</v>
          </cell>
          <cell r="Q533">
            <v>1697</v>
          </cell>
          <cell r="R533">
            <v>311729</v>
          </cell>
          <cell r="S533">
            <v>61791.199999999997</v>
          </cell>
          <cell r="T533">
            <v>11517608.492999999</v>
          </cell>
          <cell r="U533">
            <v>11517.608493</v>
          </cell>
          <cell r="V533">
            <v>22065.805977461456</v>
          </cell>
          <cell r="W533">
            <v>17131836.939022869</v>
          </cell>
          <cell r="X533">
            <v>2665</v>
          </cell>
          <cell r="Y533">
            <v>3496</v>
          </cell>
          <cell r="Z533">
            <v>320177.4019</v>
          </cell>
          <cell r="AA533">
            <v>175079.18</v>
          </cell>
          <cell r="AB533">
            <v>44249014.387000002</v>
          </cell>
        </row>
        <row r="534">
          <cell r="B534" t="str">
            <v>CAQUETA</v>
          </cell>
          <cell r="C534" t="str">
            <v>EL DONCELLO</v>
          </cell>
          <cell r="D534">
            <v>1994</v>
          </cell>
          <cell r="E534" t="str">
            <v>Desactualizado</v>
          </cell>
          <cell r="F534">
            <v>2010</v>
          </cell>
          <cell r="G534">
            <v>2431</v>
          </cell>
          <cell r="H534">
            <v>103592</v>
          </cell>
          <cell r="I534">
            <v>67634</v>
          </cell>
          <cell r="J534">
            <v>10836606</v>
          </cell>
          <cell r="K534">
            <v>10836.606</v>
          </cell>
          <cell r="L534">
            <v>33693.138864581641</v>
          </cell>
          <cell r="M534">
            <v>16762755.654020717</v>
          </cell>
          <cell r="N534">
            <v>2004</v>
          </cell>
          <cell r="O534" t="str">
            <v>Actualizado</v>
          </cell>
          <cell r="P534">
            <v>5178</v>
          </cell>
          <cell r="Q534">
            <v>5683</v>
          </cell>
          <cell r="R534">
            <v>192</v>
          </cell>
          <cell r="S534">
            <v>371063</v>
          </cell>
          <cell r="T534">
            <v>25638424</v>
          </cell>
          <cell r="U534">
            <v>25638.423999999999</v>
          </cell>
          <cell r="V534">
            <v>26920.345199858868</v>
          </cell>
          <cell r="W534">
            <v>5198985.1679912843</v>
          </cell>
          <cell r="X534">
            <v>7188</v>
          </cell>
          <cell r="Y534">
            <v>8114</v>
          </cell>
          <cell r="Z534">
            <v>103784</v>
          </cell>
          <cell r="AA534">
            <v>438697</v>
          </cell>
          <cell r="AB534">
            <v>36475030</v>
          </cell>
        </row>
        <row r="535">
          <cell r="B535" t="str">
            <v>ANTIOQUIA</v>
          </cell>
          <cell r="C535" t="str">
            <v>ARBOLETES</v>
          </cell>
          <cell r="D535">
            <v>2006</v>
          </cell>
          <cell r="E535" t="str">
            <v>Actualizado</v>
          </cell>
          <cell r="F535">
            <v>2716</v>
          </cell>
          <cell r="G535">
            <v>3581</v>
          </cell>
          <cell r="H535">
            <v>74631.167700000005</v>
          </cell>
          <cell r="I535">
            <v>125999</v>
          </cell>
          <cell r="J535">
            <v>24980987.185000002</v>
          </cell>
          <cell r="K535">
            <v>24980.987185000002</v>
          </cell>
          <cell r="L535">
            <v>24980.987185000002</v>
          </cell>
          <cell r="M535">
            <v>9197712.5128865987</v>
          </cell>
          <cell r="N535">
            <v>2006</v>
          </cell>
          <cell r="O535" t="str">
            <v>Actualizado</v>
          </cell>
          <cell r="P535">
            <v>2670</v>
          </cell>
          <cell r="Q535">
            <v>3007</v>
          </cell>
          <cell r="R535">
            <v>1469728</v>
          </cell>
          <cell r="S535">
            <v>128191.52</v>
          </cell>
          <cell r="T535">
            <v>24722856.296</v>
          </cell>
          <cell r="U535">
            <v>24722.856296000002</v>
          </cell>
          <cell r="V535">
            <v>24722.856296000002</v>
          </cell>
          <cell r="W535">
            <v>9259496.7400749065</v>
          </cell>
          <cell r="X535">
            <v>5386</v>
          </cell>
          <cell r="Y535">
            <v>6588</v>
          </cell>
          <cell r="Z535">
            <v>1544359.1677000001</v>
          </cell>
          <cell r="AA535">
            <v>365767.25</v>
          </cell>
          <cell r="AB535">
            <v>49703843.481000006</v>
          </cell>
        </row>
        <row r="536">
          <cell r="B536" t="str">
            <v>CUNDINAMARCA</v>
          </cell>
          <cell r="C536" t="str">
            <v>GACHETA</v>
          </cell>
          <cell r="D536">
            <v>1994</v>
          </cell>
          <cell r="E536" t="str">
            <v>Desactualizado</v>
          </cell>
          <cell r="F536">
            <v>10433</v>
          </cell>
          <cell r="G536">
            <v>16916</v>
          </cell>
          <cell r="H536">
            <v>26376</v>
          </cell>
          <cell r="I536">
            <v>134555</v>
          </cell>
          <cell r="J536">
            <v>30380374</v>
          </cell>
          <cell r="K536">
            <v>30380.374</v>
          </cell>
          <cell r="L536">
            <v>94458.556483452994</v>
          </cell>
          <cell r="M536">
            <v>9053825.024772644</v>
          </cell>
          <cell r="N536">
            <v>1994</v>
          </cell>
          <cell r="O536" t="str">
            <v>Desactualizado</v>
          </cell>
          <cell r="P536">
            <v>1146</v>
          </cell>
          <cell r="Q536">
            <v>1700</v>
          </cell>
          <cell r="R536">
            <v>70</v>
          </cell>
          <cell r="S536">
            <v>142149</v>
          </cell>
          <cell r="T536">
            <v>13089044</v>
          </cell>
          <cell r="U536">
            <v>13089.044</v>
          </cell>
          <cell r="V536">
            <v>40696.411505283031</v>
          </cell>
          <cell r="W536">
            <v>35511702.884191126</v>
          </cell>
          <cell r="X536">
            <v>11579</v>
          </cell>
          <cell r="Y536">
            <v>18616</v>
          </cell>
          <cell r="Z536">
            <v>26447</v>
          </cell>
          <cell r="AA536">
            <v>276704</v>
          </cell>
          <cell r="AB536">
            <v>43469418</v>
          </cell>
        </row>
        <row r="537">
          <cell r="B537" t="str">
            <v>TOLIMA</v>
          </cell>
          <cell r="C537" t="str">
            <v>CUNDAY</v>
          </cell>
          <cell r="D537">
            <v>2006</v>
          </cell>
          <cell r="E537" t="str">
            <v>Actualizado</v>
          </cell>
          <cell r="F537">
            <v>3182</v>
          </cell>
          <cell r="G537">
            <v>4425</v>
          </cell>
          <cell r="H537">
            <v>49097</v>
          </cell>
          <cell r="I537">
            <v>98789</v>
          </cell>
          <cell r="J537">
            <v>20078439</v>
          </cell>
          <cell r="K537">
            <v>20078.438999999998</v>
          </cell>
          <cell r="L537">
            <v>20078.438999999998</v>
          </cell>
          <cell r="M537">
            <v>6310005.9710873663</v>
          </cell>
          <cell r="N537">
            <v>1993</v>
          </cell>
          <cell r="O537" t="str">
            <v>Desactualizado</v>
          </cell>
          <cell r="P537">
            <v>2370</v>
          </cell>
          <cell r="Q537">
            <v>2726</v>
          </cell>
          <cell r="R537">
            <v>122</v>
          </cell>
          <cell r="S537">
            <v>125315</v>
          </cell>
          <cell r="T537">
            <v>5935526</v>
          </cell>
          <cell r="U537">
            <v>5935.5259999999998</v>
          </cell>
          <cell r="V537">
            <v>23036.184131047543</v>
          </cell>
          <cell r="W537">
            <v>9719908.9160538148</v>
          </cell>
          <cell r="X537">
            <v>5552</v>
          </cell>
          <cell r="Y537">
            <v>7151</v>
          </cell>
          <cell r="Z537">
            <v>49220</v>
          </cell>
          <cell r="AA537">
            <v>224104</v>
          </cell>
          <cell r="AB537">
            <v>26013966</v>
          </cell>
        </row>
        <row r="538">
          <cell r="B538" t="str">
            <v>MAGDALENA</v>
          </cell>
          <cell r="C538" t="str">
            <v>PIVIJAY</v>
          </cell>
          <cell r="D538">
            <v>2004</v>
          </cell>
          <cell r="E538" t="str">
            <v>Actualizado</v>
          </cell>
          <cell r="F538">
            <v>3011</v>
          </cell>
          <cell r="G538">
            <v>3595</v>
          </cell>
          <cell r="H538">
            <v>174316</v>
          </cell>
          <cell r="I538">
            <v>147911</v>
          </cell>
          <cell r="J538">
            <v>64641674</v>
          </cell>
          <cell r="K538">
            <v>64641.673999999999</v>
          </cell>
          <cell r="L538">
            <v>67873.757699644164</v>
          </cell>
          <cell r="M538">
            <v>22541932.1486696</v>
          </cell>
          <cell r="N538">
            <v>2004</v>
          </cell>
          <cell r="O538" t="str">
            <v>Actualizado</v>
          </cell>
          <cell r="P538">
            <v>9857</v>
          </cell>
          <cell r="Q538">
            <v>10724</v>
          </cell>
          <cell r="R538">
            <v>1231</v>
          </cell>
          <cell r="S538">
            <v>556969</v>
          </cell>
          <cell r="T538">
            <v>26432170</v>
          </cell>
          <cell r="U538">
            <v>26432.17</v>
          </cell>
          <cell r="V538">
            <v>27753.778499854496</v>
          </cell>
          <cell r="W538">
            <v>2815641.5237754383</v>
          </cell>
          <cell r="X538">
            <v>12868</v>
          </cell>
          <cell r="Y538">
            <v>14319</v>
          </cell>
          <cell r="Z538">
            <v>175548</v>
          </cell>
          <cell r="AA538">
            <v>704880</v>
          </cell>
          <cell r="AB538">
            <v>91073844</v>
          </cell>
        </row>
        <row r="539">
          <cell r="B539" t="str">
            <v>TOLIMA</v>
          </cell>
          <cell r="C539" t="str">
            <v>CASABIANCA</v>
          </cell>
          <cell r="D539">
            <v>1994</v>
          </cell>
          <cell r="E539" t="str">
            <v>Desactualizado</v>
          </cell>
          <cell r="F539">
            <v>1708</v>
          </cell>
          <cell r="G539">
            <v>2282</v>
          </cell>
          <cell r="H539">
            <v>17402</v>
          </cell>
          <cell r="I539">
            <v>47851</v>
          </cell>
          <cell r="J539">
            <v>6062506</v>
          </cell>
          <cell r="K539">
            <v>6062.5060000000003</v>
          </cell>
          <cell r="L539">
            <v>18849.52322944651</v>
          </cell>
          <cell r="M539">
            <v>11036020.626139643</v>
          </cell>
          <cell r="N539">
            <v>1993</v>
          </cell>
          <cell r="O539" t="str">
            <v>Desactualizado</v>
          </cell>
          <cell r="P539">
            <v>741</v>
          </cell>
          <cell r="Q539">
            <v>856</v>
          </cell>
          <cell r="R539">
            <v>20</v>
          </cell>
          <cell r="S539">
            <v>40661</v>
          </cell>
          <cell r="T539">
            <v>2403433</v>
          </cell>
          <cell r="U539">
            <v>2403.433</v>
          </cell>
          <cell r="V539">
            <v>9327.8885703871892</v>
          </cell>
          <cell r="W539">
            <v>12588243.68473305</v>
          </cell>
          <cell r="X539">
            <v>2449</v>
          </cell>
          <cell r="Y539">
            <v>3138</v>
          </cell>
          <cell r="Z539">
            <v>17422</v>
          </cell>
          <cell r="AA539">
            <v>88512</v>
          </cell>
          <cell r="AB539">
            <v>8465939</v>
          </cell>
        </row>
        <row r="540">
          <cell r="B540" t="str">
            <v>CESAR</v>
          </cell>
          <cell r="C540" t="str">
            <v>LA GLORIA</v>
          </cell>
          <cell r="D540">
            <v>2000</v>
          </cell>
          <cell r="E540" t="str">
            <v>Desactualizado</v>
          </cell>
          <cell r="F540">
            <v>1362</v>
          </cell>
          <cell r="G540">
            <v>1693</v>
          </cell>
          <cell r="H540">
            <v>83274</v>
          </cell>
          <cell r="I540">
            <v>81009</v>
          </cell>
          <cell r="J540">
            <v>31757708</v>
          </cell>
          <cell r="K540">
            <v>31757.707999999999</v>
          </cell>
          <cell r="L540">
            <v>41983.493819038245</v>
          </cell>
          <cell r="M540">
            <v>30824885.329690341</v>
          </cell>
          <cell r="N540">
            <v>2000</v>
          </cell>
          <cell r="O540" t="str">
            <v>Desactualizado</v>
          </cell>
          <cell r="P540">
            <v>2737</v>
          </cell>
          <cell r="Q540">
            <v>2910</v>
          </cell>
          <cell r="R540">
            <v>169</v>
          </cell>
          <cell r="S540">
            <v>157828</v>
          </cell>
          <cell r="T540">
            <v>5657917</v>
          </cell>
          <cell r="U540">
            <v>5657.9170000000004</v>
          </cell>
          <cell r="V540">
            <v>7479.7313268996431</v>
          </cell>
          <cell r="W540">
            <v>2732821.0913042175</v>
          </cell>
          <cell r="X540">
            <v>4099</v>
          </cell>
          <cell r="Y540">
            <v>4603</v>
          </cell>
          <cell r="Z540">
            <v>83443</v>
          </cell>
          <cell r="AA540">
            <v>238837</v>
          </cell>
          <cell r="AB540">
            <v>37415625</v>
          </cell>
        </row>
        <row r="541">
          <cell r="B541" t="str">
            <v>BOYACA</v>
          </cell>
          <cell r="C541" t="str">
            <v>SAN EDUARDO</v>
          </cell>
          <cell r="D541">
            <v>2006</v>
          </cell>
          <cell r="E541" t="str">
            <v>Actualizado</v>
          </cell>
          <cell r="F541">
            <v>1499</v>
          </cell>
          <cell r="G541">
            <v>2130</v>
          </cell>
          <cell r="H541">
            <v>10935</v>
          </cell>
          <cell r="I541">
            <v>11408</v>
          </cell>
          <cell r="J541">
            <v>7624582</v>
          </cell>
          <cell r="K541">
            <v>7624.5820000000003</v>
          </cell>
          <cell r="L541">
            <v>7624.5820000000003</v>
          </cell>
          <cell r="M541">
            <v>5086445.6304202806</v>
          </cell>
          <cell r="N541">
            <v>2006</v>
          </cell>
          <cell r="O541" t="str">
            <v>Actualizado</v>
          </cell>
          <cell r="P541">
            <v>424</v>
          </cell>
          <cell r="Q541">
            <v>533</v>
          </cell>
          <cell r="R541">
            <v>36</v>
          </cell>
          <cell r="S541">
            <v>32027</v>
          </cell>
          <cell r="T541">
            <v>2146583</v>
          </cell>
          <cell r="U541">
            <v>2146.5830000000001</v>
          </cell>
          <cell r="V541">
            <v>2146.5830000000001</v>
          </cell>
          <cell r="W541">
            <v>5062695.7547169812</v>
          </cell>
          <cell r="X541">
            <v>1923</v>
          </cell>
          <cell r="Y541">
            <v>2663</v>
          </cell>
          <cell r="Z541">
            <v>10971</v>
          </cell>
          <cell r="AA541">
            <v>43435</v>
          </cell>
          <cell r="AB541">
            <v>9771165</v>
          </cell>
        </row>
        <row r="542">
          <cell r="B542" t="str">
            <v>NORTE DE SANTANDER</v>
          </cell>
          <cell r="C542" t="str">
            <v>HERRAN</v>
          </cell>
          <cell r="D542">
            <v>1993</v>
          </cell>
          <cell r="E542" t="str">
            <v>Desactualizado</v>
          </cell>
          <cell r="F542">
            <v>1053</v>
          </cell>
          <cell r="G542">
            <v>1415</v>
          </cell>
          <cell r="H542">
            <v>10963</v>
          </cell>
          <cell r="I542">
            <v>32798</v>
          </cell>
          <cell r="J542">
            <v>3308175</v>
          </cell>
          <cell r="K542">
            <v>3308.1750000000002</v>
          </cell>
          <cell r="L542">
            <v>12839.254421213591</v>
          </cell>
          <cell r="M542">
            <v>12193024.141703315</v>
          </cell>
          <cell r="N542">
            <v>1993</v>
          </cell>
          <cell r="O542" t="str">
            <v>Desactualizado</v>
          </cell>
          <cell r="P542">
            <v>231</v>
          </cell>
          <cell r="Q542">
            <v>307</v>
          </cell>
          <cell r="R542">
            <v>9</v>
          </cell>
          <cell r="S542">
            <v>32254</v>
          </cell>
          <cell r="T542">
            <v>1066800</v>
          </cell>
          <cell r="U542">
            <v>1066.8</v>
          </cell>
          <cell r="V542">
            <v>4140.3240809662902</v>
          </cell>
          <cell r="W542">
            <v>17923480.869983941</v>
          </cell>
          <cell r="X542">
            <v>1284</v>
          </cell>
          <cell r="Y542">
            <v>1722</v>
          </cell>
          <cell r="Z542">
            <v>10973</v>
          </cell>
          <cell r="AA542">
            <v>65052</v>
          </cell>
          <cell r="AB542">
            <v>4374975</v>
          </cell>
        </row>
        <row r="543">
          <cell r="B543" t="str">
            <v>BOYACA</v>
          </cell>
          <cell r="C543" t="str">
            <v>COPER</v>
          </cell>
          <cell r="D543">
            <v>2005</v>
          </cell>
          <cell r="E543" t="str">
            <v>Actualizado</v>
          </cell>
          <cell r="F543">
            <v>2081</v>
          </cell>
          <cell r="G543">
            <v>2986</v>
          </cell>
          <cell r="H543">
            <v>14326</v>
          </cell>
          <cell r="I543">
            <v>40128</v>
          </cell>
          <cell r="J543">
            <v>20882522</v>
          </cell>
          <cell r="K543">
            <v>20882.522000000001</v>
          </cell>
          <cell r="L543">
            <v>20882.522000000001</v>
          </cell>
          <cell r="M543">
            <v>10034849.591542527</v>
          </cell>
          <cell r="N543">
            <v>2005</v>
          </cell>
          <cell r="O543" t="str">
            <v>Actualizado</v>
          </cell>
          <cell r="P543">
            <v>265</v>
          </cell>
          <cell r="Q543">
            <v>388</v>
          </cell>
          <cell r="R543">
            <v>18</v>
          </cell>
          <cell r="S543">
            <v>25239</v>
          </cell>
          <cell r="T543">
            <v>2539052</v>
          </cell>
          <cell r="U543">
            <v>2539.0520000000001</v>
          </cell>
          <cell r="V543">
            <v>2539.0520000000001</v>
          </cell>
          <cell r="W543">
            <v>9581328.3018867932</v>
          </cell>
          <cell r="X543">
            <v>2346</v>
          </cell>
          <cell r="Y543">
            <v>3374</v>
          </cell>
          <cell r="Z543">
            <v>14344</v>
          </cell>
          <cell r="AA543">
            <v>65367</v>
          </cell>
          <cell r="AB543">
            <v>23421574</v>
          </cell>
        </row>
        <row r="544">
          <cell r="B544" t="str">
            <v>BOYACA</v>
          </cell>
          <cell r="C544" t="str">
            <v>TIBANA</v>
          </cell>
          <cell r="D544">
            <v>1999</v>
          </cell>
          <cell r="E544" t="str">
            <v>Desactualizado</v>
          </cell>
          <cell r="F544">
            <v>8708</v>
          </cell>
          <cell r="G544">
            <v>14503</v>
          </cell>
          <cell r="H544">
            <v>12432</v>
          </cell>
          <cell r="I544">
            <v>88529</v>
          </cell>
          <cell r="J544">
            <v>20687540</v>
          </cell>
          <cell r="K544">
            <v>20687.54</v>
          </cell>
          <cell r="L544">
            <v>30661.935456601601</v>
          </cell>
          <cell r="M544">
            <v>3521122.5834406982</v>
          </cell>
          <cell r="N544">
            <v>1999</v>
          </cell>
          <cell r="O544" t="str">
            <v>Desactualizado</v>
          </cell>
          <cell r="P544">
            <v>741</v>
          </cell>
          <cell r="Q544">
            <v>1143</v>
          </cell>
          <cell r="R544">
            <v>44</v>
          </cell>
          <cell r="S544">
            <v>79220</v>
          </cell>
          <cell r="T544">
            <v>7210909</v>
          </cell>
          <cell r="U544">
            <v>7210.9089999999997</v>
          </cell>
          <cell r="V544">
            <v>10687.613236828911</v>
          </cell>
          <cell r="W544">
            <v>14423229.73931027</v>
          </cell>
          <cell r="X544">
            <v>9449</v>
          </cell>
          <cell r="Y544">
            <v>15646</v>
          </cell>
          <cell r="Z544">
            <v>12476</v>
          </cell>
          <cell r="AA544">
            <v>167749</v>
          </cell>
          <cell r="AB544">
            <v>27898449</v>
          </cell>
        </row>
        <row r="545">
          <cell r="B545" t="str">
            <v>TOLIMA</v>
          </cell>
          <cell r="C545" t="str">
            <v>ROVIRA</v>
          </cell>
          <cell r="D545">
            <v>2005</v>
          </cell>
          <cell r="E545" t="str">
            <v>Actualizado</v>
          </cell>
          <cell r="F545">
            <v>4486</v>
          </cell>
          <cell r="G545">
            <v>5608</v>
          </cell>
          <cell r="H545">
            <v>71419</v>
          </cell>
          <cell r="I545">
            <v>203373</v>
          </cell>
          <cell r="J545">
            <v>18620942</v>
          </cell>
          <cell r="K545">
            <v>18620.941999999999</v>
          </cell>
          <cell r="L545">
            <v>18620.941999999999</v>
          </cell>
          <cell r="M545">
            <v>4150901.0254123942</v>
          </cell>
          <cell r="N545">
            <v>2005</v>
          </cell>
          <cell r="O545" t="str">
            <v>Actualizado</v>
          </cell>
          <cell r="P545">
            <v>4732</v>
          </cell>
          <cell r="Q545">
            <v>5216</v>
          </cell>
          <cell r="R545">
            <v>140</v>
          </cell>
          <cell r="S545">
            <v>232760</v>
          </cell>
          <cell r="T545">
            <v>18219291</v>
          </cell>
          <cell r="U545">
            <v>18219.291000000001</v>
          </cell>
          <cell r="V545">
            <v>18219.291000000001</v>
          </cell>
          <cell r="W545">
            <v>3850230.5579036348</v>
          </cell>
          <cell r="X545">
            <v>9218</v>
          </cell>
          <cell r="Y545">
            <v>10824</v>
          </cell>
          <cell r="Z545">
            <v>71560</v>
          </cell>
          <cell r="AA545">
            <v>436133</v>
          </cell>
          <cell r="AB545">
            <v>36840234</v>
          </cell>
        </row>
        <row r="546">
          <cell r="B546" t="str">
            <v>CUNDINAMARCA</v>
          </cell>
          <cell r="C546" t="str">
            <v>SILVANIA</v>
          </cell>
          <cell r="D546">
            <v>1999</v>
          </cell>
          <cell r="E546" t="str">
            <v>Desactualizado</v>
          </cell>
          <cell r="F546">
            <v>7241</v>
          </cell>
          <cell r="G546">
            <v>11316</v>
          </cell>
          <cell r="H546">
            <v>15829</v>
          </cell>
          <cell r="I546">
            <v>424989</v>
          </cell>
          <cell r="J546">
            <v>85208930</v>
          </cell>
          <cell r="K546">
            <v>85208.93</v>
          </cell>
          <cell r="L546">
            <v>126291.99566435078</v>
          </cell>
          <cell r="M546">
            <v>17441236.799385551</v>
          </cell>
          <cell r="N546">
            <v>1999</v>
          </cell>
          <cell r="O546" t="str">
            <v>Desactualizado</v>
          </cell>
          <cell r="P546">
            <v>3762</v>
          </cell>
          <cell r="Q546">
            <v>5191</v>
          </cell>
          <cell r="R546">
            <v>425</v>
          </cell>
          <cell r="S546">
            <v>290011</v>
          </cell>
          <cell r="T546">
            <v>77499539</v>
          </cell>
          <cell r="U546">
            <v>77499.539000000004</v>
          </cell>
          <cell r="V546">
            <v>114865.55978789061</v>
          </cell>
          <cell r="W546">
            <v>30533109.991464809</v>
          </cell>
          <cell r="X546">
            <v>11003</v>
          </cell>
          <cell r="Y546">
            <v>16507</v>
          </cell>
          <cell r="Z546">
            <v>16254</v>
          </cell>
          <cell r="AA546">
            <v>715000</v>
          </cell>
          <cell r="AB546">
            <v>162708470</v>
          </cell>
        </row>
        <row r="547">
          <cell r="B547" t="str">
            <v>NARINO</v>
          </cell>
          <cell r="C547" t="str">
            <v>YACUANQUER</v>
          </cell>
          <cell r="D547">
            <v>1994</v>
          </cell>
          <cell r="E547" t="str">
            <v>Desactualizado</v>
          </cell>
          <cell r="F547">
            <v>3880</v>
          </cell>
          <cell r="G547">
            <v>5280</v>
          </cell>
          <cell r="H547">
            <v>10733</v>
          </cell>
          <cell r="I547">
            <v>126108</v>
          </cell>
          <cell r="J547">
            <v>7501030</v>
          </cell>
          <cell r="K547">
            <v>7501.03</v>
          </cell>
          <cell r="L547">
            <v>23322.177203581345</v>
          </cell>
          <cell r="M547">
            <v>6010870.4132941607</v>
          </cell>
          <cell r="N547">
            <v>1994</v>
          </cell>
          <cell r="O547" t="str">
            <v>Desactualizado</v>
          </cell>
          <cell r="P547">
            <v>715</v>
          </cell>
          <cell r="Q547">
            <v>966</v>
          </cell>
          <cell r="R547">
            <v>30</v>
          </cell>
          <cell r="S547">
            <v>54865</v>
          </cell>
          <cell r="T547">
            <v>2163689</v>
          </cell>
          <cell r="U547">
            <v>2163.6889999999999</v>
          </cell>
          <cell r="V547">
            <v>6727.334548913911</v>
          </cell>
          <cell r="W547">
            <v>9408859.5089705046</v>
          </cell>
          <cell r="X547">
            <v>4595</v>
          </cell>
          <cell r="Y547">
            <v>6246</v>
          </cell>
          <cell r="Z547">
            <v>10764</v>
          </cell>
          <cell r="AA547">
            <v>180973</v>
          </cell>
          <cell r="AB547">
            <v>9664720</v>
          </cell>
        </row>
        <row r="548">
          <cell r="B548" t="str">
            <v>CAUCA</v>
          </cell>
          <cell r="C548" t="str">
            <v>TIMBIQUI</v>
          </cell>
          <cell r="D548">
            <v>2002</v>
          </cell>
          <cell r="E548" t="str">
            <v>Actualizado</v>
          </cell>
          <cell r="F548">
            <v>2774</v>
          </cell>
          <cell r="G548">
            <v>2833</v>
          </cell>
          <cell r="H548">
            <v>204090</v>
          </cell>
          <cell r="I548">
            <v>88524</v>
          </cell>
          <cell r="J548">
            <v>94018686</v>
          </cell>
          <cell r="K548">
            <v>94018.686000000002</v>
          </cell>
          <cell r="L548">
            <v>111219.41296712979</v>
          </cell>
          <cell r="M548">
            <v>40093515.849722348</v>
          </cell>
          <cell r="N548">
            <v>2002</v>
          </cell>
          <cell r="O548" t="str">
            <v>Actualizado</v>
          </cell>
          <cell r="P548">
            <v>3496</v>
          </cell>
          <cell r="Q548">
            <v>3518</v>
          </cell>
          <cell r="R548">
            <v>3195</v>
          </cell>
          <cell r="S548">
            <v>185781</v>
          </cell>
          <cell r="T548">
            <v>30753811</v>
          </cell>
          <cell r="U548">
            <v>30753.811000000002</v>
          </cell>
          <cell r="V548">
            <v>36380.223458154462</v>
          </cell>
          <cell r="W548">
            <v>10406242.40793892</v>
          </cell>
          <cell r="X548">
            <v>6270</v>
          </cell>
          <cell r="Y548">
            <v>6351</v>
          </cell>
          <cell r="Z548">
            <v>207285</v>
          </cell>
          <cell r="AA548">
            <v>274305</v>
          </cell>
          <cell r="AB548">
            <v>124772497</v>
          </cell>
        </row>
        <row r="549">
          <cell r="B549" t="str">
            <v>PUTUMAYO</v>
          </cell>
          <cell r="C549" t="str">
            <v>EL ORITO</v>
          </cell>
          <cell r="D549">
            <v>2002</v>
          </cell>
          <cell r="E549" t="str">
            <v>Actualizado</v>
          </cell>
          <cell r="F549">
            <v>7064</v>
          </cell>
          <cell r="G549">
            <v>7565</v>
          </cell>
          <cell r="H549">
            <v>153277</v>
          </cell>
          <cell r="I549">
            <v>162937</v>
          </cell>
          <cell r="J549">
            <v>17604787</v>
          </cell>
          <cell r="K549">
            <v>17604.787</v>
          </cell>
          <cell r="L549">
            <v>20825.584347683372</v>
          </cell>
          <cell r="M549">
            <v>2948129.1545418138</v>
          </cell>
          <cell r="N549">
            <v>2002</v>
          </cell>
          <cell r="O549" t="str">
            <v>Actualizado</v>
          </cell>
          <cell r="P549">
            <v>3116</v>
          </cell>
          <cell r="Q549">
            <v>3522</v>
          </cell>
          <cell r="R549">
            <v>174</v>
          </cell>
          <cell r="S549">
            <v>252004</v>
          </cell>
          <cell r="T549">
            <v>36670002</v>
          </cell>
          <cell r="U549">
            <v>36670.002</v>
          </cell>
          <cell r="V549">
            <v>43378.78212787908</v>
          </cell>
          <cell r="W549">
            <v>13921303.635391233</v>
          </cell>
          <cell r="X549">
            <v>10180</v>
          </cell>
          <cell r="Y549">
            <v>11087</v>
          </cell>
          <cell r="Z549">
            <v>153451</v>
          </cell>
          <cell r="AA549">
            <v>414941</v>
          </cell>
          <cell r="AB549">
            <v>54274789</v>
          </cell>
        </row>
        <row r="550">
          <cell r="B550" t="str">
            <v>ANTIOQUIA</v>
          </cell>
          <cell r="C550" t="str">
            <v>REMEDIOS</v>
          </cell>
          <cell r="D550">
            <v>2000</v>
          </cell>
          <cell r="E550" t="str">
            <v>Desactualizado</v>
          </cell>
          <cell r="F550">
            <v>2555</v>
          </cell>
          <cell r="G550">
            <v>2982</v>
          </cell>
          <cell r="H550">
            <v>196077.5699</v>
          </cell>
          <cell r="I550">
            <v>117521.47</v>
          </cell>
          <cell r="J550">
            <v>14651355.052999999</v>
          </cell>
          <cell r="K550">
            <v>14651.355052999999</v>
          </cell>
          <cell r="L550">
            <v>19369.000883444114</v>
          </cell>
          <cell r="M550">
            <v>7580822.2635789094</v>
          </cell>
          <cell r="N550">
            <v>2000</v>
          </cell>
          <cell r="O550" t="str">
            <v>Desactualizado</v>
          </cell>
          <cell r="P550">
            <v>3874</v>
          </cell>
          <cell r="Q550">
            <v>4287</v>
          </cell>
          <cell r="R550">
            <v>105549686</v>
          </cell>
          <cell r="S550">
            <v>117521.47</v>
          </cell>
          <cell r="T550">
            <v>27919123.359000001</v>
          </cell>
          <cell r="U550">
            <v>27919.123359000001</v>
          </cell>
          <cell r="V550">
            <v>36908.908633316445</v>
          </cell>
          <cell r="W550">
            <v>9527338.3152597938</v>
          </cell>
          <cell r="X550">
            <v>6429</v>
          </cell>
          <cell r="Y550">
            <v>7269</v>
          </cell>
          <cell r="Z550">
            <v>105745763.56990001</v>
          </cell>
          <cell r="AA550">
            <v>363596.74</v>
          </cell>
          <cell r="AB550">
            <v>42570478.412</v>
          </cell>
        </row>
        <row r="551">
          <cell r="B551" t="str">
            <v>GUAVIARE</v>
          </cell>
          <cell r="C551" t="str">
            <v>SAN JOSE DEL GUAVIARE</v>
          </cell>
          <cell r="D551">
            <v>0</v>
          </cell>
          <cell r="E551" t="str">
            <v>Sin Formar</v>
          </cell>
          <cell r="F551">
            <v>1026</v>
          </cell>
          <cell r="G551">
            <v>1313</v>
          </cell>
          <cell r="H551">
            <v>1167929</v>
          </cell>
          <cell r="I551">
            <v>2195</v>
          </cell>
          <cell r="J551">
            <v>25995117</v>
          </cell>
          <cell r="K551">
            <v>25995.116999999998</v>
          </cell>
          <cell r="L551">
            <v>251030.79484070931</v>
          </cell>
          <cell r="M551">
            <v>244669390.68295255</v>
          </cell>
          <cell r="N551">
            <v>2001</v>
          </cell>
          <cell r="O551" t="str">
            <v>Desactualizado</v>
          </cell>
          <cell r="P551">
            <v>8195</v>
          </cell>
          <cell r="Q551">
            <v>9543</v>
          </cell>
          <cell r="R551">
            <v>622</v>
          </cell>
          <cell r="S551">
            <v>511450</v>
          </cell>
          <cell r="T551">
            <v>87768971</v>
          </cell>
          <cell r="U551">
            <v>87768.971000000005</v>
          </cell>
          <cell r="V551">
            <v>109568.50311892442</v>
          </cell>
          <cell r="W551">
            <v>13370165.115182968</v>
          </cell>
          <cell r="X551">
            <v>9221</v>
          </cell>
          <cell r="Y551">
            <v>10856</v>
          </cell>
          <cell r="Z551">
            <v>1168552</v>
          </cell>
          <cell r="AA551">
            <v>513645</v>
          </cell>
          <cell r="AB551">
            <v>113764088</v>
          </cell>
        </row>
        <row r="552">
          <cell r="B552" t="str">
            <v>BOYACA</v>
          </cell>
          <cell r="C552" t="str">
            <v>UMBITA</v>
          </cell>
          <cell r="D552">
            <v>2006</v>
          </cell>
          <cell r="E552" t="str">
            <v>Actualizado</v>
          </cell>
          <cell r="F552">
            <v>7298</v>
          </cell>
          <cell r="G552">
            <v>12016</v>
          </cell>
          <cell r="H552">
            <v>14467</v>
          </cell>
          <cell r="I552">
            <v>98417</v>
          </cell>
          <cell r="J552">
            <v>53596098</v>
          </cell>
          <cell r="K552">
            <v>53596.097999999998</v>
          </cell>
          <cell r="L552">
            <v>53596.097999999998</v>
          </cell>
          <cell r="M552">
            <v>7343943.2721293503</v>
          </cell>
          <cell r="N552">
            <v>2006</v>
          </cell>
          <cell r="O552" t="str">
            <v>Actualizado</v>
          </cell>
          <cell r="P552">
            <v>551</v>
          </cell>
          <cell r="Q552">
            <v>846</v>
          </cell>
          <cell r="R552">
            <v>44</v>
          </cell>
          <cell r="S552">
            <v>56734</v>
          </cell>
          <cell r="T552">
            <v>7732441</v>
          </cell>
          <cell r="U552">
            <v>7732.4409999999998</v>
          </cell>
          <cell r="V552">
            <v>7732.4409999999998</v>
          </cell>
          <cell r="W552">
            <v>14033468.239564428</v>
          </cell>
          <cell r="X552">
            <v>7849</v>
          </cell>
          <cell r="Y552">
            <v>12862</v>
          </cell>
          <cell r="Z552">
            <v>14511</v>
          </cell>
          <cell r="AA552">
            <v>155151</v>
          </cell>
          <cell r="AB552">
            <v>61328539</v>
          </cell>
        </row>
        <row r="553">
          <cell r="B553" t="str">
            <v>SUCRE</v>
          </cell>
          <cell r="C553" t="str">
            <v>PALMITO</v>
          </cell>
          <cell r="D553">
            <v>2003</v>
          </cell>
          <cell r="E553" t="str">
            <v>Actualizado</v>
          </cell>
          <cell r="F553">
            <v>866</v>
          </cell>
          <cell r="G553">
            <v>988</v>
          </cell>
          <cell r="H553">
            <v>17284</v>
          </cell>
          <cell r="I553">
            <v>50173</v>
          </cell>
          <cell r="J553">
            <v>21371748</v>
          </cell>
          <cell r="K553">
            <v>21371.748</v>
          </cell>
          <cell r="L553">
            <v>23764.167877348005</v>
          </cell>
          <cell r="M553">
            <v>27441302.398785222</v>
          </cell>
          <cell r="N553">
            <v>2003</v>
          </cell>
          <cell r="O553" t="str">
            <v>Actualizado</v>
          </cell>
          <cell r="P553">
            <v>1365</v>
          </cell>
          <cell r="Q553">
            <v>1413</v>
          </cell>
          <cell r="R553">
            <v>75</v>
          </cell>
          <cell r="S553">
            <v>59492</v>
          </cell>
          <cell r="T553">
            <v>3641777</v>
          </cell>
          <cell r="U553">
            <v>3641.777</v>
          </cell>
          <cell r="V553">
            <v>4049.448833098013</v>
          </cell>
          <cell r="W553">
            <v>2966629.1817567861</v>
          </cell>
          <cell r="X553">
            <v>2231</v>
          </cell>
          <cell r="Y553">
            <v>2401</v>
          </cell>
          <cell r="Z553">
            <v>17360</v>
          </cell>
          <cell r="AA553">
            <v>109665</v>
          </cell>
          <cell r="AB553">
            <v>25013526</v>
          </cell>
        </row>
        <row r="554">
          <cell r="B554" t="str">
            <v>VALLE</v>
          </cell>
          <cell r="C554" t="str">
            <v>ALCALA</v>
          </cell>
          <cell r="D554">
            <v>1994</v>
          </cell>
          <cell r="E554" t="str">
            <v>Desactualizado</v>
          </cell>
          <cell r="F554">
            <v>1336</v>
          </cell>
          <cell r="G554">
            <v>2449</v>
          </cell>
          <cell r="H554">
            <v>6121</v>
          </cell>
          <cell r="I554">
            <v>134115</v>
          </cell>
          <cell r="J554">
            <v>19923340</v>
          </cell>
          <cell r="K554">
            <v>19923.34</v>
          </cell>
          <cell r="L554">
            <v>61945.581602419988</v>
          </cell>
          <cell r="M554">
            <v>46366453.295224547</v>
          </cell>
          <cell r="N554">
            <v>1994</v>
          </cell>
          <cell r="O554" t="str">
            <v>Desactualizado</v>
          </cell>
          <cell r="P554">
            <v>2284</v>
          </cell>
          <cell r="Q554">
            <v>2801</v>
          </cell>
          <cell r="R554">
            <v>41</v>
          </cell>
          <cell r="S554">
            <v>136314</v>
          </cell>
          <cell r="T554">
            <v>10640944</v>
          </cell>
          <cell r="U554">
            <v>10640.944</v>
          </cell>
          <cell r="V554">
            <v>33084.787233404706</v>
          </cell>
          <cell r="W554">
            <v>14485458.508495931</v>
          </cell>
          <cell r="X554">
            <v>3620</v>
          </cell>
          <cell r="Y554">
            <v>5250</v>
          </cell>
          <cell r="Z554">
            <v>6163</v>
          </cell>
          <cell r="AA554">
            <v>270429</v>
          </cell>
          <cell r="AB554">
            <v>30564284</v>
          </cell>
        </row>
        <row r="555">
          <cell r="B555" t="str">
            <v>GUAJIRA</v>
          </cell>
          <cell r="C555" t="str">
            <v>LA JAGUA DEL PILAR</v>
          </cell>
          <cell r="D555">
            <v>2005</v>
          </cell>
          <cell r="E555" t="str">
            <v>Actualizado</v>
          </cell>
          <cell r="F555">
            <v>223</v>
          </cell>
          <cell r="G555">
            <v>275</v>
          </cell>
          <cell r="H555">
            <v>17642</v>
          </cell>
          <cell r="I555">
            <v>25036</v>
          </cell>
          <cell r="J555">
            <v>5347628</v>
          </cell>
          <cell r="K555">
            <v>5347.6279999999997</v>
          </cell>
          <cell r="L555">
            <v>5347.6279999999997</v>
          </cell>
          <cell r="M555">
            <v>23980394.618834082</v>
          </cell>
          <cell r="N555">
            <v>2005</v>
          </cell>
          <cell r="O555" t="str">
            <v>Actualizado</v>
          </cell>
          <cell r="P555">
            <v>472</v>
          </cell>
          <cell r="Q555">
            <v>481</v>
          </cell>
          <cell r="R555">
            <v>47</v>
          </cell>
          <cell r="S555">
            <v>27107</v>
          </cell>
          <cell r="T555">
            <v>2088770</v>
          </cell>
          <cell r="U555">
            <v>2088.77</v>
          </cell>
          <cell r="V555">
            <v>2088.77</v>
          </cell>
          <cell r="W555">
            <v>4425360.1694915257</v>
          </cell>
          <cell r="X555">
            <v>695</v>
          </cell>
          <cell r="Y555">
            <v>756</v>
          </cell>
          <cell r="Z555">
            <v>17689</v>
          </cell>
          <cell r="AA555">
            <v>52143</v>
          </cell>
          <cell r="AB555">
            <v>7436399</v>
          </cell>
        </row>
        <row r="556">
          <cell r="B556" t="str">
            <v>META</v>
          </cell>
          <cell r="C556" t="str">
            <v>RESTREPO</v>
          </cell>
          <cell r="D556">
            <v>1994</v>
          </cell>
          <cell r="E556" t="str">
            <v>Desactualizado</v>
          </cell>
          <cell r="F556">
            <v>1965</v>
          </cell>
          <cell r="G556">
            <v>2585</v>
          </cell>
          <cell r="H556">
            <v>39650</v>
          </cell>
          <cell r="I556">
            <v>124098</v>
          </cell>
          <cell r="J556">
            <v>33226868</v>
          </cell>
          <cell r="K556">
            <v>33226.868000000002</v>
          </cell>
          <cell r="L556">
            <v>103308.86603786501</v>
          </cell>
          <cell r="M556">
            <v>52574486.533264637</v>
          </cell>
          <cell r="N556">
            <v>1994</v>
          </cell>
          <cell r="O556" t="str">
            <v>Desactualizado</v>
          </cell>
          <cell r="P556">
            <v>2706</v>
          </cell>
          <cell r="Q556">
            <v>4397</v>
          </cell>
          <cell r="R556">
            <v>493</v>
          </cell>
          <cell r="S556">
            <v>175442</v>
          </cell>
          <cell r="T556">
            <v>16343791</v>
          </cell>
          <cell r="U556">
            <v>16343.790999999999</v>
          </cell>
          <cell r="V556">
            <v>50816.059911811841</v>
          </cell>
          <cell r="W556">
            <v>18779031.748637047</v>
          </cell>
          <cell r="X556">
            <v>4671</v>
          </cell>
          <cell r="Y556">
            <v>6982</v>
          </cell>
          <cell r="Z556">
            <v>40143</v>
          </cell>
          <cell r="AA556">
            <v>299540</v>
          </cell>
          <cell r="AB556">
            <v>49570659</v>
          </cell>
        </row>
        <row r="557">
          <cell r="B557" t="str">
            <v>CESAR</v>
          </cell>
          <cell r="C557" t="str">
            <v>RIO DE ORO</v>
          </cell>
          <cell r="D557">
            <v>2006</v>
          </cell>
          <cell r="E557" t="str">
            <v>Actualizado</v>
          </cell>
          <cell r="F557">
            <v>1505</v>
          </cell>
          <cell r="G557">
            <v>1938</v>
          </cell>
          <cell r="H557">
            <v>54226</v>
          </cell>
          <cell r="I557">
            <v>112183</v>
          </cell>
          <cell r="J557">
            <v>25478446</v>
          </cell>
          <cell r="K557">
            <v>25478.446</v>
          </cell>
          <cell r="L557">
            <v>25478.446</v>
          </cell>
          <cell r="M557">
            <v>16929200</v>
          </cell>
          <cell r="N557">
            <v>2006</v>
          </cell>
          <cell r="O557" t="str">
            <v>Actualizado</v>
          </cell>
          <cell r="P557">
            <v>2700</v>
          </cell>
          <cell r="Q557">
            <v>3300</v>
          </cell>
          <cell r="R557">
            <v>149</v>
          </cell>
          <cell r="S557">
            <v>191625</v>
          </cell>
          <cell r="T557">
            <v>23895883</v>
          </cell>
          <cell r="U557">
            <v>23895.883000000002</v>
          </cell>
          <cell r="V557">
            <v>23895.883000000002</v>
          </cell>
          <cell r="W557">
            <v>8850327.0370370373</v>
          </cell>
          <cell r="X557">
            <v>4205</v>
          </cell>
          <cell r="Y557">
            <v>5238</v>
          </cell>
          <cell r="Z557">
            <v>54376</v>
          </cell>
          <cell r="AA557">
            <v>303808</v>
          </cell>
          <cell r="AB557">
            <v>49374329</v>
          </cell>
        </row>
        <row r="558">
          <cell r="B558" t="str">
            <v>SANTANDER</v>
          </cell>
          <cell r="C558" t="str">
            <v>CHIPATA</v>
          </cell>
          <cell r="D558">
            <v>1991</v>
          </cell>
          <cell r="E558" t="str">
            <v>Desactualizado</v>
          </cell>
          <cell r="F558">
            <v>3909</v>
          </cell>
          <cell r="G558">
            <v>6559</v>
          </cell>
          <cell r="H558">
            <v>9504</v>
          </cell>
          <cell r="I558">
            <v>70702</v>
          </cell>
          <cell r="J558">
            <v>8460910</v>
          </cell>
          <cell r="K558">
            <v>8460.91</v>
          </cell>
          <cell r="L558">
            <v>50357.182922006723</v>
          </cell>
          <cell r="M558">
            <v>12882369.639807297</v>
          </cell>
          <cell r="N558">
            <v>1991</v>
          </cell>
          <cell r="O558" t="str">
            <v>Desactualizado</v>
          </cell>
          <cell r="P558">
            <v>184</v>
          </cell>
          <cell r="Q558">
            <v>274</v>
          </cell>
          <cell r="R558">
            <v>11</v>
          </cell>
          <cell r="S558">
            <v>14888</v>
          </cell>
          <cell r="T558">
            <v>888012</v>
          </cell>
          <cell r="U558">
            <v>888.01199999999994</v>
          </cell>
          <cell r="V558">
            <v>5285.2214148285502</v>
          </cell>
          <cell r="W558">
            <v>28724029.428416036</v>
          </cell>
          <cell r="X558">
            <v>4093</v>
          </cell>
          <cell r="Y558">
            <v>6833</v>
          </cell>
          <cell r="Z558">
            <v>9515</v>
          </cell>
          <cell r="AA558">
            <v>85590</v>
          </cell>
          <cell r="AB558">
            <v>9348922</v>
          </cell>
        </row>
        <row r="559">
          <cell r="B559" t="str">
            <v>ANTIOQUIA</v>
          </cell>
          <cell r="C559" t="str">
            <v>CAUCASIA</v>
          </cell>
          <cell r="D559">
            <v>2006</v>
          </cell>
          <cell r="E559" t="str">
            <v>Actualizado</v>
          </cell>
          <cell r="F559">
            <v>2645</v>
          </cell>
          <cell r="G559">
            <v>3314</v>
          </cell>
          <cell r="H559">
            <v>156469.894</v>
          </cell>
          <cell r="I559">
            <v>266517.5</v>
          </cell>
          <cell r="J559">
            <v>105354293.875</v>
          </cell>
          <cell r="K559">
            <v>105354.293875</v>
          </cell>
          <cell r="L559">
            <v>105354.293875</v>
          </cell>
          <cell r="M559">
            <v>39831491.068052933</v>
          </cell>
          <cell r="N559">
            <v>1993</v>
          </cell>
          <cell r="O559" t="str">
            <v>Desactualizado</v>
          </cell>
          <cell r="P559">
            <v>13176</v>
          </cell>
          <cell r="Q559">
            <v>15305</v>
          </cell>
          <cell r="R559">
            <v>226891656</v>
          </cell>
          <cell r="S559">
            <v>266517.5</v>
          </cell>
          <cell r="T559">
            <v>64831650.835000001</v>
          </cell>
          <cell r="U559">
            <v>64831.650835</v>
          </cell>
          <cell r="V559">
            <v>251616.09032709862</v>
          </cell>
          <cell r="W559">
            <v>19096546.01753936</v>
          </cell>
          <cell r="X559">
            <v>15821</v>
          </cell>
          <cell r="Y559">
            <v>18619</v>
          </cell>
          <cell r="Z559">
            <v>227048125.89399999</v>
          </cell>
          <cell r="AA559">
            <v>988602.67</v>
          </cell>
          <cell r="AB559">
            <v>170185944.71000001</v>
          </cell>
        </row>
        <row r="560">
          <cell r="B560" t="str">
            <v>BOYACA</v>
          </cell>
          <cell r="C560" t="str">
            <v>VIRACACHA</v>
          </cell>
          <cell r="D560">
            <v>1997</v>
          </cell>
          <cell r="E560" t="str">
            <v>Desactualizado</v>
          </cell>
          <cell r="F560">
            <v>5215</v>
          </cell>
          <cell r="G560">
            <v>9210</v>
          </cell>
          <cell r="H560">
            <v>6513</v>
          </cell>
          <cell r="I560">
            <v>50544</v>
          </cell>
          <cell r="J560">
            <v>9997795</v>
          </cell>
          <cell r="K560">
            <v>9997.7950000000001</v>
          </cell>
          <cell r="L560">
            <v>19154.098249346898</v>
          </cell>
          <cell r="M560">
            <v>3672885.5703445631</v>
          </cell>
          <cell r="N560">
            <v>1997</v>
          </cell>
          <cell r="O560" t="str">
            <v>Desactualizado</v>
          </cell>
          <cell r="P560">
            <v>260</v>
          </cell>
          <cell r="Q560">
            <v>417</v>
          </cell>
          <cell r="R560">
            <v>26</v>
          </cell>
          <cell r="S560">
            <v>24108</v>
          </cell>
          <cell r="T560">
            <v>1746061</v>
          </cell>
          <cell r="U560">
            <v>1746.0609999999999</v>
          </cell>
          <cell r="V560">
            <v>3345.160002115756</v>
          </cell>
          <cell r="W560">
            <v>12866000.008137524</v>
          </cell>
          <cell r="X560">
            <v>5475</v>
          </cell>
          <cell r="Y560">
            <v>9627</v>
          </cell>
          <cell r="Z560">
            <v>6539</v>
          </cell>
          <cell r="AA560">
            <v>74652</v>
          </cell>
          <cell r="AB560">
            <v>11743856</v>
          </cell>
        </row>
        <row r="561">
          <cell r="B561" t="str">
            <v>HUILA</v>
          </cell>
          <cell r="C561" t="str">
            <v>PALESTINA</v>
          </cell>
          <cell r="D561">
            <v>2000</v>
          </cell>
          <cell r="E561" t="str">
            <v>Desactualizado</v>
          </cell>
          <cell r="F561">
            <v>1820</v>
          </cell>
          <cell r="G561">
            <v>2215</v>
          </cell>
          <cell r="H561">
            <v>21596</v>
          </cell>
          <cell r="I561">
            <v>48279</v>
          </cell>
          <cell r="J561">
            <v>7925776</v>
          </cell>
          <cell r="K561">
            <v>7925.7759999999998</v>
          </cell>
          <cell r="L561">
            <v>10477.826917077316</v>
          </cell>
          <cell r="M561">
            <v>5757047.7566358885</v>
          </cell>
          <cell r="N561">
            <v>2000</v>
          </cell>
          <cell r="O561" t="str">
            <v>Desactualizado</v>
          </cell>
          <cell r="P561">
            <v>465</v>
          </cell>
          <cell r="Q561">
            <v>529</v>
          </cell>
          <cell r="R561">
            <v>19</v>
          </cell>
          <cell r="S561">
            <v>34154</v>
          </cell>
          <cell r="T561">
            <v>2074942</v>
          </cell>
          <cell r="U561">
            <v>2074.942</v>
          </cell>
          <cell r="V561">
            <v>2743.0605077628038</v>
          </cell>
          <cell r="W561">
            <v>5899054.8554038797</v>
          </cell>
          <cell r="X561">
            <v>2285</v>
          </cell>
          <cell r="Y561">
            <v>2744</v>
          </cell>
          <cell r="Z561">
            <v>21616</v>
          </cell>
          <cell r="AA561">
            <v>82433</v>
          </cell>
          <cell r="AB561">
            <v>10000718</v>
          </cell>
        </row>
        <row r="562">
          <cell r="B562" t="str">
            <v>NARINO</v>
          </cell>
          <cell r="C562" t="str">
            <v>TUQUERRES</v>
          </cell>
          <cell r="D562">
            <v>2002</v>
          </cell>
          <cell r="E562" t="str">
            <v>Actualizado</v>
          </cell>
          <cell r="F562">
            <v>8892</v>
          </cell>
          <cell r="G562">
            <v>12316</v>
          </cell>
          <cell r="H562">
            <v>20649</v>
          </cell>
          <cell r="I562">
            <v>335698</v>
          </cell>
          <cell r="J562">
            <v>47506373</v>
          </cell>
          <cell r="K562">
            <v>47506.373</v>
          </cell>
          <cell r="L562">
            <v>56197.668166278178</v>
          </cell>
          <cell r="M562">
            <v>6320025.6597253904</v>
          </cell>
          <cell r="N562">
            <v>2002</v>
          </cell>
          <cell r="O562" t="str">
            <v>Actualizado</v>
          </cell>
          <cell r="P562">
            <v>4746</v>
          </cell>
          <cell r="Q562">
            <v>6622</v>
          </cell>
          <cell r="R562">
            <v>241</v>
          </cell>
          <cell r="S562">
            <v>449861</v>
          </cell>
          <cell r="T562">
            <v>64109035</v>
          </cell>
          <cell r="U562">
            <v>64109.035000000003</v>
          </cell>
          <cell r="V562">
            <v>75837.788656067554</v>
          </cell>
          <cell r="W562">
            <v>15979306.501489159</v>
          </cell>
          <cell r="X562">
            <v>13638</v>
          </cell>
          <cell r="Y562">
            <v>18938</v>
          </cell>
          <cell r="Z562">
            <v>20890</v>
          </cell>
          <cell r="AA562">
            <v>785559</v>
          </cell>
          <cell r="AB562">
            <v>111615408</v>
          </cell>
        </row>
        <row r="563">
          <cell r="B563" t="str">
            <v>SANTANDER</v>
          </cell>
          <cell r="C563" t="str">
            <v>EL CARMEN</v>
          </cell>
          <cell r="D563">
            <v>2006</v>
          </cell>
          <cell r="E563" t="str">
            <v>Actualizado</v>
          </cell>
          <cell r="F563">
            <v>4383</v>
          </cell>
          <cell r="G563">
            <v>5990</v>
          </cell>
          <cell r="H563">
            <v>94190</v>
          </cell>
          <cell r="I563">
            <v>165444</v>
          </cell>
          <cell r="J563">
            <v>44712454</v>
          </cell>
          <cell r="K563">
            <v>44712.453999999998</v>
          </cell>
          <cell r="L563">
            <v>44712.453999999998</v>
          </cell>
          <cell r="M563">
            <v>10201335.614875656</v>
          </cell>
          <cell r="N563">
            <v>2006</v>
          </cell>
          <cell r="O563" t="str">
            <v>Actualizado</v>
          </cell>
          <cell r="P563">
            <v>514</v>
          </cell>
          <cell r="Q563">
            <v>635</v>
          </cell>
          <cell r="R563">
            <v>18</v>
          </cell>
          <cell r="S563">
            <v>51408</v>
          </cell>
          <cell r="T563">
            <v>7801278</v>
          </cell>
          <cell r="U563">
            <v>7801.2780000000002</v>
          </cell>
          <cell r="V563">
            <v>7801.2780000000002</v>
          </cell>
          <cell r="W563">
            <v>15177583.657587549</v>
          </cell>
          <cell r="X563">
            <v>4897</v>
          </cell>
          <cell r="Y563">
            <v>6625</v>
          </cell>
          <cell r="Z563">
            <v>94209</v>
          </cell>
          <cell r="AA563">
            <v>216852</v>
          </cell>
          <cell r="AB563">
            <v>52513732</v>
          </cell>
        </row>
        <row r="564">
          <cell r="B564" t="str">
            <v>TOLIMA</v>
          </cell>
          <cell r="C564" t="str">
            <v>ANZOATEGUI</v>
          </cell>
          <cell r="D564">
            <v>2006</v>
          </cell>
          <cell r="E564" t="str">
            <v>Actualizado</v>
          </cell>
          <cell r="F564">
            <v>2110</v>
          </cell>
          <cell r="G564">
            <v>3081</v>
          </cell>
          <cell r="H564">
            <v>44246</v>
          </cell>
          <cell r="I564">
            <v>83328</v>
          </cell>
          <cell r="J564">
            <v>16711187</v>
          </cell>
          <cell r="K564">
            <v>16711.187000000002</v>
          </cell>
          <cell r="L564">
            <v>16711.187000000002</v>
          </cell>
          <cell r="M564">
            <v>7919993.8388625598</v>
          </cell>
          <cell r="N564">
            <v>2004</v>
          </cell>
          <cell r="O564" t="str">
            <v>Actualizado</v>
          </cell>
          <cell r="P564">
            <v>739</v>
          </cell>
          <cell r="Q564">
            <v>972</v>
          </cell>
          <cell r="R564">
            <v>17</v>
          </cell>
          <cell r="S564">
            <v>54450</v>
          </cell>
          <cell r="T564">
            <v>3331676</v>
          </cell>
          <cell r="U564">
            <v>3331.6759999999999</v>
          </cell>
          <cell r="V564">
            <v>3498.2597999816599</v>
          </cell>
          <cell r="W564">
            <v>4733775.1014636802</v>
          </cell>
          <cell r="X564">
            <v>2849</v>
          </cell>
          <cell r="Y564">
            <v>4053</v>
          </cell>
          <cell r="Z564">
            <v>44264</v>
          </cell>
          <cell r="AA564">
            <v>137778</v>
          </cell>
          <cell r="AB564">
            <v>20042863</v>
          </cell>
        </row>
        <row r="565">
          <cell r="B565" t="str">
            <v>HUILA</v>
          </cell>
          <cell r="C565" t="str">
            <v>SUAZA</v>
          </cell>
          <cell r="D565">
            <v>2000</v>
          </cell>
          <cell r="E565" t="str">
            <v>Desactualizado</v>
          </cell>
          <cell r="F565">
            <v>3126</v>
          </cell>
          <cell r="G565">
            <v>3779</v>
          </cell>
          <cell r="H565">
            <v>40235</v>
          </cell>
          <cell r="I565">
            <v>76628</v>
          </cell>
          <cell r="J565">
            <v>12618438</v>
          </cell>
          <cell r="K565">
            <v>12618.438</v>
          </cell>
          <cell r="L565">
            <v>16681.497096040977</v>
          </cell>
          <cell r="M565">
            <v>5336371.4318749132</v>
          </cell>
          <cell r="N565">
            <v>2000</v>
          </cell>
          <cell r="O565" t="str">
            <v>Desactualizado</v>
          </cell>
          <cell r="P565">
            <v>1258</v>
          </cell>
          <cell r="Q565">
            <v>1439</v>
          </cell>
          <cell r="R565">
            <v>103</v>
          </cell>
          <cell r="S565">
            <v>83211</v>
          </cell>
          <cell r="T565">
            <v>4852400</v>
          </cell>
          <cell r="U565">
            <v>4852.3999999999996</v>
          </cell>
          <cell r="V565">
            <v>6414.8428283143467</v>
          </cell>
          <cell r="W565">
            <v>5099239.1322053624</v>
          </cell>
          <cell r="X565">
            <v>4384</v>
          </cell>
          <cell r="Y565">
            <v>5218</v>
          </cell>
          <cell r="Z565">
            <v>40338</v>
          </cell>
          <cell r="AA565">
            <v>159839</v>
          </cell>
          <cell r="AB565">
            <v>17470838</v>
          </cell>
        </row>
        <row r="566">
          <cell r="B566" t="str">
            <v>NARINO</v>
          </cell>
          <cell r="C566" t="str">
            <v>EL CHARCO</v>
          </cell>
          <cell r="D566">
            <v>0</v>
          </cell>
          <cell r="E566" t="str">
            <v>Sin Formar</v>
          </cell>
          <cell r="F566">
            <v>3930</v>
          </cell>
          <cell r="G566">
            <v>4023</v>
          </cell>
          <cell r="H566">
            <v>20477</v>
          </cell>
          <cell r="I566">
            <v>0</v>
          </cell>
          <cell r="J566">
            <v>3796600</v>
          </cell>
          <cell r="K566">
            <v>3796.6</v>
          </cell>
          <cell r="L566">
            <v>36663.174691317487</v>
          </cell>
          <cell r="M566">
            <v>9329052.0843047053</v>
          </cell>
          <cell r="N566">
            <v>2003</v>
          </cell>
          <cell r="O566" t="str">
            <v>Actualizado</v>
          </cell>
          <cell r="P566">
            <v>997</v>
          </cell>
          <cell r="Q566">
            <v>1048</v>
          </cell>
          <cell r="R566">
            <v>23</v>
          </cell>
          <cell r="S566">
            <v>75600</v>
          </cell>
          <cell r="T566">
            <v>5241039</v>
          </cell>
          <cell r="U566">
            <v>5241.0389999999998</v>
          </cell>
          <cell r="V566">
            <v>5827.7371905998571</v>
          </cell>
          <cell r="W566">
            <v>5845273.0096287439</v>
          </cell>
          <cell r="X566">
            <v>4927</v>
          </cell>
          <cell r="Y566">
            <v>5071</v>
          </cell>
          <cell r="Z566">
            <v>20500</v>
          </cell>
          <cell r="AA566">
            <v>75600</v>
          </cell>
          <cell r="AB566">
            <v>9037639</v>
          </cell>
        </row>
        <row r="567">
          <cell r="B567" t="str">
            <v>CUNDINAMARCA</v>
          </cell>
          <cell r="C567" t="str">
            <v>CARMEN DE CARUPA</v>
          </cell>
          <cell r="D567">
            <v>2006</v>
          </cell>
          <cell r="E567" t="str">
            <v>Actualizado</v>
          </cell>
          <cell r="F567">
            <v>6626</v>
          </cell>
          <cell r="G567">
            <v>9523</v>
          </cell>
          <cell r="H567">
            <v>30616</v>
          </cell>
          <cell r="I567">
            <v>178666</v>
          </cell>
          <cell r="J567">
            <v>58019170</v>
          </cell>
          <cell r="K567">
            <v>58019.17</v>
          </cell>
          <cell r="L567">
            <v>58019.17</v>
          </cell>
          <cell r="M567">
            <v>8756288.8620585576</v>
          </cell>
          <cell r="N567">
            <v>2006</v>
          </cell>
          <cell r="O567" t="str">
            <v>Actualizado</v>
          </cell>
          <cell r="P567">
            <v>692</v>
          </cell>
          <cell r="Q567">
            <v>994</v>
          </cell>
          <cell r="R567">
            <v>36</v>
          </cell>
          <cell r="S567">
            <v>67358</v>
          </cell>
          <cell r="T567">
            <v>8762007</v>
          </cell>
          <cell r="U567">
            <v>8762.0069999999996</v>
          </cell>
          <cell r="V567">
            <v>8762.0069999999996</v>
          </cell>
          <cell r="W567">
            <v>12661859.826589596</v>
          </cell>
          <cell r="X567">
            <v>7318</v>
          </cell>
          <cell r="Y567">
            <v>10517</v>
          </cell>
          <cell r="Z567">
            <v>30653</v>
          </cell>
          <cell r="AA567">
            <v>246024</v>
          </cell>
          <cell r="AB567">
            <v>66781177</v>
          </cell>
        </row>
        <row r="568">
          <cell r="B568" t="str">
            <v>BOYACA</v>
          </cell>
          <cell r="C568" t="str">
            <v>PAJARITO</v>
          </cell>
          <cell r="D568">
            <v>2005</v>
          </cell>
          <cell r="E568" t="str">
            <v>Actualizado</v>
          </cell>
          <cell r="F568">
            <v>1008</v>
          </cell>
          <cell r="G568">
            <v>1521</v>
          </cell>
          <cell r="H568">
            <v>30369</v>
          </cell>
          <cell r="I568">
            <v>34807</v>
          </cell>
          <cell r="J568">
            <v>7200000</v>
          </cell>
          <cell r="K568">
            <v>7200</v>
          </cell>
          <cell r="L568">
            <v>7200</v>
          </cell>
          <cell r="M568">
            <v>7142857.1428571427</v>
          </cell>
          <cell r="N568">
            <v>2005</v>
          </cell>
          <cell r="O568" t="str">
            <v>Actualizado</v>
          </cell>
          <cell r="P568">
            <v>218</v>
          </cell>
          <cell r="Q568">
            <v>309</v>
          </cell>
          <cell r="R568">
            <v>94</v>
          </cell>
          <cell r="S568">
            <v>24235</v>
          </cell>
          <cell r="T568">
            <v>2717797</v>
          </cell>
          <cell r="U568">
            <v>2717.797</v>
          </cell>
          <cell r="V568">
            <v>2717.797</v>
          </cell>
          <cell r="W568">
            <v>12466958.715596329</v>
          </cell>
          <cell r="X568">
            <v>1226</v>
          </cell>
          <cell r="Y568">
            <v>1830</v>
          </cell>
          <cell r="Z568">
            <v>30463</v>
          </cell>
          <cell r="AA568">
            <v>59042</v>
          </cell>
          <cell r="AB568">
            <v>9917797</v>
          </cell>
        </row>
        <row r="569">
          <cell r="B569" t="str">
            <v>SANTANDER</v>
          </cell>
          <cell r="C569" t="str">
            <v>CERRITO</v>
          </cell>
          <cell r="D569">
            <v>1993</v>
          </cell>
          <cell r="E569" t="str">
            <v>Desactualizado</v>
          </cell>
          <cell r="F569">
            <v>1570</v>
          </cell>
          <cell r="G569">
            <v>2562</v>
          </cell>
          <cell r="H569">
            <v>44679</v>
          </cell>
          <cell r="I569">
            <v>45346</v>
          </cell>
          <cell r="J569">
            <v>3038146</v>
          </cell>
          <cell r="K569">
            <v>3038.1460000000002</v>
          </cell>
          <cell r="L569">
            <v>11791.253323295286</v>
          </cell>
          <cell r="M569">
            <v>7510352.4352199277</v>
          </cell>
          <cell r="N569">
            <v>1993</v>
          </cell>
          <cell r="O569" t="str">
            <v>Desactualizado</v>
          </cell>
          <cell r="P569">
            <v>590</v>
          </cell>
          <cell r="Q569">
            <v>843</v>
          </cell>
          <cell r="R569">
            <v>25</v>
          </cell>
          <cell r="S569">
            <v>64772</v>
          </cell>
          <cell r="T569">
            <v>2058811</v>
          </cell>
          <cell r="U569">
            <v>2058.8110000000001</v>
          </cell>
          <cell r="V569">
            <v>7990.3869155027087</v>
          </cell>
          <cell r="W569">
            <v>13543028.670343574</v>
          </cell>
          <cell r="X569">
            <v>2160</v>
          </cell>
          <cell r="Y569">
            <v>3405</v>
          </cell>
          <cell r="Z569">
            <v>44705</v>
          </cell>
          <cell r="AA569">
            <v>110118</v>
          </cell>
          <cell r="AB569">
            <v>5096957</v>
          </cell>
        </row>
        <row r="570">
          <cell r="B570" t="str">
            <v>ANTIOQUIA</v>
          </cell>
          <cell r="C570" t="str">
            <v>VALDIVIA</v>
          </cell>
          <cell r="D570">
            <v>2006</v>
          </cell>
          <cell r="E570" t="str">
            <v>Actualizado</v>
          </cell>
          <cell r="F570">
            <v>2231</v>
          </cell>
          <cell r="G570">
            <v>2576</v>
          </cell>
          <cell r="H570">
            <v>56893.6967</v>
          </cell>
          <cell r="I570">
            <v>139560.88</v>
          </cell>
          <cell r="J570">
            <v>12697985.6</v>
          </cell>
          <cell r="K570">
            <v>12697.9856</v>
          </cell>
          <cell r="L570">
            <v>12697.9856</v>
          </cell>
          <cell r="M570">
            <v>5691611.653966831</v>
          </cell>
          <cell r="N570">
            <v>2006</v>
          </cell>
          <cell r="O570" t="str">
            <v>Actualizado</v>
          </cell>
          <cell r="P570">
            <v>1634</v>
          </cell>
          <cell r="Q570">
            <v>1869</v>
          </cell>
          <cell r="R570">
            <v>421099</v>
          </cell>
          <cell r="S570">
            <v>139560.88</v>
          </cell>
          <cell r="T570">
            <v>10065693.574999999</v>
          </cell>
          <cell r="U570">
            <v>10065.693574999999</v>
          </cell>
          <cell r="V570">
            <v>10065.693574999999</v>
          </cell>
          <cell r="W570">
            <v>6160155.1866585063</v>
          </cell>
          <cell r="X570">
            <v>3865</v>
          </cell>
          <cell r="Y570">
            <v>4445</v>
          </cell>
          <cell r="Z570">
            <v>477992.69669999997</v>
          </cell>
          <cell r="AA570">
            <v>262435.53000000003</v>
          </cell>
          <cell r="AB570">
            <v>22763679.174999997</v>
          </cell>
        </row>
        <row r="571">
          <cell r="B571" t="str">
            <v>BOYACA</v>
          </cell>
          <cell r="C571" t="str">
            <v>CHISCAS</v>
          </cell>
          <cell r="D571">
            <v>1996</v>
          </cell>
          <cell r="E571" t="str">
            <v>Desactualizado</v>
          </cell>
          <cell r="F571">
            <v>4647</v>
          </cell>
          <cell r="G571">
            <v>7386</v>
          </cell>
          <cell r="H571">
            <v>29695</v>
          </cell>
          <cell r="I571">
            <v>62900</v>
          </cell>
          <cell r="J571">
            <v>12990433</v>
          </cell>
          <cell r="K571">
            <v>12990.433000000001</v>
          </cell>
          <cell r="L571">
            <v>29078.507521133957</v>
          </cell>
          <cell r="M571">
            <v>6257479.5612511206</v>
          </cell>
          <cell r="N571">
            <v>1996</v>
          </cell>
          <cell r="O571" t="str">
            <v>Desactualizado</v>
          </cell>
          <cell r="P571">
            <v>510</v>
          </cell>
          <cell r="Q571">
            <v>840</v>
          </cell>
          <cell r="R571">
            <v>22</v>
          </cell>
          <cell r="S571">
            <v>56467</v>
          </cell>
          <cell r="T571">
            <v>2896921</v>
          </cell>
          <cell r="U571">
            <v>2896.9209999999998</v>
          </cell>
          <cell r="V571">
            <v>6484.6290409742996</v>
          </cell>
          <cell r="W571">
            <v>12714958.903871175</v>
          </cell>
          <cell r="X571">
            <v>5157</v>
          </cell>
          <cell r="Y571">
            <v>8226</v>
          </cell>
          <cell r="Z571">
            <v>29717</v>
          </cell>
          <cell r="AA571">
            <v>119367</v>
          </cell>
          <cell r="AB571">
            <v>15887354</v>
          </cell>
        </row>
        <row r="572">
          <cell r="B572" t="str">
            <v>CUNDINAMARCA</v>
          </cell>
          <cell r="C572" t="str">
            <v>MACHETA</v>
          </cell>
          <cell r="D572">
            <v>2006</v>
          </cell>
          <cell r="E572" t="str">
            <v>Actualizado</v>
          </cell>
          <cell r="F572">
            <v>8002</v>
          </cell>
          <cell r="G572">
            <v>12443</v>
          </cell>
          <cell r="H572">
            <v>22748</v>
          </cell>
          <cell r="I572">
            <v>139940</v>
          </cell>
          <cell r="J572">
            <v>36058734</v>
          </cell>
          <cell r="K572">
            <v>36058.733999999997</v>
          </cell>
          <cell r="L572">
            <v>36058.733999999997</v>
          </cell>
          <cell r="M572">
            <v>4506215.1962009501</v>
          </cell>
          <cell r="N572">
            <v>2006</v>
          </cell>
          <cell r="O572" t="str">
            <v>Actualizado</v>
          </cell>
          <cell r="P572">
            <v>594</v>
          </cell>
          <cell r="Q572">
            <v>887</v>
          </cell>
          <cell r="R572">
            <v>27</v>
          </cell>
          <cell r="S572">
            <v>76506</v>
          </cell>
          <cell r="T572">
            <v>9874111</v>
          </cell>
          <cell r="U572">
            <v>9874.1110000000008</v>
          </cell>
          <cell r="V572">
            <v>9874.1110000000008</v>
          </cell>
          <cell r="W572">
            <v>16623082.491582492</v>
          </cell>
          <cell r="X572">
            <v>8596</v>
          </cell>
          <cell r="Y572">
            <v>13330</v>
          </cell>
          <cell r="Z572">
            <v>22775</v>
          </cell>
          <cell r="AA572">
            <v>216446</v>
          </cell>
          <cell r="AB572">
            <v>45932845</v>
          </cell>
        </row>
        <row r="573">
          <cell r="B573" t="str">
            <v>BOYACA</v>
          </cell>
          <cell r="C573" t="str">
            <v>TOTA</v>
          </cell>
          <cell r="D573">
            <v>1994</v>
          </cell>
          <cell r="E573" t="str">
            <v>Desactualizado</v>
          </cell>
          <cell r="F573">
            <v>8816</v>
          </cell>
          <cell r="G573">
            <v>13686</v>
          </cell>
          <cell r="H573">
            <v>17449</v>
          </cell>
          <cell r="I573">
            <v>35993</v>
          </cell>
          <cell r="J573">
            <v>7668676</v>
          </cell>
          <cell r="K573">
            <v>7668.6760000000004</v>
          </cell>
          <cell r="L573">
            <v>23843.421581949598</v>
          </cell>
          <cell r="M573">
            <v>2704562.3391503631</v>
          </cell>
          <cell r="N573">
            <v>1994</v>
          </cell>
          <cell r="O573" t="str">
            <v>Desactualizado</v>
          </cell>
          <cell r="P573">
            <v>359</v>
          </cell>
          <cell r="Q573">
            <v>638</v>
          </cell>
          <cell r="R573">
            <v>39</v>
          </cell>
          <cell r="S573">
            <v>22156</v>
          </cell>
          <cell r="T573">
            <v>1093742</v>
          </cell>
          <cell r="U573">
            <v>1093.742</v>
          </cell>
          <cell r="V573">
            <v>3400.6589413719807</v>
          </cell>
          <cell r="W573">
            <v>9472587.5804233439</v>
          </cell>
          <cell r="X573">
            <v>9175</v>
          </cell>
          <cell r="Y573">
            <v>14324</v>
          </cell>
          <cell r="Z573">
            <v>17489</v>
          </cell>
          <cell r="AA573">
            <v>58149</v>
          </cell>
          <cell r="AB573">
            <v>8762419</v>
          </cell>
        </row>
        <row r="574">
          <cell r="B574" t="str">
            <v>ANTIOQUIA</v>
          </cell>
          <cell r="C574" t="str">
            <v>DABEIBA</v>
          </cell>
          <cell r="D574">
            <v>1998</v>
          </cell>
          <cell r="E574" t="str">
            <v>Desactualizado</v>
          </cell>
          <cell r="F574">
            <v>3542</v>
          </cell>
          <cell r="G574">
            <v>4212</v>
          </cell>
          <cell r="H574">
            <v>189611.44959999999</v>
          </cell>
          <cell r="I574">
            <v>149522.67000000001</v>
          </cell>
          <cell r="J574">
            <v>19108305.25</v>
          </cell>
          <cell r="K574">
            <v>19108.305250000001</v>
          </cell>
          <cell r="L574">
            <v>31896.258930124306</v>
          </cell>
          <cell r="M574">
            <v>9005154.977448985</v>
          </cell>
          <cell r="N574">
            <v>1993</v>
          </cell>
          <cell r="O574" t="str">
            <v>Desactualizado</v>
          </cell>
          <cell r="P574">
            <v>2622</v>
          </cell>
          <cell r="Q574">
            <v>3027</v>
          </cell>
          <cell r="R574">
            <v>94287594</v>
          </cell>
          <cell r="S574">
            <v>149522.67000000001</v>
          </cell>
          <cell r="T574">
            <v>9944225.8290000018</v>
          </cell>
          <cell r="U574">
            <v>9944.2258290000009</v>
          </cell>
          <cell r="V574">
            <v>38594.223534285411</v>
          </cell>
          <cell r="W574">
            <v>14719383.498964686</v>
          </cell>
          <cell r="X574">
            <v>6164</v>
          </cell>
          <cell r="Y574">
            <v>7239</v>
          </cell>
          <cell r="Z574">
            <v>94477205.449599996</v>
          </cell>
          <cell r="AA574">
            <v>329005.40000000002</v>
          </cell>
          <cell r="AB574">
            <v>29052531.079</v>
          </cell>
        </row>
        <row r="575">
          <cell r="B575" t="str">
            <v>NARINO</v>
          </cell>
          <cell r="C575" t="str">
            <v>GUACHUCAL</v>
          </cell>
          <cell r="D575">
            <v>1999</v>
          </cell>
          <cell r="E575" t="str">
            <v>Desactualizado</v>
          </cell>
          <cell r="F575">
            <v>6482</v>
          </cell>
          <cell r="G575">
            <v>8299</v>
          </cell>
          <cell r="H575">
            <v>15482</v>
          </cell>
          <cell r="I575">
            <v>195273</v>
          </cell>
          <cell r="J575">
            <v>24528544</v>
          </cell>
          <cell r="K575">
            <v>24528.544000000002</v>
          </cell>
          <cell r="L575">
            <v>36354.860605582515</v>
          </cell>
          <cell r="M575">
            <v>5608586.9493339267</v>
          </cell>
          <cell r="N575">
            <v>1999</v>
          </cell>
          <cell r="O575" t="str">
            <v>Desactualizado</v>
          </cell>
          <cell r="P575">
            <v>952</v>
          </cell>
          <cell r="Q575">
            <v>1267</v>
          </cell>
          <cell r="R575">
            <v>52</v>
          </cell>
          <cell r="S575">
            <v>95108</v>
          </cell>
          <cell r="T575">
            <v>7043699</v>
          </cell>
          <cell r="U575">
            <v>7043.6989999999996</v>
          </cell>
          <cell r="V575">
            <v>10439.783759389913</v>
          </cell>
          <cell r="W575">
            <v>10966159.411123859</v>
          </cell>
          <cell r="X575">
            <v>7434</v>
          </cell>
          <cell r="Y575">
            <v>9566</v>
          </cell>
          <cell r="Z575">
            <v>15535</v>
          </cell>
          <cell r="AA575">
            <v>290381</v>
          </cell>
          <cell r="AB575">
            <v>31572244</v>
          </cell>
        </row>
        <row r="576">
          <cell r="B576" t="str">
            <v>BOYACA</v>
          </cell>
          <cell r="C576" t="str">
            <v>ARCABUCO</v>
          </cell>
          <cell r="D576">
            <v>2006</v>
          </cell>
          <cell r="E576" t="str">
            <v>Actualizado</v>
          </cell>
          <cell r="F576">
            <v>2730</v>
          </cell>
          <cell r="G576">
            <v>4172</v>
          </cell>
          <cell r="H576">
            <v>13396</v>
          </cell>
          <cell r="I576">
            <v>67406</v>
          </cell>
          <cell r="J576">
            <v>38713840</v>
          </cell>
          <cell r="K576">
            <v>38713.839999999997</v>
          </cell>
          <cell r="L576">
            <v>38713.839999999997</v>
          </cell>
          <cell r="M576">
            <v>14180893.772893773</v>
          </cell>
          <cell r="N576">
            <v>2006</v>
          </cell>
          <cell r="O576" t="str">
            <v>Actualizado</v>
          </cell>
          <cell r="P576">
            <v>581</v>
          </cell>
          <cell r="Q576">
            <v>832</v>
          </cell>
          <cell r="R576">
            <v>44</v>
          </cell>
          <cell r="S576">
            <v>68935</v>
          </cell>
          <cell r="T576">
            <v>15892696</v>
          </cell>
          <cell r="U576">
            <v>15892.696</v>
          </cell>
          <cell r="V576">
            <v>15892.696</v>
          </cell>
          <cell r="W576">
            <v>27354037.865748711</v>
          </cell>
          <cell r="X576">
            <v>3311</v>
          </cell>
          <cell r="Y576">
            <v>5004</v>
          </cell>
          <cell r="Z576">
            <v>13441</v>
          </cell>
          <cell r="AA576">
            <v>136341</v>
          </cell>
          <cell r="AB576">
            <v>54606536</v>
          </cell>
        </row>
        <row r="577">
          <cell r="B577" t="str">
            <v>CUNDINAMARCA</v>
          </cell>
          <cell r="C577" t="str">
            <v>TABIO</v>
          </cell>
          <cell r="D577">
            <v>2005</v>
          </cell>
          <cell r="E577" t="str">
            <v>Actualizado</v>
          </cell>
          <cell r="F577">
            <v>4022</v>
          </cell>
          <cell r="G577">
            <v>5712</v>
          </cell>
          <cell r="H577">
            <v>7389</v>
          </cell>
          <cell r="I577">
            <v>402045</v>
          </cell>
          <cell r="J577">
            <v>182593555</v>
          </cell>
          <cell r="K577">
            <v>182593.55499999999</v>
          </cell>
          <cell r="L577">
            <v>182593.55499999999</v>
          </cell>
          <cell r="M577">
            <v>45398695.922426656</v>
          </cell>
          <cell r="N577">
            <v>2005</v>
          </cell>
          <cell r="O577" t="str">
            <v>Actualizado</v>
          </cell>
          <cell r="P577">
            <v>1503</v>
          </cell>
          <cell r="Q577">
            <v>2129</v>
          </cell>
          <cell r="R577">
            <v>76</v>
          </cell>
          <cell r="S577">
            <v>223678</v>
          </cell>
          <cell r="T577">
            <v>59710950</v>
          </cell>
          <cell r="U577">
            <v>59710.95</v>
          </cell>
          <cell r="V577">
            <v>59710.95</v>
          </cell>
          <cell r="W577">
            <v>39727844.311377242</v>
          </cell>
          <cell r="X577">
            <v>5525</v>
          </cell>
          <cell r="Y577">
            <v>7841</v>
          </cell>
          <cell r="Z577">
            <v>7465</v>
          </cell>
          <cell r="AA577">
            <v>625723</v>
          </cell>
          <cell r="AB577">
            <v>242304505</v>
          </cell>
        </row>
        <row r="578">
          <cell r="B578" t="str">
            <v>SANTANDER</v>
          </cell>
          <cell r="C578" t="str">
            <v>MALAGA</v>
          </cell>
          <cell r="D578">
            <v>1993</v>
          </cell>
          <cell r="E578" t="str">
            <v>Desactualizado</v>
          </cell>
          <cell r="F578">
            <v>1995</v>
          </cell>
          <cell r="G578">
            <v>3373</v>
          </cell>
          <cell r="H578">
            <v>5438</v>
          </cell>
          <cell r="I578">
            <v>85934</v>
          </cell>
          <cell r="J578">
            <v>4909215</v>
          </cell>
          <cell r="K578">
            <v>4909.2150000000001</v>
          </cell>
          <cell r="L578">
            <v>19053.000640364575</v>
          </cell>
          <cell r="M578">
            <v>9550376.2608343735</v>
          </cell>
          <cell r="N578">
            <v>1993</v>
          </cell>
          <cell r="O578" t="str">
            <v>Desactualizado</v>
          </cell>
          <cell r="P578">
            <v>5064</v>
          </cell>
          <cell r="Q578">
            <v>7550</v>
          </cell>
          <cell r="R578">
            <v>258</v>
          </cell>
          <cell r="S578">
            <v>512357</v>
          </cell>
          <cell r="T578">
            <v>35268430</v>
          </cell>
          <cell r="U578">
            <v>35268.43</v>
          </cell>
          <cell r="V578">
            <v>136879.1995002568</v>
          </cell>
          <cell r="W578">
            <v>27029857.721219748</v>
          </cell>
          <cell r="X578">
            <v>7059</v>
          </cell>
          <cell r="Y578">
            <v>10923</v>
          </cell>
          <cell r="Z578">
            <v>5697</v>
          </cell>
          <cell r="AA578">
            <v>598291</v>
          </cell>
          <cell r="AB578">
            <v>40177645</v>
          </cell>
        </row>
        <row r="579">
          <cell r="B579" t="str">
            <v>CALDAS</v>
          </cell>
          <cell r="C579" t="str">
            <v>AGUADAS</v>
          </cell>
          <cell r="D579">
            <v>2006</v>
          </cell>
          <cell r="E579" t="str">
            <v>Actualizado</v>
          </cell>
          <cell r="F579">
            <v>5755</v>
          </cell>
          <cell r="G579">
            <v>8259</v>
          </cell>
          <cell r="H579">
            <v>47740</v>
          </cell>
          <cell r="I579">
            <v>333953</v>
          </cell>
          <cell r="J579">
            <v>48206618</v>
          </cell>
          <cell r="K579">
            <v>48206.618000000002</v>
          </cell>
          <cell r="L579">
            <v>48206.618000000002</v>
          </cell>
          <cell r="M579">
            <v>8376475.7602085145</v>
          </cell>
          <cell r="N579">
            <v>2006</v>
          </cell>
          <cell r="O579" t="str">
            <v>Actualizado</v>
          </cell>
          <cell r="P579">
            <v>3783</v>
          </cell>
          <cell r="Q579">
            <v>5246</v>
          </cell>
          <cell r="R579">
            <v>104</v>
          </cell>
          <cell r="S579">
            <v>385452</v>
          </cell>
          <cell r="T579">
            <v>40942936</v>
          </cell>
          <cell r="U579">
            <v>40942.936000000002</v>
          </cell>
          <cell r="V579">
            <v>40942.936000000002</v>
          </cell>
          <cell r="W579">
            <v>10822874.966957441</v>
          </cell>
          <cell r="X579">
            <v>9538</v>
          </cell>
          <cell r="Y579">
            <v>13505</v>
          </cell>
          <cell r="Z579">
            <v>47844</v>
          </cell>
          <cell r="AA579">
            <v>719405</v>
          </cell>
          <cell r="AB579">
            <v>89149554</v>
          </cell>
        </row>
        <row r="580">
          <cell r="B580" t="str">
            <v>CESAR</v>
          </cell>
          <cell r="C580" t="str">
            <v>SAN MARTIN</v>
          </cell>
          <cell r="D580">
            <v>2005</v>
          </cell>
          <cell r="E580" t="str">
            <v>Actualizado</v>
          </cell>
          <cell r="F580">
            <v>1373</v>
          </cell>
          <cell r="G580">
            <v>2084</v>
          </cell>
          <cell r="H580">
            <v>84446</v>
          </cell>
          <cell r="I580">
            <v>180544</v>
          </cell>
          <cell r="J580">
            <v>79661159</v>
          </cell>
          <cell r="K580">
            <v>79661.159</v>
          </cell>
          <cell r="L580">
            <v>79661.159</v>
          </cell>
          <cell r="M580">
            <v>58019780.772032045</v>
          </cell>
          <cell r="N580">
            <v>2005</v>
          </cell>
          <cell r="O580" t="str">
            <v>Actualizado</v>
          </cell>
          <cell r="P580">
            <v>3717</v>
          </cell>
          <cell r="Q580">
            <v>3969</v>
          </cell>
          <cell r="R580">
            <v>492</v>
          </cell>
          <cell r="S580">
            <v>197404</v>
          </cell>
          <cell r="T580">
            <v>40377941</v>
          </cell>
          <cell r="U580">
            <v>40377.940999999999</v>
          </cell>
          <cell r="V580">
            <v>40377.940999999999</v>
          </cell>
          <cell r="W580">
            <v>10863045.735808447</v>
          </cell>
          <cell r="X580">
            <v>5090</v>
          </cell>
          <cell r="Y580">
            <v>6053</v>
          </cell>
          <cell r="Z580">
            <v>84938</v>
          </cell>
          <cell r="AA580">
            <v>377948</v>
          </cell>
          <cell r="AB580">
            <v>120039100</v>
          </cell>
        </row>
        <row r="581">
          <cell r="B581" t="str">
            <v>CAUCA</v>
          </cell>
          <cell r="C581" t="str">
            <v>SUCRE</v>
          </cell>
          <cell r="D581">
            <v>2001</v>
          </cell>
          <cell r="E581" t="str">
            <v>Desactualizado</v>
          </cell>
          <cell r="F581">
            <v>2491</v>
          </cell>
          <cell r="G581">
            <v>2734</v>
          </cell>
          <cell r="H581">
            <v>14455</v>
          </cell>
          <cell r="I581">
            <v>73663</v>
          </cell>
          <cell r="J581">
            <v>3608033</v>
          </cell>
          <cell r="K581">
            <v>3608.0329999999999</v>
          </cell>
          <cell r="L581">
            <v>4504.1746588744008</v>
          </cell>
          <cell r="M581">
            <v>1808179.309062385</v>
          </cell>
          <cell r="N581">
            <v>2004</v>
          </cell>
          <cell r="O581" t="str">
            <v>Actualizado</v>
          </cell>
          <cell r="P581">
            <v>378</v>
          </cell>
          <cell r="Q581">
            <v>436</v>
          </cell>
          <cell r="R581">
            <v>9</v>
          </cell>
          <cell r="S581">
            <v>24789</v>
          </cell>
          <cell r="T581">
            <v>519099</v>
          </cell>
          <cell r="U581">
            <v>519.09900000000005</v>
          </cell>
          <cell r="V581">
            <v>545.05394999714258</v>
          </cell>
          <cell r="W581">
            <v>1441941.6666591072</v>
          </cell>
          <cell r="X581">
            <v>2869</v>
          </cell>
          <cell r="Y581">
            <v>3170</v>
          </cell>
          <cell r="Z581">
            <v>14464</v>
          </cell>
          <cell r="AA581">
            <v>98452</v>
          </cell>
          <cell r="AB581">
            <v>4127132</v>
          </cell>
        </row>
        <row r="582">
          <cell r="B582" t="str">
            <v>SUCRE</v>
          </cell>
          <cell r="C582" t="str">
            <v>COVENAS</v>
          </cell>
          <cell r="D582">
            <v>2005</v>
          </cell>
          <cell r="E582" t="str">
            <v>Actualizado</v>
          </cell>
          <cell r="F582">
            <v>289</v>
          </cell>
          <cell r="G582">
            <v>339</v>
          </cell>
          <cell r="H582">
            <v>4711</v>
          </cell>
          <cell r="I582">
            <v>11094</v>
          </cell>
          <cell r="J582">
            <v>5413947</v>
          </cell>
          <cell r="K582">
            <v>5413.9470000000001</v>
          </cell>
          <cell r="L582">
            <v>5413.9470000000001</v>
          </cell>
          <cell r="M582">
            <v>18733380.622837368</v>
          </cell>
          <cell r="N582">
            <v>2005</v>
          </cell>
          <cell r="O582" t="str">
            <v>Actualizado</v>
          </cell>
          <cell r="P582">
            <v>3645</v>
          </cell>
          <cell r="Q582">
            <v>4864</v>
          </cell>
          <cell r="R582">
            <v>797</v>
          </cell>
          <cell r="S582">
            <v>326185</v>
          </cell>
          <cell r="T582">
            <v>189015853</v>
          </cell>
          <cell r="U582">
            <v>189015.853</v>
          </cell>
          <cell r="V582">
            <v>189015.853</v>
          </cell>
          <cell r="W582">
            <v>51856201.097393692</v>
          </cell>
          <cell r="X582">
            <v>3934</v>
          </cell>
          <cell r="Y582">
            <v>5203</v>
          </cell>
          <cell r="Z582">
            <v>5508</v>
          </cell>
          <cell r="AA582">
            <v>337279</v>
          </cell>
          <cell r="AB582">
            <v>194429800</v>
          </cell>
        </row>
        <row r="583">
          <cell r="B583" t="str">
            <v>BOYACA</v>
          </cell>
          <cell r="C583" t="str">
            <v>SUTATENZA</v>
          </cell>
          <cell r="D583">
            <v>1997</v>
          </cell>
          <cell r="E583" t="str">
            <v>Desactualizado</v>
          </cell>
          <cell r="F583">
            <v>4952</v>
          </cell>
          <cell r="G583">
            <v>6887</v>
          </cell>
          <cell r="H583">
            <v>4024</v>
          </cell>
          <cell r="I583">
            <v>88279</v>
          </cell>
          <cell r="J583">
            <v>10716568</v>
          </cell>
          <cell r="K583">
            <v>10716.567999999999</v>
          </cell>
          <cell r="L583">
            <v>20531.146754640096</v>
          </cell>
          <cell r="M583">
            <v>4146031.2509370144</v>
          </cell>
          <cell r="N583">
            <v>1997</v>
          </cell>
          <cell r="O583" t="str">
            <v>Desactualizado</v>
          </cell>
          <cell r="P583">
            <v>371</v>
          </cell>
          <cell r="Q583">
            <v>719</v>
          </cell>
          <cell r="R583">
            <v>36</v>
          </cell>
          <cell r="S583">
            <v>44454</v>
          </cell>
          <cell r="T583">
            <v>4232909</v>
          </cell>
          <cell r="U583">
            <v>4232.9089999999997</v>
          </cell>
          <cell r="V583">
            <v>8109.5436410273187</v>
          </cell>
          <cell r="W583">
            <v>21858608.196839135</v>
          </cell>
          <cell r="X583">
            <v>5323</v>
          </cell>
          <cell r="Y583">
            <v>7606</v>
          </cell>
          <cell r="Z583">
            <v>4060</v>
          </cell>
          <cell r="AA583">
            <v>132733</v>
          </cell>
          <cell r="AB583">
            <v>14949477</v>
          </cell>
        </row>
        <row r="584">
          <cell r="B584" t="str">
            <v>GUAJIRA</v>
          </cell>
          <cell r="C584" t="str">
            <v>HATONUEVO</v>
          </cell>
          <cell r="D584">
            <v>2005</v>
          </cell>
          <cell r="E584" t="str">
            <v>Actualizado</v>
          </cell>
          <cell r="F584">
            <v>384</v>
          </cell>
          <cell r="G584">
            <v>476</v>
          </cell>
          <cell r="H584">
            <v>23139</v>
          </cell>
          <cell r="I584">
            <v>33335</v>
          </cell>
          <cell r="J584">
            <v>7834180</v>
          </cell>
          <cell r="K584">
            <v>7834.18</v>
          </cell>
          <cell r="L584">
            <v>7834.18</v>
          </cell>
          <cell r="M584">
            <v>20401510.416666668</v>
          </cell>
          <cell r="N584">
            <v>2005</v>
          </cell>
          <cell r="O584" t="str">
            <v>Actualizado</v>
          </cell>
          <cell r="P584">
            <v>2962</v>
          </cell>
          <cell r="Q584">
            <v>3036</v>
          </cell>
          <cell r="R584">
            <v>407</v>
          </cell>
          <cell r="S584">
            <v>143575</v>
          </cell>
          <cell r="T584">
            <v>28988181</v>
          </cell>
          <cell r="U584">
            <v>28988.181</v>
          </cell>
          <cell r="V584">
            <v>28988.181</v>
          </cell>
          <cell r="W584">
            <v>9786691.7623227555</v>
          </cell>
          <cell r="X584">
            <v>3346</v>
          </cell>
          <cell r="Y584">
            <v>3512</v>
          </cell>
          <cell r="Z584">
            <v>23547</v>
          </cell>
          <cell r="AA584">
            <v>176910</v>
          </cell>
          <cell r="AB584">
            <v>36822361</v>
          </cell>
        </row>
        <row r="585">
          <cell r="B585" t="str">
            <v>TOLIMA</v>
          </cell>
          <cell r="C585" t="str">
            <v>DOLORES</v>
          </cell>
          <cell r="D585">
            <v>1995</v>
          </cell>
          <cell r="E585" t="str">
            <v>Desactualizado</v>
          </cell>
          <cell r="F585">
            <v>4293</v>
          </cell>
          <cell r="G585">
            <v>5258</v>
          </cell>
          <cell r="H585">
            <v>58339</v>
          </cell>
          <cell r="I585">
            <v>113269</v>
          </cell>
          <cell r="J585">
            <v>12273624</v>
          </cell>
          <cell r="K585">
            <v>12273.624</v>
          </cell>
          <cell r="L585">
            <v>32108.374445646434</v>
          </cell>
          <cell r="M585">
            <v>7479239.3304557269</v>
          </cell>
          <cell r="N585">
            <v>1998</v>
          </cell>
          <cell r="O585" t="str">
            <v>Desactualizado</v>
          </cell>
          <cell r="P585">
            <v>1687</v>
          </cell>
          <cell r="Q585">
            <v>2058</v>
          </cell>
          <cell r="R585">
            <v>50</v>
          </cell>
          <cell r="S585">
            <v>115721</v>
          </cell>
          <cell r="T585">
            <v>4705738</v>
          </cell>
          <cell r="U585">
            <v>4705.7380000000003</v>
          </cell>
          <cell r="V585">
            <v>7854.9842982713126</v>
          </cell>
          <cell r="W585">
            <v>4656185.1204927759</v>
          </cell>
          <cell r="X585">
            <v>5980</v>
          </cell>
          <cell r="Y585">
            <v>7316</v>
          </cell>
          <cell r="Z585">
            <v>58389</v>
          </cell>
          <cell r="AA585">
            <v>228990</v>
          </cell>
          <cell r="AB585">
            <v>16979362</v>
          </cell>
        </row>
        <row r="586">
          <cell r="B586" t="str">
            <v>CAUCA</v>
          </cell>
          <cell r="C586" t="str">
            <v>PIENDAMO</v>
          </cell>
          <cell r="D586">
            <v>1997</v>
          </cell>
          <cell r="E586" t="str">
            <v>Desactualizado</v>
          </cell>
          <cell r="F586">
            <v>7415</v>
          </cell>
          <cell r="G586">
            <v>9851</v>
          </cell>
          <cell r="H586">
            <v>18166</v>
          </cell>
          <cell r="I586">
            <v>309712</v>
          </cell>
          <cell r="J586">
            <v>28140055</v>
          </cell>
          <cell r="K586">
            <v>28140.055</v>
          </cell>
          <cell r="L586">
            <v>53911.625334588818</v>
          </cell>
          <cell r="M586">
            <v>7270617.0377058424</v>
          </cell>
          <cell r="N586">
            <v>1997</v>
          </cell>
          <cell r="O586" t="str">
            <v>Desactualizado</v>
          </cell>
          <cell r="P586">
            <v>4827</v>
          </cell>
          <cell r="Q586">
            <v>6240</v>
          </cell>
          <cell r="R586">
            <v>472</v>
          </cell>
          <cell r="S586">
            <v>256524</v>
          </cell>
          <cell r="T586">
            <v>29139336</v>
          </cell>
          <cell r="U586">
            <v>29139.335999999999</v>
          </cell>
          <cell r="V586">
            <v>55826.080117138932</v>
          </cell>
          <cell r="W586">
            <v>11565378.105891638</v>
          </cell>
          <cell r="X586">
            <v>12242</v>
          </cell>
          <cell r="Y586">
            <v>16091</v>
          </cell>
          <cell r="Z586">
            <v>18639</v>
          </cell>
          <cell r="AA586">
            <v>566236</v>
          </cell>
          <cell r="AB586">
            <v>57279392</v>
          </cell>
        </row>
        <row r="587">
          <cell r="B587" t="str">
            <v>CALDAS</v>
          </cell>
          <cell r="C587" t="str">
            <v>PACORA</v>
          </cell>
          <cell r="D587">
            <v>1999</v>
          </cell>
          <cell r="E587" t="str">
            <v>Desactualizado</v>
          </cell>
          <cell r="F587">
            <v>3420</v>
          </cell>
          <cell r="G587">
            <v>5257</v>
          </cell>
          <cell r="H587">
            <v>25642</v>
          </cell>
          <cell r="I587">
            <v>227382</v>
          </cell>
          <cell r="J587">
            <v>22977537</v>
          </cell>
          <cell r="K587">
            <v>22977.537</v>
          </cell>
          <cell r="L587">
            <v>34056.043224359935</v>
          </cell>
          <cell r="M587">
            <v>9957907.3755438402</v>
          </cell>
          <cell r="N587">
            <v>1999</v>
          </cell>
          <cell r="O587" t="str">
            <v>Desactualizado</v>
          </cell>
          <cell r="P587">
            <v>2636</v>
          </cell>
          <cell r="Q587">
            <v>3643</v>
          </cell>
          <cell r="R587">
            <v>99</v>
          </cell>
          <cell r="S587">
            <v>270537</v>
          </cell>
          <cell r="T587">
            <v>20706278</v>
          </cell>
          <cell r="U587">
            <v>20706.277999999998</v>
          </cell>
          <cell r="V587">
            <v>30689.707890955113</v>
          </cell>
          <cell r="W587">
            <v>11642529.548920756</v>
          </cell>
          <cell r="X587">
            <v>6056</v>
          </cell>
          <cell r="Y587">
            <v>8900</v>
          </cell>
          <cell r="Z587">
            <v>25742</v>
          </cell>
          <cell r="AA587">
            <v>497919</v>
          </cell>
          <cell r="AB587">
            <v>43683816</v>
          </cell>
        </row>
        <row r="588">
          <cell r="B588" t="str">
            <v>TOLIMA</v>
          </cell>
          <cell r="C588" t="str">
            <v>LERIDA</v>
          </cell>
          <cell r="D588">
            <v>1993</v>
          </cell>
          <cell r="E588" t="str">
            <v>Desactualizado</v>
          </cell>
          <cell r="F588">
            <v>1552</v>
          </cell>
          <cell r="G588">
            <v>2665</v>
          </cell>
          <cell r="H588">
            <v>25681</v>
          </cell>
          <cell r="I588">
            <v>72154</v>
          </cell>
          <cell r="J588">
            <v>15109682</v>
          </cell>
          <cell r="K588">
            <v>15109.682000000001</v>
          </cell>
          <cell r="L588">
            <v>58641.713761101331</v>
          </cell>
          <cell r="M588">
            <v>37784609.382152922</v>
          </cell>
          <cell r="N588">
            <v>1993</v>
          </cell>
          <cell r="O588" t="str">
            <v>Desactualizado</v>
          </cell>
          <cell r="P588">
            <v>6450</v>
          </cell>
          <cell r="Q588">
            <v>9391</v>
          </cell>
          <cell r="R588">
            <v>256</v>
          </cell>
          <cell r="S588">
            <v>349630</v>
          </cell>
          <cell r="T588">
            <v>25496814</v>
          </cell>
          <cell r="U588">
            <v>25496.813999999998</v>
          </cell>
          <cell r="V588">
            <v>98954.886569289869</v>
          </cell>
          <cell r="W588">
            <v>15341842.878959671</v>
          </cell>
          <cell r="X588">
            <v>8002</v>
          </cell>
          <cell r="Y588">
            <v>12056</v>
          </cell>
          <cell r="Z588">
            <v>25937</v>
          </cell>
          <cell r="AA588">
            <v>421784</v>
          </cell>
          <cell r="AB588">
            <v>40606496</v>
          </cell>
        </row>
        <row r="589">
          <cell r="B589" t="str">
            <v>CUNDINAMARCA</v>
          </cell>
          <cell r="C589" t="str">
            <v>CACHIPAY</v>
          </cell>
          <cell r="D589">
            <v>2006</v>
          </cell>
          <cell r="E589" t="str">
            <v>Actualizado</v>
          </cell>
          <cell r="F589">
            <v>3370</v>
          </cell>
          <cell r="G589">
            <v>4900</v>
          </cell>
          <cell r="H589">
            <v>5499</v>
          </cell>
          <cell r="I589">
            <v>235952</v>
          </cell>
          <cell r="J589">
            <v>57897172</v>
          </cell>
          <cell r="K589">
            <v>57897.171999999999</v>
          </cell>
          <cell r="L589">
            <v>57897.171999999999</v>
          </cell>
          <cell r="M589">
            <v>17180169.732937686</v>
          </cell>
          <cell r="N589">
            <v>2006</v>
          </cell>
          <cell r="O589" t="str">
            <v>Actualizado</v>
          </cell>
          <cell r="P589">
            <v>1132</v>
          </cell>
          <cell r="Q589">
            <v>1723</v>
          </cell>
          <cell r="R589">
            <v>51</v>
          </cell>
          <cell r="S589">
            <v>131926</v>
          </cell>
          <cell r="T589">
            <v>26562905</v>
          </cell>
          <cell r="U589">
            <v>26562.904999999999</v>
          </cell>
          <cell r="V589">
            <v>26562.904999999999</v>
          </cell>
          <cell r="W589">
            <v>23465463.780918729</v>
          </cell>
          <cell r="X589">
            <v>4502</v>
          </cell>
          <cell r="Y589">
            <v>6623</v>
          </cell>
          <cell r="Z589">
            <v>5551</v>
          </cell>
          <cell r="AA589">
            <v>367878</v>
          </cell>
          <cell r="AB589">
            <v>84460077</v>
          </cell>
        </row>
        <row r="590">
          <cell r="B590" t="str">
            <v>BOYACA</v>
          </cell>
          <cell r="C590" t="str">
            <v>SOCHA</v>
          </cell>
          <cell r="D590">
            <v>1994</v>
          </cell>
          <cell r="E590" t="str">
            <v>Desactualizado</v>
          </cell>
          <cell r="F590">
            <v>5070</v>
          </cell>
          <cell r="G590">
            <v>7841</v>
          </cell>
          <cell r="H590">
            <v>14925</v>
          </cell>
          <cell r="I590">
            <v>68556</v>
          </cell>
          <cell r="J590">
            <v>3334115</v>
          </cell>
          <cell r="K590">
            <v>3334.1149999999998</v>
          </cell>
          <cell r="L590">
            <v>10366.419124722686</v>
          </cell>
          <cell r="M590">
            <v>2044658.6044817923</v>
          </cell>
          <cell r="N590">
            <v>1994</v>
          </cell>
          <cell r="O590" t="str">
            <v>Desactualizado</v>
          </cell>
          <cell r="P590">
            <v>1272</v>
          </cell>
          <cell r="Q590">
            <v>2026</v>
          </cell>
          <cell r="R590">
            <v>52</v>
          </cell>
          <cell r="S590">
            <v>128977</v>
          </cell>
          <cell r="T590">
            <v>7057783</v>
          </cell>
          <cell r="U590">
            <v>7057.7830000000004</v>
          </cell>
          <cell r="V590">
            <v>21944.03512456609</v>
          </cell>
          <cell r="W590">
            <v>17251599.940696612</v>
          </cell>
          <cell r="X590">
            <v>6342</v>
          </cell>
          <cell r="Y590">
            <v>9867</v>
          </cell>
          <cell r="Z590">
            <v>14978</v>
          </cell>
          <cell r="AA590">
            <v>197533</v>
          </cell>
          <cell r="AB590">
            <v>10391898</v>
          </cell>
        </row>
        <row r="591">
          <cell r="B591" t="str">
            <v>NORTE DE SANTANDER</v>
          </cell>
          <cell r="C591" t="str">
            <v>LOURDES</v>
          </cell>
          <cell r="D591">
            <v>1996</v>
          </cell>
          <cell r="E591" t="str">
            <v>Desactualizado</v>
          </cell>
          <cell r="F591">
            <v>711</v>
          </cell>
          <cell r="G591">
            <v>1097</v>
          </cell>
          <cell r="H591">
            <v>8977</v>
          </cell>
          <cell r="I591">
            <v>36611</v>
          </cell>
          <cell r="J591">
            <v>3207495</v>
          </cell>
          <cell r="K591">
            <v>3207.4949999999999</v>
          </cell>
          <cell r="L591">
            <v>7179.8351511069377</v>
          </cell>
          <cell r="M591">
            <v>10098221.0282798</v>
          </cell>
          <cell r="N591">
            <v>1996</v>
          </cell>
          <cell r="O591" t="str">
            <v>Desactualizado</v>
          </cell>
          <cell r="P591">
            <v>338</v>
          </cell>
          <cell r="Q591">
            <v>421</v>
          </cell>
          <cell r="R591">
            <v>10</v>
          </cell>
          <cell r="S591">
            <v>47896</v>
          </cell>
          <cell r="T591">
            <v>1553861</v>
          </cell>
          <cell r="U591">
            <v>1553.8610000000001</v>
          </cell>
          <cell r="V591">
            <v>3478.2488601647638</v>
          </cell>
          <cell r="W591">
            <v>10290677.101079183</v>
          </cell>
          <cell r="X591">
            <v>1049</v>
          </cell>
          <cell r="Y591">
            <v>1518</v>
          </cell>
          <cell r="Z591">
            <v>8988</v>
          </cell>
          <cell r="AA591">
            <v>84507</v>
          </cell>
          <cell r="AB591">
            <v>4761356</v>
          </cell>
        </row>
        <row r="592">
          <cell r="B592" t="str">
            <v>CAUCA</v>
          </cell>
          <cell r="C592" t="str">
            <v>SANTANDER DE QUILICHAO</v>
          </cell>
          <cell r="D592">
            <v>2004</v>
          </cell>
          <cell r="E592" t="str">
            <v>Actualizado</v>
          </cell>
          <cell r="F592">
            <v>11934</v>
          </cell>
          <cell r="G592">
            <v>15340</v>
          </cell>
          <cell r="H592">
            <v>55491</v>
          </cell>
          <cell r="I592">
            <v>773099</v>
          </cell>
          <cell r="J592">
            <v>130713127</v>
          </cell>
          <cell r="K592">
            <v>130713.12699999999</v>
          </cell>
          <cell r="L592">
            <v>137248.78334928045</v>
          </cell>
          <cell r="M592">
            <v>11500652.199537495</v>
          </cell>
          <cell r="N592">
            <v>2004</v>
          </cell>
          <cell r="O592" t="str">
            <v>Actualizado</v>
          </cell>
          <cell r="P592">
            <v>13235</v>
          </cell>
          <cell r="Q592">
            <v>17445</v>
          </cell>
          <cell r="R592">
            <v>687</v>
          </cell>
          <cell r="S592">
            <v>1019756</v>
          </cell>
          <cell r="T592">
            <v>150013848</v>
          </cell>
          <cell r="U592">
            <v>150013.848</v>
          </cell>
          <cell r="V592">
            <v>157514.54039917421</v>
          </cell>
          <cell r="W592">
            <v>11901363.082672777</v>
          </cell>
          <cell r="X592">
            <v>25169</v>
          </cell>
          <cell r="Y592">
            <v>32785</v>
          </cell>
          <cell r="Z592">
            <v>56178</v>
          </cell>
          <cell r="AA592">
            <v>1792855</v>
          </cell>
          <cell r="AB592">
            <v>280726975</v>
          </cell>
        </row>
        <row r="593">
          <cell r="B593" t="str">
            <v>HUILA</v>
          </cell>
          <cell r="C593" t="str">
            <v>PAICOL</v>
          </cell>
          <cell r="D593">
            <v>1995</v>
          </cell>
          <cell r="E593" t="str">
            <v>Desactualizado</v>
          </cell>
          <cell r="F593">
            <v>1134</v>
          </cell>
          <cell r="G593">
            <v>1483</v>
          </cell>
          <cell r="H593">
            <v>27483</v>
          </cell>
          <cell r="I593">
            <v>52892</v>
          </cell>
          <cell r="J593">
            <v>7982320</v>
          </cell>
          <cell r="K593">
            <v>7982.32</v>
          </cell>
          <cell r="L593">
            <v>20882.122468878992</v>
          </cell>
          <cell r="M593">
            <v>18414570.078376535</v>
          </cell>
          <cell r="N593">
            <v>2005</v>
          </cell>
          <cell r="O593" t="str">
            <v>Actualizado</v>
          </cell>
          <cell r="P593">
            <v>833</v>
          </cell>
          <cell r="Q593">
            <v>999</v>
          </cell>
          <cell r="R593">
            <v>63</v>
          </cell>
          <cell r="S593">
            <v>63255</v>
          </cell>
          <cell r="T593">
            <v>4542288</v>
          </cell>
          <cell r="U593">
            <v>4542.2879999999996</v>
          </cell>
          <cell r="V593">
            <v>4542.2879999999996</v>
          </cell>
          <cell r="W593">
            <v>5452926.7707082834</v>
          </cell>
          <cell r="X593">
            <v>1967</v>
          </cell>
          <cell r="Y593">
            <v>2482</v>
          </cell>
          <cell r="Z593">
            <v>27546</v>
          </cell>
          <cell r="AA593">
            <v>116147</v>
          </cell>
          <cell r="AB593">
            <v>12524608</v>
          </cell>
        </row>
        <row r="594">
          <cell r="B594" t="str">
            <v>SANTANDER</v>
          </cell>
          <cell r="C594" t="str">
            <v>BARBOSA</v>
          </cell>
          <cell r="D594">
            <v>1997</v>
          </cell>
          <cell r="E594" t="str">
            <v>Desactualizado</v>
          </cell>
          <cell r="F594">
            <v>2970</v>
          </cell>
          <cell r="G594">
            <v>4425</v>
          </cell>
          <cell r="H594">
            <v>4504</v>
          </cell>
          <cell r="I594">
            <v>92422</v>
          </cell>
          <cell r="J594">
            <v>26132371</v>
          </cell>
          <cell r="K594">
            <v>26132.370999999999</v>
          </cell>
          <cell r="L594">
            <v>50065.239547558602</v>
          </cell>
          <cell r="M594">
            <v>16856983.012645993</v>
          </cell>
          <cell r="N594">
            <v>1997</v>
          </cell>
          <cell r="O594" t="str">
            <v>Desactualizado</v>
          </cell>
          <cell r="P594">
            <v>4670</v>
          </cell>
          <cell r="Q594">
            <v>6530</v>
          </cell>
          <cell r="R594">
            <v>201</v>
          </cell>
          <cell r="S594">
            <v>463477</v>
          </cell>
          <cell r="T594">
            <v>94423085</v>
          </cell>
          <cell r="U594">
            <v>94423.085000000006</v>
          </cell>
          <cell r="V594">
            <v>180898.79289347638</v>
          </cell>
          <cell r="W594">
            <v>38736358.221301153</v>
          </cell>
          <cell r="X594">
            <v>7640</v>
          </cell>
          <cell r="Y594">
            <v>10955</v>
          </cell>
          <cell r="Z594">
            <v>4706</v>
          </cell>
          <cell r="AA594">
            <v>555899</v>
          </cell>
          <cell r="AB594">
            <v>120555456</v>
          </cell>
        </row>
        <row r="595">
          <cell r="B595" t="str">
            <v>ANTIOQUIA</v>
          </cell>
          <cell r="C595" t="str">
            <v>LA UNION</v>
          </cell>
          <cell r="D595">
            <v>1997</v>
          </cell>
          <cell r="E595" t="str">
            <v>Desactualizado</v>
          </cell>
          <cell r="F595">
            <v>3083</v>
          </cell>
          <cell r="G595">
            <v>4224</v>
          </cell>
          <cell r="H595">
            <v>16422.030699999999</v>
          </cell>
          <cell r="I595">
            <v>275835.15999999997</v>
          </cell>
          <cell r="J595">
            <v>45018118.809</v>
          </cell>
          <cell r="K595">
            <v>45018.118809</v>
          </cell>
          <cell r="L595">
            <v>86247.164566622698</v>
          </cell>
          <cell r="M595">
            <v>27975077.705683652</v>
          </cell>
          <cell r="N595">
            <v>1995</v>
          </cell>
          <cell r="O595" t="str">
            <v>Desactualizado</v>
          </cell>
          <cell r="P595">
            <v>3009</v>
          </cell>
          <cell r="Q595">
            <v>4068</v>
          </cell>
          <cell r="R595">
            <v>965426</v>
          </cell>
          <cell r="S595">
            <v>277115.31</v>
          </cell>
          <cell r="T595">
            <v>30137357.176000003</v>
          </cell>
          <cell r="U595">
            <v>30137.357176000001</v>
          </cell>
          <cell r="V595">
            <v>78840.735956160759</v>
          </cell>
          <cell r="W595">
            <v>26201640.397527672</v>
          </cell>
          <cell r="X595">
            <v>6092</v>
          </cell>
          <cell r="Y595">
            <v>8292</v>
          </cell>
          <cell r="Z595">
            <v>981848.0307</v>
          </cell>
          <cell r="AA595">
            <v>535191.13</v>
          </cell>
          <cell r="AB595">
            <v>75155475.984999999</v>
          </cell>
        </row>
        <row r="596">
          <cell r="B596" t="str">
            <v>CASANARE</v>
          </cell>
          <cell r="C596" t="str">
            <v>PORE</v>
          </cell>
          <cell r="D596">
            <v>2005</v>
          </cell>
          <cell r="E596" t="str">
            <v>Actualizado</v>
          </cell>
          <cell r="F596">
            <v>1414</v>
          </cell>
          <cell r="G596">
            <v>1717</v>
          </cell>
          <cell r="H596">
            <v>72060</v>
          </cell>
          <cell r="I596">
            <v>108196</v>
          </cell>
          <cell r="J596">
            <v>20140618</v>
          </cell>
          <cell r="K596">
            <v>20140.617999999999</v>
          </cell>
          <cell r="L596">
            <v>20140.617999999999</v>
          </cell>
          <cell r="M596">
            <v>14243718.528995756</v>
          </cell>
          <cell r="N596">
            <v>2005</v>
          </cell>
          <cell r="O596" t="str">
            <v>Actualizado</v>
          </cell>
          <cell r="P596">
            <v>2044</v>
          </cell>
          <cell r="Q596">
            <v>2135</v>
          </cell>
          <cell r="R596">
            <v>101</v>
          </cell>
          <cell r="S596">
            <v>89016</v>
          </cell>
          <cell r="T596">
            <v>11348393</v>
          </cell>
          <cell r="U596">
            <v>11348.393</v>
          </cell>
          <cell r="V596">
            <v>11348.393</v>
          </cell>
          <cell r="W596">
            <v>5552051.3698630137</v>
          </cell>
          <cell r="X596">
            <v>3458</v>
          </cell>
          <cell r="Y596">
            <v>3852</v>
          </cell>
          <cell r="Z596">
            <v>72162</v>
          </cell>
          <cell r="AA596">
            <v>197212</v>
          </cell>
          <cell r="AB596">
            <v>31489011</v>
          </cell>
        </row>
        <row r="597">
          <cell r="B597" t="str">
            <v>BOYACA</v>
          </cell>
          <cell r="C597" t="str">
            <v>GARAGOA</v>
          </cell>
          <cell r="D597">
            <v>2006</v>
          </cell>
          <cell r="E597" t="str">
            <v>Actualizado</v>
          </cell>
          <cell r="F597">
            <v>7146</v>
          </cell>
          <cell r="G597">
            <v>9543</v>
          </cell>
          <cell r="H597">
            <v>18851</v>
          </cell>
          <cell r="I597">
            <v>78988</v>
          </cell>
          <cell r="J597">
            <v>33703247</v>
          </cell>
          <cell r="K597">
            <v>33703.247000000003</v>
          </cell>
          <cell r="L597">
            <v>33703.247000000003</v>
          </cell>
          <cell r="M597">
            <v>4716379.3730758475</v>
          </cell>
          <cell r="N597">
            <v>2006</v>
          </cell>
          <cell r="O597" t="str">
            <v>Actualizado</v>
          </cell>
          <cell r="P597">
            <v>4648</v>
          </cell>
          <cell r="Q597">
            <v>6263</v>
          </cell>
          <cell r="R597">
            <v>183</v>
          </cell>
          <cell r="S597">
            <v>476689</v>
          </cell>
          <cell r="T597">
            <v>91662643</v>
          </cell>
          <cell r="U597">
            <v>91662.642999999996</v>
          </cell>
          <cell r="V597">
            <v>91662.642999999996</v>
          </cell>
          <cell r="W597">
            <v>19720878.442340791</v>
          </cell>
          <cell r="X597">
            <v>11794</v>
          </cell>
          <cell r="Y597">
            <v>15806</v>
          </cell>
          <cell r="Z597">
            <v>19034</v>
          </cell>
          <cell r="AA597">
            <v>555677</v>
          </cell>
          <cell r="AB597">
            <v>125365890</v>
          </cell>
        </row>
        <row r="598">
          <cell r="B598" t="str">
            <v>NARINO</v>
          </cell>
          <cell r="C598" t="str">
            <v>MAGUI</v>
          </cell>
          <cell r="D598">
            <v>0</v>
          </cell>
          <cell r="E598" t="str">
            <v>Sin Formar</v>
          </cell>
          <cell r="F598">
            <v>301</v>
          </cell>
          <cell r="G598">
            <v>309</v>
          </cell>
          <cell r="H598">
            <v>1404</v>
          </cell>
          <cell r="I598">
            <v>0</v>
          </cell>
          <cell r="J598">
            <v>48773</v>
          </cell>
          <cell r="K598">
            <v>48.773000000000003</v>
          </cell>
          <cell r="L598">
            <v>470.99326218712213</v>
          </cell>
          <cell r="M598">
            <v>1564761.6683957544</v>
          </cell>
          <cell r="N598">
            <v>0</v>
          </cell>
          <cell r="O598" t="str">
            <v xml:space="preserve">Sin Formar </v>
          </cell>
          <cell r="P598">
            <v>0</v>
          </cell>
          <cell r="Q598">
            <v>0</v>
          </cell>
          <cell r="R598">
            <v>0</v>
          </cell>
          <cell r="S598">
            <v>0</v>
          </cell>
          <cell r="T598">
            <v>0</v>
          </cell>
          <cell r="U598">
            <v>0</v>
          </cell>
          <cell r="V598">
            <v>0</v>
          </cell>
          <cell r="X598">
            <v>301</v>
          </cell>
          <cell r="Y598">
            <v>309</v>
          </cell>
          <cell r="Z598">
            <v>1404</v>
          </cell>
          <cell r="AA598">
            <v>0</v>
          </cell>
          <cell r="AB598">
            <v>48773</v>
          </cell>
        </row>
        <row r="599">
          <cell r="B599" t="str">
            <v>CUNDINAMARCA</v>
          </cell>
          <cell r="C599" t="str">
            <v>CHIPAQUE</v>
          </cell>
          <cell r="D599">
            <v>2005</v>
          </cell>
          <cell r="E599" t="str">
            <v>Actualizado</v>
          </cell>
          <cell r="F599">
            <v>5998</v>
          </cell>
          <cell r="G599">
            <v>8262</v>
          </cell>
          <cell r="H599">
            <v>13839</v>
          </cell>
          <cell r="I599">
            <v>116871</v>
          </cell>
          <cell r="J599">
            <v>29582777</v>
          </cell>
          <cell r="K599">
            <v>29582.776999999998</v>
          </cell>
          <cell r="L599">
            <v>29582.776999999998</v>
          </cell>
          <cell r="M599">
            <v>4932106.8689563191</v>
          </cell>
          <cell r="N599">
            <v>2005</v>
          </cell>
          <cell r="O599" t="str">
            <v>Actualizado</v>
          </cell>
          <cell r="P599">
            <v>675</v>
          </cell>
          <cell r="Q599">
            <v>950</v>
          </cell>
          <cell r="R599">
            <v>22</v>
          </cell>
          <cell r="S599">
            <v>102907</v>
          </cell>
          <cell r="T599">
            <v>9879752</v>
          </cell>
          <cell r="U599">
            <v>9879.7520000000004</v>
          </cell>
          <cell r="V599">
            <v>9879.7520000000004</v>
          </cell>
          <cell r="W599">
            <v>14636669.629629629</v>
          </cell>
          <cell r="X599">
            <v>6673</v>
          </cell>
          <cell r="Y599">
            <v>9212</v>
          </cell>
          <cell r="Z599">
            <v>13862</v>
          </cell>
          <cell r="AA599">
            <v>219778</v>
          </cell>
          <cell r="AB599">
            <v>39462529</v>
          </cell>
        </row>
        <row r="600">
          <cell r="B600" t="str">
            <v>SANTANDER</v>
          </cell>
          <cell r="C600" t="str">
            <v>MACARAVITA</v>
          </cell>
          <cell r="D600">
            <v>1993</v>
          </cell>
          <cell r="E600" t="str">
            <v>Desactualizado</v>
          </cell>
          <cell r="F600">
            <v>2146</v>
          </cell>
          <cell r="G600">
            <v>3633</v>
          </cell>
          <cell r="H600">
            <v>10895</v>
          </cell>
          <cell r="I600">
            <v>60134</v>
          </cell>
          <cell r="J600">
            <v>2424660</v>
          </cell>
          <cell r="K600">
            <v>2424.66</v>
          </cell>
          <cell r="L600">
            <v>9410.2720155190527</v>
          </cell>
          <cell r="M600">
            <v>4385028.8981915433</v>
          </cell>
          <cell r="N600">
            <v>1993</v>
          </cell>
          <cell r="O600" t="str">
            <v>Desactualizado</v>
          </cell>
          <cell r="P600">
            <v>87</v>
          </cell>
          <cell r="Q600">
            <v>131</v>
          </cell>
          <cell r="R600">
            <v>5</v>
          </cell>
          <cell r="S600">
            <v>10736</v>
          </cell>
          <cell r="T600">
            <v>155635</v>
          </cell>
          <cell r="U600">
            <v>155.63499999999999</v>
          </cell>
          <cell r="V600">
            <v>604.03012592912319</v>
          </cell>
          <cell r="W600">
            <v>6942875.0106795765</v>
          </cell>
          <cell r="X600">
            <v>2233</v>
          </cell>
          <cell r="Y600">
            <v>3764</v>
          </cell>
          <cell r="Z600">
            <v>10901</v>
          </cell>
          <cell r="AA600">
            <v>70870</v>
          </cell>
          <cell r="AB600">
            <v>2580295</v>
          </cell>
        </row>
        <row r="601">
          <cell r="B601" t="str">
            <v>ANTIOQUIA</v>
          </cell>
          <cell r="C601" t="str">
            <v>YONDO</v>
          </cell>
          <cell r="D601">
            <v>2000</v>
          </cell>
          <cell r="E601" t="str">
            <v>Desactualizado</v>
          </cell>
          <cell r="F601">
            <v>3426</v>
          </cell>
          <cell r="G601">
            <v>3749</v>
          </cell>
          <cell r="H601">
            <v>176279.95439999999</v>
          </cell>
          <cell r="I601">
            <v>129465.63</v>
          </cell>
          <cell r="J601">
            <v>25067645.162</v>
          </cell>
          <cell r="K601">
            <v>25067.645162000001</v>
          </cell>
          <cell r="L601">
            <v>33139.272069529419</v>
          </cell>
          <cell r="M601">
            <v>9672875.6770371925</v>
          </cell>
          <cell r="N601">
            <v>1996</v>
          </cell>
          <cell r="O601" t="str">
            <v>Desactualizado</v>
          </cell>
          <cell r="P601">
            <v>1718</v>
          </cell>
          <cell r="Q601">
            <v>1932</v>
          </cell>
          <cell r="R601">
            <v>3427995</v>
          </cell>
          <cell r="S601">
            <v>129465.63</v>
          </cell>
          <cell r="T601">
            <v>13338748.364</v>
          </cell>
          <cell r="U601">
            <v>13338.748363999999</v>
          </cell>
          <cell r="V601">
            <v>29858.195998939158</v>
          </cell>
          <cell r="W601">
            <v>17379625.144900557</v>
          </cell>
          <cell r="X601">
            <v>5144</v>
          </cell>
          <cell r="Y601">
            <v>5681</v>
          </cell>
          <cell r="Z601">
            <v>3604274.9544000002</v>
          </cell>
          <cell r="AA601">
            <v>274476.28000000003</v>
          </cell>
          <cell r="AB601">
            <v>38406393.526000001</v>
          </cell>
        </row>
        <row r="602">
          <cell r="B602" t="str">
            <v>BOYACA</v>
          </cell>
          <cell r="C602" t="str">
            <v>CHIQUINQUIRA</v>
          </cell>
          <cell r="D602">
            <v>2006</v>
          </cell>
          <cell r="E602" t="str">
            <v>Actualizado</v>
          </cell>
          <cell r="F602">
            <v>7772</v>
          </cell>
          <cell r="G602">
            <v>12078</v>
          </cell>
          <cell r="H602">
            <v>15905</v>
          </cell>
          <cell r="I602">
            <v>166770</v>
          </cell>
          <cell r="J602">
            <v>91220579</v>
          </cell>
          <cell r="K602">
            <v>91220.578999999998</v>
          </cell>
          <cell r="L602">
            <v>91220.578999999998</v>
          </cell>
          <cell r="M602">
            <v>11737079.130211014</v>
          </cell>
          <cell r="N602">
            <v>2006</v>
          </cell>
          <cell r="O602" t="str">
            <v>Actualizado</v>
          </cell>
          <cell r="P602">
            <v>12227</v>
          </cell>
          <cell r="Q602">
            <v>17593</v>
          </cell>
          <cell r="R602">
            <v>403</v>
          </cell>
          <cell r="S602">
            <v>1237972</v>
          </cell>
          <cell r="T602">
            <v>435645289</v>
          </cell>
          <cell r="U602">
            <v>435645.28899999999</v>
          </cell>
          <cell r="V602">
            <v>435645.28899999999</v>
          </cell>
          <cell r="W602">
            <v>35629777.459720291</v>
          </cell>
          <cell r="X602">
            <v>19999</v>
          </cell>
          <cell r="Y602">
            <v>29671</v>
          </cell>
          <cell r="Z602">
            <v>16309</v>
          </cell>
          <cell r="AA602">
            <v>1404742</v>
          </cell>
          <cell r="AB602">
            <v>526865868</v>
          </cell>
        </row>
        <row r="603">
          <cell r="B603" t="str">
            <v>BOYACA</v>
          </cell>
          <cell r="C603" t="str">
            <v>RAMIRIQUI</v>
          </cell>
          <cell r="D603">
            <v>1995</v>
          </cell>
          <cell r="E603" t="str">
            <v>Desactualizado</v>
          </cell>
          <cell r="F603">
            <v>7870</v>
          </cell>
          <cell r="G603">
            <v>12984</v>
          </cell>
          <cell r="H603">
            <v>12129</v>
          </cell>
          <cell r="I603">
            <v>73238</v>
          </cell>
          <cell r="J603">
            <v>12863479</v>
          </cell>
          <cell r="K603">
            <v>12863.478999999999</v>
          </cell>
          <cell r="L603">
            <v>33651.462714330301</v>
          </cell>
          <cell r="M603">
            <v>4275916.4821258318</v>
          </cell>
          <cell r="N603">
            <v>1994</v>
          </cell>
          <cell r="O603" t="str">
            <v>Desactualizado</v>
          </cell>
          <cell r="P603">
            <v>1538</v>
          </cell>
          <cell r="Q603">
            <v>2326</v>
          </cell>
          <cell r="R603">
            <v>99</v>
          </cell>
          <cell r="S603">
            <v>129312</v>
          </cell>
          <cell r="T603">
            <v>9528952</v>
          </cell>
          <cell r="U603">
            <v>9528.9519999999993</v>
          </cell>
          <cell r="V603">
            <v>29627.385453520499</v>
          </cell>
          <cell r="W603">
            <v>19263579.618673928</v>
          </cell>
          <cell r="X603">
            <v>9408</v>
          </cell>
          <cell r="Y603">
            <v>15310</v>
          </cell>
          <cell r="Z603">
            <v>12228</v>
          </cell>
          <cell r="AA603">
            <v>202550</v>
          </cell>
          <cell r="AB603">
            <v>22392431</v>
          </cell>
        </row>
        <row r="604">
          <cell r="B604" t="str">
            <v>NARINO</v>
          </cell>
          <cell r="C604" t="str">
            <v>OSPINA</v>
          </cell>
          <cell r="D604">
            <v>1999</v>
          </cell>
          <cell r="E604" t="str">
            <v>Desactualizado</v>
          </cell>
          <cell r="F604">
            <v>2447</v>
          </cell>
          <cell r="G604">
            <v>3289</v>
          </cell>
          <cell r="H604">
            <v>5965</v>
          </cell>
          <cell r="I604">
            <v>96236</v>
          </cell>
          <cell r="J604">
            <v>7486300</v>
          </cell>
          <cell r="K604">
            <v>7486.3</v>
          </cell>
          <cell r="L604">
            <v>11095.782650269512</v>
          </cell>
          <cell r="M604">
            <v>4534443.2571595879</v>
          </cell>
          <cell r="N604">
            <v>1999</v>
          </cell>
          <cell r="O604" t="str">
            <v>Desactualizado</v>
          </cell>
          <cell r="P604">
            <v>333</v>
          </cell>
          <cell r="Q604">
            <v>432</v>
          </cell>
          <cell r="R604">
            <v>34</v>
          </cell>
          <cell r="S604">
            <v>33874</v>
          </cell>
          <cell r="T604">
            <v>1725244</v>
          </cell>
          <cell r="U604">
            <v>1725.2439999999999</v>
          </cell>
          <cell r="V604">
            <v>2557.06189208041</v>
          </cell>
          <cell r="W604">
            <v>7678864.540782012</v>
          </cell>
          <cell r="X604">
            <v>2780</v>
          </cell>
          <cell r="Y604">
            <v>3721</v>
          </cell>
          <cell r="Z604">
            <v>5999</v>
          </cell>
          <cell r="AA604">
            <v>130110</v>
          </cell>
          <cell r="AB604">
            <v>9211545</v>
          </cell>
        </row>
        <row r="605">
          <cell r="B605" t="str">
            <v>MAGDALENA</v>
          </cell>
          <cell r="C605" t="str">
            <v>SABANAS DE SAN ANGEL</v>
          </cell>
          <cell r="D605">
            <v>2005</v>
          </cell>
          <cell r="E605" t="str">
            <v>Actualizado</v>
          </cell>
          <cell r="F605">
            <v>1544</v>
          </cell>
          <cell r="G605">
            <v>1756</v>
          </cell>
          <cell r="H605">
            <v>125392</v>
          </cell>
          <cell r="I605">
            <v>99297</v>
          </cell>
          <cell r="J605">
            <v>52243940</v>
          </cell>
          <cell r="K605">
            <v>52243.94</v>
          </cell>
          <cell r="L605">
            <v>52243.94</v>
          </cell>
          <cell r="M605">
            <v>33836748.70466321</v>
          </cell>
          <cell r="N605">
            <v>2005</v>
          </cell>
          <cell r="O605" t="str">
            <v>Actualizado</v>
          </cell>
          <cell r="P605">
            <v>1802</v>
          </cell>
          <cell r="Q605">
            <v>1970</v>
          </cell>
          <cell r="R605">
            <v>329</v>
          </cell>
          <cell r="S605">
            <v>89846</v>
          </cell>
          <cell r="T605">
            <v>3887163</v>
          </cell>
          <cell r="U605">
            <v>3887.163</v>
          </cell>
          <cell r="V605">
            <v>3887.163</v>
          </cell>
          <cell r="W605">
            <v>2157138.1798002222</v>
          </cell>
          <cell r="X605">
            <v>3346</v>
          </cell>
          <cell r="Y605">
            <v>3726</v>
          </cell>
          <cell r="Z605">
            <v>125721</v>
          </cell>
          <cell r="AA605">
            <v>189143</v>
          </cell>
          <cell r="AB605">
            <v>56131103</v>
          </cell>
        </row>
        <row r="606">
          <cell r="B606" t="str">
            <v>NARINO</v>
          </cell>
          <cell r="C606" t="str">
            <v>COLON (GENOVA)</v>
          </cell>
          <cell r="D606">
            <v>1998</v>
          </cell>
          <cell r="E606" t="str">
            <v>Desactualizado</v>
          </cell>
          <cell r="F606">
            <v>2944</v>
          </cell>
          <cell r="G606">
            <v>3323</v>
          </cell>
          <cell r="H606">
            <v>6541</v>
          </cell>
          <cell r="I606">
            <v>86641</v>
          </cell>
          <cell r="J606">
            <v>4964526</v>
          </cell>
          <cell r="K606">
            <v>4964.5259999999998</v>
          </cell>
          <cell r="L606">
            <v>8286.9623804724542</v>
          </cell>
          <cell r="M606">
            <v>2814864.9390191762</v>
          </cell>
          <cell r="N606">
            <v>1998</v>
          </cell>
          <cell r="O606" t="str">
            <v>Desactualizado</v>
          </cell>
          <cell r="P606">
            <v>452</v>
          </cell>
          <cell r="Q606">
            <v>513</v>
          </cell>
          <cell r="R606">
            <v>19</v>
          </cell>
          <cell r="S606">
            <v>34955</v>
          </cell>
          <cell r="T606">
            <v>1036271</v>
          </cell>
          <cell r="U606">
            <v>1036.271</v>
          </cell>
          <cell r="V606">
            <v>1729.7802031804385</v>
          </cell>
          <cell r="W606">
            <v>3826947.3521691118</v>
          </cell>
          <cell r="X606">
            <v>3396</v>
          </cell>
          <cell r="Y606">
            <v>3836</v>
          </cell>
          <cell r="Z606">
            <v>6560</v>
          </cell>
          <cell r="AA606">
            <v>121596</v>
          </cell>
          <cell r="AB606">
            <v>6000797</v>
          </cell>
        </row>
        <row r="607">
          <cell r="B607" t="str">
            <v>SANTANDER</v>
          </cell>
          <cell r="C607" t="str">
            <v>PUENTE NACIONAL</v>
          </cell>
          <cell r="D607">
            <v>1992</v>
          </cell>
          <cell r="E607" t="str">
            <v>Desactualizado</v>
          </cell>
          <cell r="F607">
            <v>6710</v>
          </cell>
          <cell r="G607">
            <v>12028</v>
          </cell>
          <cell r="H607">
            <v>24772</v>
          </cell>
          <cell r="I607">
            <v>197258</v>
          </cell>
          <cell r="J607">
            <v>26934506</v>
          </cell>
          <cell r="K607">
            <v>26934.506000000001</v>
          </cell>
          <cell r="L607">
            <v>129923.11112535276</v>
          </cell>
          <cell r="M607">
            <v>19362609.705715764</v>
          </cell>
          <cell r="N607">
            <v>2002</v>
          </cell>
          <cell r="O607" t="str">
            <v>Actualizado</v>
          </cell>
          <cell r="P607">
            <v>1680</v>
          </cell>
          <cell r="Q607">
            <v>2400</v>
          </cell>
          <cell r="R607">
            <v>81</v>
          </cell>
          <cell r="S607">
            <v>181662</v>
          </cell>
          <cell r="T607">
            <v>17191939</v>
          </cell>
          <cell r="U607">
            <v>17191.938999999998</v>
          </cell>
          <cell r="V607">
            <v>20337.205769358487</v>
          </cell>
          <cell r="W607">
            <v>12105479.624618147</v>
          </cell>
          <cell r="X607">
            <v>8390</v>
          </cell>
          <cell r="Y607">
            <v>14428</v>
          </cell>
          <cell r="Z607">
            <v>24853</v>
          </cell>
          <cell r="AA607">
            <v>378920</v>
          </cell>
          <cell r="AB607">
            <v>44126445</v>
          </cell>
        </row>
        <row r="608">
          <cell r="B608" t="str">
            <v>NORTE DE SANTANDER</v>
          </cell>
          <cell r="C608" t="str">
            <v>BOCHALEMA</v>
          </cell>
          <cell r="D608">
            <v>1997</v>
          </cell>
          <cell r="E608" t="str">
            <v>Desactualizado</v>
          </cell>
          <cell r="F608">
            <v>1076</v>
          </cell>
          <cell r="G608">
            <v>1604</v>
          </cell>
          <cell r="H608">
            <v>17686</v>
          </cell>
          <cell r="I608">
            <v>79918</v>
          </cell>
          <cell r="J608">
            <v>7223361</v>
          </cell>
          <cell r="K608">
            <v>7223.3609999999999</v>
          </cell>
          <cell r="L608">
            <v>13838.748072400031</v>
          </cell>
          <cell r="M608">
            <v>12861290.030111551</v>
          </cell>
          <cell r="N608">
            <v>1997</v>
          </cell>
          <cell r="O608" t="str">
            <v>Desactualizado</v>
          </cell>
          <cell r="P608">
            <v>1140</v>
          </cell>
          <cell r="Q608">
            <v>1529</v>
          </cell>
          <cell r="R608">
            <v>60</v>
          </cell>
          <cell r="S608">
            <v>126817</v>
          </cell>
          <cell r="T608">
            <v>10001152</v>
          </cell>
          <cell r="U608">
            <v>10001.152</v>
          </cell>
          <cell r="V608">
            <v>19160.52969826369</v>
          </cell>
          <cell r="W608">
            <v>16807482.191459376</v>
          </cell>
          <cell r="X608">
            <v>2216</v>
          </cell>
          <cell r="Y608">
            <v>3133</v>
          </cell>
          <cell r="Z608">
            <v>17746</v>
          </cell>
          <cell r="AA608">
            <v>206735</v>
          </cell>
          <cell r="AB608">
            <v>17224513</v>
          </cell>
        </row>
        <row r="609">
          <cell r="B609" t="str">
            <v>ANTIOQUIA</v>
          </cell>
          <cell r="C609" t="str">
            <v>EL SANTUARIO</v>
          </cell>
          <cell r="D609">
            <v>1996</v>
          </cell>
          <cell r="E609" t="str">
            <v>Desactualizado</v>
          </cell>
          <cell r="F609">
            <v>4456</v>
          </cell>
          <cell r="G609">
            <v>5997</v>
          </cell>
          <cell r="H609">
            <v>7809.3742000000002</v>
          </cell>
          <cell r="I609">
            <v>247547.85</v>
          </cell>
          <cell r="J609">
            <v>28449644.007999998</v>
          </cell>
          <cell r="K609">
            <v>28449.644007999999</v>
          </cell>
          <cell r="L609">
            <v>63683.265004346773</v>
          </cell>
          <cell r="M609">
            <v>14291576.527007803</v>
          </cell>
          <cell r="N609">
            <v>1996</v>
          </cell>
          <cell r="O609" t="str">
            <v>Desactualizado</v>
          </cell>
          <cell r="P609">
            <v>6317</v>
          </cell>
          <cell r="Q609">
            <v>8089</v>
          </cell>
          <cell r="R609">
            <v>943316908</v>
          </cell>
          <cell r="S609">
            <v>247547.85</v>
          </cell>
          <cell r="T609">
            <v>52599811.023000002</v>
          </cell>
          <cell r="U609">
            <v>52599.811023000002</v>
          </cell>
          <cell r="V609">
            <v>117742.34164808287</v>
          </cell>
          <cell r="W609">
            <v>18638964.959329251</v>
          </cell>
          <cell r="X609">
            <v>10773</v>
          </cell>
          <cell r="Y609">
            <v>14086</v>
          </cell>
          <cell r="Z609">
            <v>943324717.37419999</v>
          </cell>
          <cell r="AA609">
            <v>730597.97</v>
          </cell>
          <cell r="AB609">
            <v>81049455.031000003</v>
          </cell>
        </row>
        <row r="610">
          <cell r="B610" t="str">
            <v>CUNDINAMARCA</v>
          </cell>
          <cell r="C610" t="str">
            <v>CAQUEZA</v>
          </cell>
          <cell r="D610">
            <v>2001</v>
          </cell>
          <cell r="E610" t="str">
            <v>Desactualizado</v>
          </cell>
          <cell r="F610">
            <v>8611</v>
          </cell>
          <cell r="G610">
            <v>12187</v>
          </cell>
          <cell r="H610">
            <v>11349</v>
          </cell>
          <cell r="I610">
            <v>254776</v>
          </cell>
          <cell r="J610">
            <v>34901466</v>
          </cell>
          <cell r="K610">
            <v>34901.466</v>
          </cell>
          <cell r="L610">
            <v>43570.08339856274</v>
          </cell>
          <cell r="M610">
            <v>5059816.9084383622</v>
          </cell>
          <cell r="N610">
            <v>2000</v>
          </cell>
          <cell r="O610" t="str">
            <v>Desactualizado</v>
          </cell>
          <cell r="P610">
            <v>1658</v>
          </cell>
          <cell r="Q610">
            <v>2451</v>
          </cell>
          <cell r="R610">
            <v>58</v>
          </cell>
          <cell r="S610">
            <v>209425</v>
          </cell>
          <cell r="T610">
            <v>25101136</v>
          </cell>
          <cell r="U610">
            <v>25101.135999999999</v>
          </cell>
          <cell r="V610">
            <v>33183.546750503476</v>
          </cell>
          <cell r="W610">
            <v>20014201.900183037</v>
          </cell>
          <cell r="X610">
            <v>10269</v>
          </cell>
          <cell r="Y610">
            <v>14638</v>
          </cell>
          <cell r="Z610">
            <v>11407</v>
          </cell>
          <cell r="AA610">
            <v>464201</v>
          </cell>
          <cell r="AB610">
            <v>60002603</v>
          </cell>
        </row>
        <row r="611">
          <cell r="B611" t="str">
            <v>META</v>
          </cell>
          <cell r="C611" t="str">
            <v>MESETAS</v>
          </cell>
          <cell r="D611">
            <v>1993</v>
          </cell>
          <cell r="E611" t="str">
            <v>Desactualizado</v>
          </cell>
          <cell r="F611">
            <v>2000</v>
          </cell>
          <cell r="G611">
            <v>2303</v>
          </cell>
          <cell r="H611">
            <v>66862</v>
          </cell>
          <cell r="I611">
            <v>56723</v>
          </cell>
          <cell r="J611">
            <v>10052010</v>
          </cell>
          <cell r="K611">
            <v>10052.01</v>
          </cell>
          <cell r="L611">
            <v>39012.541305881103</v>
          </cell>
          <cell r="M611">
            <v>19506270.652940553</v>
          </cell>
          <cell r="N611">
            <v>1993</v>
          </cell>
          <cell r="O611" t="str">
            <v>Desactualizado</v>
          </cell>
          <cell r="P611">
            <v>1827</v>
          </cell>
          <cell r="Q611">
            <v>1937</v>
          </cell>
          <cell r="R611">
            <v>157</v>
          </cell>
          <cell r="S611">
            <v>88416</v>
          </cell>
          <cell r="T611">
            <v>4546358</v>
          </cell>
          <cell r="U611">
            <v>4546.3580000000002</v>
          </cell>
          <cell r="V611">
            <v>17644.727697875649</v>
          </cell>
          <cell r="W611">
            <v>9657760.0973594133</v>
          </cell>
          <cell r="X611">
            <v>3827</v>
          </cell>
          <cell r="Y611">
            <v>4240</v>
          </cell>
          <cell r="Z611">
            <v>67020</v>
          </cell>
          <cell r="AA611">
            <v>145139</v>
          </cell>
          <cell r="AB611">
            <v>14598368</v>
          </cell>
        </row>
        <row r="612">
          <cell r="B612" t="str">
            <v>CASANARE</v>
          </cell>
          <cell r="C612" t="str">
            <v>VILLANUEVA</v>
          </cell>
          <cell r="D612">
            <v>2003</v>
          </cell>
          <cell r="E612" t="str">
            <v>Actualizado</v>
          </cell>
          <cell r="F612">
            <v>1332</v>
          </cell>
          <cell r="G612">
            <v>1541</v>
          </cell>
          <cell r="H612">
            <v>80380</v>
          </cell>
          <cell r="I612">
            <v>57572</v>
          </cell>
          <cell r="J612">
            <v>47202817</v>
          </cell>
          <cell r="K612">
            <v>47202.817000000003</v>
          </cell>
          <cell r="L612">
            <v>52486.847003424169</v>
          </cell>
          <cell r="M612">
            <v>39404539.792360492</v>
          </cell>
          <cell r="N612">
            <v>2006</v>
          </cell>
          <cell r="O612" t="str">
            <v>Actualizado</v>
          </cell>
          <cell r="P612">
            <v>6449</v>
          </cell>
          <cell r="Q612">
            <v>7434</v>
          </cell>
          <cell r="R612">
            <v>1027</v>
          </cell>
          <cell r="S612">
            <v>494763</v>
          </cell>
          <cell r="T612">
            <v>93218936</v>
          </cell>
          <cell r="U612">
            <v>93218.936000000002</v>
          </cell>
          <cell r="V612">
            <v>93218.936000000002</v>
          </cell>
          <cell r="W612">
            <v>14454789.269654211</v>
          </cell>
          <cell r="X612">
            <v>7781</v>
          </cell>
          <cell r="Y612">
            <v>8975</v>
          </cell>
          <cell r="Z612">
            <v>81407</v>
          </cell>
          <cell r="AA612">
            <v>552335</v>
          </cell>
          <cell r="AB612">
            <v>140421753</v>
          </cell>
        </row>
        <row r="613">
          <cell r="B613" t="str">
            <v>CUNDINAMARCA</v>
          </cell>
          <cell r="C613" t="str">
            <v>GUACHETA</v>
          </cell>
          <cell r="D613">
            <v>1998</v>
          </cell>
          <cell r="E613" t="str">
            <v>Desactualizado</v>
          </cell>
          <cell r="F613">
            <v>5902</v>
          </cell>
          <cell r="G613">
            <v>9573</v>
          </cell>
          <cell r="H613">
            <v>17283</v>
          </cell>
          <cell r="I613">
            <v>161065</v>
          </cell>
          <cell r="J613">
            <v>69200988</v>
          </cell>
          <cell r="K613">
            <v>69200.987999999998</v>
          </cell>
          <cell r="L613">
            <v>115512.73661322868</v>
          </cell>
          <cell r="M613">
            <v>19571795.427520957</v>
          </cell>
          <cell r="N613">
            <v>1998</v>
          </cell>
          <cell r="O613" t="str">
            <v>Desactualizado</v>
          </cell>
          <cell r="P613">
            <v>825</v>
          </cell>
          <cell r="Q613">
            <v>1332</v>
          </cell>
          <cell r="R613">
            <v>40</v>
          </cell>
          <cell r="S613">
            <v>85485</v>
          </cell>
          <cell r="T613">
            <v>10364185</v>
          </cell>
          <cell r="U613">
            <v>10364.184999999999</v>
          </cell>
          <cell r="V613">
            <v>17300.264153970973</v>
          </cell>
          <cell r="W613">
            <v>20970017.156328455</v>
          </cell>
          <cell r="X613">
            <v>6727</v>
          </cell>
          <cell r="Y613">
            <v>10905</v>
          </cell>
          <cell r="Z613">
            <v>17324</v>
          </cell>
          <cell r="AA613">
            <v>246550</v>
          </cell>
          <cell r="AB613">
            <v>79565173</v>
          </cell>
        </row>
        <row r="614">
          <cell r="B614" t="str">
            <v>SUCRE</v>
          </cell>
          <cell r="C614" t="str">
            <v>LA UNION</v>
          </cell>
          <cell r="D614">
            <v>2006</v>
          </cell>
          <cell r="E614" t="str">
            <v>Actualizado</v>
          </cell>
          <cell r="F614">
            <v>1160</v>
          </cell>
          <cell r="G614">
            <v>1446</v>
          </cell>
          <cell r="H614">
            <v>22011</v>
          </cell>
          <cell r="I614">
            <v>41589</v>
          </cell>
          <cell r="J614">
            <v>24992322</v>
          </cell>
          <cell r="K614">
            <v>24992.322</v>
          </cell>
          <cell r="L614">
            <v>24992.322</v>
          </cell>
          <cell r="M614">
            <v>21545105.172413792</v>
          </cell>
          <cell r="N614">
            <v>2006</v>
          </cell>
          <cell r="O614" t="str">
            <v>Actualizado</v>
          </cell>
          <cell r="P614">
            <v>1670</v>
          </cell>
          <cell r="Q614">
            <v>1917</v>
          </cell>
          <cell r="R614">
            <v>265</v>
          </cell>
          <cell r="S614">
            <v>89598</v>
          </cell>
          <cell r="T614">
            <v>6821347</v>
          </cell>
          <cell r="U614">
            <v>6821.3469999999998</v>
          </cell>
          <cell r="V614">
            <v>6821.3469999999998</v>
          </cell>
          <cell r="W614">
            <v>4084638.9221556885</v>
          </cell>
          <cell r="X614">
            <v>2830</v>
          </cell>
          <cell r="Y614">
            <v>3363</v>
          </cell>
          <cell r="Z614">
            <v>22276</v>
          </cell>
          <cell r="AA614">
            <v>131187</v>
          </cell>
          <cell r="AB614">
            <v>31813669</v>
          </cell>
        </row>
        <row r="615">
          <cell r="B615" t="str">
            <v>CUNDINAMARCA</v>
          </cell>
          <cell r="C615" t="str">
            <v>SOACHA</v>
          </cell>
          <cell r="D615">
            <v>2006</v>
          </cell>
          <cell r="E615" t="str">
            <v>Actualizado</v>
          </cell>
          <cell r="F615">
            <v>1743</v>
          </cell>
          <cell r="G615">
            <v>2499</v>
          </cell>
          <cell r="H615">
            <v>16001</v>
          </cell>
          <cell r="I615">
            <v>209669</v>
          </cell>
          <cell r="J615">
            <v>90706878</v>
          </cell>
          <cell r="K615">
            <v>90706.877999999997</v>
          </cell>
          <cell r="L615">
            <v>90706.877999999997</v>
          </cell>
          <cell r="M615">
            <v>52040664.371772803</v>
          </cell>
          <cell r="N615">
            <v>2006</v>
          </cell>
          <cell r="O615" t="str">
            <v>Actualizado</v>
          </cell>
          <cell r="P615">
            <v>105989</v>
          </cell>
          <cell r="Q615">
            <v>148277</v>
          </cell>
          <cell r="R615">
            <v>2142</v>
          </cell>
          <cell r="S615">
            <v>8226282</v>
          </cell>
          <cell r="T615">
            <v>1618624388</v>
          </cell>
          <cell r="U615">
            <v>1618624.388</v>
          </cell>
          <cell r="V615">
            <v>1618624.388</v>
          </cell>
          <cell r="W615">
            <v>15271626.187623244</v>
          </cell>
          <cell r="X615">
            <v>107732</v>
          </cell>
          <cell r="Y615">
            <v>150776</v>
          </cell>
          <cell r="Z615">
            <v>18144</v>
          </cell>
          <cell r="AA615">
            <v>8435951</v>
          </cell>
          <cell r="AB615">
            <v>1709331266</v>
          </cell>
        </row>
        <row r="616">
          <cell r="B616" t="str">
            <v>CHOCO</v>
          </cell>
          <cell r="C616" t="str">
            <v>SIPI</v>
          </cell>
          <cell r="D616">
            <v>0</v>
          </cell>
          <cell r="E616" t="str">
            <v>Sin Formar</v>
          </cell>
          <cell r="F616">
            <v>3</v>
          </cell>
          <cell r="G616">
            <v>3</v>
          </cell>
          <cell r="H616">
            <v>23351</v>
          </cell>
          <cell r="I616">
            <v>0</v>
          </cell>
          <cell r="J616">
            <v>8709718</v>
          </cell>
          <cell r="K616">
            <v>8709.7180000000008</v>
          </cell>
          <cell r="L616">
            <v>84108.389755600379</v>
          </cell>
          <cell r="M616">
            <v>28036129918.533459</v>
          </cell>
          <cell r="N616">
            <v>1992</v>
          </cell>
          <cell r="O616" t="str">
            <v>Desactualizado</v>
          </cell>
          <cell r="P616">
            <v>232</v>
          </cell>
          <cell r="Q616">
            <v>240</v>
          </cell>
          <cell r="R616">
            <v>9</v>
          </cell>
          <cell r="S616">
            <v>7426</v>
          </cell>
          <cell r="T616">
            <v>252336</v>
          </cell>
          <cell r="U616">
            <v>252.33600000000001</v>
          </cell>
          <cell r="V616">
            <v>1217.1850550712538</v>
          </cell>
          <cell r="W616">
            <v>5246487.3063416108</v>
          </cell>
          <cell r="X616">
            <v>235</v>
          </cell>
          <cell r="Y616">
            <v>243</v>
          </cell>
          <cell r="Z616">
            <v>23361</v>
          </cell>
          <cell r="AA616">
            <v>7426</v>
          </cell>
          <cell r="AB616">
            <v>8962054</v>
          </cell>
        </row>
        <row r="617">
          <cell r="B617" t="str">
            <v>BOLIVAR</v>
          </cell>
          <cell r="C617" t="str">
            <v>CORDOBA</v>
          </cell>
          <cell r="D617">
            <v>1996</v>
          </cell>
          <cell r="E617" t="str">
            <v>Desactualizado</v>
          </cell>
          <cell r="F617">
            <v>1192</v>
          </cell>
          <cell r="G617">
            <v>1309</v>
          </cell>
          <cell r="H617">
            <v>61483</v>
          </cell>
          <cell r="I617">
            <v>27336</v>
          </cell>
          <cell r="J617">
            <v>32747096</v>
          </cell>
          <cell r="K617">
            <v>32747.096000000001</v>
          </cell>
          <cell r="L617">
            <v>73302.920490124976</v>
          </cell>
          <cell r="M617">
            <v>61495738.666212223</v>
          </cell>
          <cell r="N617">
            <v>1996</v>
          </cell>
          <cell r="O617" t="str">
            <v>Desactualizado</v>
          </cell>
          <cell r="P617">
            <v>2102</v>
          </cell>
          <cell r="Q617">
            <v>2232</v>
          </cell>
          <cell r="R617">
            <v>116</v>
          </cell>
          <cell r="S617">
            <v>108636</v>
          </cell>
          <cell r="T617">
            <v>3957547</v>
          </cell>
          <cell r="U617">
            <v>3957.547</v>
          </cell>
          <cell r="V617">
            <v>8858.7932522912142</v>
          </cell>
          <cell r="W617">
            <v>4214459.2066085702</v>
          </cell>
          <cell r="X617">
            <v>3294</v>
          </cell>
          <cell r="Y617">
            <v>3541</v>
          </cell>
          <cell r="Z617">
            <v>61599</v>
          </cell>
          <cell r="AA617">
            <v>135972</v>
          </cell>
          <cell r="AB617">
            <v>36704643</v>
          </cell>
        </row>
        <row r="618">
          <cell r="B618" t="str">
            <v>ANTIOQUIA</v>
          </cell>
          <cell r="C618" t="str">
            <v>ARGELIA</v>
          </cell>
          <cell r="D618">
            <v>2006</v>
          </cell>
          <cell r="E618" t="str">
            <v>Actualizado</v>
          </cell>
          <cell r="F618">
            <v>4078</v>
          </cell>
          <cell r="G618">
            <v>5036</v>
          </cell>
          <cell r="H618">
            <v>33550.411699999997</v>
          </cell>
          <cell r="I618">
            <v>0</v>
          </cell>
          <cell r="J618">
            <v>4982808.051</v>
          </cell>
          <cell r="K618">
            <v>4982.808051</v>
          </cell>
          <cell r="L618">
            <v>4982.808051</v>
          </cell>
          <cell r="M618">
            <v>1221875.4416380578</v>
          </cell>
          <cell r="N618">
            <v>2006</v>
          </cell>
          <cell r="O618" t="str">
            <v>Actualizado</v>
          </cell>
          <cell r="P618">
            <v>955</v>
          </cell>
          <cell r="Q618">
            <v>1065</v>
          </cell>
          <cell r="R618">
            <v>400455</v>
          </cell>
          <cell r="S618">
            <v>0</v>
          </cell>
          <cell r="T618">
            <v>8071625.7340000002</v>
          </cell>
          <cell r="U618">
            <v>8071.6257340000002</v>
          </cell>
          <cell r="V618">
            <v>8071.6257340000002</v>
          </cell>
          <cell r="W618">
            <v>8451964.1193717271</v>
          </cell>
          <cell r="X618">
            <v>5033</v>
          </cell>
          <cell r="Y618">
            <v>6101</v>
          </cell>
          <cell r="Z618">
            <v>434005.4117</v>
          </cell>
          <cell r="AA618">
            <v>96877.19</v>
          </cell>
          <cell r="AB618">
            <v>13054433.785</v>
          </cell>
        </row>
        <row r="619">
          <cell r="B619" t="str">
            <v>CUNDINAMARCA</v>
          </cell>
          <cell r="C619" t="str">
            <v>GUAYABAL DE SIQUIMA</v>
          </cell>
          <cell r="D619">
            <v>2004</v>
          </cell>
          <cell r="E619" t="str">
            <v>Actualizado</v>
          </cell>
          <cell r="F619">
            <v>2322</v>
          </cell>
          <cell r="G619">
            <v>3255</v>
          </cell>
          <cell r="H619">
            <v>6197</v>
          </cell>
          <cell r="I619">
            <v>163653</v>
          </cell>
          <cell r="J619">
            <v>26703274</v>
          </cell>
          <cell r="K619">
            <v>26703.274000000001</v>
          </cell>
          <cell r="L619">
            <v>28038.437699853006</v>
          </cell>
          <cell r="M619">
            <v>12075123.90174548</v>
          </cell>
          <cell r="N619">
            <v>2004</v>
          </cell>
          <cell r="O619" t="str">
            <v>Actualizado</v>
          </cell>
          <cell r="P619">
            <v>435</v>
          </cell>
          <cell r="Q619">
            <v>589</v>
          </cell>
          <cell r="R619">
            <v>18</v>
          </cell>
          <cell r="S619">
            <v>51803</v>
          </cell>
          <cell r="T619">
            <v>4936758</v>
          </cell>
          <cell r="U619">
            <v>4936.7579999999998</v>
          </cell>
          <cell r="V619">
            <v>5183.5958999728246</v>
          </cell>
          <cell r="W619">
            <v>11916312.413730631</v>
          </cell>
          <cell r="X619">
            <v>2757</v>
          </cell>
          <cell r="Y619">
            <v>3844</v>
          </cell>
          <cell r="Z619">
            <v>6215</v>
          </cell>
          <cell r="AA619">
            <v>215456</v>
          </cell>
          <cell r="AB619">
            <v>31640032</v>
          </cell>
        </row>
        <row r="620">
          <cell r="B620" t="str">
            <v>BOLIVAR</v>
          </cell>
          <cell r="C620" t="str">
            <v>SANTA ROSA</v>
          </cell>
          <cell r="D620">
            <v>2006</v>
          </cell>
          <cell r="E620" t="str">
            <v>Actualizado</v>
          </cell>
          <cell r="F620">
            <v>1128</v>
          </cell>
          <cell r="G620">
            <v>1580</v>
          </cell>
          <cell r="H620">
            <v>16338</v>
          </cell>
          <cell r="I620">
            <v>38511</v>
          </cell>
          <cell r="J620">
            <v>47304138</v>
          </cell>
          <cell r="K620">
            <v>47304.137999999999</v>
          </cell>
          <cell r="L620">
            <v>47304.137999999999</v>
          </cell>
          <cell r="M620">
            <v>41936292.55319149</v>
          </cell>
          <cell r="N620">
            <v>2006</v>
          </cell>
          <cell r="O620" t="str">
            <v>Actualizado</v>
          </cell>
          <cell r="P620">
            <v>2373</v>
          </cell>
          <cell r="Q620">
            <v>2617</v>
          </cell>
          <cell r="R620">
            <v>99</v>
          </cell>
          <cell r="S620">
            <v>124952</v>
          </cell>
          <cell r="T620">
            <v>14409468</v>
          </cell>
          <cell r="U620">
            <v>14409.468000000001</v>
          </cell>
          <cell r="V620">
            <v>14409.468000000001</v>
          </cell>
          <cell r="W620">
            <v>6072257.9013906447</v>
          </cell>
          <cell r="X620">
            <v>3501</v>
          </cell>
          <cell r="Y620">
            <v>4197</v>
          </cell>
          <cell r="Z620">
            <v>16437</v>
          </cell>
          <cell r="AA620">
            <v>163463</v>
          </cell>
          <cell r="AB620">
            <v>61713606</v>
          </cell>
        </row>
        <row r="621">
          <cell r="B621" t="str">
            <v>BOYACA</v>
          </cell>
          <cell r="C621" t="str">
            <v>PACHAVITA</v>
          </cell>
          <cell r="D621">
            <v>1997</v>
          </cell>
          <cell r="E621" t="str">
            <v>Desactualizado</v>
          </cell>
          <cell r="F621">
            <v>4140</v>
          </cell>
          <cell r="G621">
            <v>5783</v>
          </cell>
          <cell r="H621">
            <v>6719</v>
          </cell>
          <cell r="I621">
            <v>64225</v>
          </cell>
          <cell r="J621">
            <v>10556148</v>
          </cell>
          <cell r="K621">
            <v>10556.147999999999</v>
          </cell>
          <cell r="L621">
            <v>20223.808942536503</v>
          </cell>
          <cell r="M621">
            <v>4884978.0054436</v>
          </cell>
          <cell r="N621">
            <v>1997</v>
          </cell>
          <cell r="O621" t="str">
            <v>Desactualizado</v>
          </cell>
          <cell r="P621">
            <v>251</v>
          </cell>
          <cell r="Q621">
            <v>341</v>
          </cell>
          <cell r="R621">
            <v>16</v>
          </cell>
          <cell r="S621">
            <v>28657</v>
          </cell>
          <cell r="T621">
            <v>1908214</v>
          </cell>
          <cell r="U621">
            <v>1908.2139999999999</v>
          </cell>
          <cell r="V621">
            <v>3655.8179515362381</v>
          </cell>
          <cell r="W621">
            <v>14565011.759108519</v>
          </cell>
          <cell r="X621">
            <v>4391</v>
          </cell>
          <cell r="Y621">
            <v>6124</v>
          </cell>
          <cell r="Z621">
            <v>6736</v>
          </cell>
          <cell r="AA621">
            <v>92882</v>
          </cell>
          <cell r="AB621">
            <v>12464362</v>
          </cell>
        </row>
        <row r="622">
          <cell r="B622" t="str">
            <v>CAUCA</v>
          </cell>
          <cell r="C622" t="str">
            <v>BALBOA</v>
          </cell>
          <cell r="D622">
            <v>1998</v>
          </cell>
          <cell r="E622" t="str">
            <v>Desactualizado</v>
          </cell>
          <cell r="F622">
            <v>3532</v>
          </cell>
          <cell r="G622">
            <v>4053</v>
          </cell>
          <cell r="H622">
            <v>40253</v>
          </cell>
          <cell r="I622">
            <v>127843</v>
          </cell>
          <cell r="J622">
            <v>7644643</v>
          </cell>
          <cell r="K622">
            <v>7644.643</v>
          </cell>
          <cell r="L622">
            <v>12760.708465046228</v>
          </cell>
          <cell r="M622">
            <v>3612884.6163777541</v>
          </cell>
          <cell r="N622">
            <v>2004</v>
          </cell>
          <cell r="O622" t="str">
            <v>Actualizado</v>
          </cell>
          <cell r="P622">
            <v>2048</v>
          </cell>
          <cell r="Q622">
            <v>2361</v>
          </cell>
          <cell r="R622">
            <v>68</v>
          </cell>
          <cell r="S622">
            <v>132630</v>
          </cell>
          <cell r="T622">
            <v>7044112</v>
          </cell>
          <cell r="U622">
            <v>7044.1120000000001</v>
          </cell>
          <cell r="V622">
            <v>7396.317599961224</v>
          </cell>
          <cell r="W622">
            <v>3611483.2031060662</v>
          </cell>
          <cell r="X622">
            <v>5580</v>
          </cell>
          <cell r="Y622">
            <v>6414</v>
          </cell>
          <cell r="Z622">
            <v>40322</v>
          </cell>
          <cell r="AA622">
            <v>260473</v>
          </cell>
          <cell r="AB622">
            <v>14688756</v>
          </cell>
        </row>
        <row r="623">
          <cell r="B623" t="str">
            <v>CAUCA</v>
          </cell>
          <cell r="C623" t="str">
            <v>ROSAS</v>
          </cell>
          <cell r="D623">
            <v>2003</v>
          </cell>
          <cell r="E623" t="str">
            <v>Actualizado</v>
          </cell>
          <cell r="F623">
            <v>3988</v>
          </cell>
          <cell r="G623">
            <v>5092</v>
          </cell>
          <cell r="H623">
            <v>17001</v>
          </cell>
          <cell r="I623">
            <v>131982</v>
          </cell>
          <cell r="J623">
            <v>12700122</v>
          </cell>
          <cell r="K623">
            <v>12700.121999999999</v>
          </cell>
          <cell r="L623">
            <v>14121.813118459038</v>
          </cell>
          <cell r="M623">
            <v>3541076.509142186</v>
          </cell>
          <cell r="N623">
            <v>2003</v>
          </cell>
          <cell r="O623" t="str">
            <v>Actualizado</v>
          </cell>
          <cell r="P623">
            <v>505</v>
          </cell>
          <cell r="Q623">
            <v>619</v>
          </cell>
          <cell r="R623">
            <v>25</v>
          </cell>
          <cell r="S623">
            <v>53415</v>
          </cell>
          <cell r="T623">
            <v>3472058</v>
          </cell>
          <cell r="U623">
            <v>3472.058</v>
          </cell>
          <cell r="V623">
            <v>3860.7309608876712</v>
          </cell>
          <cell r="W623">
            <v>7645011.8037379635</v>
          </cell>
          <cell r="X623">
            <v>4493</v>
          </cell>
          <cell r="Y623">
            <v>5711</v>
          </cell>
          <cell r="Z623">
            <v>17026</v>
          </cell>
          <cell r="AA623">
            <v>185397</v>
          </cell>
          <cell r="AB623">
            <v>16172180</v>
          </cell>
        </row>
        <row r="624">
          <cell r="B624" t="str">
            <v>SANTANDER</v>
          </cell>
          <cell r="C624" t="str">
            <v>SAN JOAQUIN</v>
          </cell>
          <cell r="D624">
            <v>1998</v>
          </cell>
          <cell r="E624" t="str">
            <v>Desactualizado</v>
          </cell>
          <cell r="F624">
            <v>1502</v>
          </cell>
          <cell r="G624">
            <v>2247</v>
          </cell>
          <cell r="H624">
            <v>14055</v>
          </cell>
          <cell r="I624">
            <v>47768</v>
          </cell>
          <cell r="J624">
            <v>1753456</v>
          </cell>
          <cell r="K624">
            <v>1753.4559999999999</v>
          </cell>
          <cell r="L624">
            <v>2926.930769989664</v>
          </cell>
          <cell r="M624">
            <v>1948688.9280889907</v>
          </cell>
          <cell r="N624">
            <v>1998</v>
          </cell>
          <cell r="O624" t="str">
            <v>Desactualizado</v>
          </cell>
          <cell r="P624">
            <v>280</v>
          </cell>
          <cell r="Q624">
            <v>399</v>
          </cell>
          <cell r="R624">
            <v>14</v>
          </cell>
          <cell r="S624">
            <v>31584</v>
          </cell>
          <cell r="T624">
            <v>1029130</v>
          </cell>
          <cell r="U624">
            <v>1029.1300000000001</v>
          </cell>
          <cell r="V624">
            <v>1717.8601934234241</v>
          </cell>
          <cell r="W624">
            <v>6135214.9765122281</v>
          </cell>
          <cell r="X624">
            <v>1782</v>
          </cell>
          <cell r="Y624">
            <v>2646</v>
          </cell>
          <cell r="Z624">
            <v>14069</v>
          </cell>
          <cell r="AA624">
            <v>79352</v>
          </cell>
          <cell r="AB624">
            <v>2782586</v>
          </cell>
        </row>
        <row r="625">
          <cell r="B625" t="str">
            <v>CALDAS</v>
          </cell>
          <cell r="C625" t="str">
            <v>VICTORIA</v>
          </cell>
          <cell r="D625">
            <v>2006</v>
          </cell>
          <cell r="E625" t="str">
            <v>Actualizado</v>
          </cell>
          <cell r="F625">
            <v>1869</v>
          </cell>
          <cell r="G625">
            <v>2458</v>
          </cell>
          <cell r="H625">
            <v>57765</v>
          </cell>
          <cell r="I625">
            <v>100091</v>
          </cell>
          <cell r="J625">
            <v>75794485</v>
          </cell>
          <cell r="K625">
            <v>75794.485000000001</v>
          </cell>
          <cell r="L625">
            <v>75794.485000000001</v>
          </cell>
          <cell r="M625">
            <v>40553496.522204384</v>
          </cell>
          <cell r="N625">
            <v>2006</v>
          </cell>
          <cell r="O625" t="str">
            <v>Actualizado</v>
          </cell>
          <cell r="P625">
            <v>1661</v>
          </cell>
          <cell r="Q625">
            <v>2085</v>
          </cell>
          <cell r="R625">
            <v>98</v>
          </cell>
          <cell r="S625">
            <v>121049</v>
          </cell>
          <cell r="T625">
            <v>16660525</v>
          </cell>
          <cell r="U625">
            <v>16660.525000000001</v>
          </cell>
          <cell r="V625">
            <v>16660.525000000001</v>
          </cell>
          <cell r="W625">
            <v>10030418.422636967</v>
          </cell>
          <cell r="X625">
            <v>3530</v>
          </cell>
          <cell r="Y625">
            <v>4543</v>
          </cell>
          <cell r="Z625">
            <v>57864</v>
          </cell>
          <cell r="AA625">
            <v>221140</v>
          </cell>
          <cell r="AB625">
            <v>92455011</v>
          </cell>
        </row>
        <row r="626">
          <cell r="B626" t="str">
            <v>BOYACA</v>
          </cell>
          <cell r="C626" t="str">
            <v>SIACHOQUE</v>
          </cell>
          <cell r="D626">
            <v>1997</v>
          </cell>
          <cell r="E626" t="str">
            <v>Desactualizado</v>
          </cell>
          <cell r="F626">
            <v>6229</v>
          </cell>
          <cell r="G626">
            <v>9315</v>
          </cell>
          <cell r="H626">
            <v>12585</v>
          </cell>
          <cell r="I626">
            <v>96987</v>
          </cell>
          <cell r="J626">
            <v>24426037</v>
          </cell>
          <cell r="K626">
            <v>24426.037</v>
          </cell>
          <cell r="L626">
            <v>46796.189813872217</v>
          </cell>
          <cell r="M626">
            <v>7512632.816482937</v>
          </cell>
          <cell r="N626">
            <v>1997</v>
          </cell>
          <cell r="O626" t="str">
            <v>Desactualizado</v>
          </cell>
          <cell r="P626">
            <v>517</v>
          </cell>
          <cell r="Q626">
            <v>760</v>
          </cell>
          <cell r="R626">
            <v>38</v>
          </cell>
          <cell r="S626">
            <v>44682</v>
          </cell>
          <cell r="T626">
            <v>4455047</v>
          </cell>
          <cell r="U626">
            <v>4455.0469999999996</v>
          </cell>
          <cell r="V626">
            <v>8535.1227889207712</v>
          </cell>
          <cell r="W626">
            <v>16508941.564643659</v>
          </cell>
          <cell r="X626">
            <v>6746</v>
          </cell>
          <cell r="Y626">
            <v>10075</v>
          </cell>
          <cell r="Z626">
            <v>12623</v>
          </cell>
          <cell r="AA626">
            <v>141669</v>
          </cell>
          <cell r="AB626">
            <v>28881084</v>
          </cell>
        </row>
        <row r="627">
          <cell r="B627" t="str">
            <v>VALLE</v>
          </cell>
          <cell r="C627" t="str">
            <v>GINEBRA</v>
          </cell>
          <cell r="D627">
            <v>1998</v>
          </cell>
          <cell r="E627" t="str">
            <v>Desactualizado</v>
          </cell>
          <cell r="F627">
            <v>2503</v>
          </cell>
          <cell r="G627">
            <v>3809</v>
          </cell>
          <cell r="H627">
            <v>25579</v>
          </cell>
          <cell r="I627">
            <v>210822</v>
          </cell>
          <cell r="J627">
            <v>55950767</v>
          </cell>
          <cell r="K627">
            <v>55950.767</v>
          </cell>
          <cell r="L627">
            <v>93394.999097110107</v>
          </cell>
          <cell r="M627">
            <v>37313223.770319663</v>
          </cell>
          <cell r="N627">
            <v>1998</v>
          </cell>
          <cell r="O627" t="str">
            <v>Desactualizado</v>
          </cell>
          <cell r="P627">
            <v>3304</v>
          </cell>
          <cell r="Q627">
            <v>4431</v>
          </cell>
          <cell r="R627">
            <v>110</v>
          </cell>
          <cell r="S627">
            <v>249608</v>
          </cell>
          <cell r="T627">
            <v>24594316</v>
          </cell>
          <cell r="U627">
            <v>24594.315999999999</v>
          </cell>
          <cell r="V627">
            <v>41053.702098740498</v>
          </cell>
          <cell r="W627">
            <v>12425454.630369401</v>
          </cell>
          <cell r="X627">
            <v>5807</v>
          </cell>
          <cell r="Y627">
            <v>8240</v>
          </cell>
          <cell r="Z627">
            <v>25689</v>
          </cell>
          <cell r="AA627">
            <v>460430</v>
          </cell>
          <cell r="AB627">
            <v>80545084</v>
          </cell>
        </row>
        <row r="628">
          <cell r="B628" t="str">
            <v>CASANARE</v>
          </cell>
          <cell r="C628" t="str">
            <v>YOPAL</v>
          </cell>
          <cell r="D628">
            <v>2005</v>
          </cell>
          <cell r="E628" t="str">
            <v>Actualizado</v>
          </cell>
          <cell r="F628">
            <v>6716</v>
          </cell>
          <cell r="G628">
            <v>9045</v>
          </cell>
          <cell r="H628">
            <v>237571</v>
          </cell>
          <cell r="I628">
            <v>343070</v>
          </cell>
          <cell r="J628">
            <v>195766574</v>
          </cell>
          <cell r="K628">
            <v>195766.57399999999</v>
          </cell>
          <cell r="L628">
            <v>195766.57399999999</v>
          </cell>
          <cell r="M628">
            <v>29149281.417510424</v>
          </cell>
          <cell r="N628">
            <v>2005</v>
          </cell>
          <cell r="O628" t="str">
            <v>Actualizado</v>
          </cell>
          <cell r="P628">
            <v>30202</v>
          </cell>
          <cell r="Q628">
            <v>38609</v>
          </cell>
          <cell r="R628">
            <v>908</v>
          </cell>
          <cell r="S628">
            <v>2283599</v>
          </cell>
          <cell r="T628">
            <v>603972001</v>
          </cell>
          <cell r="U628">
            <v>603972.00100000005</v>
          </cell>
          <cell r="V628">
            <v>603972.00100000005</v>
          </cell>
          <cell r="W628">
            <v>19997748.526587643</v>
          </cell>
          <cell r="X628">
            <v>36918</v>
          </cell>
          <cell r="Y628">
            <v>47654</v>
          </cell>
          <cell r="Z628">
            <v>238480</v>
          </cell>
          <cell r="AA628">
            <v>2626669</v>
          </cell>
          <cell r="AB628">
            <v>799738575</v>
          </cell>
        </row>
        <row r="629">
          <cell r="B629" t="str">
            <v>CAUCA</v>
          </cell>
          <cell r="C629" t="str">
            <v>TIMBIO</v>
          </cell>
          <cell r="D629">
            <v>1996</v>
          </cell>
          <cell r="E629" t="str">
            <v>Desactualizado</v>
          </cell>
          <cell r="F629">
            <v>7897</v>
          </cell>
          <cell r="G629">
            <v>10741</v>
          </cell>
          <cell r="H629">
            <v>19938</v>
          </cell>
          <cell r="I629">
            <v>304663</v>
          </cell>
          <cell r="J629">
            <v>25739492</v>
          </cell>
          <cell r="K629">
            <v>25739.491999999998</v>
          </cell>
          <cell r="L629">
            <v>57616.710059793018</v>
          </cell>
          <cell r="M629">
            <v>7296025.0803840728</v>
          </cell>
          <cell r="N629">
            <v>1996</v>
          </cell>
          <cell r="O629" t="str">
            <v>Desactualizado</v>
          </cell>
          <cell r="P629">
            <v>2778</v>
          </cell>
          <cell r="Q629">
            <v>3826</v>
          </cell>
          <cell r="R629">
            <v>117</v>
          </cell>
          <cell r="S629">
            <v>186373</v>
          </cell>
          <cell r="T629">
            <v>12042237</v>
          </cell>
          <cell r="U629">
            <v>12042.236999999999</v>
          </cell>
          <cell r="V629">
            <v>26956.012873148844</v>
          </cell>
          <cell r="W629">
            <v>9703388.3632645234</v>
          </cell>
          <cell r="X629">
            <v>10675</v>
          </cell>
          <cell r="Y629">
            <v>14567</v>
          </cell>
          <cell r="Z629">
            <v>20056</v>
          </cell>
          <cell r="AA629">
            <v>491036</v>
          </cell>
          <cell r="AB629">
            <v>37781730</v>
          </cell>
        </row>
        <row r="630">
          <cell r="B630" t="str">
            <v>CUNDINAMARCA</v>
          </cell>
          <cell r="C630" t="str">
            <v>PANDI</v>
          </cell>
          <cell r="D630">
            <v>2005</v>
          </cell>
          <cell r="E630" t="str">
            <v>Actualizado</v>
          </cell>
          <cell r="F630">
            <v>1814</v>
          </cell>
          <cell r="G630">
            <v>2663</v>
          </cell>
          <cell r="H630">
            <v>6765</v>
          </cell>
          <cell r="I630">
            <v>96791</v>
          </cell>
          <cell r="J630">
            <v>34134053</v>
          </cell>
          <cell r="K630">
            <v>34134.053</v>
          </cell>
          <cell r="L630">
            <v>34134.053</v>
          </cell>
          <cell r="M630">
            <v>18817008.269018743</v>
          </cell>
          <cell r="N630">
            <v>2005</v>
          </cell>
          <cell r="O630" t="str">
            <v>Actualizado</v>
          </cell>
          <cell r="P630">
            <v>435</v>
          </cell>
          <cell r="Q630">
            <v>622</v>
          </cell>
          <cell r="R630">
            <v>19</v>
          </cell>
          <cell r="S630">
            <v>40618</v>
          </cell>
          <cell r="T630">
            <v>6421300</v>
          </cell>
          <cell r="U630">
            <v>6421.3</v>
          </cell>
          <cell r="V630">
            <v>6421.3</v>
          </cell>
          <cell r="W630">
            <v>14761609.195402298</v>
          </cell>
          <cell r="X630">
            <v>2249</v>
          </cell>
          <cell r="Y630">
            <v>3285</v>
          </cell>
          <cell r="Z630">
            <v>6784</v>
          </cell>
          <cell r="AA630">
            <v>137409</v>
          </cell>
          <cell r="AB630">
            <v>40555353</v>
          </cell>
        </row>
        <row r="631">
          <cell r="B631" t="str">
            <v>CHOCO</v>
          </cell>
          <cell r="C631" t="str">
            <v>JURADO</v>
          </cell>
          <cell r="D631">
            <v>0</v>
          </cell>
          <cell r="E631" t="str">
            <v>Sin Formar</v>
          </cell>
          <cell r="F631">
            <v>112</v>
          </cell>
          <cell r="G631">
            <v>112</v>
          </cell>
          <cell r="H631">
            <v>51087</v>
          </cell>
          <cell r="I631">
            <v>0</v>
          </cell>
          <cell r="J631">
            <v>26721940</v>
          </cell>
          <cell r="K631">
            <v>26721.94</v>
          </cell>
          <cell r="L631">
            <v>258049.61131299171</v>
          </cell>
          <cell r="M631">
            <v>2304014386.7231402</v>
          </cell>
          <cell r="N631">
            <v>1992</v>
          </cell>
          <cell r="O631" t="str">
            <v>Desactualizado</v>
          </cell>
          <cell r="P631">
            <v>751</v>
          </cell>
          <cell r="Q631">
            <v>757</v>
          </cell>
          <cell r="R631">
            <v>10</v>
          </cell>
          <cell r="S631">
            <v>28767</v>
          </cell>
          <cell r="T631">
            <v>452393</v>
          </cell>
          <cell r="U631">
            <v>452.39299999999997</v>
          </cell>
          <cell r="V631">
            <v>2182.1935776855053</v>
          </cell>
          <cell r="W631">
            <v>2905717.1473841616</v>
          </cell>
          <cell r="X631">
            <v>863</v>
          </cell>
          <cell r="Y631">
            <v>869</v>
          </cell>
          <cell r="Z631">
            <v>51098</v>
          </cell>
          <cell r="AA631">
            <v>28767</v>
          </cell>
          <cell r="AB631">
            <v>27174333</v>
          </cell>
        </row>
        <row r="632">
          <cell r="B632" t="str">
            <v>ARAUCA</v>
          </cell>
          <cell r="C632" t="str">
            <v>ARAUCA</v>
          </cell>
          <cell r="D632">
            <v>2001</v>
          </cell>
          <cell r="E632" t="str">
            <v>Desactualizado</v>
          </cell>
          <cell r="F632">
            <v>1924</v>
          </cell>
          <cell r="G632">
            <v>2172</v>
          </cell>
          <cell r="H632">
            <v>540220</v>
          </cell>
          <cell r="I632">
            <v>179762</v>
          </cell>
          <cell r="J632">
            <v>25451124</v>
          </cell>
          <cell r="K632">
            <v>25451.124</v>
          </cell>
          <cell r="L632">
            <v>31772.521969912716</v>
          </cell>
          <cell r="M632">
            <v>16513784.807646941</v>
          </cell>
          <cell r="N632">
            <v>2005</v>
          </cell>
          <cell r="O632" t="str">
            <v>Actualizado</v>
          </cell>
          <cell r="P632">
            <v>17998</v>
          </cell>
          <cell r="Q632">
            <v>20037</v>
          </cell>
          <cell r="R632">
            <v>1581</v>
          </cell>
          <cell r="S632">
            <v>1383672</v>
          </cell>
          <cell r="T632">
            <v>272761487</v>
          </cell>
          <cell r="U632">
            <v>272761.48700000002</v>
          </cell>
          <cell r="V632">
            <v>272761.48700000002</v>
          </cell>
          <cell r="W632">
            <v>15155099.844427161</v>
          </cell>
          <cell r="X632">
            <v>19922</v>
          </cell>
          <cell r="Y632">
            <v>22209</v>
          </cell>
          <cell r="Z632">
            <v>541801</v>
          </cell>
          <cell r="AA632">
            <v>1563434</v>
          </cell>
          <cell r="AB632">
            <v>298212611</v>
          </cell>
        </row>
        <row r="633">
          <cell r="B633" t="str">
            <v>SAN ANDRES</v>
          </cell>
          <cell r="C633" t="str">
            <v>SAN ANDRES</v>
          </cell>
          <cell r="D633">
            <v>2003</v>
          </cell>
          <cell r="E633" t="str">
            <v>Actualizado</v>
          </cell>
          <cell r="F633">
            <v>8449</v>
          </cell>
          <cell r="G633">
            <v>9579</v>
          </cell>
          <cell r="H633">
            <v>2182</v>
          </cell>
          <cell r="I633">
            <v>470686</v>
          </cell>
          <cell r="J633">
            <v>179060675</v>
          </cell>
          <cell r="K633">
            <v>179060.67499999999</v>
          </cell>
          <cell r="L633">
            <v>199105.28333626481</v>
          </cell>
          <cell r="M633">
            <v>23565544.246214323</v>
          </cell>
          <cell r="N633">
            <v>2003</v>
          </cell>
          <cell r="O633" t="str">
            <v>Actualizado</v>
          </cell>
          <cell r="P633">
            <v>8933</v>
          </cell>
          <cell r="Q633">
            <v>10367</v>
          </cell>
          <cell r="R633">
            <v>654</v>
          </cell>
          <cell r="S633">
            <v>1251757</v>
          </cell>
          <cell r="T633">
            <v>850824116</v>
          </cell>
          <cell r="U633">
            <v>850824.11600000004</v>
          </cell>
          <cell r="V633">
            <v>946068.01122305088</v>
          </cell>
          <cell r="W633">
            <v>105907087.34166023</v>
          </cell>
          <cell r="X633">
            <v>17382</v>
          </cell>
          <cell r="Y633">
            <v>19946</v>
          </cell>
          <cell r="Z633">
            <v>2837</v>
          </cell>
          <cell r="AA633">
            <v>1722443</v>
          </cell>
          <cell r="AB633">
            <v>1029884791</v>
          </cell>
        </row>
        <row r="634">
          <cell r="B634" t="str">
            <v>CESAR</v>
          </cell>
          <cell r="C634" t="str">
            <v>VALLEDUPAR</v>
          </cell>
          <cell r="D634">
            <v>1998</v>
          </cell>
          <cell r="E634" t="str">
            <v>Desactualizado</v>
          </cell>
          <cell r="F634">
            <v>8190</v>
          </cell>
          <cell r="G634">
            <v>9606</v>
          </cell>
          <cell r="H634">
            <v>413043</v>
          </cell>
          <cell r="I634">
            <v>356419</v>
          </cell>
          <cell r="J634">
            <v>130945985</v>
          </cell>
          <cell r="K634">
            <v>130945.985</v>
          </cell>
          <cell r="L634">
            <v>218579.66935189991</v>
          </cell>
          <cell r="M634">
            <v>26688604.316471294</v>
          </cell>
          <cell r="N634">
            <v>2002</v>
          </cell>
          <cell r="O634" t="str">
            <v>Actualizado</v>
          </cell>
          <cell r="P634">
            <v>75128</v>
          </cell>
          <cell r="Q634">
            <v>87711</v>
          </cell>
          <cell r="R634">
            <v>3850</v>
          </cell>
          <cell r="S634">
            <v>6180332</v>
          </cell>
          <cell r="T634">
            <v>1289631830</v>
          </cell>
          <cell r="U634">
            <v>1289631.83</v>
          </cell>
          <cell r="V634">
            <v>1525570.0880176662</v>
          </cell>
          <cell r="W634">
            <v>20306278.458333328</v>
          </cell>
          <cell r="X634">
            <v>83318</v>
          </cell>
          <cell r="Y634">
            <v>97317</v>
          </cell>
          <cell r="Z634">
            <v>416893</v>
          </cell>
          <cell r="AA634">
            <v>6536751</v>
          </cell>
          <cell r="AB634">
            <v>1420577815</v>
          </cell>
        </row>
        <row r="635">
          <cell r="B635" t="str">
            <v>VALLE</v>
          </cell>
          <cell r="C635" t="str">
            <v>ANDALUCIA</v>
          </cell>
          <cell r="D635">
            <v>1994</v>
          </cell>
          <cell r="E635" t="str">
            <v>Desactualizado</v>
          </cell>
          <cell r="F635">
            <v>1995</v>
          </cell>
          <cell r="G635">
            <v>3077</v>
          </cell>
          <cell r="H635">
            <v>10281</v>
          </cell>
          <cell r="I635">
            <v>103956</v>
          </cell>
          <cell r="J635">
            <v>35092992</v>
          </cell>
          <cell r="K635">
            <v>35092.991999999998</v>
          </cell>
          <cell r="L635">
            <v>109111.01249133286</v>
          </cell>
          <cell r="M635">
            <v>54692236.837760828</v>
          </cell>
          <cell r="N635">
            <v>1994</v>
          </cell>
          <cell r="O635" t="str">
            <v>Desactualizado</v>
          </cell>
          <cell r="P635">
            <v>4126</v>
          </cell>
          <cell r="Q635">
            <v>5599</v>
          </cell>
          <cell r="R635">
            <v>196</v>
          </cell>
          <cell r="S635">
            <v>243365</v>
          </cell>
          <cell r="T635">
            <v>21678050</v>
          </cell>
          <cell r="U635">
            <v>21678.05</v>
          </cell>
          <cell r="V635">
            <v>67401.320022463129</v>
          </cell>
          <cell r="W635">
            <v>16335753.762109337</v>
          </cell>
          <cell r="X635">
            <v>6121</v>
          </cell>
          <cell r="Y635">
            <v>8676</v>
          </cell>
          <cell r="Z635">
            <v>10477</v>
          </cell>
          <cell r="AA635">
            <v>347321</v>
          </cell>
          <cell r="AB635">
            <v>56771043</v>
          </cell>
        </row>
        <row r="636">
          <cell r="B636" t="str">
            <v>BOYACA</v>
          </cell>
          <cell r="C636" t="str">
            <v>SOMONDOCO</v>
          </cell>
          <cell r="D636">
            <v>1998</v>
          </cell>
          <cell r="E636" t="str">
            <v>Desactualizado</v>
          </cell>
          <cell r="F636">
            <v>3885</v>
          </cell>
          <cell r="G636">
            <v>5755</v>
          </cell>
          <cell r="H636">
            <v>5883</v>
          </cell>
          <cell r="I636">
            <v>74233</v>
          </cell>
          <cell r="J636">
            <v>11304302</v>
          </cell>
          <cell r="K636">
            <v>11304.302</v>
          </cell>
          <cell r="L636">
            <v>18869.540699655823</v>
          </cell>
          <cell r="M636">
            <v>4857024.6331160422</v>
          </cell>
          <cell r="N636">
            <v>1998</v>
          </cell>
          <cell r="O636" t="str">
            <v>Desactualizado</v>
          </cell>
          <cell r="P636">
            <v>352</v>
          </cell>
          <cell r="Q636">
            <v>495</v>
          </cell>
          <cell r="R636">
            <v>23</v>
          </cell>
          <cell r="S636">
            <v>38801</v>
          </cell>
          <cell r="T636">
            <v>3484102</v>
          </cell>
          <cell r="U636">
            <v>3484.1019999999999</v>
          </cell>
          <cell r="V636">
            <v>5815.7862812540088</v>
          </cell>
          <cell r="W636">
            <v>16522120.11719889</v>
          </cell>
          <cell r="X636">
            <v>4237</v>
          </cell>
          <cell r="Y636">
            <v>6250</v>
          </cell>
          <cell r="Z636">
            <v>5907</v>
          </cell>
          <cell r="AA636">
            <v>113034</v>
          </cell>
          <cell r="AB636">
            <v>14788404</v>
          </cell>
        </row>
        <row r="637">
          <cell r="B637" t="str">
            <v>BOYACA</v>
          </cell>
          <cell r="C637" t="str">
            <v>BOYACA</v>
          </cell>
          <cell r="D637">
            <v>1997</v>
          </cell>
          <cell r="E637" t="str">
            <v>Desactualizado</v>
          </cell>
          <cell r="F637">
            <v>5044</v>
          </cell>
          <cell r="G637">
            <v>7584</v>
          </cell>
          <cell r="H637">
            <v>4851</v>
          </cell>
          <cell r="I637">
            <v>74783</v>
          </cell>
          <cell r="J637">
            <v>16357597</v>
          </cell>
          <cell r="K637">
            <v>16357.597</v>
          </cell>
          <cell r="L637">
            <v>31338.41212599599</v>
          </cell>
          <cell r="M637">
            <v>6213007.9551934954</v>
          </cell>
          <cell r="N637">
            <v>1997</v>
          </cell>
          <cell r="O637" t="str">
            <v>Desactualizado</v>
          </cell>
          <cell r="P637">
            <v>248</v>
          </cell>
          <cell r="Q637">
            <v>378</v>
          </cell>
          <cell r="R637">
            <v>23</v>
          </cell>
          <cell r="S637">
            <v>27247</v>
          </cell>
          <cell r="T637">
            <v>2700144</v>
          </cell>
          <cell r="U637">
            <v>2700.1439999999998</v>
          </cell>
          <cell r="V637">
            <v>5173.022997909492</v>
          </cell>
          <cell r="W637">
            <v>20858963.701247949</v>
          </cell>
          <cell r="X637">
            <v>5292</v>
          </cell>
          <cell r="Y637">
            <v>7962</v>
          </cell>
          <cell r="Z637">
            <v>4875</v>
          </cell>
          <cell r="AA637">
            <v>102030</v>
          </cell>
          <cell r="AB637">
            <v>19057741</v>
          </cell>
        </row>
        <row r="638">
          <cell r="B638" t="str">
            <v>NORTE DE SANTANDER</v>
          </cell>
          <cell r="C638" t="str">
            <v>GRAMALOTE</v>
          </cell>
          <cell r="D638">
            <v>1996</v>
          </cell>
          <cell r="E638" t="str">
            <v>Desactualizado</v>
          </cell>
          <cell r="F638">
            <v>1466</v>
          </cell>
          <cell r="G638">
            <v>2179</v>
          </cell>
          <cell r="H638">
            <v>15147</v>
          </cell>
          <cell r="I638">
            <v>81818</v>
          </cell>
          <cell r="J638">
            <v>4089731</v>
          </cell>
          <cell r="K638">
            <v>4089.7310000000002</v>
          </cell>
          <cell r="L638">
            <v>9154.681267584745</v>
          </cell>
          <cell r="M638">
            <v>6244666.6218176978</v>
          </cell>
          <cell r="N638">
            <v>1996</v>
          </cell>
          <cell r="O638" t="str">
            <v>Desactualizado</v>
          </cell>
          <cell r="P638">
            <v>894</v>
          </cell>
          <cell r="Q638">
            <v>1265</v>
          </cell>
          <cell r="R638">
            <v>21</v>
          </cell>
          <cell r="S638">
            <v>96186</v>
          </cell>
          <cell r="T638">
            <v>3289278</v>
          </cell>
          <cell r="U638">
            <v>3289.2779999999998</v>
          </cell>
          <cell r="V638">
            <v>7362.9027656045373</v>
          </cell>
          <cell r="W638">
            <v>8235909.1337858355</v>
          </cell>
          <cell r="X638">
            <v>2360</v>
          </cell>
          <cell r="Y638">
            <v>3444</v>
          </cell>
          <cell r="Z638">
            <v>15169</v>
          </cell>
          <cell r="AA638">
            <v>178004</v>
          </cell>
          <cell r="AB638">
            <v>7379010</v>
          </cell>
        </row>
        <row r="639">
          <cell r="B639" t="str">
            <v>HUILA</v>
          </cell>
          <cell r="C639" t="str">
            <v>GUADALUPE</v>
          </cell>
          <cell r="D639">
            <v>1996</v>
          </cell>
          <cell r="E639" t="str">
            <v>Desactualizado</v>
          </cell>
          <cell r="F639">
            <v>3239</v>
          </cell>
          <cell r="G639">
            <v>3840</v>
          </cell>
          <cell r="H639">
            <v>26070</v>
          </cell>
          <cell r="I639">
            <v>68410</v>
          </cell>
          <cell r="J639">
            <v>11282759</v>
          </cell>
          <cell r="K639">
            <v>11282.759</v>
          </cell>
          <cell r="L639">
            <v>25255.955089460207</v>
          </cell>
          <cell r="M639">
            <v>7797454.4888731735</v>
          </cell>
          <cell r="N639">
            <v>2005</v>
          </cell>
          <cell r="O639" t="str">
            <v>Actualizado</v>
          </cell>
          <cell r="P639">
            <v>1743</v>
          </cell>
          <cell r="Q639">
            <v>1944</v>
          </cell>
          <cell r="R639">
            <v>54</v>
          </cell>
          <cell r="S639">
            <v>137110</v>
          </cell>
          <cell r="T639">
            <v>12519293</v>
          </cell>
          <cell r="U639">
            <v>12519.293</v>
          </cell>
          <cell r="V639">
            <v>12519.293</v>
          </cell>
          <cell r="W639">
            <v>7182612.1629374642</v>
          </cell>
          <cell r="X639">
            <v>4982</v>
          </cell>
          <cell r="Y639">
            <v>5784</v>
          </cell>
          <cell r="Z639">
            <v>26125</v>
          </cell>
          <cell r="AA639">
            <v>205520</v>
          </cell>
          <cell r="AB639">
            <v>23802052</v>
          </cell>
        </row>
        <row r="640">
          <cell r="B640" t="str">
            <v>CAQUETA</v>
          </cell>
          <cell r="C640" t="str">
            <v>SOLANO</v>
          </cell>
          <cell r="D640">
            <v>1994</v>
          </cell>
          <cell r="E640" t="str">
            <v>Desactualizado</v>
          </cell>
          <cell r="F640">
            <v>2105</v>
          </cell>
          <cell r="G640">
            <v>2163</v>
          </cell>
          <cell r="H640">
            <v>4250287</v>
          </cell>
          <cell r="I640">
            <v>46738</v>
          </cell>
          <cell r="J640">
            <v>21049778</v>
          </cell>
          <cell r="K640">
            <v>21049.777999999998</v>
          </cell>
          <cell r="L640">
            <v>65447.898836832821</v>
          </cell>
          <cell r="M640">
            <v>31091638.40229588</v>
          </cell>
          <cell r="N640">
            <v>2004</v>
          </cell>
          <cell r="O640" t="str">
            <v>Actualizado</v>
          </cell>
          <cell r="P640">
            <v>1061</v>
          </cell>
          <cell r="Q640">
            <v>1106</v>
          </cell>
          <cell r="R640">
            <v>35</v>
          </cell>
          <cell r="S640">
            <v>59454</v>
          </cell>
          <cell r="T640">
            <v>3436532</v>
          </cell>
          <cell r="U640">
            <v>3436.5320000000002</v>
          </cell>
          <cell r="V640">
            <v>3608.358599981083</v>
          </cell>
          <cell r="W640">
            <v>3400903.4872583249</v>
          </cell>
          <cell r="X640">
            <v>3166</v>
          </cell>
          <cell r="Y640">
            <v>3269</v>
          </cell>
          <cell r="Z640">
            <v>4250323</v>
          </cell>
          <cell r="AA640">
            <v>106192</v>
          </cell>
          <cell r="AB640">
            <v>24486311</v>
          </cell>
        </row>
        <row r="641">
          <cell r="B641" t="str">
            <v>CUNDINAMARCA</v>
          </cell>
          <cell r="C641" t="str">
            <v>GUATAVITA</v>
          </cell>
          <cell r="D641">
            <v>2006</v>
          </cell>
          <cell r="E641" t="str">
            <v>Actualizado</v>
          </cell>
          <cell r="F641">
            <v>3100</v>
          </cell>
          <cell r="G641">
            <v>4452</v>
          </cell>
          <cell r="H641">
            <v>24482</v>
          </cell>
          <cell r="I641">
            <v>108482</v>
          </cell>
          <cell r="J641">
            <v>73183745</v>
          </cell>
          <cell r="K641">
            <v>73183.744999999995</v>
          </cell>
          <cell r="L641">
            <v>73183.744999999995</v>
          </cell>
          <cell r="M641">
            <v>23607659.677419353</v>
          </cell>
          <cell r="N641">
            <v>2006</v>
          </cell>
          <cell r="O641" t="str">
            <v>Actualizado</v>
          </cell>
          <cell r="P641">
            <v>603</v>
          </cell>
          <cell r="Q641">
            <v>795</v>
          </cell>
          <cell r="R641">
            <v>48</v>
          </cell>
          <cell r="S641">
            <v>65560</v>
          </cell>
          <cell r="T641">
            <v>21472328</v>
          </cell>
          <cell r="U641">
            <v>21472.328000000001</v>
          </cell>
          <cell r="V641">
            <v>21472.328000000001</v>
          </cell>
          <cell r="W641">
            <v>35609167.495854065</v>
          </cell>
          <cell r="X641">
            <v>3703</v>
          </cell>
          <cell r="Y641">
            <v>5247</v>
          </cell>
          <cell r="Z641">
            <v>24531</v>
          </cell>
          <cell r="AA641">
            <v>174042</v>
          </cell>
          <cell r="AB641">
            <v>94656073</v>
          </cell>
        </row>
        <row r="642">
          <cell r="B642" t="str">
            <v>BOYACA</v>
          </cell>
          <cell r="C642" t="str">
            <v>VENTAQUEMADA</v>
          </cell>
          <cell r="D642">
            <v>1999</v>
          </cell>
          <cell r="E642" t="str">
            <v>Desactualizado</v>
          </cell>
          <cell r="F642">
            <v>10474</v>
          </cell>
          <cell r="G642">
            <v>16118</v>
          </cell>
          <cell r="H642">
            <v>15878</v>
          </cell>
          <cell r="I642">
            <v>187657</v>
          </cell>
          <cell r="J642">
            <v>33900192</v>
          </cell>
          <cell r="K642">
            <v>33900.192000000003</v>
          </cell>
          <cell r="L642">
            <v>50245.00250249193</v>
          </cell>
          <cell r="M642">
            <v>4797116.9087733366</v>
          </cell>
          <cell r="N642">
            <v>1999</v>
          </cell>
          <cell r="O642" t="str">
            <v>Desactualizado</v>
          </cell>
          <cell r="P642">
            <v>626</v>
          </cell>
          <cell r="Q642">
            <v>923</v>
          </cell>
          <cell r="R642">
            <v>68</v>
          </cell>
          <cell r="S642">
            <v>53782</v>
          </cell>
          <cell r="T642">
            <v>6952898</v>
          </cell>
          <cell r="U642">
            <v>6952.8980000000001</v>
          </cell>
          <cell r="V642">
            <v>10305.20350473446</v>
          </cell>
          <cell r="W642">
            <v>16461986.429288274</v>
          </cell>
          <cell r="X642">
            <v>11100</v>
          </cell>
          <cell r="Y642">
            <v>17041</v>
          </cell>
          <cell r="Z642">
            <v>15947</v>
          </cell>
          <cell r="AA642">
            <v>241439</v>
          </cell>
          <cell r="AB642">
            <v>40853090</v>
          </cell>
        </row>
        <row r="643">
          <cell r="B643" t="str">
            <v>CAQUETA</v>
          </cell>
          <cell r="C643" t="str">
            <v>PUERTO RICO</v>
          </cell>
          <cell r="D643">
            <v>2000</v>
          </cell>
          <cell r="E643" t="str">
            <v>Desactualizado</v>
          </cell>
          <cell r="F643">
            <v>5072</v>
          </cell>
          <cell r="G643">
            <v>5741</v>
          </cell>
          <cell r="H643">
            <v>246783</v>
          </cell>
          <cell r="I643">
            <v>253215</v>
          </cell>
          <cell r="J643">
            <v>38013744</v>
          </cell>
          <cell r="K643">
            <v>38013.743999999999</v>
          </cell>
          <cell r="L643">
            <v>50253.934769552703</v>
          </cell>
          <cell r="M643">
            <v>9908110.1674985606</v>
          </cell>
          <cell r="N643">
            <v>2006</v>
          </cell>
          <cell r="O643" t="str">
            <v>Actualizado</v>
          </cell>
          <cell r="P643">
            <v>7411</v>
          </cell>
          <cell r="Q643">
            <v>7819</v>
          </cell>
          <cell r="R643">
            <v>204</v>
          </cell>
          <cell r="S643">
            <v>424838</v>
          </cell>
          <cell r="T643">
            <v>27493784</v>
          </cell>
          <cell r="U643">
            <v>27493.784</v>
          </cell>
          <cell r="V643">
            <v>27493.784</v>
          </cell>
          <cell r="W643">
            <v>3709861.5571447848</v>
          </cell>
          <cell r="X643">
            <v>12483</v>
          </cell>
          <cell r="Y643">
            <v>13560</v>
          </cell>
          <cell r="Z643">
            <v>246988</v>
          </cell>
          <cell r="AA643">
            <v>678053</v>
          </cell>
          <cell r="AB643">
            <v>65507528</v>
          </cell>
        </row>
        <row r="644">
          <cell r="B644" t="str">
            <v>CUNDINAMARCA</v>
          </cell>
          <cell r="C644" t="str">
            <v>SUBACHOQUE</v>
          </cell>
          <cell r="D644">
            <v>2005</v>
          </cell>
          <cell r="E644" t="str">
            <v>Actualizado</v>
          </cell>
          <cell r="F644">
            <v>4439</v>
          </cell>
          <cell r="G644">
            <v>5762</v>
          </cell>
          <cell r="H644">
            <v>21036</v>
          </cell>
          <cell r="I644">
            <v>309375</v>
          </cell>
          <cell r="J644">
            <v>187789409</v>
          </cell>
          <cell r="K644">
            <v>187789.40900000001</v>
          </cell>
          <cell r="L644">
            <v>187789.40900000001</v>
          </cell>
          <cell r="M644">
            <v>42304439.963955849</v>
          </cell>
          <cell r="N644">
            <v>2005</v>
          </cell>
          <cell r="O644" t="str">
            <v>Actualizado</v>
          </cell>
          <cell r="P644">
            <v>1788</v>
          </cell>
          <cell r="Q644">
            <v>2717</v>
          </cell>
          <cell r="R644">
            <v>75</v>
          </cell>
          <cell r="S644">
            <v>205885</v>
          </cell>
          <cell r="T644">
            <v>45208188</v>
          </cell>
          <cell r="U644">
            <v>45208.188000000002</v>
          </cell>
          <cell r="V644">
            <v>45208.188000000002</v>
          </cell>
          <cell r="W644">
            <v>25284221.476510067</v>
          </cell>
          <cell r="X644">
            <v>6227</v>
          </cell>
          <cell r="Y644">
            <v>8479</v>
          </cell>
          <cell r="Z644">
            <v>21111</v>
          </cell>
          <cell r="AA644">
            <v>515260</v>
          </cell>
          <cell r="AB644">
            <v>232997597</v>
          </cell>
        </row>
        <row r="645">
          <cell r="B645" t="str">
            <v>META</v>
          </cell>
          <cell r="C645" t="str">
            <v>LA MACARENA</v>
          </cell>
          <cell r="D645">
            <v>0</v>
          </cell>
          <cell r="E645" t="str">
            <v>Sin Formar</v>
          </cell>
          <cell r="F645">
            <v>703</v>
          </cell>
          <cell r="G645">
            <v>857</v>
          </cell>
          <cell r="H645">
            <v>101851</v>
          </cell>
          <cell r="I645">
            <v>40739</v>
          </cell>
          <cell r="J645">
            <v>2090549</v>
          </cell>
          <cell r="K645">
            <v>2090.549</v>
          </cell>
          <cell r="L645">
            <v>20188.105986345436</v>
          </cell>
          <cell r="M645">
            <v>28717078.216707591</v>
          </cell>
          <cell r="N645">
            <v>2001</v>
          </cell>
          <cell r="O645" t="str">
            <v>Desactualizado</v>
          </cell>
          <cell r="P645">
            <v>1623</v>
          </cell>
          <cell r="Q645">
            <v>1696</v>
          </cell>
          <cell r="R645">
            <v>179</v>
          </cell>
          <cell r="S645">
            <v>73966</v>
          </cell>
          <cell r="T645">
            <v>7214500</v>
          </cell>
          <cell r="U645">
            <v>7214.5</v>
          </cell>
          <cell r="V645">
            <v>9006.3943640341895</v>
          </cell>
          <cell r="W645">
            <v>5549226.348757972</v>
          </cell>
          <cell r="X645">
            <v>2326</v>
          </cell>
          <cell r="Y645">
            <v>2553</v>
          </cell>
          <cell r="Z645">
            <v>102031</v>
          </cell>
          <cell r="AA645">
            <v>114705</v>
          </cell>
          <cell r="AB645">
            <v>9305049</v>
          </cell>
        </row>
        <row r="646">
          <cell r="B646" t="str">
            <v>SUCRE</v>
          </cell>
          <cell r="C646" t="str">
            <v>CAIMITO</v>
          </cell>
          <cell r="D646">
            <v>1998</v>
          </cell>
          <cell r="E646" t="str">
            <v>Desactualizado</v>
          </cell>
          <cell r="F646">
            <v>1050</v>
          </cell>
          <cell r="G646">
            <v>1414</v>
          </cell>
          <cell r="H646">
            <v>40249</v>
          </cell>
          <cell r="I646">
            <v>34110</v>
          </cell>
          <cell r="J646">
            <v>14281602</v>
          </cell>
          <cell r="K646">
            <v>14281.602000000001</v>
          </cell>
          <cell r="L646">
            <v>23839.355158353519</v>
          </cell>
          <cell r="M646">
            <v>22704147.769860495</v>
          </cell>
          <cell r="N646">
            <v>1998</v>
          </cell>
          <cell r="O646" t="str">
            <v>Desactualizado</v>
          </cell>
          <cell r="P646">
            <v>1371</v>
          </cell>
          <cell r="Q646">
            <v>1438</v>
          </cell>
          <cell r="R646">
            <v>203</v>
          </cell>
          <cell r="S646">
            <v>64579</v>
          </cell>
          <cell r="T646">
            <v>3256788</v>
          </cell>
          <cell r="U646">
            <v>3256.788</v>
          </cell>
          <cell r="V646">
            <v>5436.3457129994131</v>
          </cell>
          <cell r="W646">
            <v>3965241.2202767422</v>
          </cell>
          <cell r="X646">
            <v>2421</v>
          </cell>
          <cell r="Y646">
            <v>2852</v>
          </cell>
          <cell r="Z646">
            <v>40452</v>
          </cell>
          <cell r="AA646">
            <v>98689</v>
          </cell>
          <cell r="AB646">
            <v>17538390</v>
          </cell>
        </row>
        <row r="647">
          <cell r="B647" t="str">
            <v>MAGDALENA</v>
          </cell>
          <cell r="C647" t="str">
            <v>SAN SEBASTIAN</v>
          </cell>
          <cell r="D647">
            <v>1998</v>
          </cell>
          <cell r="E647" t="str">
            <v>Desactualizado</v>
          </cell>
          <cell r="F647">
            <v>1628</v>
          </cell>
          <cell r="G647">
            <v>2014</v>
          </cell>
          <cell r="H647">
            <v>40243</v>
          </cell>
          <cell r="I647">
            <v>60842</v>
          </cell>
          <cell r="J647">
            <v>13472556</v>
          </cell>
          <cell r="K647">
            <v>13472.556</v>
          </cell>
          <cell r="L647">
            <v>22488.866961479998</v>
          </cell>
          <cell r="M647">
            <v>13813800.344889434</v>
          </cell>
          <cell r="N647">
            <v>1996</v>
          </cell>
          <cell r="O647" t="str">
            <v>Desactualizado</v>
          </cell>
          <cell r="P647">
            <v>2425</v>
          </cell>
          <cell r="Q647">
            <v>2790</v>
          </cell>
          <cell r="R647">
            <v>180</v>
          </cell>
          <cell r="S647">
            <v>131477</v>
          </cell>
          <cell r="T647">
            <v>5452996</v>
          </cell>
          <cell r="U647">
            <v>5452.9960000000001</v>
          </cell>
          <cell r="V647">
            <v>12206.289443832502</v>
          </cell>
          <cell r="W647">
            <v>5033521.4201371148</v>
          </cell>
          <cell r="X647">
            <v>4053</v>
          </cell>
          <cell r="Y647">
            <v>4804</v>
          </cell>
          <cell r="Z647">
            <v>40424</v>
          </cell>
          <cell r="AA647">
            <v>192319</v>
          </cell>
          <cell r="AB647">
            <v>18925552</v>
          </cell>
        </row>
        <row r="648">
          <cell r="B648" t="str">
            <v>ANTIOQUIA</v>
          </cell>
          <cell r="C648" t="str">
            <v>TOLEDO</v>
          </cell>
          <cell r="D648">
            <v>1998</v>
          </cell>
          <cell r="E648" t="str">
            <v>Desactualizado</v>
          </cell>
          <cell r="F648">
            <v>1659</v>
          </cell>
          <cell r="G648">
            <v>1836</v>
          </cell>
          <cell r="H648">
            <v>13178.643599999999</v>
          </cell>
          <cell r="I648">
            <v>46387.61</v>
          </cell>
          <cell r="J648">
            <v>2901925.47</v>
          </cell>
          <cell r="K648">
            <v>2901.9254700000001</v>
          </cell>
          <cell r="L648">
            <v>4843.9966274373119</v>
          </cell>
          <cell r="M648">
            <v>2919829.1907397904</v>
          </cell>
          <cell r="N648">
            <v>2005</v>
          </cell>
          <cell r="O648" t="str">
            <v>Actualizado</v>
          </cell>
          <cell r="P648">
            <v>468</v>
          </cell>
          <cell r="Q648">
            <v>534</v>
          </cell>
          <cell r="R648">
            <v>173532</v>
          </cell>
          <cell r="S648">
            <v>46387.61</v>
          </cell>
          <cell r="T648">
            <v>3379374.6569999997</v>
          </cell>
          <cell r="U648">
            <v>3379.3746569999998</v>
          </cell>
          <cell r="V648">
            <v>3379.3746569999998</v>
          </cell>
          <cell r="W648">
            <v>7220886.019230769</v>
          </cell>
          <cell r="X648">
            <v>2127</v>
          </cell>
          <cell r="Y648">
            <v>2370</v>
          </cell>
          <cell r="Z648">
            <v>186710.64360000001</v>
          </cell>
          <cell r="AA648">
            <v>94855.23</v>
          </cell>
          <cell r="AB648">
            <v>6281300.1270000003</v>
          </cell>
        </row>
        <row r="649">
          <cell r="B649" t="str">
            <v>TOLIMA</v>
          </cell>
          <cell r="C649" t="str">
            <v>ATACO</v>
          </cell>
          <cell r="D649">
            <v>2005</v>
          </cell>
          <cell r="E649" t="str">
            <v>Actualizado</v>
          </cell>
          <cell r="F649">
            <v>5693</v>
          </cell>
          <cell r="G649">
            <v>6670</v>
          </cell>
          <cell r="H649">
            <v>98126</v>
          </cell>
          <cell r="I649">
            <v>198162</v>
          </cell>
          <cell r="J649">
            <v>17942321</v>
          </cell>
          <cell r="K649">
            <v>17942.321</v>
          </cell>
          <cell r="L649">
            <v>17942.321</v>
          </cell>
          <cell r="M649">
            <v>3151646.0565606887</v>
          </cell>
          <cell r="N649">
            <v>2005</v>
          </cell>
          <cell r="O649" t="str">
            <v>Actualizado</v>
          </cell>
          <cell r="P649">
            <v>2880</v>
          </cell>
          <cell r="Q649">
            <v>3075</v>
          </cell>
          <cell r="R649">
            <v>188</v>
          </cell>
          <cell r="S649">
            <v>151207</v>
          </cell>
          <cell r="T649">
            <v>9986623</v>
          </cell>
          <cell r="U649">
            <v>9986.6229999999996</v>
          </cell>
          <cell r="V649">
            <v>9986.6229999999996</v>
          </cell>
          <cell r="W649">
            <v>3467577.4305555555</v>
          </cell>
          <cell r="X649">
            <v>8573</v>
          </cell>
          <cell r="Y649">
            <v>9745</v>
          </cell>
          <cell r="Z649">
            <v>98314</v>
          </cell>
          <cell r="AA649">
            <v>349369</v>
          </cell>
          <cell r="AB649">
            <v>27928945</v>
          </cell>
        </row>
        <row r="650">
          <cell r="B650" t="str">
            <v>CUNDINAMARCA</v>
          </cell>
          <cell r="C650" t="str">
            <v>FUSAGASUGA</v>
          </cell>
          <cell r="D650">
            <v>2006</v>
          </cell>
          <cell r="E650" t="str">
            <v>Actualizado</v>
          </cell>
          <cell r="F650">
            <v>10576</v>
          </cell>
          <cell r="G650">
            <v>16498</v>
          </cell>
          <cell r="H650">
            <v>17838</v>
          </cell>
          <cell r="I650">
            <v>1839364</v>
          </cell>
          <cell r="J650">
            <v>473487775</v>
          </cell>
          <cell r="K650">
            <v>473487.77500000002</v>
          </cell>
          <cell r="L650">
            <v>473487.77500000002</v>
          </cell>
          <cell r="M650">
            <v>44770024.111195162</v>
          </cell>
          <cell r="N650">
            <v>2005</v>
          </cell>
          <cell r="O650" t="str">
            <v>Actualizado</v>
          </cell>
          <cell r="P650">
            <v>34612</v>
          </cell>
          <cell r="Q650">
            <v>48179</v>
          </cell>
          <cell r="R650">
            <v>1239</v>
          </cell>
          <cell r="S650">
            <v>2863323</v>
          </cell>
          <cell r="T650">
            <v>824821548</v>
          </cell>
          <cell r="U650">
            <v>824821.54799999995</v>
          </cell>
          <cell r="V650">
            <v>824821.54799999995</v>
          </cell>
          <cell r="W650">
            <v>23830508.147463307</v>
          </cell>
          <cell r="X650">
            <v>45188</v>
          </cell>
          <cell r="Y650">
            <v>64677</v>
          </cell>
          <cell r="Z650">
            <v>19078</v>
          </cell>
          <cell r="AA650">
            <v>4702687</v>
          </cell>
          <cell r="AB650">
            <v>1298309324</v>
          </cell>
        </row>
        <row r="651">
          <cell r="B651" t="str">
            <v>VALLE</v>
          </cell>
          <cell r="C651" t="str">
            <v>DAGUA</v>
          </cell>
          <cell r="D651">
            <v>2006</v>
          </cell>
          <cell r="E651" t="str">
            <v>Actualizado</v>
          </cell>
          <cell r="F651">
            <v>13531</v>
          </cell>
          <cell r="G651">
            <v>16980</v>
          </cell>
          <cell r="H651">
            <v>93421</v>
          </cell>
          <cell r="I651">
            <v>1209811</v>
          </cell>
          <cell r="J651">
            <v>192403495</v>
          </cell>
          <cell r="K651">
            <v>192403.495</v>
          </cell>
          <cell r="L651">
            <v>192403.495</v>
          </cell>
          <cell r="M651">
            <v>14219458.650506245</v>
          </cell>
          <cell r="N651">
            <v>2006</v>
          </cell>
          <cell r="O651" t="str">
            <v>Actualizado</v>
          </cell>
          <cell r="P651">
            <v>5456</v>
          </cell>
          <cell r="Q651">
            <v>6450</v>
          </cell>
          <cell r="R651">
            <v>387</v>
          </cell>
          <cell r="S651">
            <v>477139</v>
          </cell>
          <cell r="T651">
            <v>86307648</v>
          </cell>
          <cell r="U651">
            <v>86307.648000000001</v>
          </cell>
          <cell r="V651">
            <v>86307.648000000001</v>
          </cell>
          <cell r="W651">
            <v>15818850.439882698</v>
          </cell>
          <cell r="X651">
            <v>18987</v>
          </cell>
          <cell r="Y651">
            <v>23430</v>
          </cell>
          <cell r="Z651">
            <v>93808</v>
          </cell>
          <cell r="AA651">
            <v>1686950</v>
          </cell>
          <cell r="AB651">
            <v>278711143</v>
          </cell>
        </row>
        <row r="652">
          <cell r="B652" t="str">
            <v>BOYACA</v>
          </cell>
          <cell r="C652" t="str">
            <v>LEIVA (VILLA DE)</v>
          </cell>
          <cell r="D652">
            <v>2006</v>
          </cell>
          <cell r="E652" t="str">
            <v>Actualizado</v>
          </cell>
          <cell r="F652">
            <v>4700</v>
          </cell>
          <cell r="G652">
            <v>7010</v>
          </cell>
          <cell r="H652">
            <v>11723</v>
          </cell>
          <cell r="I652">
            <v>256916</v>
          </cell>
          <cell r="J652">
            <v>139508938</v>
          </cell>
          <cell r="K652">
            <v>139508.93799999999</v>
          </cell>
          <cell r="L652">
            <v>139508.93799999999</v>
          </cell>
          <cell r="M652">
            <v>29682752.765957449</v>
          </cell>
          <cell r="N652">
            <v>2006</v>
          </cell>
          <cell r="O652" t="str">
            <v>Actualizado</v>
          </cell>
          <cell r="P652">
            <v>2197</v>
          </cell>
          <cell r="Q652">
            <v>3193</v>
          </cell>
          <cell r="R652">
            <v>161</v>
          </cell>
          <cell r="S652">
            <v>296290</v>
          </cell>
          <cell r="T652">
            <v>117191383</v>
          </cell>
          <cell r="U652">
            <v>117191.383</v>
          </cell>
          <cell r="V652">
            <v>117191.383</v>
          </cell>
          <cell r="W652">
            <v>53341548.93035958</v>
          </cell>
          <cell r="X652">
            <v>6897</v>
          </cell>
          <cell r="Y652">
            <v>10203</v>
          </cell>
          <cell r="Z652">
            <v>11884</v>
          </cell>
          <cell r="AA652">
            <v>553206</v>
          </cell>
          <cell r="AB652">
            <v>256700321</v>
          </cell>
        </row>
        <row r="653">
          <cell r="B653" t="str">
            <v>BOYACA</v>
          </cell>
          <cell r="C653" t="str">
            <v>BERBEO</v>
          </cell>
          <cell r="D653">
            <v>2006</v>
          </cell>
          <cell r="E653" t="str">
            <v>Actualizado</v>
          </cell>
          <cell r="F653">
            <v>1270</v>
          </cell>
          <cell r="G653">
            <v>1648</v>
          </cell>
          <cell r="H653">
            <v>5871</v>
          </cell>
          <cell r="I653">
            <v>25771</v>
          </cell>
          <cell r="J653">
            <v>9133016</v>
          </cell>
          <cell r="K653">
            <v>9133.0159999999996</v>
          </cell>
          <cell r="L653">
            <v>9133.0159999999996</v>
          </cell>
          <cell r="M653">
            <v>7191351.1811023625</v>
          </cell>
          <cell r="N653">
            <v>2006</v>
          </cell>
          <cell r="O653" t="str">
            <v>Actualizado</v>
          </cell>
          <cell r="P653">
            <v>200</v>
          </cell>
          <cell r="Q653">
            <v>231</v>
          </cell>
          <cell r="R653">
            <v>9</v>
          </cell>
          <cell r="S653">
            <v>14700</v>
          </cell>
          <cell r="T653">
            <v>1384518</v>
          </cell>
          <cell r="U653">
            <v>1384.518</v>
          </cell>
          <cell r="V653">
            <v>1384.518</v>
          </cell>
          <cell r="W653">
            <v>6922590</v>
          </cell>
          <cell r="X653">
            <v>1470</v>
          </cell>
          <cell r="Y653">
            <v>1879</v>
          </cell>
          <cell r="Z653">
            <v>5880</v>
          </cell>
          <cell r="AA653">
            <v>40471</v>
          </cell>
          <cell r="AB653">
            <v>10517534</v>
          </cell>
        </row>
        <row r="654">
          <cell r="B654" t="str">
            <v>CUNDINAMARCA</v>
          </cell>
          <cell r="C654" t="str">
            <v>GUASCA</v>
          </cell>
          <cell r="D654">
            <v>2004</v>
          </cell>
          <cell r="E654" t="str">
            <v>Actualizado</v>
          </cell>
          <cell r="F654">
            <v>4788</v>
          </cell>
          <cell r="G654">
            <v>6898</v>
          </cell>
          <cell r="H654">
            <v>37933</v>
          </cell>
          <cell r="I654">
            <v>350955</v>
          </cell>
          <cell r="J654">
            <v>174731338</v>
          </cell>
          <cell r="K654">
            <v>174731.33799999999</v>
          </cell>
          <cell r="L654">
            <v>183467.90489903814</v>
          </cell>
          <cell r="M654">
            <v>38318275.876992092</v>
          </cell>
          <cell r="N654">
            <v>2004</v>
          </cell>
          <cell r="O654" t="str">
            <v>Actualizado</v>
          </cell>
          <cell r="P654">
            <v>1192</v>
          </cell>
          <cell r="Q654">
            <v>1773</v>
          </cell>
          <cell r="R654">
            <v>94</v>
          </cell>
          <cell r="S654">
            <v>142061</v>
          </cell>
          <cell r="T654">
            <v>22996307</v>
          </cell>
          <cell r="U654">
            <v>22996.307000000001</v>
          </cell>
          <cell r="V654">
            <v>24146.122349873411</v>
          </cell>
          <cell r="W654">
            <v>20256814.051907223</v>
          </cell>
          <cell r="X654">
            <v>5980</v>
          </cell>
          <cell r="Y654">
            <v>8671</v>
          </cell>
          <cell r="Z654">
            <v>38027</v>
          </cell>
          <cell r="AA654">
            <v>493016</v>
          </cell>
          <cell r="AB654">
            <v>197727645</v>
          </cell>
        </row>
        <row r="655">
          <cell r="B655" t="str">
            <v>BOLIVAR</v>
          </cell>
          <cell r="C655" t="str">
            <v>EL PENON</v>
          </cell>
          <cell r="D655">
            <v>1993</v>
          </cell>
          <cell r="E655" t="str">
            <v>Desactualizado</v>
          </cell>
          <cell r="F655">
            <v>583</v>
          </cell>
          <cell r="G655">
            <v>642</v>
          </cell>
          <cell r="H655">
            <v>25827</v>
          </cell>
          <cell r="I655">
            <v>10125</v>
          </cell>
          <cell r="J655">
            <v>2224001</v>
          </cell>
          <cell r="K655">
            <v>2224.0010000000002</v>
          </cell>
          <cell r="L655">
            <v>8631.5006527869446</v>
          </cell>
          <cell r="M655">
            <v>14805318.443888415</v>
          </cell>
          <cell r="N655">
            <v>1993</v>
          </cell>
          <cell r="O655" t="str">
            <v>Desactualizado</v>
          </cell>
          <cell r="P655">
            <v>798</v>
          </cell>
          <cell r="Q655">
            <v>803</v>
          </cell>
          <cell r="R655">
            <v>35</v>
          </cell>
          <cell r="S655">
            <v>32873</v>
          </cell>
          <cell r="T655">
            <v>393064</v>
          </cell>
          <cell r="U655">
            <v>393.06400000000002</v>
          </cell>
          <cell r="V655">
            <v>1525.508384477816</v>
          </cell>
          <cell r="W655">
            <v>1911664.6422027769</v>
          </cell>
          <cell r="X655">
            <v>1381</v>
          </cell>
          <cell r="Y655">
            <v>1445</v>
          </cell>
          <cell r="Z655">
            <v>25862</v>
          </cell>
          <cell r="AA655">
            <v>42998</v>
          </cell>
          <cell r="AB655">
            <v>2617066</v>
          </cell>
        </row>
        <row r="656">
          <cell r="B656" t="str">
            <v>SANTANDER</v>
          </cell>
          <cell r="C656" t="str">
            <v>PINCHOTE</v>
          </cell>
          <cell r="D656">
            <v>1996</v>
          </cell>
          <cell r="E656" t="str">
            <v>Desactualizado</v>
          </cell>
          <cell r="F656">
            <v>1134</v>
          </cell>
          <cell r="G656">
            <v>1813</v>
          </cell>
          <cell r="H656">
            <v>5376</v>
          </cell>
          <cell r="I656">
            <v>97759</v>
          </cell>
          <cell r="J656">
            <v>11571813</v>
          </cell>
          <cell r="K656">
            <v>11571.813</v>
          </cell>
          <cell r="L656">
            <v>25902.989635038004</v>
          </cell>
          <cell r="M656">
            <v>22842142.535306882</v>
          </cell>
          <cell r="N656">
            <v>1996</v>
          </cell>
          <cell r="O656" t="str">
            <v>Desactualizado</v>
          </cell>
          <cell r="P656">
            <v>443</v>
          </cell>
          <cell r="Q656">
            <v>562</v>
          </cell>
          <cell r="R656">
            <v>13</v>
          </cell>
          <cell r="S656">
            <v>26041</v>
          </cell>
          <cell r="T656">
            <v>2255305</v>
          </cell>
          <cell r="U656">
            <v>2255.3049999999998</v>
          </cell>
          <cell r="V656">
            <v>5048.4001114474786</v>
          </cell>
          <cell r="W656">
            <v>11395937.046156837</v>
          </cell>
          <cell r="X656">
            <v>1577</v>
          </cell>
          <cell r="Y656">
            <v>2375</v>
          </cell>
          <cell r="Z656">
            <v>5390</v>
          </cell>
          <cell r="AA656">
            <v>123800</v>
          </cell>
          <cell r="AB656">
            <v>13827118</v>
          </cell>
        </row>
        <row r="657">
          <cell r="B657" t="str">
            <v>BOLIVAR</v>
          </cell>
          <cell r="C657" t="str">
            <v>SANTA ROSA DEL SUR</v>
          </cell>
          <cell r="D657">
            <v>1999</v>
          </cell>
          <cell r="E657" t="str">
            <v>Desactualizado</v>
          </cell>
          <cell r="F657">
            <v>1938</v>
          </cell>
          <cell r="G657">
            <v>2088</v>
          </cell>
          <cell r="H657">
            <v>211454</v>
          </cell>
          <cell r="I657">
            <v>14966</v>
          </cell>
          <cell r="J657">
            <v>13900398</v>
          </cell>
          <cell r="K657">
            <v>13900.397999999999</v>
          </cell>
          <cell r="L657">
            <v>20602.406390371882</v>
          </cell>
          <cell r="M657">
            <v>10630756.65137868</v>
          </cell>
          <cell r="N657">
            <v>2004</v>
          </cell>
          <cell r="O657" t="str">
            <v>Actualizado</v>
          </cell>
          <cell r="P657">
            <v>3849</v>
          </cell>
          <cell r="Q657">
            <v>4479</v>
          </cell>
          <cell r="R657">
            <v>134</v>
          </cell>
          <cell r="S657">
            <v>219436</v>
          </cell>
          <cell r="T657">
            <v>19507894</v>
          </cell>
          <cell r="U657">
            <v>19507.894</v>
          </cell>
          <cell r="V657">
            <v>20483.288699892615</v>
          </cell>
          <cell r="W657">
            <v>5321716.9913984453</v>
          </cell>
          <cell r="X657">
            <v>5787</v>
          </cell>
          <cell r="Y657">
            <v>6567</v>
          </cell>
          <cell r="Z657">
            <v>211588</v>
          </cell>
          <cell r="AA657">
            <v>234402</v>
          </cell>
          <cell r="AB657">
            <v>33408292</v>
          </cell>
        </row>
        <row r="658">
          <cell r="B658" t="str">
            <v>CAQUETA</v>
          </cell>
          <cell r="C658" t="str">
            <v>FLORENCIA</v>
          </cell>
          <cell r="D658">
            <v>1998</v>
          </cell>
          <cell r="E658" t="str">
            <v>Desactualizado</v>
          </cell>
          <cell r="F658">
            <v>6753</v>
          </cell>
          <cell r="G658">
            <v>8032</v>
          </cell>
          <cell r="H658">
            <v>233798</v>
          </cell>
          <cell r="I658">
            <v>335216</v>
          </cell>
          <cell r="J658">
            <v>49799097</v>
          </cell>
          <cell r="K658">
            <v>49799.097000000002</v>
          </cell>
          <cell r="L658">
            <v>83126.413965905042</v>
          </cell>
          <cell r="M658">
            <v>12309553.378632465</v>
          </cell>
          <cell r="N658">
            <v>2005</v>
          </cell>
          <cell r="O658" t="str">
            <v>Actualizado</v>
          </cell>
          <cell r="P658">
            <v>42238</v>
          </cell>
          <cell r="Q658">
            <v>50611</v>
          </cell>
          <cell r="R658">
            <v>54017</v>
          </cell>
          <cell r="S658">
            <v>2846000</v>
          </cell>
          <cell r="T658">
            <v>630697642</v>
          </cell>
          <cell r="U658">
            <v>630697.64199999999</v>
          </cell>
          <cell r="V658">
            <v>630697.64199999999</v>
          </cell>
          <cell r="W658">
            <v>14931995.880486766</v>
          </cell>
          <cell r="X658">
            <v>48991</v>
          </cell>
          <cell r="Y658">
            <v>58643</v>
          </cell>
          <cell r="Z658">
            <v>287816</v>
          </cell>
          <cell r="AA658">
            <v>3181216</v>
          </cell>
          <cell r="AB658">
            <v>680496739</v>
          </cell>
        </row>
        <row r="659">
          <cell r="B659" t="str">
            <v>ANTIOQUIA</v>
          </cell>
          <cell r="C659" t="str">
            <v>CAROLINA</v>
          </cell>
          <cell r="D659">
            <v>2003</v>
          </cell>
          <cell r="E659" t="str">
            <v>Actualizado</v>
          </cell>
          <cell r="F659">
            <v>514</v>
          </cell>
          <cell r="G659">
            <v>880</v>
          </cell>
          <cell r="H659">
            <v>14121.4151</v>
          </cell>
          <cell r="I659">
            <v>54750.65</v>
          </cell>
          <cell r="J659">
            <v>6472135.7599999998</v>
          </cell>
          <cell r="K659">
            <v>6472.1357600000001</v>
          </cell>
          <cell r="L659">
            <v>7196.6467471742289</v>
          </cell>
          <cell r="M659">
            <v>14001258.262984881</v>
          </cell>
          <cell r="N659">
            <v>2006</v>
          </cell>
          <cell r="O659" t="str">
            <v>Actualizado</v>
          </cell>
          <cell r="P659">
            <v>1233</v>
          </cell>
          <cell r="Q659">
            <v>1590</v>
          </cell>
          <cell r="R659">
            <v>2053515</v>
          </cell>
          <cell r="S659">
            <v>54750.65</v>
          </cell>
          <cell r="T659">
            <v>14332883.223000001</v>
          </cell>
          <cell r="U659">
            <v>14332.883223000001</v>
          </cell>
          <cell r="V659">
            <v>14332.883223000001</v>
          </cell>
          <cell r="W659">
            <v>11624398.396593673</v>
          </cell>
          <cell r="X659">
            <v>1747</v>
          </cell>
          <cell r="Y659">
            <v>2470</v>
          </cell>
          <cell r="Z659">
            <v>2067636.4151000001</v>
          </cell>
          <cell r="AA659">
            <v>186126.95</v>
          </cell>
          <cell r="AB659">
            <v>20805018.983000003</v>
          </cell>
        </row>
        <row r="660">
          <cell r="B660" t="str">
            <v>GUAJIRA</v>
          </cell>
          <cell r="C660" t="str">
            <v>EL MOLINO</v>
          </cell>
          <cell r="D660">
            <v>2005</v>
          </cell>
          <cell r="E660" t="str">
            <v>Actualizado</v>
          </cell>
          <cell r="F660">
            <v>385</v>
          </cell>
          <cell r="G660">
            <v>490</v>
          </cell>
          <cell r="H660">
            <v>23588</v>
          </cell>
          <cell r="I660">
            <v>17917</v>
          </cell>
          <cell r="J660">
            <v>6169156</v>
          </cell>
          <cell r="K660">
            <v>6169.1559999999999</v>
          </cell>
          <cell r="L660">
            <v>6169.1559999999999</v>
          </cell>
          <cell r="M660">
            <v>16023781.818181818</v>
          </cell>
          <cell r="N660">
            <v>2005</v>
          </cell>
          <cell r="O660" t="str">
            <v>Actualizado</v>
          </cell>
          <cell r="P660">
            <v>1514</v>
          </cell>
          <cell r="Q660">
            <v>1549</v>
          </cell>
          <cell r="R660">
            <v>249</v>
          </cell>
          <cell r="S660">
            <v>106776</v>
          </cell>
          <cell r="T660">
            <v>10540980</v>
          </cell>
          <cell r="U660">
            <v>10540.98</v>
          </cell>
          <cell r="V660">
            <v>10540.98</v>
          </cell>
          <cell r="W660">
            <v>6962338.1770145306</v>
          </cell>
          <cell r="X660">
            <v>1899</v>
          </cell>
          <cell r="Y660">
            <v>2039</v>
          </cell>
          <cell r="Z660">
            <v>23838</v>
          </cell>
          <cell r="AA660">
            <v>124693</v>
          </cell>
          <cell r="AB660">
            <v>16710136</v>
          </cell>
        </row>
        <row r="661">
          <cell r="B661" t="str">
            <v>MAGDALENA</v>
          </cell>
          <cell r="C661" t="str">
            <v>SALAMINA</v>
          </cell>
          <cell r="D661">
            <v>2006</v>
          </cell>
          <cell r="E661" t="str">
            <v>Actualizado</v>
          </cell>
          <cell r="F661">
            <v>656</v>
          </cell>
          <cell r="G661">
            <v>902</v>
          </cell>
          <cell r="H661">
            <v>15828</v>
          </cell>
          <cell r="I661">
            <v>50025</v>
          </cell>
          <cell r="J661">
            <v>16248820</v>
          </cell>
          <cell r="K661">
            <v>16248.82</v>
          </cell>
          <cell r="L661">
            <v>16248.82</v>
          </cell>
          <cell r="M661">
            <v>24769542.68292683</v>
          </cell>
          <cell r="N661">
            <v>1996</v>
          </cell>
          <cell r="O661" t="str">
            <v>Desactualizado</v>
          </cell>
          <cell r="P661">
            <v>1781</v>
          </cell>
          <cell r="Q661">
            <v>1993</v>
          </cell>
          <cell r="R661">
            <v>88</v>
          </cell>
          <cell r="S661">
            <v>104007</v>
          </cell>
          <cell r="T661">
            <v>3683794</v>
          </cell>
          <cell r="U661">
            <v>3683.7939999999999</v>
          </cell>
          <cell r="V661">
            <v>8246.0093158794734</v>
          </cell>
          <cell r="W661">
            <v>4629988.3862321582</v>
          </cell>
          <cell r="X661">
            <v>2437</v>
          </cell>
          <cell r="Y661">
            <v>2895</v>
          </cell>
          <cell r="Z661">
            <v>15917</v>
          </cell>
          <cell r="AA661">
            <v>154032</v>
          </cell>
          <cell r="AB661">
            <v>19932614</v>
          </cell>
        </row>
        <row r="662">
          <cell r="B662" t="str">
            <v>BOLIVAR</v>
          </cell>
          <cell r="C662" t="str">
            <v>EL GUAMO</v>
          </cell>
          <cell r="D662">
            <v>2002</v>
          </cell>
          <cell r="E662" t="str">
            <v>Actualizado</v>
          </cell>
          <cell r="F662">
            <v>709</v>
          </cell>
          <cell r="G662">
            <v>975</v>
          </cell>
          <cell r="H662">
            <v>35715</v>
          </cell>
          <cell r="I662">
            <v>12454</v>
          </cell>
          <cell r="J662">
            <v>6602088</v>
          </cell>
          <cell r="K662">
            <v>6602.0879999999997</v>
          </cell>
          <cell r="L662">
            <v>7809.9405868885669</v>
          </cell>
          <cell r="M662">
            <v>11015431.011126328</v>
          </cell>
          <cell r="N662">
            <v>2002</v>
          </cell>
          <cell r="O662" t="str">
            <v>Actualizado</v>
          </cell>
          <cell r="P662">
            <v>1592</v>
          </cell>
          <cell r="Q662">
            <v>1799</v>
          </cell>
          <cell r="R662">
            <v>80</v>
          </cell>
          <cell r="S662">
            <v>98883</v>
          </cell>
          <cell r="T662">
            <v>2300195</v>
          </cell>
          <cell r="U662">
            <v>2300.1950000000002</v>
          </cell>
          <cell r="V662">
            <v>2721.0158798637867</v>
          </cell>
          <cell r="W662">
            <v>1709180.8290601675</v>
          </cell>
          <cell r="X662">
            <v>2301</v>
          </cell>
          <cell r="Y662">
            <v>2774</v>
          </cell>
          <cell r="Z662">
            <v>35795</v>
          </cell>
          <cell r="AA662">
            <v>111337</v>
          </cell>
          <cell r="AB662">
            <v>8902283</v>
          </cell>
        </row>
        <row r="663">
          <cell r="B663" t="str">
            <v>TOLIMA</v>
          </cell>
          <cell r="C663" t="str">
            <v>SANTA ISABEL</v>
          </cell>
          <cell r="D663">
            <v>2005</v>
          </cell>
          <cell r="E663" t="str">
            <v>Actualizado</v>
          </cell>
          <cell r="F663">
            <v>1593</v>
          </cell>
          <cell r="G663">
            <v>2226</v>
          </cell>
          <cell r="H663">
            <v>28006</v>
          </cell>
          <cell r="I663">
            <v>63988</v>
          </cell>
          <cell r="J663">
            <v>7857549</v>
          </cell>
          <cell r="K663">
            <v>7857.549</v>
          </cell>
          <cell r="L663">
            <v>7857.549</v>
          </cell>
          <cell r="M663">
            <v>4932548.0225988701</v>
          </cell>
          <cell r="N663">
            <v>2004</v>
          </cell>
          <cell r="O663" t="str">
            <v>Actualizado</v>
          </cell>
          <cell r="P663">
            <v>750</v>
          </cell>
          <cell r="Q663">
            <v>911</v>
          </cell>
          <cell r="R663">
            <v>25</v>
          </cell>
          <cell r="S663">
            <v>62991</v>
          </cell>
          <cell r="T663">
            <v>3607845</v>
          </cell>
          <cell r="U663">
            <v>3607.8449999999998</v>
          </cell>
          <cell r="V663">
            <v>3788.2372499801395</v>
          </cell>
          <cell r="W663">
            <v>5050982.9999735197</v>
          </cell>
          <cell r="X663">
            <v>2343</v>
          </cell>
          <cell r="Y663">
            <v>3137</v>
          </cell>
          <cell r="Z663">
            <v>28032</v>
          </cell>
          <cell r="AA663">
            <v>126979</v>
          </cell>
          <cell r="AB663">
            <v>11465394</v>
          </cell>
        </row>
        <row r="664">
          <cell r="B664" t="str">
            <v>CUNDINAMARCA</v>
          </cell>
          <cell r="C664" t="str">
            <v>NIMAIMA</v>
          </cell>
          <cell r="D664">
            <v>2003</v>
          </cell>
          <cell r="E664" t="str">
            <v>Actualizado</v>
          </cell>
          <cell r="F664">
            <v>1613</v>
          </cell>
          <cell r="G664">
            <v>2191</v>
          </cell>
          <cell r="H664">
            <v>5843</v>
          </cell>
          <cell r="I664">
            <v>89066</v>
          </cell>
          <cell r="J664">
            <v>11429970</v>
          </cell>
          <cell r="K664">
            <v>11429.97</v>
          </cell>
          <cell r="L664">
            <v>12709.476356966748</v>
          </cell>
          <cell r="M664">
            <v>7879402.5771647543</v>
          </cell>
          <cell r="N664">
            <v>2003</v>
          </cell>
          <cell r="O664" t="str">
            <v>Actualizado</v>
          </cell>
          <cell r="P664">
            <v>358</v>
          </cell>
          <cell r="Q664">
            <v>473</v>
          </cell>
          <cell r="R664">
            <v>14</v>
          </cell>
          <cell r="S664">
            <v>33386</v>
          </cell>
          <cell r="T664">
            <v>2745088</v>
          </cell>
          <cell r="U664">
            <v>2745.0880000000002</v>
          </cell>
          <cell r="V664">
            <v>3052.3816802487795</v>
          </cell>
          <cell r="W664">
            <v>8526205.8107507806</v>
          </cell>
          <cell r="X664">
            <v>1971</v>
          </cell>
          <cell r="Y664">
            <v>2664</v>
          </cell>
          <cell r="Z664">
            <v>5858</v>
          </cell>
          <cell r="AA664">
            <v>122452</v>
          </cell>
          <cell r="AB664">
            <v>14175058</v>
          </cell>
        </row>
        <row r="665">
          <cell r="B665" t="str">
            <v>MAGDALENA</v>
          </cell>
          <cell r="C665" t="str">
            <v>EL PINON</v>
          </cell>
          <cell r="D665">
            <v>2006</v>
          </cell>
          <cell r="E665" t="str">
            <v>Actualizado</v>
          </cell>
          <cell r="F665">
            <v>2046</v>
          </cell>
          <cell r="G665">
            <v>2457</v>
          </cell>
          <cell r="H665">
            <v>54057</v>
          </cell>
          <cell r="I665">
            <v>66094</v>
          </cell>
          <cell r="J665">
            <v>34388202</v>
          </cell>
          <cell r="K665">
            <v>34388.201999999997</v>
          </cell>
          <cell r="L665">
            <v>34388.201999999997</v>
          </cell>
          <cell r="M665">
            <v>16807527.859237537</v>
          </cell>
          <cell r="N665">
            <v>1996</v>
          </cell>
          <cell r="O665" t="str">
            <v>Desactualizado</v>
          </cell>
          <cell r="P665">
            <v>2958</v>
          </cell>
          <cell r="Q665">
            <v>3384</v>
          </cell>
          <cell r="R665">
            <v>172</v>
          </cell>
          <cell r="S665">
            <v>179270</v>
          </cell>
          <cell r="T665">
            <v>5062029</v>
          </cell>
          <cell r="U665">
            <v>5062.0290000000005</v>
          </cell>
          <cell r="V665">
            <v>11331.12717248903</v>
          </cell>
          <cell r="W665">
            <v>3830671.7959733033</v>
          </cell>
          <cell r="X665">
            <v>5004</v>
          </cell>
          <cell r="Y665">
            <v>5841</v>
          </cell>
          <cell r="Z665">
            <v>54230</v>
          </cell>
          <cell r="AA665">
            <v>245364</v>
          </cell>
          <cell r="AB665">
            <v>39450231</v>
          </cell>
        </row>
        <row r="666">
          <cell r="B666" t="str">
            <v>ANTIOQUIA</v>
          </cell>
          <cell r="C666" t="str">
            <v>PEQUE</v>
          </cell>
          <cell r="D666">
            <v>1998</v>
          </cell>
          <cell r="E666" t="str">
            <v>Desactualizado</v>
          </cell>
          <cell r="F666">
            <v>2161</v>
          </cell>
          <cell r="G666">
            <v>2557</v>
          </cell>
          <cell r="H666">
            <v>42772.994100000004</v>
          </cell>
          <cell r="I666">
            <v>60017.5</v>
          </cell>
          <cell r="J666">
            <v>4122816.4790000003</v>
          </cell>
          <cell r="K666">
            <v>4122.8164790000001</v>
          </cell>
          <cell r="L666">
            <v>6881.9510791291859</v>
          </cell>
          <cell r="M666">
            <v>3184614.1041782442</v>
          </cell>
          <cell r="N666">
            <v>2000</v>
          </cell>
          <cell r="O666" t="str">
            <v>Desactualizado</v>
          </cell>
          <cell r="P666">
            <v>473</v>
          </cell>
          <cell r="Q666">
            <v>541</v>
          </cell>
          <cell r="R666">
            <v>4899304</v>
          </cell>
          <cell r="S666">
            <v>60017.5</v>
          </cell>
          <cell r="T666">
            <v>2503521.699</v>
          </cell>
          <cell r="U666">
            <v>2503.5216989999999</v>
          </cell>
          <cell r="V666">
            <v>3309.6402226443615</v>
          </cell>
          <cell r="W666">
            <v>6997125.206436282</v>
          </cell>
          <cell r="X666">
            <v>2634</v>
          </cell>
          <cell r="Y666">
            <v>3098</v>
          </cell>
          <cell r="Z666">
            <v>4942076.9940999998</v>
          </cell>
          <cell r="AA666">
            <v>102559.64</v>
          </cell>
          <cell r="AB666">
            <v>6626338.1780000003</v>
          </cell>
        </row>
        <row r="667">
          <cell r="B667" t="str">
            <v>CUNDINAMARCA</v>
          </cell>
          <cell r="C667" t="str">
            <v>CHOCONTA</v>
          </cell>
          <cell r="D667">
            <v>2003</v>
          </cell>
          <cell r="E667" t="str">
            <v>Actualizado</v>
          </cell>
          <cell r="F667">
            <v>9081</v>
          </cell>
          <cell r="G667">
            <v>15685</v>
          </cell>
          <cell r="H667">
            <v>29613</v>
          </cell>
          <cell r="I667">
            <v>361051</v>
          </cell>
          <cell r="J667">
            <v>91621181</v>
          </cell>
          <cell r="K667">
            <v>91621.180999999997</v>
          </cell>
          <cell r="L667">
            <v>101877.54068618474</v>
          </cell>
          <cell r="M667">
            <v>11218757.921614882</v>
          </cell>
          <cell r="N667">
            <v>2003</v>
          </cell>
          <cell r="O667" t="str">
            <v>Actualizado</v>
          </cell>
          <cell r="P667">
            <v>2419</v>
          </cell>
          <cell r="Q667">
            <v>3566</v>
          </cell>
          <cell r="R667">
            <v>123</v>
          </cell>
          <cell r="S667">
            <v>275866</v>
          </cell>
          <cell r="T667">
            <v>51994312</v>
          </cell>
          <cell r="U667">
            <v>51994.311999999998</v>
          </cell>
          <cell r="V667">
            <v>57814.716841842317</v>
          </cell>
          <cell r="W667">
            <v>23900254.998694632</v>
          </cell>
          <cell r="X667">
            <v>11500</v>
          </cell>
          <cell r="Y667">
            <v>19251</v>
          </cell>
          <cell r="Z667">
            <v>29737</v>
          </cell>
          <cell r="AA667">
            <v>636917</v>
          </cell>
          <cell r="AB667">
            <v>143615494</v>
          </cell>
        </row>
        <row r="668">
          <cell r="B668" t="str">
            <v>RISARALDA</v>
          </cell>
          <cell r="C668" t="str">
            <v>GUATICA</v>
          </cell>
          <cell r="D668">
            <v>2006</v>
          </cell>
          <cell r="E668" t="str">
            <v>Actualizado</v>
          </cell>
          <cell r="F668">
            <v>3573</v>
          </cell>
          <cell r="G668">
            <v>5358</v>
          </cell>
          <cell r="H668">
            <v>10117</v>
          </cell>
          <cell r="I668">
            <v>136612</v>
          </cell>
          <cell r="J668">
            <v>17155894</v>
          </cell>
          <cell r="K668">
            <v>17155.894</v>
          </cell>
          <cell r="L668">
            <v>17155.894</v>
          </cell>
          <cell r="M668">
            <v>4801537.6434368882</v>
          </cell>
          <cell r="N668">
            <v>2006</v>
          </cell>
          <cell r="O668" t="str">
            <v>Actualizado</v>
          </cell>
          <cell r="P668">
            <v>1628</v>
          </cell>
          <cell r="Q668">
            <v>2076</v>
          </cell>
          <cell r="R668">
            <v>59</v>
          </cell>
          <cell r="S668">
            <v>138995</v>
          </cell>
          <cell r="T668">
            <v>13977895</v>
          </cell>
          <cell r="U668">
            <v>13977.895</v>
          </cell>
          <cell r="V668">
            <v>13977.895</v>
          </cell>
          <cell r="W668">
            <v>8585930.5896805897</v>
          </cell>
          <cell r="X668">
            <v>5201</v>
          </cell>
          <cell r="Y668">
            <v>7434</v>
          </cell>
          <cell r="Z668">
            <v>10177</v>
          </cell>
          <cell r="AA668">
            <v>275607</v>
          </cell>
          <cell r="AB668">
            <v>31133789</v>
          </cell>
        </row>
        <row r="669">
          <cell r="B669" t="str">
            <v>CASANARE</v>
          </cell>
          <cell r="C669" t="str">
            <v>OROCUE</v>
          </cell>
          <cell r="D669">
            <v>1998</v>
          </cell>
          <cell r="E669" t="str">
            <v>Desactualizado</v>
          </cell>
          <cell r="F669">
            <v>706</v>
          </cell>
          <cell r="G669">
            <v>846</v>
          </cell>
          <cell r="H669">
            <v>461539</v>
          </cell>
          <cell r="I669">
            <v>22601</v>
          </cell>
          <cell r="J669">
            <v>13944897</v>
          </cell>
          <cell r="K669">
            <v>13944.897000000001</v>
          </cell>
          <cell r="L669">
            <v>23277.315264048008</v>
          </cell>
          <cell r="M669">
            <v>32970701.507150155</v>
          </cell>
          <cell r="N669">
            <v>1998</v>
          </cell>
          <cell r="O669" t="str">
            <v>Desactualizado</v>
          </cell>
          <cell r="P669">
            <v>958</v>
          </cell>
          <cell r="Q669">
            <v>1088</v>
          </cell>
          <cell r="R669">
            <v>248</v>
          </cell>
          <cell r="S669">
            <v>67415</v>
          </cell>
          <cell r="T669">
            <v>5731864</v>
          </cell>
          <cell r="U669">
            <v>5731.8639999999996</v>
          </cell>
          <cell r="V669">
            <v>9567.8301086517349</v>
          </cell>
          <cell r="W669">
            <v>9987296.5643546302</v>
          </cell>
          <cell r="X669">
            <v>1664</v>
          </cell>
          <cell r="Y669">
            <v>1934</v>
          </cell>
          <cell r="Z669">
            <v>461788</v>
          </cell>
          <cell r="AA669">
            <v>90016</v>
          </cell>
          <cell r="AB669">
            <v>19676761</v>
          </cell>
        </row>
        <row r="670">
          <cell r="B670" t="str">
            <v>CUNDINAMARCA</v>
          </cell>
          <cell r="C670" t="str">
            <v>CHOACHI</v>
          </cell>
          <cell r="D670">
            <v>1999</v>
          </cell>
          <cell r="E670" t="str">
            <v>Desactualizado</v>
          </cell>
          <cell r="F670">
            <v>7543</v>
          </cell>
          <cell r="G670">
            <v>10300</v>
          </cell>
          <cell r="H670">
            <v>21116</v>
          </cell>
          <cell r="I670">
            <v>198088</v>
          </cell>
          <cell r="J670">
            <v>48404688</v>
          </cell>
          <cell r="K670">
            <v>48404.688000000002</v>
          </cell>
          <cell r="L670">
            <v>71742.769766387777</v>
          </cell>
          <cell r="M670">
            <v>9511171.9165302627</v>
          </cell>
          <cell r="N670">
            <v>1999</v>
          </cell>
          <cell r="O670" t="str">
            <v>Desactualizado</v>
          </cell>
          <cell r="P670">
            <v>1456</v>
          </cell>
          <cell r="Q670">
            <v>2053</v>
          </cell>
          <cell r="R670">
            <v>84</v>
          </cell>
          <cell r="S670">
            <v>162383</v>
          </cell>
          <cell r="T670">
            <v>25034255</v>
          </cell>
          <cell r="U670">
            <v>25034.255000000001</v>
          </cell>
          <cell r="V670">
            <v>37104.397671937113</v>
          </cell>
          <cell r="W670">
            <v>25483789.609846916</v>
          </cell>
          <cell r="X670">
            <v>8999</v>
          </cell>
          <cell r="Y670">
            <v>12353</v>
          </cell>
          <cell r="Z670">
            <v>21201</v>
          </cell>
          <cell r="AA670">
            <v>360471</v>
          </cell>
          <cell r="AB670">
            <v>73438943</v>
          </cell>
        </row>
        <row r="671">
          <cell r="B671" t="str">
            <v>CUNDINAMARCA</v>
          </cell>
          <cell r="C671" t="str">
            <v>VILLETA</v>
          </cell>
          <cell r="D671">
            <v>2003</v>
          </cell>
          <cell r="E671" t="str">
            <v>Actualizado</v>
          </cell>
          <cell r="F671">
            <v>4694</v>
          </cell>
          <cell r="G671">
            <v>6597</v>
          </cell>
          <cell r="H671">
            <v>13427</v>
          </cell>
          <cell r="I671">
            <v>506726</v>
          </cell>
          <cell r="J671">
            <v>124042469</v>
          </cell>
          <cell r="K671">
            <v>124042.469</v>
          </cell>
          <cell r="L671">
            <v>137928.16840422861</v>
          </cell>
          <cell r="M671">
            <v>29383930.209678017</v>
          </cell>
          <cell r="N671">
            <v>2003</v>
          </cell>
          <cell r="O671" t="str">
            <v>Actualizado</v>
          </cell>
          <cell r="P671">
            <v>5422</v>
          </cell>
          <cell r="Q671">
            <v>7723</v>
          </cell>
          <cell r="R671">
            <v>220</v>
          </cell>
          <cell r="S671">
            <v>578376</v>
          </cell>
          <cell r="T671">
            <v>163184018</v>
          </cell>
          <cell r="U671">
            <v>163184.01800000001</v>
          </cell>
          <cell r="V671">
            <v>181451.34401978628</v>
          </cell>
          <cell r="W671">
            <v>33465758.764254201</v>
          </cell>
          <cell r="X671">
            <v>10116</v>
          </cell>
          <cell r="Y671">
            <v>14320</v>
          </cell>
          <cell r="Z671">
            <v>13648</v>
          </cell>
          <cell r="AA671">
            <v>1085102</v>
          </cell>
          <cell r="AB671">
            <v>287226487</v>
          </cell>
        </row>
        <row r="672">
          <cell r="B672" t="str">
            <v>BOYACA</v>
          </cell>
          <cell r="C672" t="str">
            <v>JENESANO</v>
          </cell>
          <cell r="D672">
            <v>1998</v>
          </cell>
          <cell r="E672" t="str">
            <v>Desactualizado</v>
          </cell>
          <cell r="F672">
            <v>6307</v>
          </cell>
          <cell r="G672">
            <v>9928</v>
          </cell>
          <cell r="H672">
            <v>5921</v>
          </cell>
          <cell r="I672">
            <v>73838</v>
          </cell>
          <cell r="J672">
            <v>19873458</v>
          </cell>
          <cell r="K672">
            <v>19873.457999999999</v>
          </cell>
          <cell r="L672">
            <v>33173.478961717461</v>
          </cell>
          <cell r="M672">
            <v>5259787.3730327347</v>
          </cell>
          <cell r="N672">
            <v>1998</v>
          </cell>
          <cell r="O672" t="str">
            <v>Desactualizado</v>
          </cell>
          <cell r="P672">
            <v>547</v>
          </cell>
          <cell r="Q672">
            <v>931</v>
          </cell>
          <cell r="R672">
            <v>47</v>
          </cell>
          <cell r="S672">
            <v>56491</v>
          </cell>
          <cell r="T672">
            <v>6737469</v>
          </cell>
          <cell r="U672">
            <v>6737.4690000000001</v>
          </cell>
          <cell r="V672">
            <v>11246.421540062307</v>
          </cell>
          <cell r="W672">
            <v>20560185.630826887</v>
          </cell>
          <cell r="X672">
            <v>6854</v>
          </cell>
          <cell r="Y672">
            <v>10859</v>
          </cell>
          <cell r="Z672">
            <v>5968</v>
          </cell>
          <cell r="AA672">
            <v>130329</v>
          </cell>
          <cell r="AB672">
            <v>26610927</v>
          </cell>
        </row>
        <row r="673">
          <cell r="B673" t="str">
            <v>RISARALDA</v>
          </cell>
          <cell r="C673" t="str">
            <v>QUINCHIA</v>
          </cell>
          <cell r="D673">
            <v>2005</v>
          </cell>
          <cell r="E673" t="str">
            <v>Actualizado</v>
          </cell>
          <cell r="F673">
            <v>7226</v>
          </cell>
          <cell r="G673">
            <v>9199</v>
          </cell>
          <cell r="H673">
            <v>13998</v>
          </cell>
          <cell r="I673">
            <v>288121</v>
          </cell>
          <cell r="J673">
            <v>23896560</v>
          </cell>
          <cell r="K673">
            <v>23896.560000000001</v>
          </cell>
          <cell r="L673">
            <v>23896.560000000001</v>
          </cell>
          <cell r="M673">
            <v>3307024.6332687517</v>
          </cell>
          <cell r="N673">
            <v>2005</v>
          </cell>
          <cell r="O673" t="str">
            <v>Actualizado</v>
          </cell>
          <cell r="P673">
            <v>2991</v>
          </cell>
          <cell r="Q673">
            <v>3879</v>
          </cell>
          <cell r="R673">
            <v>112</v>
          </cell>
          <cell r="S673">
            <v>236665</v>
          </cell>
          <cell r="T673">
            <v>21183589</v>
          </cell>
          <cell r="U673">
            <v>21183.589</v>
          </cell>
          <cell r="V673">
            <v>21183.589</v>
          </cell>
          <cell r="W673">
            <v>7082443.664326312</v>
          </cell>
          <cell r="X673">
            <v>10217</v>
          </cell>
          <cell r="Y673">
            <v>13078</v>
          </cell>
          <cell r="Z673">
            <v>14111</v>
          </cell>
          <cell r="AA673">
            <v>524786</v>
          </cell>
          <cell r="AB673">
            <v>45080149</v>
          </cell>
        </row>
        <row r="674">
          <cell r="B674" t="str">
            <v>CASANARE</v>
          </cell>
          <cell r="C674" t="str">
            <v>SABANALARGA</v>
          </cell>
          <cell r="D674">
            <v>2005</v>
          </cell>
          <cell r="E674" t="str">
            <v>Actualizado</v>
          </cell>
          <cell r="F674">
            <v>916</v>
          </cell>
          <cell r="G674">
            <v>1137</v>
          </cell>
          <cell r="H674">
            <v>38934</v>
          </cell>
          <cell r="I674">
            <v>49947</v>
          </cell>
          <cell r="J674">
            <v>35050154</v>
          </cell>
          <cell r="K674">
            <v>35050.154000000002</v>
          </cell>
          <cell r="L674">
            <v>35050.154000000002</v>
          </cell>
          <cell r="M674">
            <v>38264360.262008734</v>
          </cell>
          <cell r="N674">
            <v>2005</v>
          </cell>
          <cell r="O674" t="str">
            <v>Actualizado</v>
          </cell>
          <cell r="P674">
            <v>906</v>
          </cell>
          <cell r="Q674">
            <v>1019</v>
          </cell>
          <cell r="R674">
            <v>68</v>
          </cell>
          <cell r="S674">
            <v>798891</v>
          </cell>
          <cell r="T674">
            <v>6572570</v>
          </cell>
          <cell r="U674">
            <v>6572.57</v>
          </cell>
          <cell r="V674">
            <v>6572.57</v>
          </cell>
          <cell r="W674">
            <v>7254492.2737306841</v>
          </cell>
          <cell r="X674">
            <v>1822</v>
          </cell>
          <cell r="Y674">
            <v>2156</v>
          </cell>
          <cell r="Z674">
            <v>39003</v>
          </cell>
          <cell r="AA674">
            <v>848838</v>
          </cell>
          <cell r="AB674">
            <v>41622724</v>
          </cell>
        </row>
        <row r="675">
          <cell r="B675" t="str">
            <v>SANTANDER</v>
          </cell>
          <cell r="C675" t="str">
            <v>BARICHARA</v>
          </cell>
          <cell r="D675">
            <v>2006</v>
          </cell>
          <cell r="E675" t="str">
            <v>Actualizado</v>
          </cell>
          <cell r="F675">
            <v>2035</v>
          </cell>
          <cell r="G675">
            <v>3166</v>
          </cell>
          <cell r="H675">
            <v>12920</v>
          </cell>
          <cell r="I675">
            <v>137273</v>
          </cell>
          <cell r="J675">
            <v>15449562</v>
          </cell>
          <cell r="K675">
            <v>15449.562</v>
          </cell>
          <cell r="L675">
            <v>15449.562</v>
          </cell>
          <cell r="M675">
            <v>7591922.3587223589</v>
          </cell>
          <cell r="N675">
            <v>2006</v>
          </cell>
          <cell r="O675" t="str">
            <v>Actualizado</v>
          </cell>
          <cell r="P675">
            <v>1256</v>
          </cell>
          <cell r="Q675">
            <v>1887</v>
          </cell>
          <cell r="R675">
            <v>78</v>
          </cell>
          <cell r="S675">
            <v>172527</v>
          </cell>
          <cell r="T675">
            <v>20564379</v>
          </cell>
          <cell r="U675">
            <v>20564.379000000001</v>
          </cell>
          <cell r="V675">
            <v>20564.379000000001</v>
          </cell>
          <cell r="W675">
            <v>16372913.216560509</v>
          </cell>
          <cell r="X675">
            <v>3291</v>
          </cell>
          <cell r="Y675">
            <v>5053</v>
          </cell>
          <cell r="Z675">
            <v>12998</v>
          </cell>
          <cell r="AA675">
            <v>309800</v>
          </cell>
          <cell r="AB675">
            <v>36013941</v>
          </cell>
        </row>
        <row r="676">
          <cell r="B676" t="str">
            <v>META</v>
          </cell>
          <cell r="C676" t="str">
            <v>EL DORADO</v>
          </cell>
          <cell r="D676">
            <v>1994</v>
          </cell>
          <cell r="E676" t="str">
            <v>Desactualizado</v>
          </cell>
          <cell r="F676">
            <v>772</v>
          </cell>
          <cell r="G676">
            <v>945</v>
          </cell>
          <cell r="H676">
            <v>10724</v>
          </cell>
          <cell r="I676">
            <v>34513</v>
          </cell>
          <cell r="J676">
            <v>5723369</v>
          </cell>
          <cell r="K676">
            <v>5723.3689999999997</v>
          </cell>
          <cell r="L676">
            <v>17795.079611664554</v>
          </cell>
          <cell r="M676">
            <v>23050621.258632842</v>
          </cell>
          <cell r="N676">
            <v>1996</v>
          </cell>
          <cell r="O676" t="str">
            <v>Desactualizado</v>
          </cell>
          <cell r="P676">
            <v>537</v>
          </cell>
          <cell r="Q676">
            <v>563</v>
          </cell>
          <cell r="R676">
            <v>18</v>
          </cell>
          <cell r="S676">
            <v>28763</v>
          </cell>
          <cell r="T676">
            <v>1044338</v>
          </cell>
          <cell r="U676">
            <v>1044.338</v>
          </cell>
          <cell r="V676">
            <v>2337.704246471691</v>
          </cell>
          <cell r="W676">
            <v>4353266.7532061292</v>
          </cell>
          <cell r="X676">
            <v>1309</v>
          </cell>
          <cell r="Y676">
            <v>1508</v>
          </cell>
          <cell r="Z676">
            <v>10743</v>
          </cell>
          <cell r="AA676">
            <v>63276</v>
          </cell>
          <cell r="AB676">
            <v>6767708</v>
          </cell>
        </row>
        <row r="677">
          <cell r="B677" t="str">
            <v>CORDOBA</v>
          </cell>
          <cell r="C677" t="str">
            <v>SAN ANTERO</v>
          </cell>
          <cell r="D677">
            <v>2000</v>
          </cell>
          <cell r="E677" t="str">
            <v>Desactualizado</v>
          </cell>
          <cell r="F677">
            <v>2160</v>
          </cell>
          <cell r="G677">
            <v>2864</v>
          </cell>
          <cell r="H677">
            <v>20048</v>
          </cell>
          <cell r="I677">
            <v>121581</v>
          </cell>
          <cell r="J677">
            <v>61761365</v>
          </cell>
          <cell r="K677">
            <v>61761.364999999998</v>
          </cell>
          <cell r="L677">
            <v>81648.143050275074</v>
          </cell>
          <cell r="M677">
            <v>37800066.226979196</v>
          </cell>
          <cell r="N677">
            <v>2000</v>
          </cell>
          <cell r="O677" t="str">
            <v>Desactualizado</v>
          </cell>
          <cell r="P677">
            <v>3588</v>
          </cell>
          <cell r="Q677">
            <v>3918</v>
          </cell>
          <cell r="R677">
            <v>427</v>
          </cell>
          <cell r="S677">
            <v>186671</v>
          </cell>
          <cell r="T677">
            <v>21286221</v>
          </cell>
          <cell r="U677">
            <v>21286.221000000001</v>
          </cell>
          <cell r="V677">
            <v>28140.252683984061</v>
          </cell>
          <cell r="W677">
            <v>7842879.7892932165</v>
          </cell>
          <cell r="X677">
            <v>5748</v>
          </cell>
          <cell r="Y677">
            <v>6782</v>
          </cell>
          <cell r="Z677">
            <v>20475</v>
          </cell>
          <cell r="AA677">
            <v>308252</v>
          </cell>
          <cell r="AB677">
            <v>83047587</v>
          </cell>
        </row>
        <row r="678">
          <cell r="B678" t="str">
            <v>BOYACA</v>
          </cell>
          <cell r="C678" t="str">
            <v>SAN LUIS DE GACENO</v>
          </cell>
          <cell r="D678">
            <v>1997</v>
          </cell>
          <cell r="E678" t="str">
            <v>Desactualizado</v>
          </cell>
          <cell r="F678">
            <v>2871</v>
          </cell>
          <cell r="G678">
            <v>3770</v>
          </cell>
          <cell r="H678">
            <v>43488</v>
          </cell>
          <cell r="I678">
            <v>75288</v>
          </cell>
          <cell r="J678">
            <v>14927923</v>
          </cell>
          <cell r="K678">
            <v>14927.923000000001</v>
          </cell>
          <cell r="L678">
            <v>28599.396547007145</v>
          </cell>
          <cell r="M678">
            <v>9961475.6346245725</v>
          </cell>
          <cell r="N678">
            <v>1994</v>
          </cell>
          <cell r="O678" t="str">
            <v>Desactualizado</v>
          </cell>
          <cell r="P678">
            <v>1021</v>
          </cell>
          <cell r="Q678">
            <v>1291</v>
          </cell>
          <cell r="R678">
            <v>100</v>
          </cell>
          <cell r="S678">
            <v>90715</v>
          </cell>
          <cell r="T678">
            <v>4947474</v>
          </cell>
          <cell r="U678">
            <v>4947.4740000000002</v>
          </cell>
          <cell r="V678">
            <v>15382.669491804649</v>
          </cell>
          <cell r="W678">
            <v>15066277.660925219</v>
          </cell>
          <cell r="X678">
            <v>3892</v>
          </cell>
          <cell r="Y678">
            <v>5061</v>
          </cell>
          <cell r="Z678">
            <v>43588</v>
          </cell>
          <cell r="AA678">
            <v>166003</v>
          </cell>
          <cell r="AB678">
            <v>19875398</v>
          </cell>
        </row>
        <row r="679">
          <cell r="B679" t="str">
            <v>CALDAS</v>
          </cell>
          <cell r="C679" t="str">
            <v>MANZANARES</v>
          </cell>
          <cell r="D679">
            <v>1993</v>
          </cell>
          <cell r="E679" t="str">
            <v>Desactualizado</v>
          </cell>
          <cell r="F679">
            <v>3526</v>
          </cell>
          <cell r="G679">
            <v>5384</v>
          </cell>
          <cell r="H679">
            <v>19623</v>
          </cell>
          <cell r="I679">
            <v>224220</v>
          </cell>
          <cell r="J679">
            <v>9216166</v>
          </cell>
          <cell r="K679">
            <v>9216.1659999999993</v>
          </cell>
          <cell r="L679">
            <v>35768.573325818121</v>
          </cell>
          <cell r="M679">
            <v>10144235.203011379</v>
          </cell>
          <cell r="N679">
            <v>2002</v>
          </cell>
          <cell r="O679" t="str">
            <v>Actualizado</v>
          </cell>
          <cell r="P679">
            <v>2717</v>
          </cell>
          <cell r="Q679">
            <v>3614</v>
          </cell>
          <cell r="R679">
            <v>70</v>
          </cell>
          <cell r="S679">
            <v>247634</v>
          </cell>
          <cell r="T679">
            <v>16948068</v>
          </cell>
          <cell r="U679">
            <v>16948.067999999999</v>
          </cell>
          <cell r="V679">
            <v>20048.718548214951</v>
          </cell>
          <cell r="W679">
            <v>7378991.0004471662</v>
          </cell>
          <cell r="X679">
            <v>6243</v>
          </cell>
          <cell r="Y679">
            <v>8998</v>
          </cell>
          <cell r="Z679">
            <v>19693</v>
          </cell>
          <cell r="AA679">
            <v>471854</v>
          </cell>
          <cell r="AB679">
            <v>26164234</v>
          </cell>
        </row>
        <row r="680">
          <cell r="B680" t="str">
            <v>SANTANDER</v>
          </cell>
          <cell r="C680" t="str">
            <v>SUCRE</v>
          </cell>
          <cell r="D680">
            <v>1993</v>
          </cell>
          <cell r="E680" t="str">
            <v>Desactualizado</v>
          </cell>
          <cell r="F680">
            <v>5218</v>
          </cell>
          <cell r="G680">
            <v>7344</v>
          </cell>
          <cell r="H680">
            <v>60826</v>
          </cell>
          <cell r="I680">
            <v>65220</v>
          </cell>
          <cell r="J680">
            <v>7118261</v>
          </cell>
          <cell r="K680">
            <v>7118.2610000000004</v>
          </cell>
          <cell r="L680">
            <v>27626.45991085788</v>
          </cell>
          <cell r="M680">
            <v>5294453.7966381526</v>
          </cell>
          <cell r="N680">
            <v>1993</v>
          </cell>
          <cell r="O680" t="str">
            <v>Desactualizado</v>
          </cell>
          <cell r="P680">
            <v>545</v>
          </cell>
          <cell r="Q680">
            <v>726</v>
          </cell>
          <cell r="R680">
            <v>39</v>
          </cell>
          <cell r="S680">
            <v>53562</v>
          </cell>
          <cell r="T680">
            <v>1561439</v>
          </cell>
          <cell r="U680">
            <v>1561.4390000000001</v>
          </cell>
          <cell r="V680">
            <v>6060.0520178664456</v>
          </cell>
          <cell r="W680">
            <v>11119361.500672378</v>
          </cell>
          <cell r="X680">
            <v>5763</v>
          </cell>
          <cell r="Y680">
            <v>8070</v>
          </cell>
          <cell r="Z680">
            <v>60866</v>
          </cell>
          <cell r="AA680">
            <v>118782</v>
          </cell>
          <cell r="AB680">
            <v>8679701</v>
          </cell>
        </row>
        <row r="681">
          <cell r="B681" t="str">
            <v>CUNDINAMARCA</v>
          </cell>
          <cell r="C681" t="str">
            <v>NARINO</v>
          </cell>
          <cell r="D681">
            <v>2005</v>
          </cell>
          <cell r="E681" t="str">
            <v>Actualizado</v>
          </cell>
          <cell r="F681">
            <v>379</v>
          </cell>
          <cell r="G681">
            <v>501</v>
          </cell>
          <cell r="H681">
            <v>5245</v>
          </cell>
          <cell r="I681">
            <v>15387</v>
          </cell>
          <cell r="J681">
            <v>5558557</v>
          </cell>
          <cell r="K681">
            <v>5558.5569999999998</v>
          </cell>
          <cell r="L681">
            <v>5558.5569999999998</v>
          </cell>
          <cell r="M681">
            <v>14666377.308707124</v>
          </cell>
          <cell r="N681">
            <v>2005</v>
          </cell>
          <cell r="O681" t="str">
            <v>Actualizado</v>
          </cell>
          <cell r="P681">
            <v>1965</v>
          </cell>
          <cell r="Q681">
            <v>2407</v>
          </cell>
          <cell r="R681">
            <v>71</v>
          </cell>
          <cell r="S681">
            <v>46831</v>
          </cell>
          <cell r="T681">
            <v>10058603</v>
          </cell>
          <cell r="U681">
            <v>10058.602999999999</v>
          </cell>
          <cell r="V681">
            <v>10058.602999999999</v>
          </cell>
          <cell r="W681">
            <v>5118881.933842239</v>
          </cell>
          <cell r="X681">
            <v>2344</v>
          </cell>
          <cell r="Y681">
            <v>2908</v>
          </cell>
          <cell r="Z681">
            <v>5317</v>
          </cell>
          <cell r="AA681">
            <v>62218</v>
          </cell>
          <cell r="AB681">
            <v>15617161</v>
          </cell>
        </row>
        <row r="682">
          <cell r="B682" t="str">
            <v>CAQUETA</v>
          </cell>
          <cell r="C682" t="str">
            <v>MORELIA</v>
          </cell>
          <cell r="D682">
            <v>1996</v>
          </cell>
          <cell r="E682" t="str">
            <v>Desactualizado</v>
          </cell>
          <cell r="F682">
            <v>898</v>
          </cell>
          <cell r="G682">
            <v>1011</v>
          </cell>
          <cell r="H682">
            <v>47902</v>
          </cell>
          <cell r="I682">
            <v>56308</v>
          </cell>
          <cell r="J682">
            <v>11250756</v>
          </cell>
          <cell r="K682">
            <v>11250.755999999999</v>
          </cell>
          <cell r="L682">
            <v>25184.317794829698</v>
          </cell>
          <cell r="M682">
            <v>28044897.321636632</v>
          </cell>
          <cell r="N682">
            <v>1996</v>
          </cell>
          <cell r="O682" t="str">
            <v>Desactualizado</v>
          </cell>
          <cell r="P682">
            <v>591</v>
          </cell>
          <cell r="Q682">
            <v>655</v>
          </cell>
          <cell r="R682">
            <v>30</v>
          </cell>
          <cell r="S682">
            <v>37681</v>
          </cell>
          <cell r="T682">
            <v>2391446</v>
          </cell>
          <cell r="U682">
            <v>2391.4459999999999</v>
          </cell>
          <cell r="V682">
            <v>5353.1456955580852</v>
          </cell>
          <cell r="W682">
            <v>9057776.134616049</v>
          </cell>
          <cell r="X682">
            <v>1489</v>
          </cell>
          <cell r="Y682">
            <v>1666</v>
          </cell>
          <cell r="Z682">
            <v>47933</v>
          </cell>
          <cell r="AA682">
            <v>93989</v>
          </cell>
          <cell r="AB682">
            <v>13642202</v>
          </cell>
        </row>
        <row r="683">
          <cell r="B683" t="str">
            <v>CALDAS</v>
          </cell>
          <cell r="C683" t="str">
            <v>SUPIA</v>
          </cell>
          <cell r="D683">
            <v>1996</v>
          </cell>
          <cell r="E683" t="str">
            <v>Desactualizado</v>
          </cell>
          <cell r="F683">
            <v>2826</v>
          </cell>
          <cell r="G683">
            <v>4169</v>
          </cell>
          <cell r="H683">
            <v>11937</v>
          </cell>
          <cell r="I683">
            <v>149478</v>
          </cell>
          <cell r="J683">
            <v>15932464</v>
          </cell>
          <cell r="K683">
            <v>15932.464</v>
          </cell>
          <cell r="L683">
            <v>35664.113294314047</v>
          </cell>
          <cell r="M683">
            <v>12619997.627145806</v>
          </cell>
          <cell r="N683">
            <v>1996</v>
          </cell>
          <cell r="O683" t="str">
            <v>Desactualizado</v>
          </cell>
          <cell r="P683">
            <v>3880</v>
          </cell>
          <cell r="Q683">
            <v>4872</v>
          </cell>
          <cell r="R683">
            <v>176</v>
          </cell>
          <cell r="S683">
            <v>335182</v>
          </cell>
          <cell r="T683">
            <v>30412598</v>
          </cell>
          <cell r="U683">
            <v>30412.598000000002</v>
          </cell>
          <cell r="V683">
            <v>68077.250364189051</v>
          </cell>
          <cell r="W683">
            <v>17545683.083553877</v>
          </cell>
          <cell r="X683">
            <v>6706</v>
          </cell>
          <cell r="Y683">
            <v>9041</v>
          </cell>
          <cell r="Z683">
            <v>12113</v>
          </cell>
          <cell r="AA683">
            <v>484660</v>
          </cell>
          <cell r="AB683">
            <v>46345062</v>
          </cell>
        </row>
        <row r="684">
          <cell r="B684" t="str">
            <v>BOLIVAR</v>
          </cell>
          <cell r="C684" t="str">
            <v>ARENAL</v>
          </cell>
          <cell r="D684">
            <v>1999</v>
          </cell>
          <cell r="E684" t="str">
            <v>Desactualizado</v>
          </cell>
          <cell r="F684">
            <v>409</v>
          </cell>
          <cell r="G684">
            <v>491</v>
          </cell>
          <cell r="H684">
            <v>12855</v>
          </cell>
          <cell r="I684">
            <v>2456</v>
          </cell>
          <cell r="J684">
            <v>2147493</v>
          </cell>
          <cell r="K684">
            <v>2147.4929999999999</v>
          </cell>
          <cell r="L684">
            <v>3182.896166460765</v>
          </cell>
          <cell r="M684">
            <v>7782142.2162854886</v>
          </cell>
          <cell r="N684">
            <v>1999</v>
          </cell>
          <cell r="O684" t="str">
            <v>Desactualizado</v>
          </cell>
          <cell r="P684">
            <v>1269</v>
          </cell>
          <cell r="Q684">
            <v>1396</v>
          </cell>
          <cell r="R684">
            <v>54</v>
          </cell>
          <cell r="S684">
            <v>66740</v>
          </cell>
          <cell r="T684">
            <v>1310537</v>
          </cell>
          <cell r="U684">
            <v>1310.537</v>
          </cell>
          <cell r="V684">
            <v>1942.4059558308184</v>
          </cell>
          <cell r="W684">
            <v>1530658.7516397308</v>
          </cell>
          <cell r="X684">
            <v>1678</v>
          </cell>
          <cell r="Y684">
            <v>1887</v>
          </cell>
          <cell r="Z684">
            <v>12910</v>
          </cell>
          <cell r="AA684">
            <v>69196</v>
          </cell>
          <cell r="AB684">
            <v>3458031</v>
          </cell>
        </row>
        <row r="685">
          <cell r="B685" t="str">
            <v>CUNDINAMARCA</v>
          </cell>
          <cell r="C685" t="str">
            <v>SAN BERNARDO</v>
          </cell>
          <cell r="D685">
            <v>2006</v>
          </cell>
          <cell r="E685" t="str">
            <v>Actualizado</v>
          </cell>
          <cell r="F685">
            <v>3447</v>
          </cell>
          <cell r="G685">
            <v>4860</v>
          </cell>
          <cell r="H685">
            <v>24232</v>
          </cell>
          <cell r="I685">
            <v>134364</v>
          </cell>
          <cell r="J685">
            <v>34507517</v>
          </cell>
          <cell r="K685">
            <v>34507.517</v>
          </cell>
          <cell r="L685">
            <v>34507.517</v>
          </cell>
          <cell r="M685">
            <v>10010883.957064115</v>
          </cell>
          <cell r="N685">
            <v>2006</v>
          </cell>
          <cell r="O685" t="str">
            <v>Actualizado</v>
          </cell>
          <cell r="P685">
            <v>1090</v>
          </cell>
          <cell r="Q685">
            <v>1489</v>
          </cell>
          <cell r="R685">
            <v>50</v>
          </cell>
          <cell r="S685">
            <v>123666</v>
          </cell>
          <cell r="T685">
            <v>12701110</v>
          </cell>
          <cell r="U685">
            <v>12701.11</v>
          </cell>
          <cell r="V685">
            <v>12701.11</v>
          </cell>
          <cell r="W685">
            <v>11652394.495412843</v>
          </cell>
          <cell r="X685">
            <v>4537</v>
          </cell>
          <cell r="Y685">
            <v>6349</v>
          </cell>
          <cell r="Z685">
            <v>24283</v>
          </cell>
          <cell r="AA685">
            <v>258030</v>
          </cell>
          <cell r="AB685">
            <v>47208627</v>
          </cell>
        </row>
        <row r="686">
          <cell r="B686" t="str">
            <v>CUNDINAMARCA</v>
          </cell>
          <cell r="C686" t="str">
            <v>UBATE</v>
          </cell>
          <cell r="D686">
            <v>2003</v>
          </cell>
          <cell r="E686" t="str">
            <v>Actualizado</v>
          </cell>
          <cell r="F686">
            <v>6133</v>
          </cell>
          <cell r="G686">
            <v>9818</v>
          </cell>
          <cell r="H686">
            <v>9663</v>
          </cell>
          <cell r="I686">
            <v>276577</v>
          </cell>
          <cell r="J686">
            <v>84797531</v>
          </cell>
          <cell r="K686">
            <v>84797.531000000003</v>
          </cell>
          <cell r="L686">
            <v>94290.030102760982</v>
          </cell>
          <cell r="M686">
            <v>15374210.028169082</v>
          </cell>
          <cell r="N686">
            <v>2003</v>
          </cell>
          <cell r="O686" t="str">
            <v>Actualizado</v>
          </cell>
          <cell r="P686">
            <v>6073</v>
          </cell>
          <cell r="Q686">
            <v>9274</v>
          </cell>
          <cell r="R686">
            <v>291</v>
          </cell>
          <cell r="S686">
            <v>621795</v>
          </cell>
          <cell r="T686">
            <v>134661961</v>
          </cell>
          <cell r="U686">
            <v>134661.96100000001</v>
          </cell>
          <cell r="V686">
            <v>149736.43933556069</v>
          </cell>
          <cell r="W686">
            <v>24656090.784712777</v>
          </cell>
          <cell r="X686">
            <v>12206</v>
          </cell>
          <cell r="Y686">
            <v>19092</v>
          </cell>
          <cell r="Z686">
            <v>9954</v>
          </cell>
          <cell r="AA686">
            <v>898372</v>
          </cell>
          <cell r="AB686">
            <v>219459493</v>
          </cell>
        </row>
        <row r="687">
          <cell r="B687" t="str">
            <v>ANTIOQUIA</v>
          </cell>
          <cell r="C687" t="str">
            <v>GOMEZ PLATA</v>
          </cell>
          <cell r="D687">
            <v>2006</v>
          </cell>
          <cell r="E687" t="str">
            <v>Actualizado</v>
          </cell>
          <cell r="F687">
            <v>2202</v>
          </cell>
          <cell r="G687">
            <v>3195</v>
          </cell>
          <cell r="H687">
            <v>32079.705399999999</v>
          </cell>
          <cell r="I687">
            <v>230879.64</v>
          </cell>
          <cell r="J687">
            <v>22108941.664000001</v>
          </cell>
          <cell r="K687">
            <v>22108.941664000002</v>
          </cell>
          <cell r="L687">
            <v>22108.941664000002</v>
          </cell>
          <cell r="M687">
            <v>10040391.309718437</v>
          </cell>
          <cell r="N687">
            <v>2006</v>
          </cell>
          <cell r="O687" t="str">
            <v>Actualizado</v>
          </cell>
          <cell r="P687">
            <v>1671</v>
          </cell>
          <cell r="Q687">
            <v>2206</v>
          </cell>
          <cell r="R687">
            <v>505961</v>
          </cell>
          <cell r="S687">
            <v>230879.64</v>
          </cell>
          <cell r="T687">
            <v>20544061.030000001</v>
          </cell>
          <cell r="U687">
            <v>20544.061030000001</v>
          </cell>
          <cell r="V687">
            <v>20544.061030000001</v>
          </cell>
          <cell r="W687">
            <v>12294470.993417116</v>
          </cell>
          <cell r="X687">
            <v>3873</v>
          </cell>
          <cell r="Y687">
            <v>5401</v>
          </cell>
          <cell r="Z687">
            <v>538040.70539999998</v>
          </cell>
          <cell r="AA687">
            <v>429388.52</v>
          </cell>
          <cell r="AB687">
            <v>42653002.694000006</v>
          </cell>
        </row>
        <row r="688">
          <cell r="B688" t="str">
            <v>VALLE</v>
          </cell>
          <cell r="C688" t="str">
            <v>EL DOVIO</v>
          </cell>
          <cell r="D688">
            <v>2006</v>
          </cell>
          <cell r="E688" t="str">
            <v>Actualizado</v>
          </cell>
          <cell r="F688">
            <v>2064</v>
          </cell>
          <cell r="G688">
            <v>2814</v>
          </cell>
          <cell r="H688">
            <v>32986</v>
          </cell>
          <cell r="I688">
            <v>166971</v>
          </cell>
          <cell r="J688">
            <v>25234897</v>
          </cell>
          <cell r="K688">
            <v>25234.897000000001</v>
          </cell>
          <cell r="L688">
            <v>25234.897000000001</v>
          </cell>
          <cell r="M688">
            <v>12226209.786821706</v>
          </cell>
          <cell r="N688">
            <v>2006</v>
          </cell>
          <cell r="O688" t="str">
            <v>Actualizado</v>
          </cell>
          <cell r="P688">
            <v>2053</v>
          </cell>
          <cell r="Q688">
            <v>2346</v>
          </cell>
          <cell r="R688">
            <v>77</v>
          </cell>
          <cell r="S688">
            <v>202606</v>
          </cell>
          <cell r="T688">
            <v>24701567</v>
          </cell>
          <cell r="U688">
            <v>24701.566999999999</v>
          </cell>
          <cell r="V688">
            <v>24701.566999999999</v>
          </cell>
          <cell r="W688">
            <v>12031937.165124208</v>
          </cell>
          <cell r="X688">
            <v>4117</v>
          </cell>
          <cell r="Y688">
            <v>5160</v>
          </cell>
          <cell r="Z688">
            <v>33063</v>
          </cell>
          <cell r="AA688">
            <v>369577</v>
          </cell>
          <cell r="AB688">
            <v>49936464</v>
          </cell>
        </row>
        <row r="689">
          <cell r="B689" t="str">
            <v>RISARALDA</v>
          </cell>
          <cell r="C689" t="str">
            <v>BALBOA</v>
          </cell>
          <cell r="D689">
            <v>2006</v>
          </cell>
          <cell r="E689" t="str">
            <v>Actualizado</v>
          </cell>
          <cell r="F689">
            <v>1201</v>
          </cell>
          <cell r="G689">
            <v>2072</v>
          </cell>
          <cell r="H689">
            <v>11871</v>
          </cell>
          <cell r="I689">
            <v>176165</v>
          </cell>
          <cell r="J689">
            <v>61015364</v>
          </cell>
          <cell r="K689">
            <v>61015.364000000001</v>
          </cell>
          <cell r="L689">
            <v>61015.364000000001</v>
          </cell>
          <cell r="M689">
            <v>50803800.166527897</v>
          </cell>
          <cell r="N689">
            <v>2006</v>
          </cell>
          <cell r="O689" t="str">
            <v>Actualizado</v>
          </cell>
          <cell r="P689">
            <v>416</v>
          </cell>
          <cell r="Q689">
            <v>558</v>
          </cell>
          <cell r="R689">
            <v>17</v>
          </cell>
          <cell r="S689">
            <v>40874</v>
          </cell>
          <cell r="T689">
            <v>3958788</v>
          </cell>
          <cell r="U689">
            <v>3958.788</v>
          </cell>
          <cell r="V689">
            <v>3958.788</v>
          </cell>
          <cell r="W689">
            <v>9516317.307692308</v>
          </cell>
          <cell r="X689">
            <v>1617</v>
          </cell>
          <cell r="Y689">
            <v>2630</v>
          </cell>
          <cell r="Z689">
            <v>11888</v>
          </cell>
          <cell r="AA689">
            <v>217039</v>
          </cell>
          <cell r="AB689">
            <v>64974152</v>
          </cell>
        </row>
        <row r="690">
          <cell r="B690" t="str">
            <v>VALLE</v>
          </cell>
          <cell r="C690" t="str">
            <v>SAN PEDRO</v>
          </cell>
          <cell r="D690">
            <v>1997</v>
          </cell>
          <cell r="E690" t="str">
            <v>Desactualizado</v>
          </cell>
          <cell r="F690">
            <v>2129</v>
          </cell>
          <cell r="G690">
            <v>3033</v>
          </cell>
          <cell r="H690">
            <v>19328</v>
          </cell>
          <cell r="I690">
            <v>425688</v>
          </cell>
          <cell r="J690">
            <v>73498950</v>
          </cell>
          <cell r="K690">
            <v>73498.95</v>
          </cell>
          <cell r="L690">
            <v>140811.65992339663</v>
          </cell>
          <cell r="M690">
            <v>66139812.082384519</v>
          </cell>
          <cell r="N690">
            <v>1997</v>
          </cell>
          <cell r="O690" t="str">
            <v>Desactualizado</v>
          </cell>
          <cell r="P690">
            <v>2586</v>
          </cell>
          <cell r="Q690">
            <v>3117</v>
          </cell>
          <cell r="R690">
            <v>121</v>
          </cell>
          <cell r="S690">
            <v>216902</v>
          </cell>
          <cell r="T690">
            <v>19685413</v>
          </cell>
          <cell r="U690">
            <v>19685.413</v>
          </cell>
          <cell r="V690">
            <v>37713.949393938434</v>
          </cell>
          <cell r="W690">
            <v>14583893.810494367</v>
          </cell>
          <cell r="X690">
            <v>4715</v>
          </cell>
          <cell r="Y690">
            <v>6150</v>
          </cell>
          <cell r="Z690">
            <v>19450</v>
          </cell>
          <cell r="AA690">
            <v>642590</v>
          </cell>
          <cell r="AB690">
            <v>93184363</v>
          </cell>
        </row>
        <row r="691">
          <cell r="B691" t="str">
            <v>SANTANDER</v>
          </cell>
          <cell r="C691" t="str">
            <v>BUCARAMANGA</v>
          </cell>
          <cell r="D691">
            <v>1995</v>
          </cell>
          <cell r="E691" t="str">
            <v>Desactualizado</v>
          </cell>
          <cell r="F691">
            <v>2473</v>
          </cell>
          <cell r="G691">
            <v>3467</v>
          </cell>
          <cell r="H691">
            <v>10136</v>
          </cell>
          <cell r="I691">
            <v>183650</v>
          </cell>
          <cell r="J691">
            <v>15337433</v>
          </cell>
          <cell r="K691">
            <v>15337.433000000001</v>
          </cell>
          <cell r="L691">
            <v>40123.442090047276</v>
          </cell>
          <cell r="M691">
            <v>16224602.543488588</v>
          </cell>
          <cell r="N691">
            <v>2001</v>
          </cell>
          <cell r="O691" t="str">
            <v>Desactualizado</v>
          </cell>
          <cell r="P691">
            <v>130523</v>
          </cell>
          <cell r="Q691">
            <v>185768</v>
          </cell>
          <cell r="R691">
            <v>4367</v>
          </cell>
          <cell r="S691">
            <v>13644433</v>
          </cell>
          <cell r="T691">
            <v>4576694123</v>
          </cell>
          <cell r="U691">
            <v>4576694.1229999997</v>
          </cell>
          <cell r="V691">
            <v>5713426.0385744814</v>
          </cell>
          <cell r="W691">
            <v>43773327.601836316</v>
          </cell>
          <cell r="X691">
            <v>132996</v>
          </cell>
          <cell r="Y691">
            <v>189235</v>
          </cell>
          <cell r="Z691">
            <v>14504</v>
          </cell>
          <cell r="AA691">
            <v>13828083</v>
          </cell>
          <cell r="AB691">
            <v>4592031556</v>
          </cell>
        </row>
        <row r="692">
          <cell r="B692" t="str">
            <v>ANTIOQUIA</v>
          </cell>
          <cell r="C692" t="str">
            <v>JARDIN</v>
          </cell>
          <cell r="D692">
            <v>2000</v>
          </cell>
          <cell r="E692" t="str">
            <v>Desactualizado</v>
          </cell>
          <cell r="F692">
            <v>2178</v>
          </cell>
          <cell r="G692">
            <v>3528</v>
          </cell>
          <cell r="H692">
            <v>19408.387999999999</v>
          </cell>
          <cell r="I692">
            <v>184636.48</v>
          </cell>
          <cell r="J692">
            <v>26239554.216000002</v>
          </cell>
          <cell r="K692">
            <v>26239.554216</v>
          </cell>
          <cell r="L692">
            <v>34688.528600418991</v>
          </cell>
          <cell r="M692">
            <v>15926780.808273183</v>
          </cell>
          <cell r="N692">
            <v>2006</v>
          </cell>
          <cell r="O692" t="str">
            <v>Actualizado</v>
          </cell>
          <cell r="P692">
            <v>2598</v>
          </cell>
          <cell r="Q692">
            <v>3780</v>
          </cell>
          <cell r="R692">
            <v>930013</v>
          </cell>
          <cell r="S692">
            <v>184636.48</v>
          </cell>
          <cell r="T692">
            <v>34388432.627000004</v>
          </cell>
          <cell r="U692">
            <v>34388.432627000002</v>
          </cell>
          <cell r="V692">
            <v>34388.432627000002</v>
          </cell>
          <cell r="W692">
            <v>13236502.165896844</v>
          </cell>
          <cell r="X692">
            <v>4776</v>
          </cell>
          <cell r="Y692">
            <v>7308</v>
          </cell>
          <cell r="Z692">
            <v>949421.38800000004</v>
          </cell>
          <cell r="AA692">
            <v>447649.11</v>
          </cell>
          <cell r="AB692">
            <v>60627986.84300001</v>
          </cell>
        </row>
        <row r="693">
          <cell r="B693" t="str">
            <v>BOYACA</v>
          </cell>
          <cell r="C693" t="str">
            <v>PUERTO BOYACA</v>
          </cell>
          <cell r="D693">
            <v>2005</v>
          </cell>
          <cell r="E693" t="str">
            <v>Actualizado</v>
          </cell>
          <cell r="F693">
            <v>2947</v>
          </cell>
          <cell r="G693">
            <v>3795</v>
          </cell>
          <cell r="H693">
            <v>148011</v>
          </cell>
          <cell r="I693">
            <v>442474</v>
          </cell>
          <cell r="J693">
            <v>123741130</v>
          </cell>
          <cell r="K693">
            <v>123741.13</v>
          </cell>
          <cell r="L693">
            <v>123741.13</v>
          </cell>
          <cell r="M693">
            <v>41988846.284356974</v>
          </cell>
          <cell r="N693">
            <v>2005</v>
          </cell>
          <cell r="O693" t="str">
            <v>Actualizado</v>
          </cell>
          <cell r="P693">
            <v>9379</v>
          </cell>
          <cell r="Q693">
            <v>11469</v>
          </cell>
          <cell r="R693">
            <v>381</v>
          </cell>
          <cell r="S693">
            <v>726185</v>
          </cell>
          <cell r="T693">
            <v>114693698</v>
          </cell>
          <cell r="U693">
            <v>114693.698</v>
          </cell>
          <cell r="V693">
            <v>114693.698</v>
          </cell>
          <cell r="W693">
            <v>12228776.841880798</v>
          </cell>
          <cell r="X693">
            <v>12326</v>
          </cell>
          <cell r="Y693">
            <v>15264</v>
          </cell>
          <cell r="Z693">
            <v>148392</v>
          </cell>
          <cell r="AA693">
            <v>1168659</v>
          </cell>
          <cell r="AB693">
            <v>238434828</v>
          </cell>
        </row>
        <row r="694">
          <cell r="B694" t="str">
            <v>CUNDINAMARCA</v>
          </cell>
          <cell r="C694" t="str">
            <v>ALBAN</v>
          </cell>
          <cell r="D694">
            <v>2005</v>
          </cell>
          <cell r="E694" t="str">
            <v>Actualizado</v>
          </cell>
          <cell r="F694">
            <v>2296</v>
          </cell>
          <cell r="G694">
            <v>3223</v>
          </cell>
          <cell r="H694">
            <v>5260</v>
          </cell>
          <cell r="I694">
            <v>218268</v>
          </cell>
          <cell r="J694">
            <v>47580677</v>
          </cell>
          <cell r="K694">
            <v>47580.677000000003</v>
          </cell>
          <cell r="L694">
            <v>47580.677000000003</v>
          </cell>
          <cell r="M694">
            <v>20723291.376306619</v>
          </cell>
          <cell r="N694">
            <v>2005</v>
          </cell>
          <cell r="O694" t="str">
            <v>Actualizado</v>
          </cell>
          <cell r="P694">
            <v>389</v>
          </cell>
          <cell r="Q694">
            <v>542</v>
          </cell>
          <cell r="R694">
            <v>19</v>
          </cell>
          <cell r="S694">
            <v>53850</v>
          </cell>
          <cell r="T694">
            <v>5884099</v>
          </cell>
          <cell r="U694">
            <v>5884.0990000000002</v>
          </cell>
          <cell r="V694">
            <v>5884.0990000000002</v>
          </cell>
          <cell r="W694">
            <v>15126218.508997429</v>
          </cell>
          <cell r="X694">
            <v>2685</v>
          </cell>
          <cell r="Y694">
            <v>3765</v>
          </cell>
          <cell r="Z694">
            <v>5279</v>
          </cell>
          <cell r="AA694">
            <v>272118</v>
          </cell>
          <cell r="AB694">
            <v>53464776</v>
          </cell>
        </row>
        <row r="695">
          <cell r="B695" t="str">
            <v>VALLE</v>
          </cell>
          <cell r="C695" t="str">
            <v>CANDELARIA</v>
          </cell>
          <cell r="D695">
            <v>1996</v>
          </cell>
          <cell r="E695" t="str">
            <v>Desactualizado</v>
          </cell>
          <cell r="F695">
            <v>8249</v>
          </cell>
          <cell r="G695">
            <v>11273</v>
          </cell>
          <cell r="H695">
            <v>28688</v>
          </cell>
          <cell r="I695">
            <v>902428</v>
          </cell>
          <cell r="J695">
            <v>350145136</v>
          </cell>
          <cell r="K695">
            <v>350145.136</v>
          </cell>
          <cell r="L695">
            <v>783784.34118897119</v>
          </cell>
          <cell r="M695">
            <v>95015679.620435342</v>
          </cell>
          <cell r="N695">
            <v>1995</v>
          </cell>
          <cell r="O695" t="str">
            <v>Desactualizado</v>
          </cell>
          <cell r="P695">
            <v>9127</v>
          </cell>
          <cell r="Q695">
            <v>11588</v>
          </cell>
          <cell r="R695">
            <v>201</v>
          </cell>
          <cell r="S695">
            <v>1067309</v>
          </cell>
          <cell r="T695">
            <v>90463779</v>
          </cell>
          <cell r="U695">
            <v>90463.778999999995</v>
          </cell>
          <cell r="V695">
            <v>236657.47703369489</v>
          </cell>
          <cell r="W695">
            <v>25929382.823895574</v>
          </cell>
          <cell r="X695">
            <v>17376</v>
          </cell>
          <cell r="Y695">
            <v>22861</v>
          </cell>
          <cell r="Z695">
            <v>28889</v>
          </cell>
          <cell r="AA695">
            <v>1969737</v>
          </cell>
          <cell r="AB695">
            <v>440608916</v>
          </cell>
        </row>
        <row r="696">
          <cell r="B696" t="str">
            <v>VALLE</v>
          </cell>
          <cell r="C696" t="str">
            <v>VIJES</v>
          </cell>
          <cell r="D696">
            <v>1993</v>
          </cell>
          <cell r="E696" t="str">
            <v>Desactualizado</v>
          </cell>
          <cell r="F696">
            <v>1808</v>
          </cell>
          <cell r="G696">
            <v>2388</v>
          </cell>
          <cell r="H696">
            <v>11298</v>
          </cell>
          <cell r="I696">
            <v>92551</v>
          </cell>
          <cell r="J696">
            <v>12304912</v>
          </cell>
          <cell r="K696">
            <v>12304.912</v>
          </cell>
          <cell r="L696">
            <v>47756.208724944765</v>
          </cell>
          <cell r="M696">
            <v>26413832.259372104</v>
          </cell>
          <cell r="N696">
            <v>1993</v>
          </cell>
          <cell r="O696" t="str">
            <v>Desactualizado</v>
          </cell>
          <cell r="P696">
            <v>1715</v>
          </cell>
          <cell r="Q696">
            <v>2423</v>
          </cell>
          <cell r="R696">
            <v>94</v>
          </cell>
          <cell r="S696">
            <v>97443</v>
          </cell>
          <cell r="T696">
            <v>6374386</v>
          </cell>
          <cell r="U696">
            <v>6374.3860000000004</v>
          </cell>
          <cell r="V696">
            <v>24739.429937358818</v>
          </cell>
          <cell r="W696">
            <v>14425323.578634879</v>
          </cell>
          <cell r="X696">
            <v>3523</v>
          </cell>
          <cell r="Y696">
            <v>4811</v>
          </cell>
          <cell r="Z696">
            <v>11393</v>
          </cell>
          <cell r="AA696">
            <v>189994</v>
          </cell>
          <cell r="AB696">
            <v>18679298</v>
          </cell>
        </row>
        <row r="697">
          <cell r="B697" t="str">
            <v>BOLIVAR</v>
          </cell>
          <cell r="C697" t="str">
            <v>SANTA CATALINA</v>
          </cell>
          <cell r="D697">
            <v>2002</v>
          </cell>
          <cell r="E697" t="str">
            <v>Actualizado</v>
          </cell>
          <cell r="F697">
            <v>717</v>
          </cell>
          <cell r="G697">
            <v>882</v>
          </cell>
          <cell r="H697">
            <v>19027</v>
          </cell>
          <cell r="I697">
            <v>41228</v>
          </cell>
          <cell r="J697">
            <v>19001352</v>
          </cell>
          <cell r="K697">
            <v>19001.351999999999</v>
          </cell>
          <cell r="L697">
            <v>22477.651038664775</v>
          </cell>
          <cell r="M697">
            <v>31349583.038584068</v>
          </cell>
          <cell r="N697">
            <v>2002</v>
          </cell>
          <cell r="O697" t="str">
            <v>Actualizado</v>
          </cell>
          <cell r="P697">
            <v>2556</v>
          </cell>
          <cell r="Q697">
            <v>2849</v>
          </cell>
          <cell r="R697">
            <v>164</v>
          </cell>
          <cell r="S697">
            <v>147832</v>
          </cell>
          <cell r="T697">
            <v>10750693</v>
          </cell>
          <cell r="U697">
            <v>10750.692999999999</v>
          </cell>
          <cell r="V697">
            <v>12717.533240677616</v>
          </cell>
          <cell r="W697">
            <v>4975560.7357893651</v>
          </cell>
          <cell r="X697">
            <v>3273</v>
          </cell>
          <cell r="Y697">
            <v>3731</v>
          </cell>
          <cell r="Z697">
            <v>19191</v>
          </cell>
          <cell r="AA697">
            <v>189060</v>
          </cell>
          <cell r="AB697">
            <v>29752046</v>
          </cell>
        </row>
        <row r="698">
          <cell r="B698" t="str">
            <v>CUNDINAMARCA</v>
          </cell>
          <cell r="C698" t="str">
            <v>VILLAPINZON</v>
          </cell>
          <cell r="D698">
            <v>2004</v>
          </cell>
          <cell r="E698" t="str">
            <v>Actualizado</v>
          </cell>
          <cell r="F698">
            <v>7913</v>
          </cell>
          <cell r="G698">
            <v>13096</v>
          </cell>
          <cell r="H698">
            <v>22618</v>
          </cell>
          <cell r="I698">
            <v>287972</v>
          </cell>
          <cell r="J698">
            <v>72310807</v>
          </cell>
          <cell r="K698">
            <v>72310.807000000001</v>
          </cell>
          <cell r="L698">
            <v>75926.347349601943</v>
          </cell>
          <cell r="M698">
            <v>9595140.5724253692</v>
          </cell>
          <cell r="N698">
            <v>2004</v>
          </cell>
          <cell r="O698" t="str">
            <v>Actualizado</v>
          </cell>
          <cell r="P698">
            <v>1594</v>
          </cell>
          <cell r="Q698">
            <v>2585</v>
          </cell>
          <cell r="R698">
            <v>87</v>
          </cell>
          <cell r="S698">
            <v>219103</v>
          </cell>
          <cell r="T698">
            <v>48262611</v>
          </cell>
          <cell r="U698">
            <v>48262.610999999997</v>
          </cell>
          <cell r="V698">
            <v>50675.741549734325</v>
          </cell>
          <cell r="W698">
            <v>31791556.806608733</v>
          </cell>
          <cell r="X698">
            <v>9507</v>
          </cell>
          <cell r="Y698">
            <v>15681</v>
          </cell>
          <cell r="Z698">
            <v>22706</v>
          </cell>
          <cell r="AA698">
            <v>507075</v>
          </cell>
          <cell r="AB698">
            <v>120573418</v>
          </cell>
        </row>
        <row r="699">
          <cell r="B699" t="str">
            <v>CAUCA</v>
          </cell>
          <cell r="C699" t="str">
            <v>SAN SEBASTIAN</v>
          </cell>
          <cell r="D699">
            <v>1994</v>
          </cell>
          <cell r="E699" t="str">
            <v>Desactualizado</v>
          </cell>
          <cell r="F699">
            <v>6933</v>
          </cell>
          <cell r="G699">
            <v>8264</v>
          </cell>
          <cell r="H699">
            <v>34133</v>
          </cell>
          <cell r="I699">
            <v>69172</v>
          </cell>
          <cell r="J699">
            <v>9411886</v>
          </cell>
          <cell r="K699">
            <v>9411.8860000000004</v>
          </cell>
          <cell r="L699">
            <v>29263.404240738462</v>
          </cell>
          <cell r="M699">
            <v>4220886.2311753156</v>
          </cell>
          <cell r="N699">
            <v>2005</v>
          </cell>
          <cell r="O699" t="str">
            <v>Actualizado</v>
          </cell>
          <cell r="P699">
            <v>800</v>
          </cell>
          <cell r="Q699">
            <v>1012</v>
          </cell>
          <cell r="R699">
            <v>67</v>
          </cell>
          <cell r="S699">
            <v>79393</v>
          </cell>
          <cell r="T699">
            <v>2485949</v>
          </cell>
          <cell r="U699">
            <v>2485.9490000000001</v>
          </cell>
          <cell r="V699">
            <v>2485.9490000000001</v>
          </cell>
          <cell r="W699">
            <v>3107436.25</v>
          </cell>
          <cell r="X699">
            <v>7733</v>
          </cell>
          <cell r="Y699">
            <v>9276</v>
          </cell>
          <cell r="Z699">
            <v>34200</v>
          </cell>
          <cell r="AA699">
            <v>148565</v>
          </cell>
          <cell r="AB699">
            <v>11897836</v>
          </cell>
        </row>
        <row r="700">
          <cell r="B700" t="str">
            <v>BOYACA</v>
          </cell>
          <cell r="C700" t="str">
            <v>SACHICA</v>
          </cell>
          <cell r="D700">
            <v>2006</v>
          </cell>
          <cell r="E700" t="str">
            <v>Actualizado</v>
          </cell>
          <cell r="F700">
            <v>1105</v>
          </cell>
          <cell r="G700">
            <v>1783</v>
          </cell>
          <cell r="H700">
            <v>6103</v>
          </cell>
          <cell r="I700">
            <v>21194</v>
          </cell>
          <cell r="J700">
            <v>3823729</v>
          </cell>
          <cell r="K700">
            <v>3823.7289999999998</v>
          </cell>
          <cell r="L700">
            <v>3823.7289999999998</v>
          </cell>
          <cell r="M700">
            <v>3460388.2352941176</v>
          </cell>
          <cell r="N700">
            <v>2006</v>
          </cell>
          <cell r="O700" t="str">
            <v>Actualizado</v>
          </cell>
          <cell r="P700">
            <v>525</v>
          </cell>
          <cell r="Q700">
            <v>712</v>
          </cell>
          <cell r="R700">
            <v>40</v>
          </cell>
          <cell r="S700">
            <v>36737</v>
          </cell>
          <cell r="T700">
            <v>4818033</v>
          </cell>
          <cell r="U700">
            <v>4818.0330000000004</v>
          </cell>
          <cell r="V700">
            <v>4818.0330000000004</v>
          </cell>
          <cell r="W700">
            <v>9177205.7142857146</v>
          </cell>
          <cell r="X700">
            <v>1630</v>
          </cell>
          <cell r="Y700">
            <v>2495</v>
          </cell>
          <cell r="Z700">
            <v>6144</v>
          </cell>
          <cell r="AA700">
            <v>57931</v>
          </cell>
          <cell r="AB700">
            <v>8641762</v>
          </cell>
        </row>
        <row r="701">
          <cell r="B701" t="str">
            <v>CUNDINAMARCA</v>
          </cell>
          <cell r="C701" t="str">
            <v>FOSCA</v>
          </cell>
          <cell r="D701">
            <v>2005</v>
          </cell>
          <cell r="E701" t="str">
            <v>Actualizado</v>
          </cell>
          <cell r="F701">
            <v>3537</v>
          </cell>
          <cell r="G701">
            <v>4886</v>
          </cell>
          <cell r="H701">
            <v>11201</v>
          </cell>
          <cell r="I701">
            <v>161339</v>
          </cell>
          <cell r="J701">
            <v>18073730</v>
          </cell>
          <cell r="K701">
            <v>18073.73</v>
          </cell>
          <cell r="L701">
            <v>18073.73</v>
          </cell>
          <cell r="M701">
            <v>5109903.8733389881</v>
          </cell>
          <cell r="N701">
            <v>2005</v>
          </cell>
          <cell r="O701" t="str">
            <v>Actualizado</v>
          </cell>
          <cell r="P701">
            <v>458</v>
          </cell>
          <cell r="Q701">
            <v>549</v>
          </cell>
          <cell r="R701">
            <v>18</v>
          </cell>
          <cell r="S701">
            <v>57275</v>
          </cell>
          <cell r="T701">
            <v>4826214</v>
          </cell>
          <cell r="U701">
            <v>4826.2139999999999</v>
          </cell>
          <cell r="V701">
            <v>4826.2139999999999</v>
          </cell>
          <cell r="W701">
            <v>10537585.152838428</v>
          </cell>
          <cell r="X701">
            <v>3995</v>
          </cell>
          <cell r="Y701">
            <v>5435</v>
          </cell>
          <cell r="Z701">
            <v>11220</v>
          </cell>
          <cell r="AA701">
            <v>218614</v>
          </cell>
          <cell r="AB701">
            <v>22899944</v>
          </cell>
        </row>
        <row r="702">
          <cell r="B702" t="str">
            <v>BOYACA</v>
          </cell>
          <cell r="C702" t="str">
            <v>BRICENO</v>
          </cell>
          <cell r="D702">
            <v>2006</v>
          </cell>
          <cell r="E702" t="str">
            <v>Actualizado</v>
          </cell>
          <cell r="F702">
            <v>1610</v>
          </cell>
          <cell r="G702">
            <v>2514</v>
          </cell>
          <cell r="H702">
            <v>6610</v>
          </cell>
          <cell r="I702">
            <v>2903</v>
          </cell>
          <cell r="J702">
            <v>8188272</v>
          </cell>
          <cell r="K702">
            <v>8188.2719999999999</v>
          </cell>
          <cell r="L702">
            <v>8188.2719999999999</v>
          </cell>
          <cell r="M702">
            <v>5085883.2298136642</v>
          </cell>
          <cell r="N702">
            <v>2006</v>
          </cell>
          <cell r="O702" t="str">
            <v>Actualizado</v>
          </cell>
          <cell r="P702">
            <v>160</v>
          </cell>
          <cell r="Q702">
            <v>213</v>
          </cell>
          <cell r="R702">
            <v>14</v>
          </cell>
          <cell r="S702">
            <v>20004</v>
          </cell>
          <cell r="T702">
            <v>2677893</v>
          </cell>
          <cell r="U702">
            <v>2677.893</v>
          </cell>
          <cell r="V702">
            <v>2677.893</v>
          </cell>
          <cell r="W702">
            <v>16736831.25</v>
          </cell>
          <cell r="X702">
            <v>1770</v>
          </cell>
          <cell r="Y702">
            <v>2727</v>
          </cell>
          <cell r="Z702">
            <v>6624</v>
          </cell>
          <cell r="AA702">
            <v>22907</v>
          </cell>
          <cell r="AB702">
            <v>10866165</v>
          </cell>
        </row>
        <row r="703">
          <cell r="B703" t="str">
            <v>ANTIOQUIA</v>
          </cell>
          <cell r="C703" t="str">
            <v>SAN ANDRES DE CUERQUIA</v>
          </cell>
          <cell r="D703">
            <v>2004</v>
          </cell>
          <cell r="E703" t="str">
            <v>Actualizado</v>
          </cell>
          <cell r="F703">
            <v>2220</v>
          </cell>
          <cell r="G703">
            <v>2544</v>
          </cell>
          <cell r="H703">
            <v>20632.2742</v>
          </cell>
          <cell r="I703">
            <v>108509.81</v>
          </cell>
          <cell r="J703">
            <v>9378992.9840000011</v>
          </cell>
          <cell r="K703">
            <v>9378.9929840000004</v>
          </cell>
          <cell r="L703">
            <v>9847.9426331483719</v>
          </cell>
          <cell r="M703">
            <v>4436010.1951118791</v>
          </cell>
          <cell r="N703">
            <v>1993</v>
          </cell>
          <cell r="O703" t="str">
            <v>Desactualizado</v>
          </cell>
          <cell r="P703">
            <v>672</v>
          </cell>
          <cell r="Q703">
            <v>772</v>
          </cell>
          <cell r="R703">
            <v>43209754</v>
          </cell>
          <cell r="S703">
            <v>108509.81</v>
          </cell>
          <cell r="T703">
            <v>4230640.4359999998</v>
          </cell>
          <cell r="U703">
            <v>4230.6404359999997</v>
          </cell>
          <cell r="V703">
            <v>16419.406144619916</v>
          </cell>
          <cell r="W703">
            <v>24433640.096160587</v>
          </cell>
          <cell r="X703">
            <v>2892</v>
          </cell>
          <cell r="Y703">
            <v>3316</v>
          </cell>
          <cell r="Z703">
            <v>43230386.2742</v>
          </cell>
          <cell r="AA703">
            <v>163728.99</v>
          </cell>
          <cell r="AB703">
            <v>13609633.42</v>
          </cell>
        </row>
        <row r="704">
          <cell r="B704" t="str">
            <v>SUCRE</v>
          </cell>
          <cell r="C704" t="str">
            <v>SINCELEJO</v>
          </cell>
          <cell r="D704">
            <v>1994</v>
          </cell>
          <cell r="E704" t="str">
            <v>Desactualizado</v>
          </cell>
          <cell r="F704">
            <v>4376</v>
          </cell>
          <cell r="G704">
            <v>5165</v>
          </cell>
          <cell r="H704">
            <v>25918</v>
          </cell>
          <cell r="I704">
            <v>216183</v>
          </cell>
          <cell r="J704">
            <v>27972471</v>
          </cell>
          <cell r="K704">
            <v>27972.471000000001</v>
          </cell>
          <cell r="L704">
            <v>86971.912588543215</v>
          </cell>
          <cell r="M704">
            <v>19874751.505608596</v>
          </cell>
          <cell r="N704">
            <v>2003</v>
          </cell>
          <cell r="O704" t="str">
            <v>Actualizado</v>
          </cell>
          <cell r="P704">
            <v>60186</v>
          </cell>
          <cell r="Q704">
            <v>76315</v>
          </cell>
          <cell r="R704">
            <v>1602</v>
          </cell>
          <cell r="S704">
            <v>3519056</v>
          </cell>
          <cell r="T704">
            <v>899613000</v>
          </cell>
          <cell r="U704">
            <v>899613</v>
          </cell>
          <cell r="V704">
            <v>1000318.4744946774</v>
          </cell>
          <cell r="W704">
            <v>16620451.176264869</v>
          </cell>
          <cell r="X704">
            <v>64562</v>
          </cell>
          <cell r="Y704">
            <v>81480</v>
          </cell>
          <cell r="Z704">
            <v>27521</v>
          </cell>
          <cell r="AA704">
            <v>3735239</v>
          </cell>
          <cell r="AB704">
            <v>927585471</v>
          </cell>
        </row>
        <row r="705">
          <cell r="B705" t="str">
            <v>BOLIVAR</v>
          </cell>
          <cell r="C705" t="str">
            <v>ZAMBRANO</v>
          </cell>
          <cell r="D705">
            <v>2006</v>
          </cell>
          <cell r="E705" t="str">
            <v>Actualizado</v>
          </cell>
          <cell r="F705">
            <v>334</v>
          </cell>
          <cell r="G705">
            <v>384</v>
          </cell>
          <cell r="H705">
            <v>30175</v>
          </cell>
          <cell r="I705">
            <v>19077</v>
          </cell>
          <cell r="J705">
            <v>19826472</v>
          </cell>
          <cell r="K705">
            <v>19826.472000000002</v>
          </cell>
          <cell r="L705">
            <v>19826.472000000002</v>
          </cell>
          <cell r="M705">
            <v>59360694.610778444</v>
          </cell>
          <cell r="N705">
            <v>2006</v>
          </cell>
          <cell r="O705" t="str">
            <v>Actualizado</v>
          </cell>
          <cell r="P705">
            <v>2209</v>
          </cell>
          <cell r="Q705">
            <v>2607</v>
          </cell>
          <cell r="R705">
            <v>117</v>
          </cell>
          <cell r="S705">
            <v>166215</v>
          </cell>
          <cell r="T705">
            <v>10069870</v>
          </cell>
          <cell r="U705">
            <v>10069.870000000001</v>
          </cell>
          <cell r="V705">
            <v>10069.870000000001</v>
          </cell>
          <cell r="W705">
            <v>4558564.96152105</v>
          </cell>
          <cell r="X705">
            <v>2543</v>
          </cell>
          <cell r="Y705">
            <v>2991</v>
          </cell>
          <cell r="Z705">
            <v>30293</v>
          </cell>
          <cell r="AA705">
            <v>185292</v>
          </cell>
          <cell r="AB705">
            <v>29896342</v>
          </cell>
        </row>
        <row r="706">
          <cell r="B706" t="str">
            <v>ATLANTICO</v>
          </cell>
          <cell r="C706" t="str">
            <v>GALAPA</v>
          </cell>
          <cell r="D706">
            <v>1997</v>
          </cell>
          <cell r="E706" t="str">
            <v>Desactualizado</v>
          </cell>
          <cell r="F706">
            <v>1992</v>
          </cell>
          <cell r="G706">
            <v>2138</v>
          </cell>
          <cell r="H706">
            <v>9052</v>
          </cell>
          <cell r="I706">
            <v>133631</v>
          </cell>
          <cell r="J706">
            <v>27306858</v>
          </cell>
          <cell r="K706">
            <v>27306.858</v>
          </cell>
          <cell r="L706">
            <v>52315.359638096634</v>
          </cell>
          <cell r="M706">
            <v>26262730.742016383</v>
          </cell>
          <cell r="N706">
            <v>1997</v>
          </cell>
          <cell r="O706" t="str">
            <v>Desactualizado</v>
          </cell>
          <cell r="P706">
            <v>5530</v>
          </cell>
          <cell r="Q706">
            <v>6599</v>
          </cell>
          <cell r="R706">
            <v>196</v>
          </cell>
          <cell r="S706">
            <v>287720</v>
          </cell>
          <cell r="T706">
            <v>21790138</v>
          </cell>
          <cell r="U706">
            <v>21790.137999999999</v>
          </cell>
          <cell r="V706">
            <v>41746.249459888633</v>
          </cell>
          <cell r="W706">
            <v>7549050.5352420676</v>
          </cell>
          <cell r="X706">
            <v>7522</v>
          </cell>
          <cell r="Y706">
            <v>8737</v>
          </cell>
          <cell r="Z706">
            <v>9249</v>
          </cell>
          <cell r="AA706">
            <v>421351</v>
          </cell>
          <cell r="AB706">
            <v>49096996</v>
          </cell>
        </row>
        <row r="707">
          <cell r="B707" t="str">
            <v>ANTIOQUIA</v>
          </cell>
          <cell r="C707" t="str">
            <v>ABEJORRAL</v>
          </cell>
          <cell r="D707">
            <v>1999</v>
          </cell>
          <cell r="E707" t="str">
            <v>Desactualizado</v>
          </cell>
          <cell r="F707">
            <v>6601</v>
          </cell>
          <cell r="G707">
            <v>9504</v>
          </cell>
          <cell r="H707">
            <v>49779.029799999997</v>
          </cell>
          <cell r="I707">
            <v>314616.59000000003</v>
          </cell>
          <cell r="J707">
            <v>21875580.700999998</v>
          </cell>
          <cell r="K707">
            <v>21875.580700999999</v>
          </cell>
          <cell r="L707">
            <v>32422.784126568047</v>
          </cell>
          <cell r="M707">
            <v>4911798.8375349259</v>
          </cell>
          <cell r="N707">
            <v>1998</v>
          </cell>
          <cell r="O707" t="str">
            <v>Desactualizado</v>
          </cell>
          <cell r="P707">
            <v>2646</v>
          </cell>
          <cell r="Q707">
            <v>3704</v>
          </cell>
          <cell r="R707">
            <v>1045933</v>
          </cell>
          <cell r="S707">
            <v>314616.59000000003</v>
          </cell>
          <cell r="T707">
            <v>22375621.322999999</v>
          </cell>
          <cell r="U707">
            <v>22375.621322999999</v>
          </cell>
          <cell r="V707">
            <v>37350.178474923545</v>
          </cell>
          <cell r="W707">
            <v>14115713.709343744</v>
          </cell>
          <cell r="X707">
            <v>9247</v>
          </cell>
          <cell r="Y707">
            <v>13208</v>
          </cell>
          <cell r="Z707">
            <v>1095712.0297999999</v>
          </cell>
          <cell r="AA707">
            <v>593610.44999999995</v>
          </cell>
          <cell r="AB707">
            <v>44251202.023999996</v>
          </cell>
        </row>
        <row r="708">
          <cell r="B708" t="str">
            <v>ANTIOQUIA</v>
          </cell>
          <cell r="C708" t="str">
            <v>GUARNE</v>
          </cell>
          <cell r="D708">
            <v>1997</v>
          </cell>
          <cell r="E708" t="str">
            <v>Desactualizado</v>
          </cell>
          <cell r="F708">
            <v>12903</v>
          </cell>
          <cell r="G708">
            <v>17722</v>
          </cell>
          <cell r="H708">
            <v>14911.9822</v>
          </cell>
          <cell r="I708">
            <v>1201045.3700000001</v>
          </cell>
          <cell r="J708">
            <v>174049356.088</v>
          </cell>
          <cell r="K708">
            <v>174049.356088</v>
          </cell>
          <cell r="L708">
            <v>333449.37226109515</v>
          </cell>
          <cell r="M708">
            <v>25842778.598860353</v>
          </cell>
          <cell r="N708">
            <v>2006</v>
          </cell>
          <cell r="O708" t="str">
            <v>Actualizado</v>
          </cell>
          <cell r="P708">
            <v>4510</v>
          </cell>
          <cell r="Q708">
            <v>5860</v>
          </cell>
          <cell r="R708">
            <v>5146901</v>
          </cell>
          <cell r="S708">
            <v>1210338.73</v>
          </cell>
          <cell r="T708">
            <v>67916204.027999997</v>
          </cell>
          <cell r="U708">
            <v>67916.204027999993</v>
          </cell>
          <cell r="V708">
            <v>67916.204027999993</v>
          </cell>
          <cell r="W708">
            <v>15059025.283370286</v>
          </cell>
          <cell r="X708">
            <v>17413</v>
          </cell>
          <cell r="Y708">
            <v>23582</v>
          </cell>
          <cell r="Z708">
            <v>5161812.9822000004</v>
          </cell>
          <cell r="AA708">
            <v>1568266.97</v>
          </cell>
          <cell r="AB708">
            <v>241965560.116</v>
          </cell>
        </row>
        <row r="709">
          <cell r="B709" t="str">
            <v>ANTIOQUIA</v>
          </cell>
          <cell r="C709" t="str">
            <v>SAN RAFAEL</v>
          </cell>
          <cell r="D709">
            <v>2001</v>
          </cell>
          <cell r="E709" t="str">
            <v>Desactualizado</v>
          </cell>
          <cell r="F709">
            <v>3972</v>
          </cell>
          <cell r="G709">
            <v>4773</v>
          </cell>
          <cell r="H709">
            <v>34673.665699999998</v>
          </cell>
          <cell r="I709">
            <v>372163.79</v>
          </cell>
          <cell r="J709">
            <v>15862253.661999999</v>
          </cell>
          <cell r="K709">
            <v>15862.253661999999</v>
          </cell>
          <cell r="L709">
            <v>19802.02536313223</v>
          </cell>
          <cell r="M709">
            <v>4985404.1699728677</v>
          </cell>
          <cell r="N709">
            <v>1997</v>
          </cell>
          <cell r="O709" t="str">
            <v>Desactualizado</v>
          </cell>
          <cell r="P709">
            <v>2314</v>
          </cell>
          <cell r="Q709">
            <v>3261</v>
          </cell>
          <cell r="R709">
            <v>399907947</v>
          </cell>
          <cell r="S709">
            <v>372163.79</v>
          </cell>
          <cell r="T709">
            <v>13783800.163000001</v>
          </cell>
          <cell r="U709">
            <v>13783.800163</v>
          </cell>
          <cell r="V709">
            <v>26407.449099673056</v>
          </cell>
          <cell r="W709">
            <v>11412035.047395444</v>
          </cell>
          <cell r="X709">
            <v>6286</v>
          </cell>
          <cell r="Y709">
            <v>8034</v>
          </cell>
          <cell r="Z709">
            <v>399942620.66570002</v>
          </cell>
          <cell r="AA709">
            <v>549761.63</v>
          </cell>
          <cell r="AB709">
            <v>29646053.824999999</v>
          </cell>
        </row>
        <row r="710">
          <cell r="B710" t="str">
            <v>CESAR</v>
          </cell>
          <cell r="C710" t="str">
            <v>SAN ALBERTO</v>
          </cell>
          <cell r="D710">
            <v>2005</v>
          </cell>
          <cell r="E710" t="str">
            <v>Actualizado</v>
          </cell>
          <cell r="F710">
            <v>1373</v>
          </cell>
          <cell r="G710">
            <v>1932</v>
          </cell>
          <cell r="H710">
            <v>59695</v>
          </cell>
          <cell r="I710">
            <v>170000</v>
          </cell>
          <cell r="J710">
            <v>65791514</v>
          </cell>
          <cell r="K710">
            <v>65791.513999999996</v>
          </cell>
          <cell r="L710">
            <v>65791.513999999996</v>
          </cell>
          <cell r="M710">
            <v>47918072.833211936</v>
          </cell>
          <cell r="N710">
            <v>2005</v>
          </cell>
          <cell r="O710" t="str">
            <v>Actualizado</v>
          </cell>
          <cell r="P710">
            <v>4865</v>
          </cell>
          <cell r="Q710">
            <v>6760</v>
          </cell>
          <cell r="R710">
            <v>115</v>
          </cell>
          <cell r="S710">
            <v>291502</v>
          </cell>
          <cell r="T710">
            <v>30770323</v>
          </cell>
          <cell r="U710">
            <v>30770.323</v>
          </cell>
          <cell r="V710">
            <v>30770.323</v>
          </cell>
          <cell r="W710">
            <v>6324835.1490236381</v>
          </cell>
          <cell r="X710">
            <v>6238</v>
          </cell>
          <cell r="Y710">
            <v>8692</v>
          </cell>
          <cell r="Z710">
            <v>59811</v>
          </cell>
          <cell r="AA710">
            <v>461502</v>
          </cell>
          <cell r="AB710">
            <v>96561838</v>
          </cell>
        </row>
        <row r="711">
          <cell r="B711" t="str">
            <v>VALLE</v>
          </cell>
          <cell r="C711" t="str">
            <v>BUGALAGRANDE</v>
          </cell>
          <cell r="D711">
            <v>2006</v>
          </cell>
          <cell r="E711" t="str">
            <v>Actualizado</v>
          </cell>
          <cell r="F711">
            <v>3074</v>
          </cell>
          <cell r="G711">
            <v>4722</v>
          </cell>
          <cell r="H711">
            <v>40549</v>
          </cell>
          <cell r="I711">
            <v>259855</v>
          </cell>
          <cell r="J711">
            <v>182918931</v>
          </cell>
          <cell r="K711">
            <v>182918.93100000001</v>
          </cell>
          <cell r="L711">
            <v>182918.93100000001</v>
          </cell>
          <cell r="M711">
            <v>59505182.498373456</v>
          </cell>
          <cell r="N711">
            <v>2006</v>
          </cell>
          <cell r="O711" t="str">
            <v>Actualizado</v>
          </cell>
          <cell r="P711">
            <v>4026</v>
          </cell>
          <cell r="Q711">
            <v>6232</v>
          </cell>
          <cell r="R711">
            <v>168</v>
          </cell>
          <cell r="S711">
            <v>429783</v>
          </cell>
          <cell r="T711">
            <v>73448964</v>
          </cell>
          <cell r="U711">
            <v>73448.964000000007</v>
          </cell>
          <cell r="V711">
            <v>73448.964000000007</v>
          </cell>
          <cell r="W711">
            <v>18243657.228017885</v>
          </cell>
          <cell r="X711">
            <v>7100</v>
          </cell>
          <cell r="Y711">
            <v>10954</v>
          </cell>
          <cell r="Z711">
            <v>40717</v>
          </cell>
          <cell r="AA711">
            <v>689638</v>
          </cell>
          <cell r="AB711">
            <v>256367895</v>
          </cell>
        </row>
        <row r="712">
          <cell r="B712" t="str">
            <v>ANTIOQUIA</v>
          </cell>
          <cell r="C712" t="str">
            <v>BETANIA</v>
          </cell>
          <cell r="D712">
            <v>1992</v>
          </cell>
          <cell r="E712" t="str">
            <v>Desactualizado</v>
          </cell>
          <cell r="F712">
            <v>1704</v>
          </cell>
          <cell r="G712">
            <v>2958</v>
          </cell>
          <cell r="H712">
            <v>11955.059600000001</v>
          </cell>
          <cell r="I712">
            <v>112531.49</v>
          </cell>
          <cell r="J712">
            <v>19558015.171999998</v>
          </cell>
          <cell r="K712">
            <v>19558.015171999999</v>
          </cell>
          <cell r="L712">
            <v>94341.369341731799</v>
          </cell>
          <cell r="M712">
            <v>55364653.369560912</v>
          </cell>
          <cell r="N712">
            <v>1999</v>
          </cell>
          <cell r="O712" t="str">
            <v>Desactualizado</v>
          </cell>
          <cell r="P712">
            <v>856</v>
          </cell>
          <cell r="Q712">
            <v>1154</v>
          </cell>
          <cell r="R712">
            <v>152226</v>
          </cell>
          <cell r="S712">
            <v>112531.49</v>
          </cell>
          <cell r="T712">
            <v>8218830.3049999997</v>
          </cell>
          <cell r="U712">
            <v>8218.8303049999995</v>
          </cell>
          <cell r="V712">
            <v>12181.498831696335</v>
          </cell>
          <cell r="W712">
            <v>14230722.934224689</v>
          </cell>
          <cell r="X712">
            <v>2560</v>
          </cell>
          <cell r="Y712">
            <v>4112</v>
          </cell>
          <cell r="Z712">
            <v>164181.05960000001</v>
          </cell>
          <cell r="AA712">
            <v>219203.75</v>
          </cell>
          <cell r="AB712">
            <v>27776845.476999998</v>
          </cell>
        </row>
        <row r="713">
          <cell r="B713" t="str">
            <v>CALDAS</v>
          </cell>
          <cell r="C713" t="str">
            <v>RISARALDA</v>
          </cell>
          <cell r="D713">
            <v>2006</v>
          </cell>
          <cell r="E713" t="str">
            <v>Actualizado</v>
          </cell>
          <cell r="F713">
            <v>1810</v>
          </cell>
          <cell r="G713">
            <v>3026</v>
          </cell>
          <cell r="H713">
            <v>9210</v>
          </cell>
          <cell r="I713">
            <v>221183</v>
          </cell>
          <cell r="J713">
            <v>33069474</v>
          </cell>
          <cell r="K713">
            <v>33069.474000000002</v>
          </cell>
          <cell r="L713">
            <v>33069.474000000002</v>
          </cell>
          <cell r="M713">
            <v>18270427.624309395</v>
          </cell>
          <cell r="N713">
            <v>2006</v>
          </cell>
          <cell r="O713" t="str">
            <v>Actualizado</v>
          </cell>
          <cell r="P713">
            <v>1216</v>
          </cell>
          <cell r="Q713">
            <v>1573</v>
          </cell>
          <cell r="R713">
            <v>22</v>
          </cell>
          <cell r="S713">
            <v>106047</v>
          </cell>
          <cell r="T713">
            <v>10647164</v>
          </cell>
          <cell r="U713">
            <v>10647.164000000001</v>
          </cell>
          <cell r="V713">
            <v>10647.164000000001</v>
          </cell>
          <cell r="W713">
            <v>8755891.4473684207</v>
          </cell>
          <cell r="X713">
            <v>3026</v>
          </cell>
          <cell r="Y713">
            <v>4599</v>
          </cell>
          <cell r="Z713">
            <v>9232</v>
          </cell>
          <cell r="AA713">
            <v>327230</v>
          </cell>
          <cell r="AB713">
            <v>43716639</v>
          </cell>
        </row>
        <row r="714">
          <cell r="B714" t="str">
            <v>SANTANDER</v>
          </cell>
          <cell r="C714" t="str">
            <v>CONCEPCION</v>
          </cell>
          <cell r="D714">
            <v>1993</v>
          </cell>
          <cell r="E714" t="str">
            <v>Desactualizado</v>
          </cell>
          <cell r="F714">
            <v>2634</v>
          </cell>
          <cell r="G714">
            <v>4587</v>
          </cell>
          <cell r="H714">
            <v>41394</v>
          </cell>
          <cell r="I714">
            <v>50481</v>
          </cell>
          <cell r="J714">
            <v>3819294</v>
          </cell>
          <cell r="K714">
            <v>3819.2939999999999</v>
          </cell>
          <cell r="L714">
            <v>14822.942370163168</v>
          </cell>
          <cell r="M714">
            <v>5627540.7631598972</v>
          </cell>
          <cell r="N714">
            <v>1993</v>
          </cell>
          <cell r="O714" t="str">
            <v>Desactualizado</v>
          </cell>
          <cell r="P714">
            <v>842</v>
          </cell>
          <cell r="Q714">
            <v>1313</v>
          </cell>
          <cell r="R714">
            <v>44</v>
          </cell>
          <cell r="S714">
            <v>90822</v>
          </cell>
          <cell r="T714">
            <v>3078343</v>
          </cell>
          <cell r="U714">
            <v>3078.3429999999998</v>
          </cell>
          <cell r="V714">
            <v>11947.260641520446</v>
          </cell>
          <cell r="W714">
            <v>14189145.655012406</v>
          </cell>
          <cell r="X714">
            <v>3476</v>
          </cell>
          <cell r="Y714">
            <v>5900</v>
          </cell>
          <cell r="Z714">
            <v>41439</v>
          </cell>
          <cell r="AA714">
            <v>141303</v>
          </cell>
          <cell r="AB714">
            <v>6897637</v>
          </cell>
        </row>
        <row r="715">
          <cell r="B715" t="str">
            <v>CUNDINAMARCA</v>
          </cell>
          <cell r="C715" t="str">
            <v>SASAIMA</v>
          </cell>
          <cell r="D715">
            <v>2005</v>
          </cell>
          <cell r="E715" t="str">
            <v>Actualizado</v>
          </cell>
          <cell r="F715">
            <v>4353</v>
          </cell>
          <cell r="G715">
            <v>6456</v>
          </cell>
          <cell r="H715">
            <v>11087</v>
          </cell>
          <cell r="I715">
            <v>527390</v>
          </cell>
          <cell r="J715">
            <v>90818467</v>
          </cell>
          <cell r="K715">
            <v>90818.467000000004</v>
          </cell>
          <cell r="L715">
            <v>90818.467000000004</v>
          </cell>
          <cell r="M715">
            <v>20863419.940271076</v>
          </cell>
          <cell r="N715">
            <v>2005</v>
          </cell>
          <cell r="O715" t="str">
            <v>Actualizado</v>
          </cell>
          <cell r="P715">
            <v>980</v>
          </cell>
          <cell r="Q715">
            <v>1568</v>
          </cell>
          <cell r="R715">
            <v>79</v>
          </cell>
          <cell r="S715">
            <v>128706</v>
          </cell>
          <cell r="T715">
            <v>24221760</v>
          </cell>
          <cell r="U715">
            <v>24221.759999999998</v>
          </cell>
          <cell r="V715">
            <v>24221.759999999998</v>
          </cell>
          <cell r="W715">
            <v>24716081.632653061</v>
          </cell>
          <cell r="X715">
            <v>5333</v>
          </cell>
          <cell r="Y715">
            <v>8024</v>
          </cell>
          <cell r="Z715">
            <v>11166</v>
          </cell>
          <cell r="AA715">
            <v>656096</v>
          </cell>
          <cell r="AB715">
            <v>115040227</v>
          </cell>
        </row>
        <row r="716">
          <cell r="B716" t="str">
            <v>CUNDINAMARCA</v>
          </cell>
          <cell r="C716" t="str">
            <v>SOPO</v>
          </cell>
          <cell r="D716">
            <v>2003</v>
          </cell>
          <cell r="E716" t="str">
            <v>Actualizado</v>
          </cell>
          <cell r="F716">
            <v>3273</v>
          </cell>
          <cell r="G716">
            <v>4833</v>
          </cell>
          <cell r="H716">
            <v>10761</v>
          </cell>
          <cell r="I716">
            <v>470941</v>
          </cell>
          <cell r="J716">
            <v>227729837</v>
          </cell>
          <cell r="K716">
            <v>227729.837</v>
          </cell>
          <cell r="L716">
            <v>253222.62255521156</v>
          </cell>
          <cell r="M716">
            <v>77367131.853104666</v>
          </cell>
          <cell r="N716">
            <v>2003</v>
          </cell>
          <cell r="O716" t="str">
            <v>Actualizado</v>
          </cell>
          <cell r="P716">
            <v>2607</v>
          </cell>
          <cell r="Q716">
            <v>3760</v>
          </cell>
          <cell r="R716">
            <v>104</v>
          </cell>
          <cell r="S716">
            <v>315545</v>
          </cell>
          <cell r="T716">
            <v>76373676</v>
          </cell>
          <cell r="U716">
            <v>76373.676000000007</v>
          </cell>
          <cell r="V716">
            <v>84923.182599485284</v>
          </cell>
          <cell r="W716">
            <v>32575060.452430107</v>
          </cell>
          <cell r="X716">
            <v>5880</v>
          </cell>
          <cell r="Y716">
            <v>8593</v>
          </cell>
          <cell r="Z716">
            <v>10866</v>
          </cell>
          <cell r="AA716">
            <v>786486</v>
          </cell>
          <cell r="AB716">
            <v>304103513</v>
          </cell>
        </row>
        <row r="717">
          <cell r="B717" t="str">
            <v>CUNDINAMARCA</v>
          </cell>
          <cell r="C717" t="str">
            <v>SIBATE</v>
          </cell>
          <cell r="D717">
            <v>2006</v>
          </cell>
          <cell r="E717" t="str">
            <v>Actualizado</v>
          </cell>
          <cell r="F717">
            <v>2856</v>
          </cell>
          <cell r="G717">
            <v>4091</v>
          </cell>
          <cell r="H717">
            <v>12547</v>
          </cell>
          <cell r="I717">
            <v>520343</v>
          </cell>
          <cell r="J717">
            <v>197112881</v>
          </cell>
          <cell r="K717">
            <v>197112.88099999999</v>
          </cell>
          <cell r="L717">
            <v>197112.88099999999</v>
          </cell>
          <cell r="M717">
            <v>69017115.196078435</v>
          </cell>
          <cell r="N717">
            <v>2006</v>
          </cell>
          <cell r="O717" t="str">
            <v>Actualizado</v>
          </cell>
          <cell r="P717">
            <v>4208</v>
          </cell>
          <cell r="Q717">
            <v>6530</v>
          </cell>
          <cell r="R717">
            <v>139</v>
          </cell>
          <cell r="S717">
            <v>474515</v>
          </cell>
          <cell r="T717">
            <v>108925709</v>
          </cell>
          <cell r="U717">
            <v>108925.709</v>
          </cell>
          <cell r="V717">
            <v>108925.709</v>
          </cell>
          <cell r="W717">
            <v>25885387.119771864</v>
          </cell>
          <cell r="X717">
            <v>7064</v>
          </cell>
          <cell r="Y717">
            <v>10621</v>
          </cell>
          <cell r="Z717">
            <v>12687</v>
          </cell>
          <cell r="AA717">
            <v>994858</v>
          </cell>
          <cell r="AB717">
            <v>306038590</v>
          </cell>
        </row>
        <row r="718">
          <cell r="B718" t="str">
            <v>BOYACA</v>
          </cell>
          <cell r="C718" t="str">
            <v>TUNUNGUA</v>
          </cell>
          <cell r="D718">
            <v>2006</v>
          </cell>
          <cell r="E718" t="str">
            <v>Actualizado</v>
          </cell>
          <cell r="F718">
            <v>791</v>
          </cell>
          <cell r="G718">
            <v>1019</v>
          </cell>
          <cell r="H718">
            <v>2886</v>
          </cell>
          <cell r="I718">
            <v>6925</v>
          </cell>
          <cell r="J718">
            <v>2594547</v>
          </cell>
          <cell r="K718">
            <v>2594.547</v>
          </cell>
          <cell r="L718">
            <v>2594.547</v>
          </cell>
          <cell r="M718">
            <v>3280084.7029077117</v>
          </cell>
          <cell r="N718">
            <v>2006</v>
          </cell>
          <cell r="O718" t="str">
            <v>Actualizado</v>
          </cell>
          <cell r="P718">
            <v>97</v>
          </cell>
          <cell r="Q718">
            <v>132</v>
          </cell>
          <cell r="R718">
            <v>6</v>
          </cell>
          <cell r="S718">
            <v>9356</v>
          </cell>
          <cell r="T718">
            <v>517234</v>
          </cell>
          <cell r="U718">
            <v>517.23400000000004</v>
          </cell>
          <cell r="V718">
            <v>517.23400000000004</v>
          </cell>
          <cell r="W718">
            <v>5332309.2783505162</v>
          </cell>
          <cell r="X718">
            <v>888</v>
          </cell>
          <cell r="Y718">
            <v>1151</v>
          </cell>
          <cell r="Z718">
            <v>2893</v>
          </cell>
          <cell r="AA718">
            <v>16281</v>
          </cell>
          <cell r="AB718">
            <v>3111781</v>
          </cell>
        </row>
        <row r="719">
          <cell r="B719" t="str">
            <v>CALDAS</v>
          </cell>
          <cell r="C719" t="str">
            <v>MARQUETALIA</v>
          </cell>
          <cell r="D719">
            <v>2000</v>
          </cell>
          <cell r="E719" t="str">
            <v>Desactualizado</v>
          </cell>
          <cell r="F719">
            <v>2477</v>
          </cell>
          <cell r="G719">
            <v>3363</v>
          </cell>
          <cell r="H719">
            <v>8914</v>
          </cell>
          <cell r="I719">
            <v>130720</v>
          </cell>
          <cell r="J719">
            <v>9653363</v>
          </cell>
          <cell r="K719">
            <v>9653.3629999999994</v>
          </cell>
          <cell r="L719">
            <v>12761.686260338198</v>
          </cell>
          <cell r="M719">
            <v>5152073.5810812265</v>
          </cell>
          <cell r="N719">
            <v>2000</v>
          </cell>
          <cell r="O719" t="str">
            <v>Desactualizado</v>
          </cell>
          <cell r="P719">
            <v>1674</v>
          </cell>
          <cell r="Q719">
            <v>2019</v>
          </cell>
          <cell r="R719">
            <v>77</v>
          </cell>
          <cell r="S719">
            <v>139039</v>
          </cell>
          <cell r="T719">
            <v>9394308</v>
          </cell>
          <cell r="U719">
            <v>9394.3080000000009</v>
          </cell>
          <cell r="V719">
            <v>12419.217150436094</v>
          </cell>
          <cell r="W719">
            <v>7418887.1866404386</v>
          </cell>
          <cell r="X719">
            <v>4151</v>
          </cell>
          <cell r="Y719">
            <v>5382</v>
          </cell>
          <cell r="Z719">
            <v>8991</v>
          </cell>
          <cell r="AA719">
            <v>269759</v>
          </cell>
          <cell r="AB719">
            <v>19047672</v>
          </cell>
        </row>
        <row r="720">
          <cell r="B720" t="str">
            <v>BOYACA</v>
          </cell>
          <cell r="C720" t="str">
            <v>GUATEQUE</v>
          </cell>
          <cell r="D720">
            <v>1998</v>
          </cell>
          <cell r="E720" t="str">
            <v>Desactualizado</v>
          </cell>
          <cell r="F720">
            <v>4490</v>
          </cell>
          <cell r="G720">
            <v>6431</v>
          </cell>
          <cell r="H720">
            <v>3396</v>
          </cell>
          <cell r="I720">
            <v>76039</v>
          </cell>
          <cell r="J720">
            <v>6956435</v>
          </cell>
          <cell r="K720">
            <v>6956.4350000000004</v>
          </cell>
          <cell r="L720">
            <v>11611.927331471705</v>
          </cell>
          <cell r="M720">
            <v>2586175.3522208696</v>
          </cell>
          <cell r="N720">
            <v>1998</v>
          </cell>
          <cell r="O720" t="str">
            <v>Desactualizado</v>
          </cell>
          <cell r="P720">
            <v>2841</v>
          </cell>
          <cell r="Q720">
            <v>4093</v>
          </cell>
          <cell r="R720">
            <v>143</v>
          </cell>
          <cell r="S720">
            <v>283495</v>
          </cell>
          <cell r="T720">
            <v>32143106</v>
          </cell>
          <cell r="U720">
            <v>32143.106</v>
          </cell>
          <cell r="V720">
            <v>53654.409346136657</v>
          </cell>
          <cell r="W720">
            <v>18885747.745912235</v>
          </cell>
          <cell r="X720">
            <v>7331</v>
          </cell>
          <cell r="Y720">
            <v>10524</v>
          </cell>
          <cell r="Z720">
            <v>3540</v>
          </cell>
          <cell r="AA720">
            <v>359534</v>
          </cell>
          <cell r="AB720">
            <v>39099541</v>
          </cell>
        </row>
        <row r="721">
          <cell r="B721" t="str">
            <v>RISARALDA</v>
          </cell>
          <cell r="C721" t="str">
            <v>LA CELIA</v>
          </cell>
          <cell r="D721">
            <v>2006</v>
          </cell>
          <cell r="E721" t="str">
            <v>Actualizado</v>
          </cell>
          <cell r="F721">
            <v>1330</v>
          </cell>
          <cell r="G721">
            <v>2191</v>
          </cell>
          <cell r="H721">
            <v>8791</v>
          </cell>
          <cell r="I721">
            <v>100202</v>
          </cell>
          <cell r="J721">
            <v>18827326</v>
          </cell>
          <cell r="K721">
            <v>18827.326000000001</v>
          </cell>
          <cell r="L721">
            <v>18827.326000000001</v>
          </cell>
          <cell r="M721">
            <v>14155884.210526315</v>
          </cell>
          <cell r="N721">
            <v>2006</v>
          </cell>
          <cell r="O721" t="str">
            <v>Actualizado</v>
          </cell>
          <cell r="P721">
            <v>717</v>
          </cell>
          <cell r="Q721">
            <v>975</v>
          </cell>
          <cell r="R721">
            <v>26</v>
          </cell>
          <cell r="S721">
            <v>77604</v>
          </cell>
          <cell r="T721">
            <v>11164827</v>
          </cell>
          <cell r="U721">
            <v>11164.826999999999</v>
          </cell>
          <cell r="V721">
            <v>11164.826999999999</v>
          </cell>
          <cell r="W721">
            <v>15571585.774058577</v>
          </cell>
          <cell r="X721">
            <v>2047</v>
          </cell>
          <cell r="Y721">
            <v>3166</v>
          </cell>
          <cell r="Z721">
            <v>8818</v>
          </cell>
          <cell r="AA721">
            <v>177806</v>
          </cell>
          <cell r="AB721">
            <v>29992153</v>
          </cell>
        </row>
        <row r="722">
          <cell r="B722" t="str">
            <v>SANTANDER</v>
          </cell>
          <cell r="C722" t="str">
            <v>EL GUACAMAYO</v>
          </cell>
          <cell r="D722">
            <v>1993</v>
          </cell>
          <cell r="E722" t="str">
            <v>Desactualizado</v>
          </cell>
          <cell r="F722">
            <v>1141</v>
          </cell>
          <cell r="G722">
            <v>1472</v>
          </cell>
          <cell r="H722">
            <v>10247</v>
          </cell>
          <cell r="I722">
            <v>22478</v>
          </cell>
          <cell r="J722">
            <v>2398169</v>
          </cell>
          <cell r="K722">
            <v>2398.1689999999999</v>
          </cell>
          <cell r="L722">
            <v>9307.458624790821</v>
          </cell>
          <cell r="M722">
            <v>8157281.8797465563</v>
          </cell>
          <cell r="N722">
            <v>1993</v>
          </cell>
          <cell r="O722" t="str">
            <v>Desactualizado</v>
          </cell>
          <cell r="P722">
            <v>191</v>
          </cell>
          <cell r="Q722">
            <v>266</v>
          </cell>
          <cell r="R722">
            <v>15</v>
          </cell>
          <cell r="S722">
            <v>17365</v>
          </cell>
          <cell r="T722">
            <v>444297</v>
          </cell>
          <cell r="U722">
            <v>444.29700000000003</v>
          </cell>
          <cell r="V722">
            <v>1724.3471767914136</v>
          </cell>
          <cell r="W722">
            <v>9027995.6900074016</v>
          </cell>
          <cell r="X722">
            <v>1332</v>
          </cell>
          <cell r="Y722">
            <v>1738</v>
          </cell>
          <cell r="Z722">
            <v>10262</v>
          </cell>
          <cell r="AA722">
            <v>39843</v>
          </cell>
          <cell r="AB722">
            <v>2842467</v>
          </cell>
        </row>
        <row r="723">
          <cell r="B723" t="str">
            <v>META</v>
          </cell>
          <cell r="C723" t="str">
            <v>SAN JUAN DE ARAMA</v>
          </cell>
          <cell r="D723">
            <v>1998</v>
          </cell>
          <cell r="E723" t="str">
            <v>Desactualizado</v>
          </cell>
          <cell r="F723">
            <v>1648</v>
          </cell>
          <cell r="G723">
            <v>2126</v>
          </cell>
          <cell r="H723">
            <v>92329</v>
          </cell>
          <cell r="I723">
            <v>80710</v>
          </cell>
          <cell r="J723">
            <v>27436637</v>
          </cell>
          <cell r="K723">
            <v>27436.636999999999</v>
          </cell>
          <cell r="L723">
            <v>45798.204836811936</v>
          </cell>
          <cell r="M723">
            <v>27790172.837871321</v>
          </cell>
          <cell r="N723">
            <v>1998</v>
          </cell>
          <cell r="O723" t="str">
            <v>Desactualizado</v>
          </cell>
          <cell r="P723">
            <v>1798</v>
          </cell>
          <cell r="Q723">
            <v>1933</v>
          </cell>
          <cell r="R723">
            <v>510</v>
          </cell>
          <cell r="S723">
            <v>97483</v>
          </cell>
          <cell r="T723">
            <v>5730780</v>
          </cell>
          <cell r="U723">
            <v>5730.78</v>
          </cell>
          <cell r="V723">
            <v>9566.0206575137145</v>
          </cell>
          <cell r="W723">
            <v>5320367.440218973</v>
          </cell>
          <cell r="X723">
            <v>3446</v>
          </cell>
          <cell r="Y723">
            <v>4059</v>
          </cell>
          <cell r="Z723">
            <v>92839</v>
          </cell>
          <cell r="AA723">
            <v>178193</v>
          </cell>
          <cell r="AB723">
            <v>33167418</v>
          </cell>
        </row>
        <row r="724">
          <cell r="B724" t="str">
            <v>NORTE DE SANTANDER</v>
          </cell>
          <cell r="C724" t="str">
            <v>ARBOLEDAS</v>
          </cell>
          <cell r="D724">
            <v>1998</v>
          </cell>
          <cell r="E724" t="str">
            <v>Desactualizado</v>
          </cell>
          <cell r="F724">
            <v>2662</v>
          </cell>
          <cell r="G724">
            <v>4026</v>
          </cell>
          <cell r="H724">
            <v>49345</v>
          </cell>
          <cell r="I724">
            <v>106164</v>
          </cell>
          <cell r="J724">
            <v>4843474</v>
          </cell>
          <cell r="K724">
            <v>4843.4740000000002</v>
          </cell>
          <cell r="L724">
            <v>8084.8981008048786</v>
          </cell>
          <cell r="M724">
            <v>3037151.8034578809</v>
          </cell>
          <cell r="N724">
            <v>1996</v>
          </cell>
          <cell r="O724" t="str">
            <v>Desactualizado</v>
          </cell>
          <cell r="P724">
            <v>730</v>
          </cell>
          <cell r="Q724">
            <v>1087</v>
          </cell>
          <cell r="R724">
            <v>30</v>
          </cell>
          <cell r="S724">
            <v>86949</v>
          </cell>
          <cell r="T724">
            <v>2498554</v>
          </cell>
          <cell r="U724">
            <v>2498.5540000000001</v>
          </cell>
          <cell r="V724">
            <v>5592.902198176098</v>
          </cell>
          <cell r="W724">
            <v>7661509.8605152024</v>
          </cell>
          <cell r="X724">
            <v>3392</v>
          </cell>
          <cell r="Y724">
            <v>5113</v>
          </cell>
          <cell r="Z724">
            <v>49376</v>
          </cell>
          <cell r="AA724">
            <v>193113</v>
          </cell>
          <cell r="AB724">
            <v>7342028</v>
          </cell>
        </row>
        <row r="725">
          <cell r="B725" t="str">
            <v>BOYACA</v>
          </cell>
          <cell r="C725" t="str">
            <v>MONIQUIRA</v>
          </cell>
          <cell r="D725">
            <v>2005</v>
          </cell>
          <cell r="E725" t="str">
            <v>Actualizado</v>
          </cell>
          <cell r="F725">
            <v>8453</v>
          </cell>
          <cell r="G725">
            <v>12556</v>
          </cell>
          <cell r="H725">
            <v>21350</v>
          </cell>
          <cell r="I725">
            <v>280926</v>
          </cell>
          <cell r="J725">
            <v>58394888</v>
          </cell>
          <cell r="K725">
            <v>58394.887999999999</v>
          </cell>
          <cell r="L725">
            <v>58394.887999999999</v>
          </cell>
          <cell r="M725">
            <v>6908185.0230687326</v>
          </cell>
          <cell r="N725">
            <v>2005</v>
          </cell>
          <cell r="O725" t="str">
            <v>Actualizado</v>
          </cell>
          <cell r="P725">
            <v>3808</v>
          </cell>
          <cell r="Q725">
            <v>5565</v>
          </cell>
          <cell r="R725">
            <v>323</v>
          </cell>
          <cell r="S725">
            <v>377407</v>
          </cell>
          <cell r="T725">
            <v>89399005</v>
          </cell>
          <cell r="U725">
            <v>89399.005000000005</v>
          </cell>
          <cell r="V725">
            <v>89399.005000000005</v>
          </cell>
          <cell r="W725">
            <v>23476629.464285713</v>
          </cell>
          <cell r="X725">
            <v>12261</v>
          </cell>
          <cell r="Y725">
            <v>18121</v>
          </cell>
          <cell r="Z725">
            <v>21673</v>
          </cell>
          <cell r="AA725">
            <v>658333</v>
          </cell>
          <cell r="AB725">
            <v>147793893</v>
          </cell>
        </row>
        <row r="726">
          <cell r="B726" t="str">
            <v>SANTANDER</v>
          </cell>
          <cell r="C726" t="str">
            <v>ARATOCA</v>
          </cell>
          <cell r="D726">
            <v>1997</v>
          </cell>
          <cell r="E726" t="str">
            <v>Desactualizado</v>
          </cell>
          <cell r="F726">
            <v>1325</v>
          </cell>
          <cell r="G726">
            <v>2101</v>
          </cell>
          <cell r="H726">
            <v>16293</v>
          </cell>
          <cell r="I726">
            <v>110333</v>
          </cell>
          <cell r="J726">
            <v>4704355</v>
          </cell>
          <cell r="K726">
            <v>4704.3549999999996</v>
          </cell>
          <cell r="L726">
            <v>9012.7550994800677</v>
          </cell>
          <cell r="M726">
            <v>6802079.3203623155</v>
          </cell>
          <cell r="N726">
            <v>1997</v>
          </cell>
          <cell r="O726" t="str">
            <v>Desactualizado</v>
          </cell>
          <cell r="P726">
            <v>408</v>
          </cell>
          <cell r="Q726">
            <v>551</v>
          </cell>
          <cell r="R726">
            <v>20</v>
          </cell>
          <cell r="S726">
            <v>45272</v>
          </cell>
          <cell r="T726">
            <v>2834012</v>
          </cell>
          <cell r="U726">
            <v>2834.0120000000002</v>
          </cell>
          <cell r="V726">
            <v>5429.4916316875979</v>
          </cell>
          <cell r="W726">
            <v>13307577.528646074</v>
          </cell>
          <cell r="X726">
            <v>1733</v>
          </cell>
          <cell r="Y726">
            <v>2652</v>
          </cell>
          <cell r="Z726">
            <v>16313</v>
          </cell>
          <cell r="AA726">
            <v>155605</v>
          </cell>
          <cell r="AB726">
            <v>7538367</v>
          </cell>
        </row>
        <row r="727">
          <cell r="B727" t="str">
            <v>CUNDINAMARCA</v>
          </cell>
          <cell r="C727" t="str">
            <v>SAN JUAN RIOSECO</v>
          </cell>
          <cell r="D727">
            <v>2006</v>
          </cell>
          <cell r="E727" t="str">
            <v>Actualizado</v>
          </cell>
          <cell r="F727">
            <v>2823</v>
          </cell>
          <cell r="G727">
            <v>4129</v>
          </cell>
          <cell r="H727">
            <v>30697</v>
          </cell>
          <cell r="I727">
            <v>100157</v>
          </cell>
          <cell r="J727">
            <v>38276097</v>
          </cell>
          <cell r="K727">
            <v>38276.097000000002</v>
          </cell>
          <cell r="L727">
            <v>38276.097000000002</v>
          </cell>
          <cell r="M727">
            <v>13558659.936238045</v>
          </cell>
          <cell r="N727">
            <v>2006</v>
          </cell>
          <cell r="O727" t="str">
            <v>Actualizado</v>
          </cell>
          <cell r="P727">
            <v>1931</v>
          </cell>
          <cell r="Q727">
            <v>2575</v>
          </cell>
          <cell r="R727">
            <v>68</v>
          </cell>
          <cell r="S727">
            <v>175270</v>
          </cell>
          <cell r="T727">
            <v>25482541</v>
          </cell>
          <cell r="U727">
            <v>25482.541000000001</v>
          </cell>
          <cell r="V727">
            <v>25482.541000000001</v>
          </cell>
          <cell r="W727">
            <v>13196551.527705852</v>
          </cell>
          <cell r="X727">
            <v>4754</v>
          </cell>
          <cell r="Y727">
            <v>6704</v>
          </cell>
          <cell r="Z727">
            <v>30766</v>
          </cell>
          <cell r="AA727">
            <v>275427</v>
          </cell>
          <cell r="AB727">
            <v>63758638</v>
          </cell>
        </row>
        <row r="728">
          <cell r="B728" t="str">
            <v>CAUCA</v>
          </cell>
          <cell r="C728" t="str">
            <v>CORINTO</v>
          </cell>
          <cell r="D728">
            <v>2006</v>
          </cell>
          <cell r="E728" t="str">
            <v>Actualizado</v>
          </cell>
          <cell r="F728">
            <v>3050</v>
          </cell>
          <cell r="G728">
            <v>3782</v>
          </cell>
          <cell r="H728">
            <v>30568</v>
          </cell>
          <cell r="I728">
            <v>134082</v>
          </cell>
          <cell r="J728">
            <v>59232655</v>
          </cell>
          <cell r="K728">
            <v>59232.654999999999</v>
          </cell>
          <cell r="L728">
            <v>59232.654999999999</v>
          </cell>
          <cell r="M728">
            <v>19420542.622950818</v>
          </cell>
          <cell r="N728">
            <v>2004</v>
          </cell>
          <cell r="O728" t="str">
            <v>Actualizado</v>
          </cell>
          <cell r="P728">
            <v>3630</v>
          </cell>
          <cell r="Q728">
            <v>4276</v>
          </cell>
          <cell r="R728">
            <v>95</v>
          </cell>
          <cell r="S728">
            <v>244777</v>
          </cell>
          <cell r="T728">
            <v>24763055</v>
          </cell>
          <cell r="U728">
            <v>24763.055</v>
          </cell>
          <cell r="V728">
            <v>26001.207749863686</v>
          </cell>
          <cell r="W728">
            <v>7162867.1487227781</v>
          </cell>
          <cell r="X728">
            <v>6680</v>
          </cell>
          <cell r="Y728">
            <v>8058</v>
          </cell>
          <cell r="Z728">
            <v>30663</v>
          </cell>
          <cell r="AA728">
            <v>378859</v>
          </cell>
          <cell r="AB728">
            <v>83995710</v>
          </cell>
        </row>
        <row r="729">
          <cell r="B729" t="str">
            <v>SANTANDER</v>
          </cell>
          <cell r="C729" t="str">
            <v>PALMAS DEL SOCORRO</v>
          </cell>
          <cell r="D729">
            <v>2006</v>
          </cell>
          <cell r="E729" t="str">
            <v>Actualizado</v>
          </cell>
          <cell r="F729">
            <v>694</v>
          </cell>
          <cell r="G729">
            <v>1115</v>
          </cell>
          <cell r="H729">
            <v>5528</v>
          </cell>
          <cell r="I729">
            <v>58687</v>
          </cell>
          <cell r="J729">
            <v>14886406</v>
          </cell>
          <cell r="K729">
            <v>14886.406000000001</v>
          </cell>
          <cell r="L729">
            <v>14886.406000000001</v>
          </cell>
          <cell r="M729">
            <v>21450152.737752162</v>
          </cell>
          <cell r="N729">
            <v>2006</v>
          </cell>
          <cell r="O729" t="str">
            <v>Actualizado</v>
          </cell>
          <cell r="P729">
            <v>288</v>
          </cell>
          <cell r="Q729">
            <v>403</v>
          </cell>
          <cell r="R729">
            <v>14</v>
          </cell>
          <cell r="S729">
            <v>24030</v>
          </cell>
          <cell r="T729">
            <v>2145728</v>
          </cell>
          <cell r="U729">
            <v>2145.7280000000001</v>
          </cell>
          <cell r="V729">
            <v>2145.7280000000001</v>
          </cell>
          <cell r="W729">
            <v>7450444.444444444</v>
          </cell>
          <cell r="X729">
            <v>982</v>
          </cell>
          <cell r="Y729">
            <v>1518</v>
          </cell>
          <cell r="Z729">
            <v>5542</v>
          </cell>
          <cell r="AA729">
            <v>82717</v>
          </cell>
          <cell r="AB729">
            <v>17032134</v>
          </cell>
        </row>
        <row r="730">
          <cell r="B730" t="str">
            <v>ANTIOQUIA</v>
          </cell>
          <cell r="C730" t="str">
            <v>LIBORINA</v>
          </cell>
          <cell r="D730">
            <v>1997</v>
          </cell>
          <cell r="E730" t="str">
            <v>Desactualizado</v>
          </cell>
          <cell r="F730">
            <v>2984</v>
          </cell>
          <cell r="G730">
            <v>3832</v>
          </cell>
          <cell r="H730">
            <v>20606.021400000001</v>
          </cell>
          <cell r="I730">
            <v>98510.24</v>
          </cell>
          <cell r="J730">
            <v>7708795.557</v>
          </cell>
          <cell r="K730">
            <v>7708.7955570000004</v>
          </cell>
          <cell r="L730">
            <v>14768.759259707451</v>
          </cell>
          <cell r="M730">
            <v>4949316.1058000838</v>
          </cell>
          <cell r="N730">
            <v>1998</v>
          </cell>
          <cell r="O730" t="str">
            <v>Desactualizado</v>
          </cell>
          <cell r="P730">
            <v>1469</v>
          </cell>
          <cell r="Q730">
            <v>1915</v>
          </cell>
          <cell r="R730">
            <v>1066940</v>
          </cell>
          <cell r="S730">
            <v>98510.24</v>
          </cell>
          <cell r="T730">
            <v>7994484.0049999999</v>
          </cell>
          <cell r="U730">
            <v>7994.4840050000003</v>
          </cell>
          <cell r="V730">
            <v>13344.675443481163</v>
          </cell>
          <cell r="W730">
            <v>9084190.2270123642</v>
          </cell>
          <cell r="X730">
            <v>4453</v>
          </cell>
          <cell r="Y730">
            <v>5747</v>
          </cell>
          <cell r="Z730">
            <v>1087546.0214</v>
          </cell>
          <cell r="AA730">
            <v>222683.25</v>
          </cell>
          <cell r="AB730">
            <v>15703279.561999999</v>
          </cell>
        </row>
        <row r="731">
          <cell r="B731" t="str">
            <v>BOYACA</v>
          </cell>
          <cell r="C731" t="str">
            <v>CALDAS</v>
          </cell>
          <cell r="D731">
            <v>1998</v>
          </cell>
          <cell r="E731" t="str">
            <v>Desactualizado</v>
          </cell>
          <cell r="F731">
            <v>2988</v>
          </cell>
          <cell r="G731">
            <v>4675</v>
          </cell>
          <cell r="H731">
            <v>7969</v>
          </cell>
          <cell r="I731">
            <v>47756</v>
          </cell>
          <cell r="J731">
            <v>15862894</v>
          </cell>
          <cell r="K731">
            <v>15862.894</v>
          </cell>
          <cell r="L731">
            <v>26478.903690588428</v>
          </cell>
          <cell r="M731">
            <v>8861748.2230884973</v>
          </cell>
          <cell r="N731">
            <v>1998</v>
          </cell>
          <cell r="O731" t="str">
            <v>Desactualizado</v>
          </cell>
          <cell r="P731">
            <v>141</v>
          </cell>
          <cell r="Q731">
            <v>195</v>
          </cell>
          <cell r="R731">
            <v>10</v>
          </cell>
          <cell r="S731">
            <v>12530</v>
          </cell>
          <cell r="T731">
            <v>913079</v>
          </cell>
          <cell r="U731">
            <v>913.07899999999995</v>
          </cell>
          <cell r="V731">
            <v>1524.1437598271029</v>
          </cell>
          <cell r="W731">
            <v>10809530.211539736</v>
          </cell>
          <cell r="X731">
            <v>3129</v>
          </cell>
          <cell r="Y731">
            <v>4870</v>
          </cell>
          <cell r="Z731">
            <v>7980</v>
          </cell>
          <cell r="AA731">
            <v>60286</v>
          </cell>
          <cell r="AB731">
            <v>16775973</v>
          </cell>
        </row>
        <row r="732">
          <cell r="B732" t="str">
            <v>CUNDINAMARCA</v>
          </cell>
          <cell r="C732" t="str">
            <v>PACHO</v>
          </cell>
          <cell r="D732">
            <v>2003</v>
          </cell>
          <cell r="E732" t="str">
            <v>Actualizado</v>
          </cell>
          <cell r="F732">
            <v>9279</v>
          </cell>
          <cell r="G732">
            <v>14539</v>
          </cell>
          <cell r="H732">
            <v>40071</v>
          </cell>
          <cell r="I732">
            <v>390634</v>
          </cell>
          <cell r="J732">
            <v>64314367</v>
          </cell>
          <cell r="K732">
            <v>64314.366999999998</v>
          </cell>
          <cell r="L732">
            <v>71513.917079378371</v>
          </cell>
          <cell r="M732">
            <v>7707071.56798991</v>
          </cell>
          <cell r="N732">
            <v>2005</v>
          </cell>
          <cell r="O732" t="str">
            <v>Actualizado</v>
          </cell>
          <cell r="P732">
            <v>4282</v>
          </cell>
          <cell r="Q732">
            <v>6121</v>
          </cell>
          <cell r="R732">
            <v>284</v>
          </cell>
          <cell r="S732">
            <v>443201</v>
          </cell>
          <cell r="T732">
            <v>83479691</v>
          </cell>
          <cell r="U732">
            <v>83479.691000000006</v>
          </cell>
          <cell r="V732">
            <v>83479.691000000006</v>
          </cell>
          <cell r="W732">
            <v>19495490.658570763</v>
          </cell>
          <cell r="X732">
            <v>13561</v>
          </cell>
          <cell r="Y732">
            <v>20660</v>
          </cell>
          <cell r="Z732">
            <v>40355</v>
          </cell>
          <cell r="AA732">
            <v>833835</v>
          </cell>
          <cell r="AB732">
            <v>147794058</v>
          </cell>
        </row>
        <row r="733">
          <cell r="B733" t="str">
            <v>CAUCA</v>
          </cell>
          <cell r="C733" t="str">
            <v>LOPEZ</v>
          </cell>
          <cell r="D733">
            <v>0</v>
          </cell>
          <cell r="E733" t="str">
            <v>Sin Formar</v>
          </cell>
          <cell r="F733">
            <v>347</v>
          </cell>
          <cell r="G733">
            <v>372</v>
          </cell>
          <cell r="H733">
            <v>41123</v>
          </cell>
          <cell r="I733">
            <v>0</v>
          </cell>
          <cell r="J733">
            <v>4177285</v>
          </cell>
          <cell r="K733">
            <v>4177.2849999999999</v>
          </cell>
          <cell r="L733">
            <v>40339.390425754667</v>
          </cell>
          <cell r="M733">
            <v>116251845.60736217</v>
          </cell>
          <cell r="N733">
            <v>1993</v>
          </cell>
          <cell r="O733" t="str">
            <v>Desactualizado</v>
          </cell>
          <cell r="P733">
            <v>210</v>
          </cell>
          <cell r="Q733">
            <v>210</v>
          </cell>
          <cell r="R733">
            <v>22</v>
          </cell>
          <cell r="S733">
            <v>17807</v>
          </cell>
          <cell r="T733">
            <v>384428</v>
          </cell>
          <cell r="U733">
            <v>384.428</v>
          </cell>
          <cell r="V733">
            <v>1491.9914752509458</v>
          </cell>
          <cell r="W733">
            <v>7104721.3107187897</v>
          </cell>
          <cell r="X733">
            <v>557</v>
          </cell>
          <cell r="Y733">
            <v>582</v>
          </cell>
          <cell r="Z733">
            <v>41146</v>
          </cell>
          <cell r="AA733">
            <v>17807</v>
          </cell>
          <cell r="AB733">
            <v>4561713</v>
          </cell>
        </row>
        <row r="734">
          <cell r="B734" t="str">
            <v>CUNDINAMARCA</v>
          </cell>
          <cell r="C734" t="str">
            <v>GUTIERREZ</v>
          </cell>
          <cell r="D734">
            <v>2004</v>
          </cell>
          <cell r="E734" t="str">
            <v>Actualizado</v>
          </cell>
          <cell r="F734">
            <v>2226</v>
          </cell>
          <cell r="G734">
            <v>3156</v>
          </cell>
          <cell r="H734">
            <v>44379</v>
          </cell>
          <cell r="I734">
            <v>42742</v>
          </cell>
          <cell r="J734">
            <v>7228110</v>
          </cell>
          <cell r="K734">
            <v>7228.11</v>
          </cell>
          <cell r="L734">
            <v>7589.5154999602109</v>
          </cell>
          <cell r="M734">
            <v>3409485.849038729</v>
          </cell>
          <cell r="N734">
            <v>2004</v>
          </cell>
          <cell r="O734" t="str">
            <v>Actualizado</v>
          </cell>
          <cell r="P734">
            <v>567</v>
          </cell>
          <cell r="Q734">
            <v>682</v>
          </cell>
          <cell r="R734">
            <v>13</v>
          </cell>
          <cell r="S734">
            <v>44654</v>
          </cell>
          <cell r="T734">
            <v>2312715</v>
          </cell>
          <cell r="U734">
            <v>2312.7150000000001</v>
          </cell>
          <cell r="V734">
            <v>2428.3507499872694</v>
          </cell>
          <cell r="W734">
            <v>4282805.5555331027</v>
          </cell>
          <cell r="X734">
            <v>2793</v>
          </cell>
          <cell r="Y734">
            <v>3838</v>
          </cell>
          <cell r="Z734">
            <v>44392</v>
          </cell>
          <cell r="AA734">
            <v>87396</v>
          </cell>
          <cell r="AB734">
            <v>9540825</v>
          </cell>
        </row>
        <row r="735">
          <cell r="B735" t="str">
            <v>CUNDINAMARCA</v>
          </cell>
          <cell r="C735" t="str">
            <v>CHIA</v>
          </cell>
          <cell r="D735">
            <v>2005</v>
          </cell>
          <cell r="E735" t="str">
            <v>Actualizado</v>
          </cell>
          <cell r="F735">
            <v>9534</v>
          </cell>
          <cell r="G735">
            <v>12707</v>
          </cell>
          <cell r="H735">
            <v>6862</v>
          </cell>
          <cell r="I735">
            <v>1636778</v>
          </cell>
          <cell r="J735">
            <v>843875498</v>
          </cell>
          <cell r="K735">
            <v>843875.49800000002</v>
          </cell>
          <cell r="L735">
            <v>843875.49800000002</v>
          </cell>
          <cell r="M735">
            <v>88512219.215439484</v>
          </cell>
          <cell r="N735">
            <v>2005</v>
          </cell>
          <cell r="O735" t="str">
            <v>Actualizado</v>
          </cell>
          <cell r="P735">
            <v>16472</v>
          </cell>
          <cell r="Q735">
            <v>22678</v>
          </cell>
          <cell r="R735">
            <v>497</v>
          </cell>
          <cell r="S735">
            <v>1914953</v>
          </cell>
          <cell r="T735">
            <v>761136576</v>
          </cell>
          <cell r="U735">
            <v>761136.576</v>
          </cell>
          <cell r="V735">
            <v>761136.576</v>
          </cell>
          <cell r="W735">
            <v>46207902.865468673</v>
          </cell>
          <cell r="X735">
            <v>26006</v>
          </cell>
          <cell r="Y735">
            <v>35385</v>
          </cell>
          <cell r="Z735">
            <v>7359</v>
          </cell>
          <cell r="AA735">
            <v>3551731</v>
          </cell>
          <cell r="AB735">
            <v>1605012074</v>
          </cell>
        </row>
        <row r="736">
          <cell r="B736" t="str">
            <v>ANTIOQUIA</v>
          </cell>
          <cell r="C736" t="str">
            <v>CACERES</v>
          </cell>
          <cell r="D736">
            <v>1997</v>
          </cell>
          <cell r="E736" t="str">
            <v>Desactualizado</v>
          </cell>
          <cell r="F736">
            <v>1826</v>
          </cell>
          <cell r="G736">
            <v>2219</v>
          </cell>
          <cell r="H736">
            <v>186590.98939999999</v>
          </cell>
          <cell r="I736">
            <v>171371.6</v>
          </cell>
          <cell r="J736">
            <v>40496679.671999998</v>
          </cell>
          <cell r="K736">
            <v>40496.679671999998</v>
          </cell>
          <cell r="L736">
            <v>77584.845579431989</v>
          </cell>
          <cell r="M736">
            <v>42488962.529809415</v>
          </cell>
          <cell r="N736">
            <v>1994</v>
          </cell>
          <cell r="O736" t="str">
            <v>Desactualizado</v>
          </cell>
          <cell r="P736">
            <v>3612</v>
          </cell>
          <cell r="Q736">
            <v>3802</v>
          </cell>
          <cell r="R736">
            <v>10274305</v>
          </cell>
          <cell r="S736">
            <v>171371.6</v>
          </cell>
          <cell r="T736">
            <v>10921044.142000001</v>
          </cell>
          <cell r="U736">
            <v>10921.044142000001</v>
          </cell>
          <cell r="V736">
            <v>33955.673651199635</v>
          </cell>
          <cell r="W736">
            <v>9400795.5844960231</v>
          </cell>
          <cell r="X736">
            <v>5438</v>
          </cell>
          <cell r="Y736">
            <v>6021</v>
          </cell>
          <cell r="Z736">
            <v>10460895.989399999</v>
          </cell>
          <cell r="AA736">
            <v>337588.6</v>
          </cell>
          <cell r="AB736">
            <v>51417723.813999996</v>
          </cell>
        </row>
        <row r="737">
          <cell r="B737" t="str">
            <v>CUNDINAMARCA</v>
          </cell>
          <cell r="C737" t="str">
            <v>SUTATAUSA</v>
          </cell>
          <cell r="D737">
            <v>2006</v>
          </cell>
          <cell r="E737" t="str">
            <v>Actualizado</v>
          </cell>
          <cell r="F737">
            <v>2780</v>
          </cell>
          <cell r="G737">
            <v>3941</v>
          </cell>
          <cell r="H737">
            <v>6523</v>
          </cell>
          <cell r="I737">
            <v>105149</v>
          </cell>
          <cell r="J737">
            <v>22402702</v>
          </cell>
          <cell r="K737">
            <v>22402.702000000001</v>
          </cell>
          <cell r="L737">
            <v>22402.702000000001</v>
          </cell>
          <cell r="M737">
            <v>8058525.8992805751</v>
          </cell>
          <cell r="N737">
            <v>2006</v>
          </cell>
          <cell r="O737" t="str">
            <v>Actualizado</v>
          </cell>
          <cell r="P737">
            <v>460</v>
          </cell>
          <cell r="Q737">
            <v>631</v>
          </cell>
          <cell r="R737">
            <v>11</v>
          </cell>
          <cell r="S737">
            <v>40563</v>
          </cell>
          <cell r="T737">
            <v>5859738</v>
          </cell>
          <cell r="U737">
            <v>5859.7380000000003</v>
          </cell>
          <cell r="V737">
            <v>5859.7380000000003</v>
          </cell>
          <cell r="W737">
            <v>12738560.869565217</v>
          </cell>
          <cell r="X737">
            <v>3240</v>
          </cell>
          <cell r="Y737">
            <v>4572</v>
          </cell>
          <cell r="Z737">
            <v>6535</v>
          </cell>
          <cell r="AA737">
            <v>145712</v>
          </cell>
          <cell r="AB737">
            <v>28262440</v>
          </cell>
        </row>
        <row r="738">
          <cell r="B738" t="str">
            <v>CUNDINAMARCA</v>
          </cell>
          <cell r="C738" t="str">
            <v>VERGARA</v>
          </cell>
          <cell r="D738">
            <v>2003</v>
          </cell>
          <cell r="E738" t="str">
            <v>Actualizado</v>
          </cell>
          <cell r="F738">
            <v>3776</v>
          </cell>
          <cell r="G738">
            <v>5258</v>
          </cell>
          <cell r="H738">
            <v>14626</v>
          </cell>
          <cell r="I738">
            <v>120449</v>
          </cell>
          <cell r="J738">
            <v>19955426</v>
          </cell>
          <cell r="K738">
            <v>19955.425999999999</v>
          </cell>
          <cell r="L738">
            <v>22189.298391876753</v>
          </cell>
          <cell r="M738">
            <v>5876403.1758148186</v>
          </cell>
          <cell r="N738">
            <v>2003</v>
          </cell>
          <cell r="O738" t="str">
            <v>Actualizado</v>
          </cell>
          <cell r="P738">
            <v>435</v>
          </cell>
          <cell r="Q738">
            <v>694</v>
          </cell>
          <cell r="R738">
            <v>16</v>
          </cell>
          <cell r="S738">
            <v>39056</v>
          </cell>
          <cell r="T738">
            <v>3418859</v>
          </cell>
          <cell r="U738">
            <v>3418.8589999999999</v>
          </cell>
          <cell r="V738">
            <v>3801.5766995279059</v>
          </cell>
          <cell r="W738">
            <v>8739256.7805239223</v>
          </cell>
          <cell r="X738">
            <v>4211</v>
          </cell>
          <cell r="Y738">
            <v>5952</v>
          </cell>
          <cell r="Z738">
            <v>14642</v>
          </cell>
          <cell r="AA738">
            <v>159505</v>
          </cell>
          <cell r="AB738">
            <v>23374285</v>
          </cell>
        </row>
        <row r="739">
          <cell r="B739" t="str">
            <v>TOLIMA</v>
          </cell>
          <cell r="C739" t="str">
            <v>PALOCABILDO</v>
          </cell>
          <cell r="D739">
            <v>2000</v>
          </cell>
          <cell r="E739" t="str">
            <v>Desactualizado</v>
          </cell>
          <cell r="F739">
            <v>1952</v>
          </cell>
          <cell r="G739">
            <v>2559</v>
          </cell>
          <cell r="H739">
            <v>6914</v>
          </cell>
          <cell r="I739">
            <v>68431</v>
          </cell>
          <cell r="J739">
            <v>9422860</v>
          </cell>
          <cell r="K739">
            <v>9422.86</v>
          </cell>
          <cell r="L739">
            <v>12456.962718079742</v>
          </cell>
          <cell r="M739">
            <v>6381640.7367211794</v>
          </cell>
          <cell r="N739">
            <v>2000</v>
          </cell>
          <cell r="O739" t="str">
            <v>Desactualizado</v>
          </cell>
          <cell r="P739">
            <v>810</v>
          </cell>
          <cell r="Q739">
            <v>978</v>
          </cell>
          <cell r="R739">
            <v>24</v>
          </cell>
          <cell r="S739">
            <v>54526</v>
          </cell>
          <cell r="T739">
            <v>4973531</v>
          </cell>
          <cell r="U739">
            <v>4973.5309999999999</v>
          </cell>
          <cell r="V739">
            <v>6574.9772621278307</v>
          </cell>
          <cell r="W739">
            <v>8117255.8791701607</v>
          </cell>
          <cell r="X739">
            <v>2762</v>
          </cell>
          <cell r="Y739">
            <v>3537</v>
          </cell>
          <cell r="Z739">
            <v>6939</v>
          </cell>
          <cell r="AA739">
            <v>122957</v>
          </cell>
          <cell r="AB739">
            <v>14396391</v>
          </cell>
        </row>
        <row r="740">
          <cell r="B740" t="str">
            <v>SANTANDER</v>
          </cell>
          <cell r="C740" t="str">
            <v>ENCISO</v>
          </cell>
          <cell r="D740">
            <v>1993</v>
          </cell>
          <cell r="E740" t="str">
            <v>Desactualizado</v>
          </cell>
          <cell r="F740">
            <v>1515</v>
          </cell>
          <cell r="G740">
            <v>2476</v>
          </cell>
          <cell r="H740">
            <v>7406</v>
          </cell>
          <cell r="I740">
            <v>91479</v>
          </cell>
          <cell r="J740">
            <v>3304288</v>
          </cell>
          <cell r="K740">
            <v>3304.288</v>
          </cell>
          <cell r="L740">
            <v>12824.168707206545</v>
          </cell>
          <cell r="M740">
            <v>8464797.8265389744</v>
          </cell>
          <cell r="N740">
            <v>1993</v>
          </cell>
          <cell r="O740" t="str">
            <v>Desactualizado</v>
          </cell>
          <cell r="P740">
            <v>276</v>
          </cell>
          <cell r="Q740">
            <v>407</v>
          </cell>
          <cell r="R740">
            <v>15</v>
          </cell>
          <cell r="S740">
            <v>26076</v>
          </cell>
          <cell r="T740">
            <v>624402</v>
          </cell>
          <cell r="U740">
            <v>624.40200000000004</v>
          </cell>
          <cell r="V740">
            <v>2423.3470536215914</v>
          </cell>
          <cell r="W740">
            <v>8780242.9479043167</v>
          </cell>
          <cell r="X740">
            <v>1791</v>
          </cell>
          <cell r="Y740">
            <v>2883</v>
          </cell>
          <cell r="Z740">
            <v>7422</v>
          </cell>
          <cell r="AA740">
            <v>117555</v>
          </cell>
          <cell r="AB740">
            <v>3928690</v>
          </cell>
        </row>
        <row r="741">
          <cell r="B741" t="str">
            <v>HUILA</v>
          </cell>
          <cell r="C741" t="str">
            <v>LA PLATA</v>
          </cell>
          <cell r="D741">
            <v>2005</v>
          </cell>
          <cell r="E741" t="str">
            <v>Actualizado</v>
          </cell>
          <cell r="F741">
            <v>7738</v>
          </cell>
          <cell r="G741">
            <v>9923</v>
          </cell>
          <cell r="H741">
            <v>83387</v>
          </cell>
          <cell r="I741">
            <v>353397</v>
          </cell>
          <cell r="J741">
            <v>37624504</v>
          </cell>
          <cell r="K741">
            <v>37624.504000000001</v>
          </cell>
          <cell r="L741">
            <v>37624.504000000001</v>
          </cell>
          <cell r="M741">
            <v>4862303.4375807699</v>
          </cell>
          <cell r="N741">
            <v>2004</v>
          </cell>
          <cell r="O741" t="str">
            <v>Actualizado</v>
          </cell>
          <cell r="P741">
            <v>7008</v>
          </cell>
          <cell r="Q741">
            <v>8183</v>
          </cell>
          <cell r="R741">
            <v>257</v>
          </cell>
          <cell r="S741">
            <v>584835</v>
          </cell>
          <cell r="T741">
            <v>58680327</v>
          </cell>
          <cell r="U741">
            <v>58680.326999999997</v>
          </cell>
          <cell r="V741">
            <v>61614.343349676979</v>
          </cell>
          <cell r="W741">
            <v>8792001.0487552769</v>
          </cell>
          <cell r="X741">
            <v>14746</v>
          </cell>
          <cell r="Y741">
            <v>18106</v>
          </cell>
          <cell r="Z741">
            <v>83644</v>
          </cell>
          <cell r="AA741">
            <v>938232</v>
          </cell>
          <cell r="AB741">
            <v>96304831</v>
          </cell>
        </row>
        <row r="742">
          <cell r="B742" t="str">
            <v>CAQUETA</v>
          </cell>
          <cell r="C742" t="str">
            <v>SOLITA</v>
          </cell>
          <cell r="D742">
            <v>1998</v>
          </cell>
          <cell r="E742" t="str">
            <v>Desactualizado</v>
          </cell>
          <cell r="F742">
            <v>975</v>
          </cell>
          <cell r="G742">
            <v>1035</v>
          </cell>
          <cell r="H742">
            <v>43424</v>
          </cell>
          <cell r="I742">
            <v>27737</v>
          </cell>
          <cell r="J742">
            <v>4573385</v>
          </cell>
          <cell r="K742">
            <v>4573.3850000000002</v>
          </cell>
          <cell r="L742">
            <v>7634.0559897192634</v>
          </cell>
          <cell r="M742">
            <v>7829801.0150966803</v>
          </cell>
          <cell r="N742">
            <v>2004</v>
          </cell>
          <cell r="O742" t="str">
            <v>Actualizado</v>
          </cell>
          <cell r="P742">
            <v>1838</v>
          </cell>
          <cell r="Q742">
            <v>1951</v>
          </cell>
          <cell r="R742">
            <v>66</v>
          </cell>
          <cell r="S742">
            <v>103807</v>
          </cell>
          <cell r="T742">
            <v>5294053</v>
          </cell>
          <cell r="U742">
            <v>5294.0529999999999</v>
          </cell>
          <cell r="V742">
            <v>5558.7556499708571</v>
          </cell>
          <cell r="W742">
            <v>3024350.1904085185</v>
          </cell>
          <cell r="X742">
            <v>2813</v>
          </cell>
          <cell r="Y742">
            <v>2986</v>
          </cell>
          <cell r="Z742">
            <v>43491</v>
          </cell>
          <cell r="AA742">
            <v>131544</v>
          </cell>
          <cell r="AB742">
            <v>9867439</v>
          </cell>
        </row>
        <row r="743">
          <cell r="B743" t="str">
            <v>MAGDALENA</v>
          </cell>
          <cell r="C743" t="str">
            <v>SANTA BARBARA DE PINTO</v>
          </cell>
          <cell r="D743">
            <v>2001</v>
          </cell>
          <cell r="E743" t="str">
            <v>Desactualizado</v>
          </cell>
          <cell r="F743">
            <v>655</v>
          </cell>
          <cell r="G743">
            <v>823</v>
          </cell>
          <cell r="H743">
            <v>48996</v>
          </cell>
          <cell r="I743">
            <v>26593</v>
          </cell>
          <cell r="J743">
            <v>17218838</v>
          </cell>
          <cell r="K743">
            <v>17218.838</v>
          </cell>
          <cell r="L743">
            <v>21495.550006018122</v>
          </cell>
          <cell r="M743">
            <v>32817633.596974235</v>
          </cell>
          <cell r="N743">
            <v>2001</v>
          </cell>
          <cell r="O743" t="str">
            <v>Desactualizado</v>
          </cell>
          <cell r="P743">
            <v>1078</v>
          </cell>
          <cell r="Q743">
            <v>1108</v>
          </cell>
          <cell r="R743">
            <v>48</v>
          </cell>
          <cell r="S743">
            <v>48594</v>
          </cell>
          <cell r="T743">
            <v>1351815</v>
          </cell>
          <cell r="U743">
            <v>1351.8150000000001</v>
          </cell>
          <cell r="V743">
            <v>1687.5707252362433</v>
          </cell>
          <cell r="W743">
            <v>1565464.4946532869</v>
          </cell>
          <cell r="X743">
            <v>1733</v>
          </cell>
          <cell r="Y743">
            <v>1931</v>
          </cell>
          <cell r="Z743">
            <v>49044</v>
          </cell>
          <cell r="AA743">
            <v>75187</v>
          </cell>
          <cell r="AB743">
            <v>18570654</v>
          </cell>
        </row>
        <row r="744">
          <cell r="B744" t="str">
            <v>CUNDINAMARCA</v>
          </cell>
          <cell r="C744" t="str">
            <v>NEMOCON</v>
          </cell>
          <cell r="D744">
            <v>2006</v>
          </cell>
          <cell r="E744" t="str">
            <v>Actualizado</v>
          </cell>
          <cell r="F744">
            <v>2360</v>
          </cell>
          <cell r="G744">
            <v>3726</v>
          </cell>
          <cell r="H744">
            <v>10100</v>
          </cell>
          <cell r="I744">
            <v>252106</v>
          </cell>
          <cell r="J744">
            <v>116874169</v>
          </cell>
          <cell r="K744">
            <v>116874.16899999999</v>
          </cell>
          <cell r="L744">
            <v>116874.16899999999</v>
          </cell>
          <cell r="M744">
            <v>49522952.966101699</v>
          </cell>
          <cell r="N744">
            <v>2006</v>
          </cell>
          <cell r="O744" t="str">
            <v>Actualizado</v>
          </cell>
          <cell r="P744">
            <v>1452</v>
          </cell>
          <cell r="Q744">
            <v>2082</v>
          </cell>
          <cell r="R744">
            <v>54</v>
          </cell>
          <cell r="S744">
            <v>167918</v>
          </cell>
          <cell r="T744">
            <v>35610749</v>
          </cell>
          <cell r="U744">
            <v>35610.749000000003</v>
          </cell>
          <cell r="V744">
            <v>35610.749000000003</v>
          </cell>
          <cell r="W744">
            <v>24525309.228650138</v>
          </cell>
          <cell r="X744">
            <v>3812</v>
          </cell>
          <cell r="Y744">
            <v>5808</v>
          </cell>
          <cell r="Z744">
            <v>10155</v>
          </cell>
          <cell r="AA744">
            <v>420024</v>
          </cell>
          <cell r="AB744">
            <v>152484918</v>
          </cell>
        </row>
        <row r="745">
          <cell r="B745" t="str">
            <v>ANTIOQUIA</v>
          </cell>
          <cell r="C745" t="str">
            <v>SEGOVIA</v>
          </cell>
          <cell r="D745">
            <v>2006</v>
          </cell>
          <cell r="E745" t="str">
            <v>Actualizado</v>
          </cell>
          <cell r="F745">
            <v>1064</v>
          </cell>
          <cell r="G745">
            <v>1233</v>
          </cell>
          <cell r="H745">
            <v>109235.33500000001</v>
          </cell>
          <cell r="I745">
            <v>31324.62</v>
          </cell>
          <cell r="J745">
            <v>4617254.0820000004</v>
          </cell>
          <cell r="K745">
            <v>4617.2540820000004</v>
          </cell>
          <cell r="L745">
            <v>4617.2540820000004</v>
          </cell>
          <cell r="M745">
            <v>4339524.5131578948</v>
          </cell>
          <cell r="N745">
            <v>2006</v>
          </cell>
          <cell r="O745" t="str">
            <v>Actualizado</v>
          </cell>
          <cell r="P745">
            <v>7387</v>
          </cell>
          <cell r="Q745">
            <v>8840</v>
          </cell>
          <cell r="R745">
            <v>2525357</v>
          </cell>
          <cell r="S745">
            <v>31324.62</v>
          </cell>
          <cell r="T745">
            <v>54213867.897999994</v>
          </cell>
          <cell r="U745">
            <v>54213.867897999997</v>
          </cell>
          <cell r="V745">
            <v>54213.867897999997</v>
          </cell>
          <cell r="W745">
            <v>7339091.3629348855</v>
          </cell>
          <cell r="X745">
            <v>8451</v>
          </cell>
          <cell r="Y745">
            <v>10073</v>
          </cell>
          <cell r="Z745">
            <v>2634592.335</v>
          </cell>
          <cell r="AA745">
            <v>635914.48</v>
          </cell>
          <cell r="AB745">
            <v>58831121.979999997</v>
          </cell>
        </row>
        <row r="746">
          <cell r="B746" t="str">
            <v>SANTANDER</v>
          </cell>
          <cell r="C746" t="str">
            <v>BARRANCABERMEJA</v>
          </cell>
          <cell r="D746">
            <v>2006</v>
          </cell>
          <cell r="E746" t="str">
            <v>Actualizado</v>
          </cell>
          <cell r="F746">
            <v>4467</v>
          </cell>
          <cell r="G746">
            <v>5899</v>
          </cell>
          <cell r="H746">
            <v>116958</v>
          </cell>
          <cell r="I746">
            <v>258282</v>
          </cell>
          <cell r="J746">
            <v>71843512</v>
          </cell>
          <cell r="K746">
            <v>71843.512000000002</v>
          </cell>
          <cell r="L746">
            <v>71843.512000000002</v>
          </cell>
          <cell r="M746">
            <v>16083168.121781956</v>
          </cell>
          <cell r="N746">
            <v>2006</v>
          </cell>
          <cell r="O746" t="str">
            <v>Actualizado</v>
          </cell>
          <cell r="P746">
            <v>53475</v>
          </cell>
          <cell r="Q746">
            <v>65477</v>
          </cell>
          <cell r="R746">
            <v>2790</v>
          </cell>
          <cell r="S746">
            <v>4505076</v>
          </cell>
          <cell r="T746">
            <v>1021549680</v>
          </cell>
          <cell r="U746">
            <v>1021549.68</v>
          </cell>
          <cell r="V746">
            <v>1021549.68</v>
          </cell>
          <cell r="W746">
            <v>19103313.32398317</v>
          </cell>
          <cell r="X746">
            <v>57942</v>
          </cell>
          <cell r="Y746">
            <v>71376</v>
          </cell>
          <cell r="Z746">
            <v>119749</v>
          </cell>
          <cell r="AA746">
            <v>4763358</v>
          </cell>
          <cell r="AB746">
            <v>1093393192</v>
          </cell>
        </row>
        <row r="747">
          <cell r="B747" t="str">
            <v>VALLE</v>
          </cell>
          <cell r="C747" t="str">
            <v>PRADERA</v>
          </cell>
          <cell r="D747">
            <v>2006</v>
          </cell>
          <cell r="E747" t="str">
            <v>Actualizado</v>
          </cell>
          <cell r="F747">
            <v>2493</v>
          </cell>
          <cell r="G747">
            <v>3565</v>
          </cell>
          <cell r="H747">
            <v>36065</v>
          </cell>
          <cell r="I747">
            <v>295885</v>
          </cell>
          <cell r="J747">
            <v>147314833</v>
          </cell>
          <cell r="K747">
            <v>147314.83300000001</v>
          </cell>
          <cell r="L747">
            <v>147314.83300000001</v>
          </cell>
          <cell r="M747">
            <v>59091389.089450464</v>
          </cell>
          <cell r="N747">
            <v>2006</v>
          </cell>
          <cell r="O747" t="str">
            <v>Actualizado</v>
          </cell>
          <cell r="P747">
            <v>9812</v>
          </cell>
          <cell r="Q747">
            <v>12477</v>
          </cell>
          <cell r="R747">
            <v>187</v>
          </cell>
          <cell r="S747">
            <v>815311</v>
          </cell>
          <cell r="T747">
            <v>137312496</v>
          </cell>
          <cell r="U747">
            <v>137312.49600000001</v>
          </cell>
          <cell r="V747">
            <v>137312.49600000001</v>
          </cell>
          <cell r="W747">
            <v>13994343.253159398</v>
          </cell>
          <cell r="X747">
            <v>12305</v>
          </cell>
          <cell r="Y747">
            <v>16042</v>
          </cell>
          <cell r="Z747">
            <v>36253</v>
          </cell>
          <cell r="AA747">
            <v>1111196</v>
          </cell>
          <cell r="AB747">
            <v>284627329</v>
          </cell>
        </row>
        <row r="748">
          <cell r="B748" t="str">
            <v>HUILA</v>
          </cell>
          <cell r="C748" t="str">
            <v>PITALITO</v>
          </cell>
          <cell r="D748">
            <v>2006</v>
          </cell>
          <cell r="E748" t="str">
            <v>Actualizado</v>
          </cell>
          <cell r="F748">
            <v>11671</v>
          </cell>
          <cell r="G748">
            <v>14469</v>
          </cell>
          <cell r="H748">
            <v>61785</v>
          </cell>
          <cell r="I748">
            <v>577905</v>
          </cell>
          <cell r="J748">
            <v>133585913</v>
          </cell>
          <cell r="K748">
            <v>133585.913</v>
          </cell>
          <cell r="L748">
            <v>133585.913</v>
          </cell>
          <cell r="M748">
            <v>11445969.754091337</v>
          </cell>
          <cell r="N748">
            <v>2003</v>
          </cell>
          <cell r="O748" t="str">
            <v>Actualizado</v>
          </cell>
          <cell r="P748">
            <v>19230</v>
          </cell>
          <cell r="Q748">
            <v>22857</v>
          </cell>
          <cell r="R748">
            <v>862</v>
          </cell>
          <cell r="S748">
            <v>1618409</v>
          </cell>
          <cell r="T748">
            <v>266227418</v>
          </cell>
          <cell r="U748">
            <v>266227.41800000001</v>
          </cell>
          <cell r="V748">
            <v>296029.7423919139</v>
          </cell>
          <cell r="W748">
            <v>15394162.370874356</v>
          </cell>
          <cell r="X748">
            <v>30901</v>
          </cell>
          <cell r="Y748">
            <v>37326</v>
          </cell>
          <cell r="Z748">
            <v>62648</v>
          </cell>
          <cell r="AA748">
            <v>2196314</v>
          </cell>
          <cell r="AB748">
            <v>399813331</v>
          </cell>
        </row>
        <row r="749">
          <cell r="B749" t="str">
            <v>QUINDIO</v>
          </cell>
          <cell r="C749" t="str">
            <v>CALARCA</v>
          </cell>
          <cell r="D749">
            <v>2006</v>
          </cell>
          <cell r="E749" t="str">
            <v>Actualizado</v>
          </cell>
          <cell r="F749">
            <v>3070</v>
          </cell>
          <cell r="G749">
            <v>5463</v>
          </cell>
          <cell r="H749">
            <v>20988</v>
          </cell>
          <cell r="I749">
            <v>636515</v>
          </cell>
          <cell r="J749">
            <v>117462697</v>
          </cell>
          <cell r="K749">
            <v>117462.697</v>
          </cell>
          <cell r="L749">
            <v>117462.697</v>
          </cell>
          <cell r="M749">
            <v>38261464.820846908</v>
          </cell>
          <cell r="N749">
            <v>2002</v>
          </cell>
          <cell r="O749" t="str">
            <v>Actualizado</v>
          </cell>
          <cell r="P749">
            <v>18141</v>
          </cell>
          <cell r="Q749">
            <v>26375</v>
          </cell>
          <cell r="R749">
            <v>530</v>
          </cell>
          <cell r="S749">
            <v>1245071</v>
          </cell>
          <cell r="T749">
            <v>196705057</v>
          </cell>
          <cell r="U749">
            <v>196705.057</v>
          </cell>
          <cell r="V749">
            <v>232692.26467604327</v>
          </cell>
          <cell r="W749">
            <v>12826870.882313173</v>
          </cell>
          <cell r="X749">
            <v>21211</v>
          </cell>
          <cell r="Y749">
            <v>31838</v>
          </cell>
          <cell r="Z749">
            <v>21518</v>
          </cell>
          <cell r="AA749">
            <v>1881586</v>
          </cell>
          <cell r="AB749">
            <v>314167754</v>
          </cell>
        </row>
        <row r="750">
          <cell r="B750" t="str">
            <v>ANTIOQUIA</v>
          </cell>
          <cell r="C750" t="str">
            <v>EL PEÑOL</v>
          </cell>
          <cell r="D750">
            <v>1998</v>
          </cell>
          <cell r="E750" t="str">
            <v>Desactualizado</v>
          </cell>
          <cell r="F750">
            <v>5819</v>
          </cell>
          <cell r="G750">
            <v>7461</v>
          </cell>
          <cell r="H750">
            <v>12539.6608</v>
          </cell>
          <cell r="I750">
            <v>274887.44</v>
          </cell>
          <cell r="J750">
            <v>29101775.967</v>
          </cell>
          <cell r="K750">
            <v>29101.775967000001</v>
          </cell>
          <cell r="L750">
            <v>48577.713691793819</v>
          </cell>
          <cell r="M750">
            <v>8348120.5863196105</v>
          </cell>
          <cell r="N750">
            <v>1997</v>
          </cell>
          <cell r="O750" t="str">
            <v>Desactualizado</v>
          </cell>
          <cell r="P750">
            <v>3251</v>
          </cell>
          <cell r="Q750">
            <v>4339</v>
          </cell>
          <cell r="R750">
            <v>210015412</v>
          </cell>
          <cell r="S750">
            <v>274887.44</v>
          </cell>
          <cell r="T750">
            <v>33005862.287000004</v>
          </cell>
          <cell r="U750">
            <v>33005.862287000004</v>
          </cell>
          <cell r="V750">
            <v>63233.695934914809</v>
          </cell>
          <cell r="W750">
            <v>19450537.045498248</v>
          </cell>
          <cell r="X750">
            <v>9070</v>
          </cell>
          <cell r="Y750">
            <v>11800</v>
          </cell>
          <cell r="Z750">
            <v>210027951.66080001</v>
          </cell>
          <cell r="AA750">
            <v>529431.21</v>
          </cell>
          <cell r="AB750">
            <v>62107638.254000008</v>
          </cell>
        </row>
        <row r="751">
          <cell r="B751" t="str">
            <v>CUNDINAMARCA</v>
          </cell>
          <cell r="C751" t="str">
            <v>GUAYABETAL</v>
          </cell>
          <cell r="D751">
            <v>2004</v>
          </cell>
          <cell r="E751" t="str">
            <v>Actualizado</v>
          </cell>
          <cell r="F751">
            <v>1637</v>
          </cell>
          <cell r="G751">
            <v>2140</v>
          </cell>
          <cell r="H751">
            <v>22284</v>
          </cell>
          <cell r="I751">
            <v>58652</v>
          </cell>
          <cell r="J751">
            <v>7984332</v>
          </cell>
          <cell r="K751">
            <v>7984.3320000000003</v>
          </cell>
          <cell r="L751">
            <v>8383.5485999560497</v>
          </cell>
          <cell r="M751">
            <v>5121288.0879389429</v>
          </cell>
          <cell r="N751">
            <v>2004</v>
          </cell>
          <cell r="O751" t="str">
            <v>Actualizado</v>
          </cell>
          <cell r="P751">
            <v>340</v>
          </cell>
          <cell r="Q751">
            <v>442</v>
          </cell>
          <cell r="R751">
            <v>14</v>
          </cell>
          <cell r="S751">
            <v>41833</v>
          </cell>
          <cell r="T751">
            <v>4299367</v>
          </cell>
          <cell r="U751">
            <v>4299.3670000000002</v>
          </cell>
          <cell r="V751">
            <v>4514.3353499763334</v>
          </cell>
          <cell r="W751">
            <v>13277456.911695099</v>
          </cell>
          <cell r="X751">
            <v>1977</v>
          </cell>
          <cell r="Y751">
            <v>2582</v>
          </cell>
          <cell r="Z751">
            <v>22299</v>
          </cell>
          <cell r="AA751">
            <v>100485</v>
          </cell>
          <cell r="AB751">
            <v>12283699</v>
          </cell>
        </row>
        <row r="752">
          <cell r="B752" t="str">
            <v>BOYACA</v>
          </cell>
          <cell r="C752" t="str">
            <v>CHIQUIZA</v>
          </cell>
          <cell r="D752">
            <v>1995</v>
          </cell>
          <cell r="E752" t="str">
            <v>Desactualizado</v>
          </cell>
          <cell r="F752">
            <v>2201</v>
          </cell>
          <cell r="G752">
            <v>3161</v>
          </cell>
          <cell r="H752">
            <v>12646</v>
          </cell>
          <cell r="I752">
            <v>42877</v>
          </cell>
          <cell r="J752">
            <v>12087983</v>
          </cell>
          <cell r="K752">
            <v>12087.983</v>
          </cell>
          <cell r="L752">
            <v>31622.72890685005</v>
          </cell>
          <cell r="M752">
            <v>14367437.031735599</v>
          </cell>
          <cell r="N752">
            <v>1995</v>
          </cell>
          <cell r="O752" t="str">
            <v>Desactualizado</v>
          </cell>
          <cell r="P752">
            <v>138</v>
          </cell>
          <cell r="Q752">
            <v>162</v>
          </cell>
          <cell r="R752">
            <v>13</v>
          </cell>
          <cell r="S752">
            <v>6860</v>
          </cell>
          <cell r="T752">
            <v>424815</v>
          </cell>
          <cell r="U752">
            <v>424.815</v>
          </cell>
          <cell r="V752">
            <v>1111.3359094369594</v>
          </cell>
          <cell r="W752">
            <v>8053158.7640359364</v>
          </cell>
          <cell r="X752">
            <v>2339</v>
          </cell>
          <cell r="Y752">
            <v>3323</v>
          </cell>
          <cell r="Z752">
            <v>12660</v>
          </cell>
          <cell r="AA752">
            <v>49737</v>
          </cell>
          <cell r="AB752">
            <v>12512798</v>
          </cell>
        </row>
        <row r="753">
          <cell r="B753" t="str">
            <v>CUNDINAMARCA</v>
          </cell>
          <cell r="C753" t="str">
            <v>VILLAGOMEZ</v>
          </cell>
          <cell r="D753">
            <v>2004</v>
          </cell>
          <cell r="E753" t="str">
            <v>Actualizado</v>
          </cell>
          <cell r="F753">
            <v>1128</v>
          </cell>
          <cell r="G753">
            <v>1877</v>
          </cell>
          <cell r="H753">
            <v>6299</v>
          </cell>
          <cell r="I753">
            <v>26481</v>
          </cell>
          <cell r="J753">
            <v>3268956</v>
          </cell>
          <cell r="K753">
            <v>3268.9560000000001</v>
          </cell>
          <cell r="L753">
            <v>3432.4037999820052</v>
          </cell>
          <cell r="M753">
            <v>3042911.1701968131</v>
          </cell>
          <cell r="N753">
            <v>2004</v>
          </cell>
          <cell r="O753" t="str">
            <v>Actualizado</v>
          </cell>
          <cell r="P753">
            <v>307</v>
          </cell>
          <cell r="Q753">
            <v>443</v>
          </cell>
          <cell r="R753">
            <v>22</v>
          </cell>
          <cell r="S753">
            <v>29321</v>
          </cell>
          <cell r="T753">
            <v>2239659</v>
          </cell>
          <cell r="U753">
            <v>2239.6590000000001</v>
          </cell>
          <cell r="V753">
            <v>2351.6419499876715</v>
          </cell>
          <cell r="W753">
            <v>7660071.498331177</v>
          </cell>
          <cell r="X753">
            <v>1435</v>
          </cell>
          <cell r="Y753">
            <v>2320</v>
          </cell>
          <cell r="Z753">
            <v>6321</v>
          </cell>
          <cell r="AA753">
            <v>55802</v>
          </cell>
          <cell r="AB753">
            <v>5508616</v>
          </cell>
        </row>
        <row r="754">
          <cell r="B754" t="str">
            <v>CUNDINAMARCA</v>
          </cell>
          <cell r="C754" t="str">
            <v>MADRID</v>
          </cell>
          <cell r="D754">
            <v>2003</v>
          </cell>
          <cell r="E754" t="str">
            <v>Actualizado</v>
          </cell>
          <cell r="F754">
            <v>1699</v>
          </cell>
          <cell r="G754">
            <v>2382</v>
          </cell>
          <cell r="H754">
            <v>11082</v>
          </cell>
          <cell r="I754">
            <v>417776</v>
          </cell>
          <cell r="J754">
            <v>311923342</v>
          </cell>
          <cell r="K754">
            <v>311923.342</v>
          </cell>
          <cell r="L754">
            <v>346841.01011070487</v>
          </cell>
          <cell r="M754">
            <v>204144208.42301643</v>
          </cell>
          <cell r="N754">
            <v>2003</v>
          </cell>
          <cell r="O754" t="str">
            <v>Actualizado</v>
          </cell>
          <cell r="P754">
            <v>9386</v>
          </cell>
          <cell r="Q754">
            <v>13102</v>
          </cell>
          <cell r="R754">
            <v>700</v>
          </cell>
          <cell r="S754">
            <v>1246465</v>
          </cell>
          <cell r="T754">
            <v>374113087</v>
          </cell>
          <cell r="U754">
            <v>374113.087</v>
          </cell>
          <cell r="V754">
            <v>415992.46840178443</v>
          </cell>
          <cell r="W754">
            <v>44320527.210929513</v>
          </cell>
          <cell r="X754">
            <v>11085</v>
          </cell>
          <cell r="Y754">
            <v>15484</v>
          </cell>
          <cell r="Z754">
            <v>11782</v>
          </cell>
          <cell r="AA754">
            <v>1664241</v>
          </cell>
          <cell r="AB754">
            <v>686036429</v>
          </cell>
        </row>
        <row r="755">
          <cell r="B755" t="str">
            <v>CUNDINAMARCA</v>
          </cell>
          <cell r="C755" t="str">
            <v>COTA</v>
          </cell>
          <cell r="D755">
            <v>2001</v>
          </cell>
          <cell r="E755" t="str">
            <v>Desactualizado</v>
          </cell>
          <cell r="F755">
            <v>3767</v>
          </cell>
          <cell r="G755">
            <v>4958</v>
          </cell>
          <cell r="H755">
            <v>5235</v>
          </cell>
          <cell r="I755">
            <v>559784</v>
          </cell>
          <cell r="J755">
            <v>172545321</v>
          </cell>
          <cell r="K755">
            <v>172545.321</v>
          </cell>
          <cell r="L755">
            <v>215401.09593109295</v>
          </cell>
          <cell r="M755">
            <v>57181071.391317479</v>
          </cell>
          <cell r="N755">
            <v>2001</v>
          </cell>
          <cell r="O755" t="str">
            <v>Desactualizado</v>
          </cell>
          <cell r="P755">
            <v>1796</v>
          </cell>
          <cell r="Q755">
            <v>2590</v>
          </cell>
          <cell r="R755">
            <v>130</v>
          </cell>
          <cell r="S755">
            <v>190517</v>
          </cell>
          <cell r="T755">
            <v>46498498</v>
          </cell>
          <cell r="U755">
            <v>46498.498</v>
          </cell>
          <cell r="V755">
            <v>58047.516851237786</v>
          </cell>
          <cell r="W755">
            <v>32320443.681090079</v>
          </cell>
          <cell r="X755">
            <v>5563</v>
          </cell>
          <cell r="Y755">
            <v>7548</v>
          </cell>
          <cell r="Z755">
            <v>5365</v>
          </cell>
          <cell r="AA755">
            <v>750301</v>
          </cell>
          <cell r="AB755">
            <v>219043819</v>
          </cell>
        </row>
        <row r="756">
          <cell r="B756" t="str">
            <v>CUNDINAMARCA</v>
          </cell>
          <cell r="C756" t="str">
            <v>EL PENON</v>
          </cell>
          <cell r="D756">
            <v>2005</v>
          </cell>
          <cell r="E756" t="str">
            <v>Actualizado</v>
          </cell>
          <cell r="F756">
            <v>2730</v>
          </cell>
          <cell r="G756">
            <v>4240</v>
          </cell>
          <cell r="H756">
            <v>14534</v>
          </cell>
          <cell r="I756">
            <v>86157</v>
          </cell>
          <cell r="J756">
            <v>9716761</v>
          </cell>
          <cell r="K756">
            <v>9716.7610000000004</v>
          </cell>
          <cell r="L756">
            <v>9716.7610000000004</v>
          </cell>
          <cell r="M756">
            <v>3559253.1135531138</v>
          </cell>
          <cell r="N756">
            <v>2005</v>
          </cell>
          <cell r="O756" t="str">
            <v>Actualizado</v>
          </cell>
          <cell r="P756">
            <v>383</v>
          </cell>
          <cell r="Q756">
            <v>569</v>
          </cell>
          <cell r="R756">
            <v>21</v>
          </cell>
          <cell r="S756">
            <v>38962</v>
          </cell>
          <cell r="T756">
            <v>3441877</v>
          </cell>
          <cell r="U756">
            <v>3441.877</v>
          </cell>
          <cell r="V756">
            <v>3441.877</v>
          </cell>
          <cell r="W756">
            <v>8986624.0208877288</v>
          </cell>
          <cell r="X756">
            <v>3113</v>
          </cell>
          <cell r="Y756">
            <v>4809</v>
          </cell>
          <cell r="Z756">
            <v>14556</v>
          </cell>
          <cell r="AA756">
            <v>125119</v>
          </cell>
          <cell r="AB756">
            <v>13158638</v>
          </cell>
        </row>
        <row r="757">
          <cell r="B757" t="str">
            <v>SANTANDER</v>
          </cell>
          <cell r="C757" t="str">
            <v>AGUADA</v>
          </cell>
          <cell r="D757">
            <v>1993</v>
          </cell>
          <cell r="E757" t="str">
            <v>Desactualizado</v>
          </cell>
          <cell r="F757">
            <v>1260</v>
          </cell>
          <cell r="G757">
            <v>1693</v>
          </cell>
          <cell r="H757">
            <v>7601</v>
          </cell>
          <cell r="I757">
            <v>22326</v>
          </cell>
          <cell r="J757">
            <v>2233968</v>
          </cell>
          <cell r="K757">
            <v>2233.9679999999998</v>
          </cell>
          <cell r="L757">
            <v>8670.1832644432889</v>
          </cell>
          <cell r="M757">
            <v>6881097.828923245</v>
          </cell>
          <cell r="N757">
            <v>1993</v>
          </cell>
          <cell r="O757" t="str">
            <v>Desactualizado</v>
          </cell>
          <cell r="P757">
            <v>103</v>
          </cell>
          <cell r="Q757">
            <v>124</v>
          </cell>
          <cell r="R757">
            <v>4</v>
          </cell>
          <cell r="S757">
            <v>8476</v>
          </cell>
          <cell r="T757">
            <v>234066</v>
          </cell>
          <cell r="U757">
            <v>234.066</v>
          </cell>
          <cell r="V757">
            <v>908.42622453642264</v>
          </cell>
          <cell r="W757">
            <v>8819672.0828778893</v>
          </cell>
          <cell r="X757">
            <v>1363</v>
          </cell>
          <cell r="Y757">
            <v>1817</v>
          </cell>
          <cell r="Z757">
            <v>7605</v>
          </cell>
          <cell r="AA757">
            <v>30802</v>
          </cell>
          <cell r="AB757">
            <v>2468034</v>
          </cell>
        </row>
        <row r="758">
          <cell r="B758" t="str">
            <v>CUNDINAMARCA</v>
          </cell>
          <cell r="C758" t="str">
            <v>SAN ANTONIO DEL TEQUENDAMA</v>
          </cell>
          <cell r="D758">
            <v>2005</v>
          </cell>
          <cell r="E758" t="str">
            <v>Actualizado</v>
          </cell>
          <cell r="F758">
            <v>5720</v>
          </cell>
          <cell r="G758">
            <v>7914</v>
          </cell>
          <cell r="H758">
            <v>8252</v>
          </cell>
          <cell r="I758">
            <v>400376</v>
          </cell>
          <cell r="J758">
            <v>98837706</v>
          </cell>
          <cell r="K758">
            <v>98837.706000000006</v>
          </cell>
          <cell r="L758">
            <v>98837.706000000006</v>
          </cell>
          <cell r="M758">
            <v>17279319.230769232</v>
          </cell>
          <cell r="N758">
            <v>2005</v>
          </cell>
          <cell r="O758" t="str">
            <v>Actualizado</v>
          </cell>
          <cell r="P758">
            <v>575</v>
          </cell>
          <cell r="Q758">
            <v>842</v>
          </cell>
          <cell r="R758">
            <v>28</v>
          </cell>
          <cell r="S758">
            <v>67068</v>
          </cell>
          <cell r="T758">
            <v>13729293</v>
          </cell>
          <cell r="U758">
            <v>13729.293</v>
          </cell>
          <cell r="V758">
            <v>13729.293</v>
          </cell>
          <cell r="W758">
            <v>23877031.304347824</v>
          </cell>
          <cell r="X758">
            <v>6295</v>
          </cell>
          <cell r="Y758">
            <v>8756</v>
          </cell>
          <cell r="Z758">
            <v>8280</v>
          </cell>
          <cell r="AA758">
            <v>467444</v>
          </cell>
          <cell r="AB758">
            <v>112566999</v>
          </cell>
        </row>
        <row r="759">
          <cell r="B759" t="str">
            <v>CUNDINAMARCA</v>
          </cell>
          <cell r="C759" t="str">
            <v>TOCANCIPA</v>
          </cell>
          <cell r="D759">
            <v>2001</v>
          </cell>
          <cell r="E759" t="str">
            <v>Desactualizado</v>
          </cell>
          <cell r="F759">
            <v>4325</v>
          </cell>
          <cell r="G759">
            <v>6282</v>
          </cell>
          <cell r="H759">
            <v>7154</v>
          </cell>
          <cell r="I759">
            <v>1017445</v>
          </cell>
          <cell r="J759">
            <v>222386967</v>
          </cell>
          <cell r="K759">
            <v>222386.967</v>
          </cell>
          <cell r="L759">
            <v>277622.11188903695</v>
          </cell>
          <cell r="M759">
            <v>64190083.673765764</v>
          </cell>
          <cell r="N759">
            <v>2001</v>
          </cell>
          <cell r="O759" t="str">
            <v>Desactualizado</v>
          </cell>
          <cell r="P759">
            <v>2018</v>
          </cell>
          <cell r="Q759">
            <v>2788</v>
          </cell>
          <cell r="R759">
            <v>109</v>
          </cell>
          <cell r="S759">
            <v>185847</v>
          </cell>
          <cell r="T759">
            <v>40709107</v>
          </cell>
          <cell r="U759">
            <v>40709.107000000004</v>
          </cell>
          <cell r="V759">
            <v>50820.19153782865</v>
          </cell>
          <cell r="W759">
            <v>25183444.766020145</v>
          </cell>
          <cell r="X759">
            <v>6343</v>
          </cell>
          <cell r="Y759">
            <v>9070</v>
          </cell>
          <cell r="Z759">
            <v>7264</v>
          </cell>
          <cell r="AA759">
            <v>1203292</v>
          </cell>
          <cell r="AB759">
            <v>263096075</v>
          </cell>
        </row>
        <row r="760">
          <cell r="B760" t="str">
            <v>ANTIOQUIA</v>
          </cell>
          <cell r="C760" t="str">
            <v>FREDONIA</v>
          </cell>
          <cell r="D760">
            <v>2006</v>
          </cell>
          <cell r="E760" t="str">
            <v>Actualizado</v>
          </cell>
          <cell r="F760">
            <v>5976</v>
          </cell>
          <cell r="G760">
            <v>9257</v>
          </cell>
          <cell r="H760">
            <v>60068.371500000001</v>
          </cell>
          <cell r="I760">
            <v>735491.09</v>
          </cell>
          <cell r="J760">
            <v>223858335.51800001</v>
          </cell>
          <cell r="K760">
            <v>223858.33551800001</v>
          </cell>
          <cell r="L760">
            <v>223858.33551800001</v>
          </cell>
          <cell r="M760">
            <v>37459560.829651944</v>
          </cell>
          <cell r="N760">
            <v>2006</v>
          </cell>
          <cell r="O760" t="str">
            <v>Actualizado</v>
          </cell>
          <cell r="P760">
            <v>2553</v>
          </cell>
          <cell r="Q760">
            <v>3760</v>
          </cell>
          <cell r="R760">
            <v>688486</v>
          </cell>
          <cell r="S760">
            <v>735491.09</v>
          </cell>
          <cell r="T760">
            <v>38889907.699000001</v>
          </cell>
          <cell r="U760">
            <v>38889.907699000003</v>
          </cell>
          <cell r="V760">
            <v>38889.907699000003</v>
          </cell>
          <cell r="W760">
            <v>15233022.99216608</v>
          </cell>
          <cell r="X760">
            <v>8529</v>
          </cell>
          <cell r="Y760">
            <v>13017</v>
          </cell>
          <cell r="Z760">
            <v>748554.37150000001</v>
          </cell>
          <cell r="AA760">
            <v>1103100.57</v>
          </cell>
          <cell r="AB760">
            <v>262748243.21700004</v>
          </cell>
        </row>
        <row r="761">
          <cell r="B761" t="str">
            <v>RISARALDA</v>
          </cell>
          <cell r="C761" t="str">
            <v>SANTA ROSA DE CABAL</v>
          </cell>
          <cell r="D761">
            <v>2006</v>
          </cell>
          <cell r="E761" t="str">
            <v>Actualizado</v>
          </cell>
          <cell r="F761">
            <v>4504</v>
          </cell>
          <cell r="G761">
            <v>7750</v>
          </cell>
          <cell r="H761">
            <v>55231</v>
          </cell>
          <cell r="I761">
            <v>464947</v>
          </cell>
          <cell r="J761">
            <v>93158483</v>
          </cell>
          <cell r="K761">
            <v>93158.482999999993</v>
          </cell>
          <cell r="L761">
            <v>93158.482999999993</v>
          </cell>
          <cell r="M761">
            <v>20683499.777975135</v>
          </cell>
          <cell r="N761">
            <v>2006</v>
          </cell>
          <cell r="O761" t="str">
            <v>Actualizado</v>
          </cell>
          <cell r="P761">
            <v>13333</v>
          </cell>
          <cell r="Q761">
            <v>18063</v>
          </cell>
          <cell r="R761">
            <v>499</v>
          </cell>
          <cell r="S761">
            <v>1343117</v>
          </cell>
          <cell r="T761">
            <v>410689880</v>
          </cell>
          <cell r="U761">
            <v>410689.88</v>
          </cell>
          <cell r="V761">
            <v>410689.88</v>
          </cell>
          <cell r="W761">
            <v>30802511.062776569</v>
          </cell>
          <cell r="X761">
            <v>17837</v>
          </cell>
          <cell r="Y761">
            <v>25813</v>
          </cell>
          <cell r="Z761">
            <v>55730</v>
          </cell>
          <cell r="AA761">
            <v>1808064</v>
          </cell>
          <cell r="AB761">
            <v>503848363</v>
          </cell>
        </row>
        <row r="762">
          <cell r="B762" t="str">
            <v>SANTANDER</v>
          </cell>
          <cell r="C762" t="str">
            <v>CURITI</v>
          </cell>
          <cell r="D762">
            <v>1998</v>
          </cell>
          <cell r="E762" t="str">
            <v>Desactualizado</v>
          </cell>
          <cell r="F762">
            <v>1959</v>
          </cell>
          <cell r="G762">
            <v>3009</v>
          </cell>
          <cell r="H762">
            <v>24598</v>
          </cell>
          <cell r="I762">
            <v>205570</v>
          </cell>
          <cell r="J762">
            <v>12267069</v>
          </cell>
          <cell r="K762">
            <v>12267.069</v>
          </cell>
          <cell r="L762">
            <v>20476.625426407241</v>
          </cell>
          <cell r="M762">
            <v>10452590.825118551</v>
          </cell>
          <cell r="N762">
            <v>1998</v>
          </cell>
          <cell r="O762" t="str">
            <v>Desactualizado</v>
          </cell>
          <cell r="P762">
            <v>1079</v>
          </cell>
          <cell r="Q762">
            <v>1440</v>
          </cell>
          <cell r="R762">
            <v>34</v>
          </cell>
          <cell r="S762">
            <v>80121</v>
          </cell>
          <cell r="T762">
            <v>5099223</v>
          </cell>
          <cell r="U762">
            <v>5099.223</v>
          </cell>
          <cell r="V762">
            <v>8511.8033767251673</v>
          </cell>
          <cell r="W762">
            <v>7888603.6855654931</v>
          </cell>
          <cell r="X762">
            <v>3038</v>
          </cell>
          <cell r="Y762">
            <v>4449</v>
          </cell>
          <cell r="Z762">
            <v>24633</v>
          </cell>
          <cell r="AA762">
            <v>285691</v>
          </cell>
          <cell r="AB762">
            <v>17366292</v>
          </cell>
        </row>
        <row r="763">
          <cell r="B763" t="str">
            <v>SANTANDER</v>
          </cell>
          <cell r="C763" t="str">
            <v>GIRON</v>
          </cell>
          <cell r="D763">
            <v>2004</v>
          </cell>
          <cell r="E763" t="str">
            <v>Actualizado</v>
          </cell>
          <cell r="F763">
            <v>4810</v>
          </cell>
          <cell r="G763">
            <v>6666</v>
          </cell>
          <cell r="H763">
            <v>45946</v>
          </cell>
          <cell r="I763">
            <v>717306</v>
          </cell>
          <cell r="J763">
            <v>91010905</v>
          </cell>
          <cell r="K763">
            <v>91010.904999999999</v>
          </cell>
          <cell r="L763">
            <v>95561.450249499001</v>
          </cell>
          <cell r="M763">
            <v>19867245.37411622</v>
          </cell>
          <cell r="N763">
            <v>2005</v>
          </cell>
          <cell r="O763" t="str">
            <v>Actualizado</v>
          </cell>
          <cell r="P763">
            <v>25229</v>
          </cell>
          <cell r="Q763">
            <v>35775</v>
          </cell>
          <cell r="R763">
            <v>618</v>
          </cell>
          <cell r="S763">
            <v>2282743</v>
          </cell>
          <cell r="T763">
            <v>581341725</v>
          </cell>
          <cell r="U763">
            <v>581341.72499999998</v>
          </cell>
          <cell r="V763">
            <v>581341.72499999998</v>
          </cell>
          <cell r="W763">
            <v>23042598.795037456</v>
          </cell>
          <cell r="X763">
            <v>30039</v>
          </cell>
          <cell r="Y763">
            <v>42441</v>
          </cell>
          <cell r="Z763">
            <v>46565</v>
          </cell>
          <cell r="AA763">
            <v>3000049</v>
          </cell>
          <cell r="AB763">
            <v>672352630</v>
          </cell>
        </row>
        <row r="764">
          <cell r="B764" t="str">
            <v>SANTANDER</v>
          </cell>
          <cell r="C764" t="str">
            <v>CARCASI</v>
          </cell>
          <cell r="D764">
            <v>1993</v>
          </cell>
          <cell r="E764" t="str">
            <v>Desactualizado</v>
          </cell>
          <cell r="F764">
            <v>2682</v>
          </cell>
          <cell r="G764">
            <v>5698</v>
          </cell>
          <cell r="H764">
            <v>26014</v>
          </cell>
          <cell r="I764">
            <v>73405</v>
          </cell>
          <cell r="J764">
            <v>3076236</v>
          </cell>
          <cell r="K764">
            <v>3076.2359999999999</v>
          </cell>
          <cell r="L764">
            <v>11939.083229785731</v>
          </cell>
          <cell r="M764">
            <v>4451559.7426494146</v>
          </cell>
          <cell r="N764">
            <v>1993</v>
          </cell>
          <cell r="O764" t="str">
            <v>Desactualizado</v>
          </cell>
          <cell r="P764">
            <v>250</v>
          </cell>
          <cell r="Q764">
            <v>424</v>
          </cell>
          <cell r="R764">
            <v>11</v>
          </cell>
          <cell r="S764">
            <v>26964</v>
          </cell>
          <cell r="T764">
            <v>613199</v>
          </cell>
          <cell r="U764">
            <v>613.19899999999996</v>
          </cell>
          <cell r="V764">
            <v>2379.8674410615372</v>
          </cell>
          <cell r="W764">
            <v>9519469.764246149</v>
          </cell>
          <cell r="X764">
            <v>2932</v>
          </cell>
          <cell r="Y764">
            <v>6122</v>
          </cell>
          <cell r="Z764">
            <v>26026</v>
          </cell>
          <cell r="AA764">
            <v>100369</v>
          </cell>
          <cell r="AB764">
            <v>3689435</v>
          </cell>
        </row>
        <row r="765">
          <cell r="B765" t="str">
            <v>CESAR</v>
          </cell>
          <cell r="C765" t="str">
            <v>GAMARRA</v>
          </cell>
          <cell r="D765">
            <v>2006</v>
          </cell>
          <cell r="E765" t="str">
            <v>Actualizado</v>
          </cell>
          <cell r="F765">
            <v>511</v>
          </cell>
          <cell r="G765">
            <v>666</v>
          </cell>
          <cell r="H765">
            <v>31551</v>
          </cell>
          <cell r="I765">
            <v>39634</v>
          </cell>
          <cell r="J765">
            <v>25476406</v>
          </cell>
          <cell r="K765">
            <v>25476.405999999999</v>
          </cell>
          <cell r="L765">
            <v>25476.405999999999</v>
          </cell>
          <cell r="M765">
            <v>49855980.430528373</v>
          </cell>
          <cell r="N765">
            <v>2006</v>
          </cell>
          <cell r="O765" t="str">
            <v>Actualizado</v>
          </cell>
          <cell r="P765">
            <v>2891</v>
          </cell>
          <cell r="Q765">
            <v>3304</v>
          </cell>
          <cell r="R765">
            <v>226</v>
          </cell>
          <cell r="S765">
            <v>214733</v>
          </cell>
          <cell r="T765">
            <v>16607978</v>
          </cell>
          <cell r="U765">
            <v>16607.977999999999</v>
          </cell>
          <cell r="V765">
            <v>16607.977999999999</v>
          </cell>
          <cell r="W765">
            <v>5744717.3988239365</v>
          </cell>
          <cell r="X765">
            <v>3402</v>
          </cell>
          <cell r="Y765">
            <v>3970</v>
          </cell>
          <cell r="Z765">
            <v>31778</v>
          </cell>
          <cell r="AA765">
            <v>254367</v>
          </cell>
          <cell r="AB765">
            <v>42084384</v>
          </cell>
        </row>
        <row r="766">
          <cell r="B766" t="str">
            <v>BOYACA</v>
          </cell>
          <cell r="C766" t="str">
            <v>CHIVATA</v>
          </cell>
          <cell r="D766">
            <v>1998</v>
          </cell>
          <cell r="E766" t="str">
            <v>Desactualizado</v>
          </cell>
          <cell r="F766">
            <v>2196</v>
          </cell>
          <cell r="G766">
            <v>3177</v>
          </cell>
          <cell r="H766">
            <v>4969</v>
          </cell>
          <cell r="I766">
            <v>37021</v>
          </cell>
          <cell r="J766">
            <v>5970204</v>
          </cell>
          <cell r="K766">
            <v>5970.2039999999997</v>
          </cell>
          <cell r="L766">
            <v>9965.6756660648298</v>
          </cell>
          <cell r="M766">
            <v>4538103.6730714161</v>
          </cell>
          <cell r="N766">
            <v>1998</v>
          </cell>
          <cell r="O766" t="str">
            <v>Desactualizado</v>
          </cell>
          <cell r="P766">
            <v>170</v>
          </cell>
          <cell r="Q766">
            <v>249</v>
          </cell>
          <cell r="R766">
            <v>15</v>
          </cell>
          <cell r="S766">
            <v>8872</v>
          </cell>
          <cell r="T766">
            <v>918704</v>
          </cell>
          <cell r="U766">
            <v>918.70399999999995</v>
          </cell>
          <cell r="V766">
            <v>1533.5332087674765</v>
          </cell>
          <cell r="W766">
            <v>9020783.5809851568</v>
          </cell>
          <cell r="X766">
            <v>2366</v>
          </cell>
          <cell r="Y766">
            <v>3426</v>
          </cell>
          <cell r="Z766">
            <v>4984</v>
          </cell>
          <cell r="AA766">
            <v>45893</v>
          </cell>
          <cell r="AB766">
            <v>6888908</v>
          </cell>
        </row>
        <row r="767">
          <cell r="B767" t="str">
            <v>TOLIMA</v>
          </cell>
          <cell r="C767" t="str">
            <v>MARIQUITA</v>
          </cell>
          <cell r="D767">
            <v>2002</v>
          </cell>
          <cell r="E767" t="str">
            <v>Actualizado</v>
          </cell>
          <cell r="F767">
            <v>3615</v>
          </cell>
          <cell r="G767">
            <v>4683</v>
          </cell>
          <cell r="H767">
            <v>29387</v>
          </cell>
          <cell r="I767">
            <v>257617</v>
          </cell>
          <cell r="J767">
            <v>28568913</v>
          </cell>
          <cell r="K767">
            <v>28568.913</v>
          </cell>
          <cell r="L767">
            <v>33795.598174696919</v>
          </cell>
          <cell r="M767">
            <v>9348713.188021278</v>
          </cell>
          <cell r="N767">
            <v>2002</v>
          </cell>
          <cell r="O767" t="str">
            <v>Actualizado</v>
          </cell>
          <cell r="P767">
            <v>9264</v>
          </cell>
          <cell r="Q767">
            <v>12175</v>
          </cell>
          <cell r="R767">
            <v>404</v>
          </cell>
          <cell r="S767">
            <v>723134</v>
          </cell>
          <cell r="T767">
            <v>71303693</v>
          </cell>
          <cell r="U767">
            <v>71303.692999999999</v>
          </cell>
          <cell r="V767">
            <v>84348.709977168168</v>
          </cell>
          <cell r="W767">
            <v>9104998.9180881009</v>
          </cell>
          <cell r="X767">
            <v>12879</v>
          </cell>
          <cell r="Y767">
            <v>16858</v>
          </cell>
          <cell r="Z767">
            <v>29792</v>
          </cell>
          <cell r="AA767">
            <v>980751</v>
          </cell>
          <cell r="AB767">
            <v>99872606</v>
          </cell>
        </row>
        <row r="768">
          <cell r="B768" t="str">
            <v>VALLE</v>
          </cell>
          <cell r="C768" t="str">
            <v>ULLOA</v>
          </cell>
          <cell r="D768">
            <v>2006</v>
          </cell>
          <cell r="E768" t="str">
            <v>Actualizado</v>
          </cell>
          <cell r="F768">
            <v>916</v>
          </cell>
          <cell r="G768">
            <v>1341</v>
          </cell>
          <cell r="H768">
            <v>4140</v>
          </cell>
          <cell r="I768">
            <v>116673</v>
          </cell>
          <cell r="J768">
            <v>37438214</v>
          </cell>
          <cell r="K768">
            <v>37438.214</v>
          </cell>
          <cell r="L768">
            <v>37438.214</v>
          </cell>
          <cell r="M768">
            <v>40871412.663755462</v>
          </cell>
          <cell r="N768">
            <v>2006</v>
          </cell>
          <cell r="O768" t="str">
            <v>Actualizado</v>
          </cell>
          <cell r="P768">
            <v>952</v>
          </cell>
          <cell r="Q768">
            <v>1195</v>
          </cell>
          <cell r="R768">
            <v>37</v>
          </cell>
          <cell r="S768">
            <v>76055</v>
          </cell>
          <cell r="T768">
            <v>11740912</v>
          </cell>
          <cell r="U768">
            <v>11740.912</v>
          </cell>
          <cell r="V768">
            <v>11740.912</v>
          </cell>
          <cell r="W768">
            <v>12332890.756302521</v>
          </cell>
          <cell r="X768">
            <v>1868</v>
          </cell>
          <cell r="Y768">
            <v>2536</v>
          </cell>
          <cell r="Z768">
            <v>4178</v>
          </cell>
          <cell r="AA768">
            <v>192728</v>
          </cell>
          <cell r="AB768">
            <v>49179126</v>
          </cell>
        </row>
        <row r="769">
          <cell r="B769" t="str">
            <v>ANTIOQUIA</v>
          </cell>
          <cell r="C769" t="str">
            <v>HELICONIA</v>
          </cell>
          <cell r="D769">
            <v>1995</v>
          </cell>
          <cell r="E769" t="str">
            <v>Desactualizado</v>
          </cell>
          <cell r="F769">
            <v>1655</v>
          </cell>
          <cell r="G769">
            <v>2318</v>
          </cell>
          <cell r="H769">
            <v>11336.152700000001</v>
          </cell>
          <cell r="I769">
            <v>94536.74</v>
          </cell>
          <cell r="J769">
            <v>9119370.9569999985</v>
          </cell>
          <cell r="K769">
            <v>9119.3709569999992</v>
          </cell>
          <cell r="L769">
            <v>23856.700954510994</v>
          </cell>
          <cell r="M769">
            <v>14414925.048042897</v>
          </cell>
          <cell r="N769">
            <v>2001</v>
          </cell>
          <cell r="O769" t="str">
            <v>Desactualizado</v>
          </cell>
          <cell r="P769">
            <v>1100</v>
          </cell>
          <cell r="Q769">
            <v>1506</v>
          </cell>
          <cell r="R769">
            <v>1453579</v>
          </cell>
          <cell r="S769">
            <v>94536.74</v>
          </cell>
          <cell r="T769">
            <v>3857271.1380000003</v>
          </cell>
          <cell r="U769">
            <v>3857.2711380000001</v>
          </cell>
          <cell r="V769">
            <v>4815.3170750342979</v>
          </cell>
          <cell r="W769">
            <v>4377560.9773039073</v>
          </cell>
          <cell r="X769">
            <v>2755</v>
          </cell>
          <cell r="Y769">
            <v>3824</v>
          </cell>
          <cell r="Z769">
            <v>1464915.1527</v>
          </cell>
          <cell r="AA769">
            <v>178625.33</v>
          </cell>
          <cell r="AB769">
            <v>12976642.094999999</v>
          </cell>
        </row>
        <row r="770">
          <cell r="B770" t="str">
            <v>SANTANDER</v>
          </cell>
          <cell r="C770" t="str">
            <v>FLORIDABLANCA</v>
          </cell>
          <cell r="D770">
            <v>2006</v>
          </cell>
          <cell r="E770" t="str">
            <v>Actualizado</v>
          </cell>
          <cell r="F770">
            <v>2795</v>
          </cell>
          <cell r="G770">
            <v>4215</v>
          </cell>
          <cell r="H770">
            <v>8419</v>
          </cell>
          <cell r="I770">
            <v>450794</v>
          </cell>
          <cell r="J770">
            <v>96882620</v>
          </cell>
          <cell r="K770">
            <v>96882.62</v>
          </cell>
          <cell r="L770">
            <v>96882.62</v>
          </cell>
          <cell r="M770">
            <v>34662833.631484792</v>
          </cell>
          <cell r="N770">
            <v>2006</v>
          </cell>
          <cell r="O770" t="str">
            <v>Actualizado</v>
          </cell>
          <cell r="P770">
            <v>56158</v>
          </cell>
          <cell r="Q770">
            <v>82032</v>
          </cell>
          <cell r="R770">
            <v>1362</v>
          </cell>
          <cell r="S770">
            <v>5329634</v>
          </cell>
          <cell r="T770">
            <v>1924724066</v>
          </cell>
          <cell r="U770">
            <v>1924724.0660000001</v>
          </cell>
          <cell r="V770">
            <v>1924724.0660000001</v>
          </cell>
          <cell r="W770">
            <v>34273372.734071724</v>
          </cell>
          <cell r="X770">
            <v>58953</v>
          </cell>
          <cell r="Y770">
            <v>86247</v>
          </cell>
          <cell r="Z770">
            <v>9781</v>
          </cell>
          <cell r="AA770">
            <v>5780428</v>
          </cell>
          <cell r="AB770">
            <v>2021606686</v>
          </cell>
        </row>
        <row r="771">
          <cell r="B771" t="str">
            <v>CORDOBA</v>
          </cell>
          <cell r="C771" t="str">
            <v>SAN ANDRES SOTAVENTO</v>
          </cell>
          <cell r="D771">
            <v>1999</v>
          </cell>
          <cell r="E771" t="str">
            <v>Desactualizado</v>
          </cell>
          <cell r="F771">
            <v>5418</v>
          </cell>
          <cell r="G771">
            <v>5965</v>
          </cell>
          <cell r="H771">
            <v>32841</v>
          </cell>
          <cell r="I771">
            <v>182616</v>
          </cell>
          <cell r="J771">
            <v>50048743</v>
          </cell>
          <cell r="K771">
            <v>50048.743000000002</v>
          </cell>
          <cell r="L771">
            <v>74179.497782241917</v>
          </cell>
          <cell r="M771">
            <v>13691306.34592874</v>
          </cell>
          <cell r="N771">
            <v>1999</v>
          </cell>
          <cell r="O771" t="str">
            <v>Desactualizado</v>
          </cell>
          <cell r="P771">
            <v>2770</v>
          </cell>
          <cell r="Q771">
            <v>3002</v>
          </cell>
          <cell r="R771">
            <v>238</v>
          </cell>
          <cell r="S771">
            <v>163668</v>
          </cell>
          <cell r="T771">
            <v>16335082</v>
          </cell>
          <cell r="U771">
            <v>16335.082</v>
          </cell>
          <cell r="V771">
            <v>24210.961282119311</v>
          </cell>
          <cell r="W771">
            <v>8740419.2354221344</v>
          </cell>
          <cell r="X771">
            <v>8188</v>
          </cell>
          <cell r="Y771">
            <v>8967</v>
          </cell>
          <cell r="Z771">
            <v>33079</v>
          </cell>
          <cell r="AA771">
            <v>346284</v>
          </cell>
          <cell r="AB771">
            <v>66383825</v>
          </cell>
        </row>
        <row r="772">
          <cell r="B772" t="str">
            <v>TOLIMA</v>
          </cell>
          <cell r="C772" t="str">
            <v>VENADILLO</v>
          </cell>
          <cell r="D772">
            <v>1995</v>
          </cell>
          <cell r="E772" t="str">
            <v>Desactualizado</v>
          </cell>
          <cell r="F772">
            <v>1530</v>
          </cell>
          <cell r="G772">
            <v>2381</v>
          </cell>
          <cell r="H772">
            <v>32294</v>
          </cell>
          <cell r="I772">
            <v>72229</v>
          </cell>
          <cell r="J772">
            <v>32870020</v>
          </cell>
          <cell r="K772">
            <v>32870.019999999997</v>
          </cell>
          <cell r="L772">
            <v>85989.509715784603</v>
          </cell>
          <cell r="M772">
            <v>56202293.931885362</v>
          </cell>
          <cell r="N772">
            <v>1995</v>
          </cell>
          <cell r="O772" t="str">
            <v>Desactualizado</v>
          </cell>
          <cell r="P772">
            <v>4257</v>
          </cell>
          <cell r="Q772">
            <v>5297</v>
          </cell>
          <cell r="R772">
            <v>130</v>
          </cell>
          <cell r="S772">
            <v>253181</v>
          </cell>
          <cell r="T772">
            <v>19397631</v>
          </cell>
          <cell r="U772">
            <v>19397.631000000001</v>
          </cell>
          <cell r="V772">
            <v>50745.109961530448</v>
          </cell>
          <cell r="W772">
            <v>11920392.286006683</v>
          </cell>
          <cell r="X772">
            <v>5787</v>
          </cell>
          <cell r="Y772">
            <v>7678</v>
          </cell>
          <cell r="Z772">
            <v>32425</v>
          </cell>
          <cell r="AA772">
            <v>325410</v>
          </cell>
          <cell r="AB772">
            <v>52267651</v>
          </cell>
        </row>
        <row r="773">
          <cell r="B773" t="str">
            <v>CORDOBA</v>
          </cell>
          <cell r="C773" t="str">
            <v>CHIMA</v>
          </cell>
          <cell r="D773">
            <v>2006</v>
          </cell>
          <cell r="E773" t="str">
            <v>Actualizado</v>
          </cell>
          <cell r="F773">
            <v>2083</v>
          </cell>
          <cell r="G773">
            <v>2822</v>
          </cell>
          <cell r="H773">
            <v>32604</v>
          </cell>
          <cell r="I773">
            <v>79205</v>
          </cell>
          <cell r="J773">
            <v>61887771</v>
          </cell>
          <cell r="K773">
            <v>61887.771000000001</v>
          </cell>
          <cell r="L773">
            <v>61887.771000000001</v>
          </cell>
          <cell r="M773">
            <v>29710883.821411427</v>
          </cell>
          <cell r="N773">
            <v>1994</v>
          </cell>
          <cell r="O773" t="str">
            <v>Desactualizado</v>
          </cell>
          <cell r="P773">
            <v>1519</v>
          </cell>
          <cell r="Q773">
            <v>1660</v>
          </cell>
          <cell r="R773">
            <v>88</v>
          </cell>
          <cell r="S773">
            <v>83332</v>
          </cell>
          <cell r="T773">
            <v>3709362</v>
          </cell>
          <cell r="U773">
            <v>3709.3620000000001</v>
          </cell>
          <cell r="V773">
            <v>11533.135832843078</v>
          </cell>
          <cell r="W773">
            <v>7592584.4850843176</v>
          </cell>
          <cell r="X773">
            <v>3602</v>
          </cell>
          <cell r="Y773">
            <v>4482</v>
          </cell>
          <cell r="Z773">
            <v>32692</v>
          </cell>
          <cell r="AA773">
            <v>162537</v>
          </cell>
          <cell r="AB773">
            <v>65597133</v>
          </cell>
        </row>
        <row r="774">
          <cell r="B774" t="str">
            <v>SANTANDER</v>
          </cell>
          <cell r="C774" t="str">
            <v>GUADALUPE</v>
          </cell>
          <cell r="D774">
            <v>1998</v>
          </cell>
          <cell r="E774" t="str">
            <v>Desactualizado</v>
          </cell>
          <cell r="F774">
            <v>2074</v>
          </cell>
          <cell r="G774">
            <v>3198</v>
          </cell>
          <cell r="H774">
            <v>15442</v>
          </cell>
          <cell r="I774">
            <v>85017</v>
          </cell>
          <cell r="J774">
            <v>10958507</v>
          </cell>
          <cell r="K774">
            <v>10958.507</v>
          </cell>
          <cell r="L774">
            <v>18292.327455862665</v>
          </cell>
          <cell r="M774">
            <v>8819830.0172915459</v>
          </cell>
          <cell r="N774">
            <v>1998</v>
          </cell>
          <cell r="O774" t="str">
            <v>Desactualizado</v>
          </cell>
          <cell r="P774">
            <v>566</v>
          </cell>
          <cell r="Q774">
            <v>790</v>
          </cell>
          <cell r="R774">
            <v>99</v>
          </cell>
          <cell r="S774">
            <v>65109</v>
          </cell>
          <cell r="T774">
            <v>3457408</v>
          </cell>
          <cell r="U774">
            <v>3457.4079999999999</v>
          </cell>
          <cell r="V774">
            <v>5771.2277123625709</v>
          </cell>
          <cell r="W774">
            <v>10196515.392866733</v>
          </cell>
          <cell r="X774">
            <v>2640</v>
          </cell>
          <cell r="Y774">
            <v>3988</v>
          </cell>
          <cell r="Z774">
            <v>15541</v>
          </cell>
          <cell r="AA774">
            <v>150126</v>
          </cell>
          <cell r="AB774">
            <v>14415915</v>
          </cell>
        </row>
        <row r="775">
          <cell r="B775" t="str">
            <v>TOLIMA</v>
          </cell>
          <cell r="C775" t="str">
            <v>HONDA</v>
          </cell>
          <cell r="D775">
            <v>2002</v>
          </cell>
          <cell r="E775" t="str">
            <v>Actualizado</v>
          </cell>
          <cell r="F775">
            <v>525</v>
          </cell>
          <cell r="G775">
            <v>885</v>
          </cell>
          <cell r="H775">
            <v>29981</v>
          </cell>
          <cell r="I775">
            <v>88843</v>
          </cell>
          <cell r="J775">
            <v>17917094</v>
          </cell>
          <cell r="K775">
            <v>17917.094000000001</v>
          </cell>
          <cell r="L775">
            <v>21195.027941114633</v>
          </cell>
          <cell r="M775">
            <v>40371481.792599298</v>
          </cell>
          <cell r="N775">
            <v>2002</v>
          </cell>
          <cell r="O775" t="str">
            <v>Actualizado</v>
          </cell>
          <cell r="P775">
            <v>9914</v>
          </cell>
          <cell r="Q775">
            <v>13769</v>
          </cell>
          <cell r="R775">
            <v>481</v>
          </cell>
          <cell r="S775">
            <v>916804</v>
          </cell>
          <cell r="T775">
            <v>86673285</v>
          </cell>
          <cell r="U775">
            <v>86673.285000000003</v>
          </cell>
          <cell r="V775">
            <v>102530.17020076983</v>
          </cell>
          <cell r="W775">
            <v>10341957.857652798</v>
          </cell>
          <cell r="X775">
            <v>10439</v>
          </cell>
          <cell r="Y775">
            <v>14654</v>
          </cell>
          <cell r="Z775">
            <v>30462</v>
          </cell>
          <cell r="AA775">
            <v>1005647</v>
          </cell>
          <cell r="AB775">
            <v>104590380</v>
          </cell>
        </row>
        <row r="776">
          <cell r="B776" t="str">
            <v>NARINO</v>
          </cell>
          <cell r="C776" t="str">
            <v>PASTO</v>
          </cell>
          <cell r="D776">
            <v>1996</v>
          </cell>
          <cell r="E776" t="str">
            <v>Desactualizado</v>
          </cell>
          <cell r="F776">
            <v>23308</v>
          </cell>
          <cell r="G776">
            <v>30595</v>
          </cell>
          <cell r="H776">
            <v>84528</v>
          </cell>
          <cell r="I776">
            <v>665959</v>
          </cell>
          <cell r="J776">
            <v>77442053</v>
          </cell>
          <cell r="K776">
            <v>77442.053</v>
          </cell>
          <cell r="L776">
            <v>173350.59736750531</v>
          </cell>
          <cell r="M776">
            <v>7437386.1921874592</v>
          </cell>
          <cell r="N776">
            <v>2004</v>
          </cell>
          <cell r="O776" t="str">
            <v>Actualizado</v>
          </cell>
          <cell r="P776">
            <v>78554</v>
          </cell>
          <cell r="Q776">
            <v>107882</v>
          </cell>
          <cell r="R776">
            <v>2353</v>
          </cell>
          <cell r="S776">
            <v>7930153</v>
          </cell>
          <cell r="T776">
            <v>2149090953</v>
          </cell>
          <cell r="U776">
            <v>2149090.9530000002</v>
          </cell>
          <cell r="V776">
            <v>2256545.5006381702</v>
          </cell>
          <cell r="W776">
            <v>28726041.966522016</v>
          </cell>
          <cell r="X776">
            <v>101862</v>
          </cell>
          <cell r="Y776">
            <v>138477</v>
          </cell>
          <cell r="Z776">
            <v>86882</v>
          </cell>
          <cell r="AA776">
            <v>8596112</v>
          </cell>
          <cell r="AB776">
            <v>2226533006</v>
          </cell>
        </row>
        <row r="777">
          <cell r="B777" t="str">
            <v>ANTIOQUIA</v>
          </cell>
          <cell r="C777" t="str">
            <v>CALDAS</v>
          </cell>
          <cell r="D777">
            <v>2004</v>
          </cell>
          <cell r="E777" t="str">
            <v>Actualizado</v>
          </cell>
          <cell r="F777">
            <v>3782</v>
          </cell>
          <cell r="G777">
            <v>5041</v>
          </cell>
          <cell r="H777">
            <v>12723.7407</v>
          </cell>
          <cell r="I777">
            <v>502661.95</v>
          </cell>
          <cell r="J777">
            <v>51674373.951000005</v>
          </cell>
          <cell r="K777">
            <v>51674.373951000001</v>
          </cell>
          <cell r="L777">
            <v>54258.092648265549</v>
          </cell>
          <cell r="M777">
            <v>14346402.075162757</v>
          </cell>
          <cell r="N777">
            <v>1998</v>
          </cell>
          <cell r="O777" t="str">
            <v>Desactualizado</v>
          </cell>
          <cell r="P777">
            <v>11223</v>
          </cell>
          <cell r="Q777">
            <v>16844</v>
          </cell>
          <cell r="R777">
            <v>3180055</v>
          </cell>
          <cell r="S777">
            <v>638023.87</v>
          </cell>
          <cell r="T777">
            <v>210017155.06900001</v>
          </cell>
          <cell r="U777">
            <v>210017.155069</v>
          </cell>
          <cell r="V777">
            <v>350568.06295518501</v>
          </cell>
          <cell r="W777">
            <v>31236573.372109506</v>
          </cell>
          <cell r="X777">
            <v>15005</v>
          </cell>
          <cell r="Y777">
            <v>21885</v>
          </cell>
          <cell r="Z777">
            <v>3192778.7407</v>
          </cell>
          <cell r="AA777">
            <v>1763289.89</v>
          </cell>
          <cell r="AB777">
            <v>261691529.02000001</v>
          </cell>
        </row>
        <row r="778">
          <cell r="B778" t="str">
            <v>CUNDINAMARCA</v>
          </cell>
          <cell r="C778" t="str">
            <v>SESQUILE</v>
          </cell>
          <cell r="D778">
            <v>2004</v>
          </cell>
          <cell r="E778" t="str">
            <v>Actualizado</v>
          </cell>
          <cell r="F778">
            <v>3535</v>
          </cell>
          <cell r="G778">
            <v>5141</v>
          </cell>
          <cell r="H778">
            <v>14258</v>
          </cell>
          <cell r="I778">
            <v>310024</v>
          </cell>
          <cell r="J778">
            <v>138553352</v>
          </cell>
          <cell r="K778">
            <v>138553.35200000001</v>
          </cell>
          <cell r="L778">
            <v>145481.0195992373</v>
          </cell>
          <cell r="M778">
            <v>41154460.989883251</v>
          </cell>
          <cell r="N778">
            <v>2004</v>
          </cell>
          <cell r="O778" t="str">
            <v>Actualizado</v>
          </cell>
          <cell r="P778">
            <v>682</v>
          </cell>
          <cell r="Q778">
            <v>970</v>
          </cell>
          <cell r="R778">
            <v>31</v>
          </cell>
          <cell r="S778">
            <v>81934</v>
          </cell>
          <cell r="T778">
            <v>19101395</v>
          </cell>
          <cell r="U778">
            <v>19101.395</v>
          </cell>
          <cell r="V778">
            <v>20056.464749894851</v>
          </cell>
          <cell r="W778">
            <v>29408306.084889811</v>
          </cell>
          <cell r="X778">
            <v>4217</v>
          </cell>
          <cell r="Y778">
            <v>6111</v>
          </cell>
          <cell r="Z778">
            <v>14290</v>
          </cell>
          <cell r="AA778">
            <v>391958</v>
          </cell>
          <cell r="AB778">
            <v>157654747</v>
          </cell>
        </row>
        <row r="779">
          <cell r="B779" t="str">
            <v>CAUCA</v>
          </cell>
          <cell r="C779" t="str">
            <v>VILLA RICA</v>
          </cell>
          <cell r="D779">
            <v>2000</v>
          </cell>
          <cell r="E779" t="str">
            <v>Desactualizado</v>
          </cell>
          <cell r="F779">
            <v>2072</v>
          </cell>
          <cell r="G779">
            <v>2507</v>
          </cell>
          <cell r="H779">
            <v>7296</v>
          </cell>
          <cell r="I779">
            <v>150108</v>
          </cell>
          <cell r="J779">
            <v>37187400</v>
          </cell>
          <cell r="K779">
            <v>37187.4</v>
          </cell>
          <cell r="L779">
            <v>49161.513105608974</v>
          </cell>
          <cell r="M779">
            <v>23726598.989193518</v>
          </cell>
          <cell r="N779">
            <v>2000</v>
          </cell>
          <cell r="O779" t="str">
            <v>Desactualizado</v>
          </cell>
          <cell r="P779">
            <v>2576</v>
          </cell>
          <cell r="Q779">
            <v>2945</v>
          </cell>
          <cell r="R779">
            <v>201</v>
          </cell>
          <cell r="S779">
            <v>162964</v>
          </cell>
          <cell r="T779">
            <v>9505219</v>
          </cell>
          <cell r="U779">
            <v>9505.2189999999991</v>
          </cell>
          <cell r="V779">
            <v>12565.840807375169</v>
          </cell>
          <cell r="W779">
            <v>4878043.7916829074</v>
          </cell>
          <cell r="X779">
            <v>4648</v>
          </cell>
          <cell r="Y779">
            <v>5452</v>
          </cell>
          <cell r="Z779">
            <v>7498</v>
          </cell>
          <cell r="AA779">
            <v>313072</v>
          </cell>
          <cell r="AB779">
            <v>46692619</v>
          </cell>
        </row>
        <row r="780">
          <cell r="B780" t="str">
            <v>META</v>
          </cell>
          <cell r="C780" t="str">
            <v>VILLAVICENCIO</v>
          </cell>
          <cell r="D780">
            <v>1999</v>
          </cell>
          <cell r="E780" t="str">
            <v>Desactualizado</v>
          </cell>
          <cell r="F780">
            <v>13315</v>
          </cell>
          <cell r="G780">
            <v>17880</v>
          </cell>
          <cell r="H780">
            <v>122140</v>
          </cell>
          <cell r="I780">
            <v>969554</v>
          </cell>
          <cell r="J780">
            <v>450780926</v>
          </cell>
          <cell r="K780">
            <v>450780.92599999998</v>
          </cell>
          <cell r="L780">
            <v>668122.72788737086</v>
          </cell>
          <cell r="M780">
            <v>50178199.616024844</v>
          </cell>
          <cell r="N780">
            <v>2004</v>
          </cell>
          <cell r="O780" t="str">
            <v>Actualizado</v>
          </cell>
          <cell r="P780">
            <v>110893</v>
          </cell>
          <cell r="Q780">
            <v>148069</v>
          </cell>
          <cell r="R780">
            <v>2139</v>
          </cell>
          <cell r="S780">
            <v>8626510</v>
          </cell>
          <cell r="T780">
            <v>2504808739</v>
          </cell>
          <cell r="U780">
            <v>2504808.7390000001</v>
          </cell>
          <cell r="V780">
            <v>2630049.1759362118</v>
          </cell>
          <cell r="W780">
            <v>23716999.052566096</v>
          </cell>
          <cell r="X780">
            <v>124208</v>
          </cell>
          <cell r="Y780">
            <v>165949</v>
          </cell>
          <cell r="Z780">
            <v>124279</v>
          </cell>
          <cell r="AA780">
            <v>9596064</v>
          </cell>
          <cell r="AB780">
            <v>2955589665</v>
          </cell>
        </row>
        <row r="781">
          <cell r="B781" t="str">
            <v>CAUCA</v>
          </cell>
          <cell r="C781" t="str">
            <v>SOTARA</v>
          </cell>
          <cell r="D781">
            <v>2004</v>
          </cell>
          <cell r="E781" t="str">
            <v>Actualizado</v>
          </cell>
          <cell r="F781">
            <v>4289</v>
          </cell>
          <cell r="G781">
            <v>5825</v>
          </cell>
          <cell r="H781">
            <v>48374</v>
          </cell>
          <cell r="I781">
            <v>146053</v>
          </cell>
          <cell r="J781">
            <v>33829903</v>
          </cell>
          <cell r="K781">
            <v>33829.902999999998</v>
          </cell>
          <cell r="L781">
            <v>35521.398149813773</v>
          </cell>
          <cell r="M781">
            <v>8281976.7194716195</v>
          </cell>
          <cell r="N781">
            <v>2004</v>
          </cell>
          <cell r="O781" t="str">
            <v>Actualizado</v>
          </cell>
          <cell r="P781">
            <v>1028</v>
          </cell>
          <cell r="Q781">
            <v>1112</v>
          </cell>
          <cell r="R781">
            <v>56</v>
          </cell>
          <cell r="S781">
            <v>54548</v>
          </cell>
          <cell r="T781">
            <v>3058422</v>
          </cell>
          <cell r="U781">
            <v>3058.422</v>
          </cell>
          <cell r="V781">
            <v>3211.3430999831644</v>
          </cell>
          <cell r="W781">
            <v>3123874.6108785644</v>
          </cell>
          <cell r="X781">
            <v>5317</v>
          </cell>
          <cell r="Y781">
            <v>6937</v>
          </cell>
          <cell r="Z781">
            <v>48431</v>
          </cell>
          <cell r="AA781">
            <v>200601</v>
          </cell>
          <cell r="AB781">
            <v>36888326</v>
          </cell>
        </row>
        <row r="782">
          <cell r="B782" t="str">
            <v>ANTIOQUIA</v>
          </cell>
          <cell r="C782" t="str">
            <v>SAN PEDRO DE URABA</v>
          </cell>
          <cell r="D782">
            <v>1998</v>
          </cell>
          <cell r="E782" t="str">
            <v>Desactualizado</v>
          </cell>
          <cell r="F782">
            <v>2511</v>
          </cell>
          <cell r="G782">
            <v>2904</v>
          </cell>
          <cell r="H782">
            <v>60885.592700000001</v>
          </cell>
          <cell r="I782">
            <v>178428.61</v>
          </cell>
          <cell r="J782">
            <v>12277874.550000001</v>
          </cell>
          <cell r="K782">
            <v>12277.87455</v>
          </cell>
          <cell r="L782">
            <v>20494.662432629051</v>
          </cell>
          <cell r="M782">
            <v>8161952.3825683203</v>
          </cell>
          <cell r="N782">
            <v>1994</v>
          </cell>
          <cell r="O782" t="str">
            <v>Desactualizado</v>
          </cell>
          <cell r="P782">
            <v>1850</v>
          </cell>
          <cell r="Q782">
            <v>2091</v>
          </cell>
          <cell r="R782">
            <v>8451771</v>
          </cell>
          <cell r="S782">
            <v>178428.61</v>
          </cell>
          <cell r="T782">
            <v>6966854.7699999996</v>
          </cell>
          <cell r="U782">
            <v>6966.8547699999999</v>
          </cell>
          <cell r="V782">
            <v>21661.321378204855</v>
          </cell>
          <cell r="W782">
            <v>11708822.36659722</v>
          </cell>
          <cell r="X782">
            <v>4361</v>
          </cell>
          <cell r="Y782">
            <v>4995</v>
          </cell>
          <cell r="Z782">
            <v>8512656.5927000009</v>
          </cell>
          <cell r="AA782">
            <v>303007.46000000002</v>
          </cell>
          <cell r="AB782">
            <v>19244729.32</v>
          </cell>
        </row>
        <row r="783">
          <cell r="B783" t="str">
            <v>TOLIMA</v>
          </cell>
          <cell r="C783" t="str">
            <v>SAN ANTONIO</v>
          </cell>
          <cell r="D783">
            <v>1995</v>
          </cell>
          <cell r="E783" t="str">
            <v>Desactualizado</v>
          </cell>
          <cell r="F783">
            <v>2771</v>
          </cell>
          <cell r="G783">
            <v>3671</v>
          </cell>
          <cell r="H783">
            <v>38482</v>
          </cell>
          <cell r="I783">
            <v>79185</v>
          </cell>
          <cell r="J783">
            <v>12134111</v>
          </cell>
          <cell r="K783">
            <v>12134.111000000001</v>
          </cell>
          <cell r="L783">
            <v>31743.401912347759</v>
          </cell>
          <cell r="M783">
            <v>11455576.294604028</v>
          </cell>
          <cell r="N783">
            <v>2004</v>
          </cell>
          <cell r="O783" t="str">
            <v>Actualizado</v>
          </cell>
          <cell r="P783">
            <v>2452</v>
          </cell>
          <cell r="Q783">
            <v>2802</v>
          </cell>
          <cell r="R783">
            <v>80</v>
          </cell>
          <cell r="S783">
            <v>141927</v>
          </cell>
          <cell r="T783">
            <v>9755624</v>
          </cell>
          <cell r="U783">
            <v>9755.6239999999998</v>
          </cell>
          <cell r="V783">
            <v>10243.405199946297</v>
          </cell>
          <cell r="W783">
            <v>4177571.4518541177</v>
          </cell>
          <cell r="X783">
            <v>5223</v>
          </cell>
          <cell r="Y783">
            <v>6473</v>
          </cell>
          <cell r="Z783">
            <v>38562</v>
          </cell>
          <cell r="AA783">
            <v>221112</v>
          </cell>
          <cell r="AB783">
            <v>21889736</v>
          </cell>
        </row>
        <row r="784">
          <cell r="B784" t="str">
            <v>BOYACA</v>
          </cell>
          <cell r="C784" t="str">
            <v>SOTAQUIRA</v>
          </cell>
          <cell r="D784">
            <v>1997</v>
          </cell>
          <cell r="E784" t="str">
            <v>Desactualizado</v>
          </cell>
          <cell r="F784">
            <v>6823</v>
          </cell>
          <cell r="G784">
            <v>10476</v>
          </cell>
          <cell r="H784">
            <v>29114</v>
          </cell>
          <cell r="I784">
            <v>147668</v>
          </cell>
          <cell r="J784">
            <v>36102531</v>
          </cell>
          <cell r="K784">
            <v>36102.531000000003</v>
          </cell>
          <cell r="L784">
            <v>69166.393772235999</v>
          </cell>
          <cell r="M784">
            <v>10137240.769783964</v>
          </cell>
          <cell r="N784">
            <v>1997</v>
          </cell>
          <cell r="O784" t="str">
            <v>Desactualizado</v>
          </cell>
          <cell r="P784">
            <v>304</v>
          </cell>
          <cell r="Q784">
            <v>491</v>
          </cell>
          <cell r="R784">
            <v>26</v>
          </cell>
          <cell r="S784">
            <v>31962</v>
          </cell>
          <cell r="T784">
            <v>2991010</v>
          </cell>
          <cell r="U784">
            <v>2991.01</v>
          </cell>
          <cell r="V784">
            <v>5730.2734657771107</v>
          </cell>
          <cell r="W784">
            <v>18849583.769003656</v>
          </cell>
          <cell r="X784">
            <v>7127</v>
          </cell>
          <cell r="Y784">
            <v>10967</v>
          </cell>
          <cell r="Z784">
            <v>29141</v>
          </cell>
          <cell r="AA784">
            <v>179630</v>
          </cell>
          <cell r="AB784">
            <v>39093541</v>
          </cell>
        </row>
        <row r="785">
          <cell r="B785" t="str">
            <v>NORTE DE SANTANDER</v>
          </cell>
          <cell r="C785" t="str">
            <v>VILLA  ROSARIO</v>
          </cell>
          <cell r="D785">
            <v>2006</v>
          </cell>
          <cell r="E785" t="str">
            <v>Actualizado</v>
          </cell>
          <cell r="F785">
            <v>1050</v>
          </cell>
          <cell r="G785">
            <v>1405</v>
          </cell>
          <cell r="H785">
            <v>7501</v>
          </cell>
          <cell r="I785">
            <v>109079</v>
          </cell>
          <cell r="J785">
            <v>11883844</v>
          </cell>
          <cell r="K785">
            <v>11883.843999999999</v>
          </cell>
          <cell r="L785">
            <v>11883.843999999999</v>
          </cell>
          <cell r="M785">
            <v>11317946.666666666</v>
          </cell>
          <cell r="N785">
            <v>2006</v>
          </cell>
          <cell r="O785" t="str">
            <v>Actualizado</v>
          </cell>
          <cell r="P785">
            <v>22834</v>
          </cell>
          <cell r="Q785">
            <v>28616</v>
          </cell>
          <cell r="R785">
            <v>1461</v>
          </cell>
          <cell r="S785">
            <v>1695601</v>
          </cell>
          <cell r="T785">
            <v>307048897</v>
          </cell>
          <cell r="U785">
            <v>307048.897</v>
          </cell>
          <cell r="V785">
            <v>307048.897</v>
          </cell>
          <cell r="W785">
            <v>13447004.335639834</v>
          </cell>
          <cell r="X785">
            <v>23884</v>
          </cell>
          <cell r="Y785">
            <v>30021</v>
          </cell>
          <cell r="Z785">
            <v>8962</v>
          </cell>
          <cell r="AA785">
            <v>1804680</v>
          </cell>
          <cell r="AB785">
            <v>318932741</v>
          </cell>
        </row>
        <row r="786">
          <cell r="B786" t="str">
            <v>TOLIMA</v>
          </cell>
          <cell r="C786" t="str">
            <v>LIBANO</v>
          </cell>
          <cell r="D786">
            <v>2005</v>
          </cell>
          <cell r="E786" t="str">
            <v>Actualizado</v>
          </cell>
          <cell r="F786">
            <v>4621</v>
          </cell>
          <cell r="G786">
            <v>6317</v>
          </cell>
          <cell r="H786">
            <v>29492</v>
          </cell>
          <cell r="I786">
            <v>306044</v>
          </cell>
          <cell r="J786">
            <v>21961303</v>
          </cell>
          <cell r="K786">
            <v>21961.303</v>
          </cell>
          <cell r="L786">
            <v>21961.303</v>
          </cell>
          <cell r="M786">
            <v>4752500.1082016882</v>
          </cell>
          <cell r="N786">
            <v>2005</v>
          </cell>
          <cell r="O786" t="str">
            <v>Actualizado</v>
          </cell>
          <cell r="P786">
            <v>8258</v>
          </cell>
          <cell r="Q786">
            <v>10938</v>
          </cell>
          <cell r="R786">
            <v>341</v>
          </cell>
          <cell r="S786">
            <v>854579</v>
          </cell>
          <cell r="T786">
            <v>89930512</v>
          </cell>
          <cell r="U786">
            <v>89930.512000000002</v>
          </cell>
          <cell r="V786">
            <v>89930.512000000002</v>
          </cell>
          <cell r="W786">
            <v>10890108.016468879</v>
          </cell>
          <cell r="X786">
            <v>12879</v>
          </cell>
          <cell r="Y786">
            <v>17255</v>
          </cell>
          <cell r="Z786">
            <v>29834</v>
          </cell>
          <cell r="AA786">
            <v>1160623</v>
          </cell>
          <cell r="AB786">
            <v>111891816</v>
          </cell>
        </row>
        <row r="787">
          <cell r="B787" t="str">
            <v>SANTANDER</v>
          </cell>
          <cell r="C787" t="str">
            <v>FLORIAN</v>
          </cell>
          <cell r="D787">
            <v>1999</v>
          </cell>
          <cell r="E787" t="str">
            <v>Desactualizado</v>
          </cell>
          <cell r="F787">
            <v>1900</v>
          </cell>
          <cell r="G787">
            <v>2679</v>
          </cell>
          <cell r="H787">
            <v>18346</v>
          </cell>
          <cell r="I787">
            <v>43566</v>
          </cell>
          <cell r="J787">
            <v>7112416</v>
          </cell>
          <cell r="K787">
            <v>7112.4160000000002</v>
          </cell>
          <cell r="L787">
            <v>10541.632322281939</v>
          </cell>
          <cell r="M787">
            <v>5548227.5380431255</v>
          </cell>
          <cell r="N787">
            <v>1999</v>
          </cell>
          <cell r="O787" t="str">
            <v>Desactualizado</v>
          </cell>
          <cell r="P787">
            <v>499</v>
          </cell>
          <cell r="Q787">
            <v>681</v>
          </cell>
          <cell r="R787">
            <v>34</v>
          </cell>
          <cell r="S787">
            <v>33575</v>
          </cell>
          <cell r="T787">
            <v>1858719</v>
          </cell>
          <cell r="U787">
            <v>1858.7190000000001</v>
          </cell>
          <cell r="V787">
            <v>2754.8912055255996</v>
          </cell>
          <cell r="W787">
            <v>5520824.0591695383</v>
          </cell>
          <cell r="X787">
            <v>2399</v>
          </cell>
          <cell r="Y787">
            <v>3360</v>
          </cell>
          <cell r="Z787">
            <v>18381</v>
          </cell>
          <cell r="AA787">
            <v>77141</v>
          </cell>
          <cell r="AB787">
            <v>8971136</v>
          </cell>
        </row>
        <row r="788">
          <cell r="B788" t="str">
            <v>CUNDINAMARCA</v>
          </cell>
          <cell r="C788" t="str">
            <v>QUEBRADA NEGRA</v>
          </cell>
          <cell r="D788">
            <v>2003</v>
          </cell>
          <cell r="E788" t="str">
            <v>Actualizado</v>
          </cell>
          <cell r="F788">
            <v>2112</v>
          </cell>
          <cell r="G788">
            <v>2973</v>
          </cell>
          <cell r="H788">
            <v>7926</v>
          </cell>
          <cell r="I788">
            <v>145112</v>
          </cell>
          <cell r="J788">
            <v>23675902</v>
          </cell>
          <cell r="K788">
            <v>23675.901999999998</v>
          </cell>
          <cell r="L788">
            <v>26326.256035568047</v>
          </cell>
          <cell r="M788">
            <v>12465083.350174265</v>
          </cell>
          <cell r="N788">
            <v>2003</v>
          </cell>
          <cell r="O788" t="str">
            <v>Actualizado</v>
          </cell>
          <cell r="P788">
            <v>461</v>
          </cell>
          <cell r="Q788">
            <v>642</v>
          </cell>
          <cell r="R788">
            <v>22</v>
          </cell>
          <cell r="S788">
            <v>41080</v>
          </cell>
          <cell r="T788">
            <v>4010348</v>
          </cell>
          <cell r="U788">
            <v>4010.348</v>
          </cell>
          <cell r="V788">
            <v>4459.2788160606624</v>
          </cell>
          <cell r="W788">
            <v>9673056.0001315884</v>
          </cell>
          <cell r="X788">
            <v>2573</v>
          </cell>
          <cell r="Y788">
            <v>3615</v>
          </cell>
          <cell r="Z788">
            <v>7948</v>
          </cell>
          <cell r="AA788">
            <v>186192</v>
          </cell>
          <cell r="AB788">
            <v>27686250</v>
          </cell>
        </row>
        <row r="789">
          <cell r="B789" t="str">
            <v>CESAR</v>
          </cell>
          <cell r="C789" t="str">
            <v>PUEBLO BELLO</v>
          </cell>
          <cell r="D789">
            <v>2004</v>
          </cell>
          <cell r="E789" t="str">
            <v>Actualizado</v>
          </cell>
          <cell r="F789">
            <v>957</v>
          </cell>
          <cell r="G789">
            <v>1035</v>
          </cell>
          <cell r="H789">
            <v>80337</v>
          </cell>
          <cell r="I789">
            <v>34280</v>
          </cell>
          <cell r="J789">
            <v>16368084</v>
          </cell>
          <cell r="K789">
            <v>16368.084000000001</v>
          </cell>
          <cell r="L789">
            <v>17186.488199909898</v>
          </cell>
          <cell r="M789">
            <v>17958712.852570426</v>
          </cell>
          <cell r="N789">
            <v>1999</v>
          </cell>
          <cell r="O789" t="str">
            <v>Desactualizado</v>
          </cell>
          <cell r="P789">
            <v>1552</v>
          </cell>
          <cell r="Q789">
            <v>1591</v>
          </cell>
          <cell r="R789">
            <v>212</v>
          </cell>
          <cell r="S789">
            <v>123755</v>
          </cell>
          <cell r="T789">
            <v>4208921</v>
          </cell>
          <cell r="U789">
            <v>4208.9210000000003</v>
          </cell>
          <cell r="V789">
            <v>6238.2315173256493</v>
          </cell>
          <cell r="W789">
            <v>4019479.0704417843</v>
          </cell>
          <cell r="X789">
            <v>2509</v>
          </cell>
          <cell r="Y789">
            <v>2626</v>
          </cell>
          <cell r="Z789">
            <v>80549</v>
          </cell>
          <cell r="AA789">
            <v>158035</v>
          </cell>
          <cell r="AB789">
            <v>20577005</v>
          </cell>
        </row>
        <row r="790">
          <cell r="B790" t="str">
            <v>ANTIOQUIA</v>
          </cell>
          <cell r="C790" t="str">
            <v>DON MATIAS</v>
          </cell>
          <cell r="D790">
            <v>1997</v>
          </cell>
          <cell r="E790" t="str">
            <v>Desactualizado</v>
          </cell>
          <cell r="F790">
            <v>2356</v>
          </cell>
          <cell r="G790">
            <v>3264</v>
          </cell>
          <cell r="H790">
            <v>18827.200799999999</v>
          </cell>
          <cell r="I790">
            <v>187061.53</v>
          </cell>
          <cell r="J790">
            <v>29035810.131999999</v>
          </cell>
          <cell r="K790">
            <v>29035.810131999999</v>
          </cell>
          <cell r="L790">
            <v>55627.741918864122</v>
          </cell>
          <cell r="M790">
            <v>23611095.890859134</v>
          </cell>
          <cell r="N790">
            <v>1996</v>
          </cell>
          <cell r="O790" t="str">
            <v>Desactualizado</v>
          </cell>
          <cell r="P790">
            <v>3040</v>
          </cell>
          <cell r="Q790">
            <v>4357</v>
          </cell>
          <cell r="R790">
            <v>502309</v>
          </cell>
          <cell r="S790">
            <v>187061.53</v>
          </cell>
          <cell r="T790">
            <v>37877879.005000003</v>
          </cell>
          <cell r="U790">
            <v>37877.879005000003</v>
          </cell>
          <cell r="V790">
            <v>84787.950450265547</v>
          </cell>
          <cell r="W790">
            <v>27890773.174429458</v>
          </cell>
          <cell r="X790">
            <v>5396</v>
          </cell>
          <cell r="Y790">
            <v>7621</v>
          </cell>
          <cell r="Z790">
            <v>521136.20079999999</v>
          </cell>
          <cell r="AA790">
            <v>434129.43</v>
          </cell>
          <cell r="AB790">
            <v>66913689.137000009</v>
          </cell>
        </row>
        <row r="791">
          <cell r="B791" t="str">
            <v>SANTANDER</v>
          </cell>
          <cell r="C791" t="str">
            <v>OCAMONTE</v>
          </cell>
          <cell r="D791">
            <v>1998</v>
          </cell>
          <cell r="E791" t="str">
            <v>Desactualizado</v>
          </cell>
          <cell r="F791">
            <v>1890</v>
          </cell>
          <cell r="G791">
            <v>3107</v>
          </cell>
          <cell r="H791">
            <v>7808</v>
          </cell>
          <cell r="I791">
            <v>84264</v>
          </cell>
          <cell r="J791">
            <v>7215855</v>
          </cell>
          <cell r="K791">
            <v>7215.8549999999996</v>
          </cell>
          <cell r="L791">
            <v>12044.960370424902</v>
          </cell>
          <cell r="M791">
            <v>6372994.9049867205</v>
          </cell>
          <cell r="N791">
            <v>1998</v>
          </cell>
          <cell r="O791" t="str">
            <v>Desactualizado</v>
          </cell>
          <cell r="P791">
            <v>241</v>
          </cell>
          <cell r="Q791">
            <v>320</v>
          </cell>
          <cell r="R791">
            <v>8</v>
          </cell>
          <cell r="S791">
            <v>21553</v>
          </cell>
          <cell r="T791">
            <v>1257365</v>
          </cell>
          <cell r="U791">
            <v>1257.365</v>
          </cell>
          <cell r="V791">
            <v>2098.8381274511903</v>
          </cell>
          <cell r="W791">
            <v>8708871.8981377184</v>
          </cell>
          <cell r="X791">
            <v>2131</v>
          </cell>
          <cell r="Y791">
            <v>3427</v>
          </cell>
          <cell r="Z791">
            <v>7817</v>
          </cell>
          <cell r="AA791">
            <v>105817</v>
          </cell>
          <cell r="AB791">
            <v>8473220</v>
          </cell>
        </row>
        <row r="792">
          <cell r="B792" t="str">
            <v>NORTE DE SANTANDER</v>
          </cell>
          <cell r="C792" t="str">
            <v>CUCUTILLA</v>
          </cell>
          <cell r="D792">
            <v>1998</v>
          </cell>
          <cell r="E792" t="str">
            <v>Desactualizado</v>
          </cell>
          <cell r="F792">
            <v>2758</v>
          </cell>
          <cell r="G792">
            <v>4236</v>
          </cell>
          <cell r="H792">
            <v>37816</v>
          </cell>
          <cell r="I792">
            <v>99777</v>
          </cell>
          <cell r="J792">
            <v>4773729</v>
          </cell>
          <cell r="K792">
            <v>4773.7290000000003</v>
          </cell>
          <cell r="L792">
            <v>7968.4772801210811</v>
          </cell>
          <cell r="M792">
            <v>2889223.0892389705</v>
          </cell>
          <cell r="N792">
            <v>1998</v>
          </cell>
          <cell r="O792" t="str">
            <v>Desactualizado</v>
          </cell>
          <cell r="P792">
            <v>444</v>
          </cell>
          <cell r="Q792">
            <v>605</v>
          </cell>
          <cell r="R792">
            <v>19</v>
          </cell>
          <cell r="S792">
            <v>58206</v>
          </cell>
          <cell r="T792">
            <v>2274384</v>
          </cell>
          <cell r="U792">
            <v>2274.384</v>
          </cell>
          <cell r="V792">
            <v>3796.4822113427267</v>
          </cell>
          <cell r="W792">
            <v>8550635.6111322679</v>
          </cell>
          <cell r="X792">
            <v>3202</v>
          </cell>
          <cell r="Y792">
            <v>4841</v>
          </cell>
          <cell r="Z792">
            <v>37835</v>
          </cell>
          <cell r="AA792">
            <v>157983</v>
          </cell>
          <cell r="AB792">
            <v>7048113</v>
          </cell>
        </row>
        <row r="793">
          <cell r="B793" t="str">
            <v>BOYACA</v>
          </cell>
          <cell r="C793" t="str">
            <v>PAIPA</v>
          </cell>
          <cell r="D793">
            <v>2002</v>
          </cell>
          <cell r="E793" t="str">
            <v>Actualizado</v>
          </cell>
          <cell r="F793">
            <v>12063</v>
          </cell>
          <cell r="G793">
            <v>17628</v>
          </cell>
          <cell r="H793">
            <v>30164</v>
          </cell>
          <cell r="I793">
            <v>387619</v>
          </cell>
          <cell r="J793">
            <v>185240373</v>
          </cell>
          <cell r="K793">
            <v>185240.37299999999</v>
          </cell>
          <cell r="L793">
            <v>219130.11571840258</v>
          </cell>
          <cell r="M793">
            <v>18165474.2367904</v>
          </cell>
          <cell r="N793">
            <v>2002</v>
          </cell>
          <cell r="O793" t="str">
            <v>Actualizado</v>
          </cell>
          <cell r="P793">
            <v>5724</v>
          </cell>
          <cell r="Q793">
            <v>8589</v>
          </cell>
          <cell r="R793">
            <v>269</v>
          </cell>
          <cell r="S793">
            <v>494376</v>
          </cell>
          <cell r="T793">
            <v>116823866</v>
          </cell>
          <cell r="U793">
            <v>116823.86599999999</v>
          </cell>
          <cell r="V793">
            <v>138196.80267676397</v>
          </cell>
          <cell r="W793">
            <v>24143396.694053806</v>
          </cell>
          <cell r="X793">
            <v>17787</v>
          </cell>
          <cell r="Y793">
            <v>26217</v>
          </cell>
          <cell r="Z793">
            <v>30433</v>
          </cell>
          <cell r="AA793">
            <v>881995</v>
          </cell>
          <cell r="AB793">
            <v>302064239</v>
          </cell>
        </row>
        <row r="794">
          <cell r="B794" t="str">
            <v>CUNDINAMARCA</v>
          </cell>
          <cell r="C794" t="str">
            <v>SIMIJACA</v>
          </cell>
          <cell r="D794">
            <v>2001</v>
          </cell>
          <cell r="E794" t="str">
            <v>Desactualizado</v>
          </cell>
          <cell r="F794">
            <v>4602</v>
          </cell>
          <cell r="G794">
            <v>7036</v>
          </cell>
          <cell r="H794">
            <v>9509</v>
          </cell>
          <cell r="I794">
            <v>148302</v>
          </cell>
          <cell r="J794">
            <v>46687393</v>
          </cell>
          <cell r="K794">
            <v>46687.392999999996</v>
          </cell>
          <cell r="L794">
            <v>58283.328461660436</v>
          </cell>
          <cell r="M794">
            <v>12664782.368896227</v>
          </cell>
          <cell r="N794">
            <v>2001</v>
          </cell>
          <cell r="O794" t="str">
            <v>Desactualizado</v>
          </cell>
          <cell r="P794">
            <v>1929</v>
          </cell>
          <cell r="Q794">
            <v>2689</v>
          </cell>
          <cell r="R794">
            <v>76</v>
          </cell>
          <cell r="S794">
            <v>145957</v>
          </cell>
          <cell r="T794">
            <v>18269077</v>
          </cell>
          <cell r="U794">
            <v>18269.077000000001</v>
          </cell>
          <cell r="V794">
            <v>22806.641087934942</v>
          </cell>
          <cell r="W794">
            <v>11823038.407431282</v>
          </cell>
          <cell r="X794">
            <v>6531</v>
          </cell>
          <cell r="Y794">
            <v>9725</v>
          </cell>
          <cell r="Z794">
            <v>9585</v>
          </cell>
          <cell r="AA794">
            <v>294259</v>
          </cell>
          <cell r="AB794">
            <v>64956470</v>
          </cell>
        </row>
        <row r="795">
          <cell r="B795" t="str">
            <v>SANTANDER</v>
          </cell>
          <cell r="C795" t="str">
            <v>RIONEGRO</v>
          </cell>
          <cell r="D795">
            <v>1998</v>
          </cell>
          <cell r="E795" t="str">
            <v>Desactualizado</v>
          </cell>
          <cell r="F795">
            <v>5290</v>
          </cell>
          <cell r="G795">
            <v>7867</v>
          </cell>
          <cell r="H795">
            <v>123183</v>
          </cell>
          <cell r="I795">
            <v>392596</v>
          </cell>
          <cell r="J795">
            <v>58672070</v>
          </cell>
          <cell r="K795">
            <v>58672.07</v>
          </cell>
          <cell r="L795">
            <v>97937.494309516449</v>
          </cell>
          <cell r="M795">
            <v>18513704.028263979</v>
          </cell>
          <cell r="N795">
            <v>1996</v>
          </cell>
          <cell r="O795" t="str">
            <v>Desactualizado</v>
          </cell>
          <cell r="P795">
            <v>2731</v>
          </cell>
          <cell r="Q795">
            <v>3286</v>
          </cell>
          <cell r="R795">
            <v>113</v>
          </cell>
          <cell r="S795">
            <v>193114</v>
          </cell>
          <cell r="T795">
            <v>13995777</v>
          </cell>
          <cell r="U795">
            <v>13995.777</v>
          </cell>
          <cell r="V795">
            <v>31328.925429861622</v>
          </cell>
          <cell r="W795">
            <v>11471594.811373718</v>
          </cell>
          <cell r="X795">
            <v>8021</v>
          </cell>
          <cell r="Y795">
            <v>11153</v>
          </cell>
          <cell r="Z795">
            <v>123297</v>
          </cell>
          <cell r="AA795">
            <v>585710</v>
          </cell>
          <cell r="AB795">
            <v>72667848</v>
          </cell>
        </row>
        <row r="796">
          <cell r="B796" t="str">
            <v>RISARALDA</v>
          </cell>
          <cell r="C796" t="str">
            <v>MISTRATO</v>
          </cell>
          <cell r="D796">
            <v>2006</v>
          </cell>
          <cell r="E796" t="str">
            <v>Actualizado</v>
          </cell>
          <cell r="F796">
            <v>2576</v>
          </cell>
          <cell r="G796">
            <v>3422</v>
          </cell>
          <cell r="H796">
            <v>54973</v>
          </cell>
          <cell r="I796">
            <v>97986</v>
          </cell>
          <cell r="J796">
            <v>13050452</v>
          </cell>
          <cell r="K796">
            <v>13050.451999999999</v>
          </cell>
          <cell r="L796">
            <v>13050.451999999999</v>
          </cell>
          <cell r="M796">
            <v>5066169.2546583852</v>
          </cell>
          <cell r="N796">
            <v>2006</v>
          </cell>
          <cell r="O796" t="str">
            <v>Actualizado</v>
          </cell>
          <cell r="P796">
            <v>1262</v>
          </cell>
          <cell r="Q796">
            <v>1547</v>
          </cell>
          <cell r="R796">
            <v>37</v>
          </cell>
          <cell r="S796">
            <v>105962</v>
          </cell>
          <cell r="T796">
            <v>8957242</v>
          </cell>
          <cell r="U796">
            <v>8957.2420000000002</v>
          </cell>
          <cell r="V796">
            <v>8957.2420000000002</v>
          </cell>
          <cell r="W796">
            <v>7097656.1014263071</v>
          </cell>
          <cell r="X796">
            <v>3838</v>
          </cell>
          <cell r="Y796">
            <v>4969</v>
          </cell>
          <cell r="Z796">
            <v>55010</v>
          </cell>
          <cell r="AA796">
            <v>203948</v>
          </cell>
          <cell r="AB796">
            <v>22007694</v>
          </cell>
        </row>
        <row r="797">
          <cell r="B797" t="str">
            <v>CUNDINAMARCA</v>
          </cell>
          <cell r="C797" t="str">
            <v>FACATATIVA</v>
          </cell>
          <cell r="D797">
            <v>2003</v>
          </cell>
          <cell r="E797" t="str">
            <v>Actualizado</v>
          </cell>
          <cell r="F797">
            <v>4226</v>
          </cell>
          <cell r="G797">
            <v>5860</v>
          </cell>
          <cell r="H797">
            <v>15081</v>
          </cell>
          <cell r="I797">
            <v>505815</v>
          </cell>
          <cell r="J797">
            <v>201996071</v>
          </cell>
          <cell r="K797">
            <v>201996.071</v>
          </cell>
          <cell r="L797">
            <v>224608.13882929497</v>
          </cell>
          <cell r="M797">
            <v>53149109.992734261</v>
          </cell>
          <cell r="N797">
            <v>1999</v>
          </cell>
          <cell r="O797" t="str">
            <v>Desactualizado</v>
          </cell>
          <cell r="P797">
            <v>18973</v>
          </cell>
          <cell r="Q797">
            <v>27936</v>
          </cell>
          <cell r="R797">
            <v>511</v>
          </cell>
          <cell r="S797">
            <v>1811997</v>
          </cell>
          <cell r="T797">
            <v>446192558</v>
          </cell>
          <cell r="U797">
            <v>446192.55800000002</v>
          </cell>
          <cell r="V797">
            <v>661322.10086902382</v>
          </cell>
          <cell r="W797">
            <v>34855958.513098814</v>
          </cell>
          <cell r="X797">
            <v>23199</v>
          </cell>
          <cell r="Y797">
            <v>33796</v>
          </cell>
          <cell r="Z797">
            <v>15592</v>
          </cell>
          <cell r="AA797">
            <v>2317812</v>
          </cell>
          <cell r="AB797">
            <v>648188629</v>
          </cell>
        </row>
        <row r="798">
          <cell r="B798" t="str">
            <v>ANTIOQUIA</v>
          </cell>
          <cell r="C798" t="str">
            <v>VENECIA</v>
          </cell>
          <cell r="D798">
            <v>2005</v>
          </cell>
          <cell r="E798" t="str">
            <v>Actualizado</v>
          </cell>
          <cell r="F798">
            <v>2493</v>
          </cell>
          <cell r="G798">
            <v>3846</v>
          </cell>
          <cell r="H798">
            <v>13718.918100000001</v>
          </cell>
          <cell r="I798">
            <v>335121.84000000003</v>
          </cell>
          <cell r="J798">
            <v>72571852.609999999</v>
          </cell>
          <cell r="K798">
            <v>72571.852610000002</v>
          </cell>
          <cell r="L798">
            <v>72571.852610000002</v>
          </cell>
          <cell r="M798">
            <v>29110249.743281186</v>
          </cell>
          <cell r="N798">
            <v>2005</v>
          </cell>
          <cell r="O798" t="str">
            <v>Actualizado</v>
          </cell>
          <cell r="P798">
            <v>2648</v>
          </cell>
          <cell r="Q798">
            <v>3632</v>
          </cell>
          <cell r="R798">
            <v>1635522</v>
          </cell>
          <cell r="S798">
            <v>339796.47</v>
          </cell>
          <cell r="T798">
            <v>33972584.385000005</v>
          </cell>
          <cell r="U798">
            <v>33972.584385000002</v>
          </cell>
          <cell r="V798">
            <v>33972.584385000002</v>
          </cell>
          <cell r="W798">
            <v>12829525.825151058</v>
          </cell>
          <cell r="X798">
            <v>5141</v>
          </cell>
          <cell r="Y798">
            <v>7478</v>
          </cell>
          <cell r="Z798">
            <v>1649240.9180999999</v>
          </cell>
          <cell r="AA798">
            <v>585526.27</v>
          </cell>
          <cell r="AB798">
            <v>106544436.99499999</v>
          </cell>
        </row>
        <row r="799">
          <cell r="B799" t="str">
            <v>HUILA</v>
          </cell>
          <cell r="C799" t="str">
            <v>NEIVA</v>
          </cell>
          <cell r="D799">
            <v>1998</v>
          </cell>
          <cell r="E799" t="str">
            <v>Desactualizado</v>
          </cell>
          <cell r="F799">
            <v>6918</v>
          </cell>
          <cell r="G799">
            <v>8600</v>
          </cell>
          <cell r="H799">
            <v>115278</v>
          </cell>
          <cell r="I799">
            <v>211274</v>
          </cell>
          <cell r="J799">
            <v>38800153</v>
          </cell>
          <cell r="K799">
            <v>38800.152999999998</v>
          </cell>
          <cell r="L799">
            <v>64766.587639499805</v>
          </cell>
          <cell r="M799">
            <v>9362039.2656114195</v>
          </cell>
          <cell r="N799">
            <v>2006</v>
          </cell>
          <cell r="O799" t="str">
            <v>Actualizado</v>
          </cell>
          <cell r="P799">
            <v>103322</v>
          </cell>
          <cell r="Q799">
            <v>129521</v>
          </cell>
          <cell r="R799">
            <v>3786</v>
          </cell>
          <cell r="S799">
            <v>8120410</v>
          </cell>
          <cell r="T799">
            <v>2172105402</v>
          </cell>
          <cell r="U799">
            <v>2172105.4019999998</v>
          </cell>
          <cell r="V799">
            <v>2172105.4019999998</v>
          </cell>
          <cell r="W799">
            <v>21022680.571417507</v>
          </cell>
          <cell r="X799">
            <v>110240</v>
          </cell>
          <cell r="Y799">
            <v>138121</v>
          </cell>
          <cell r="Z799">
            <v>119065</v>
          </cell>
          <cell r="AA799">
            <v>8331684</v>
          </cell>
          <cell r="AB799">
            <v>2210905555</v>
          </cell>
        </row>
        <row r="800">
          <cell r="B800" t="str">
            <v>MAGDALENA</v>
          </cell>
          <cell r="C800" t="str">
            <v>TENERIFE</v>
          </cell>
          <cell r="D800">
            <v>1998</v>
          </cell>
          <cell r="E800" t="str">
            <v>Desactualizado</v>
          </cell>
          <cell r="F800">
            <v>1225</v>
          </cell>
          <cell r="G800">
            <v>1468</v>
          </cell>
          <cell r="H800">
            <v>46089</v>
          </cell>
          <cell r="I800">
            <v>19411</v>
          </cell>
          <cell r="J800">
            <v>12801985</v>
          </cell>
          <cell r="K800">
            <v>12801.985000000001</v>
          </cell>
          <cell r="L800">
            <v>21369.526132076386</v>
          </cell>
          <cell r="M800">
            <v>17444511.128225621</v>
          </cell>
          <cell r="N800">
            <v>1998</v>
          </cell>
          <cell r="O800" t="str">
            <v>Desactualizado</v>
          </cell>
          <cell r="P800">
            <v>1915</v>
          </cell>
          <cell r="Q800">
            <v>2375</v>
          </cell>
          <cell r="R800">
            <v>83</v>
          </cell>
          <cell r="S800">
            <v>89111</v>
          </cell>
          <cell r="T800">
            <v>2787173</v>
          </cell>
          <cell r="U800">
            <v>2787.1729999999998</v>
          </cell>
          <cell r="V800">
            <v>4652.4477460423313</v>
          </cell>
          <cell r="W800">
            <v>2429476.6297871182</v>
          </cell>
          <cell r="X800">
            <v>3140</v>
          </cell>
          <cell r="Y800">
            <v>3843</v>
          </cell>
          <cell r="Z800">
            <v>46173</v>
          </cell>
          <cell r="AA800">
            <v>108522</v>
          </cell>
          <cell r="AB800">
            <v>15589159</v>
          </cell>
        </row>
        <row r="801">
          <cell r="B801" t="str">
            <v>SANTANDER</v>
          </cell>
          <cell r="C801" t="str">
            <v>CIMITARRA</v>
          </cell>
          <cell r="D801">
            <v>2005</v>
          </cell>
          <cell r="E801" t="str">
            <v>Actualizado</v>
          </cell>
          <cell r="F801">
            <v>4116</v>
          </cell>
          <cell r="G801">
            <v>5279</v>
          </cell>
          <cell r="H801">
            <v>295113</v>
          </cell>
          <cell r="I801">
            <v>237152</v>
          </cell>
          <cell r="J801">
            <v>174371808</v>
          </cell>
          <cell r="K801">
            <v>174371.80799999999</v>
          </cell>
          <cell r="L801">
            <v>174371.80799999999</v>
          </cell>
          <cell r="M801">
            <v>42364384.839650147</v>
          </cell>
          <cell r="N801">
            <v>2005</v>
          </cell>
          <cell r="O801" t="str">
            <v>Actualizado</v>
          </cell>
          <cell r="P801">
            <v>4411</v>
          </cell>
          <cell r="Q801">
            <v>5291</v>
          </cell>
          <cell r="R801">
            <v>179</v>
          </cell>
          <cell r="S801">
            <v>339100</v>
          </cell>
          <cell r="T801">
            <v>45012706</v>
          </cell>
          <cell r="U801">
            <v>45012.705999999998</v>
          </cell>
          <cell r="V801">
            <v>45012.705999999998</v>
          </cell>
          <cell r="W801">
            <v>10204648.832464295</v>
          </cell>
          <cell r="X801">
            <v>8527</v>
          </cell>
          <cell r="Y801">
            <v>10570</v>
          </cell>
          <cell r="Z801">
            <v>295292</v>
          </cell>
          <cell r="AA801">
            <v>576252</v>
          </cell>
          <cell r="AB801">
            <v>219384514</v>
          </cell>
        </row>
        <row r="802">
          <cell r="B802" t="str">
            <v>TOLIMA</v>
          </cell>
          <cell r="C802" t="str">
            <v>AMBALEMA</v>
          </cell>
          <cell r="D802">
            <v>2000</v>
          </cell>
          <cell r="E802" t="str">
            <v>Desactualizado</v>
          </cell>
          <cell r="F802">
            <v>689</v>
          </cell>
          <cell r="G802">
            <v>915</v>
          </cell>
          <cell r="H802">
            <v>22990</v>
          </cell>
          <cell r="I802">
            <v>72533</v>
          </cell>
          <cell r="J802">
            <v>29170149</v>
          </cell>
          <cell r="K802">
            <v>29170.149000000001</v>
          </cell>
          <cell r="L802">
            <v>38562.756803542768</v>
          </cell>
          <cell r="M802">
            <v>55969168.074808083</v>
          </cell>
          <cell r="N802">
            <v>2000</v>
          </cell>
          <cell r="O802" t="str">
            <v>Desactualizado</v>
          </cell>
          <cell r="P802">
            <v>2733</v>
          </cell>
          <cell r="Q802">
            <v>3511</v>
          </cell>
          <cell r="R802">
            <v>82</v>
          </cell>
          <cell r="S802">
            <v>136550</v>
          </cell>
          <cell r="T802">
            <v>10453711</v>
          </cell>
          <cell r="U802">
            <v>10453.710999999999</v>
          </cell>
          <cell r="V802">
            <v>13819.741372850713</v>
          </cell>
          <cell r="W802">
            <v>5056619.6022139452</v>
          </cell>
          <cell r="X802">
            <v>3422</v>
          </cell>
          <cell r="Y802">
            <v>4426</v>
          </cell>
          <cell r="Z802">
            <v>23073</v>
          </cell>
          <cell r="AA802">
            <v>209083</v>
          </cell>
          <cell r="AB802">
            <v>39623860</v>
          </cell>
        </row>
        <row r="803">
          <cell r="B803" t="str">
            <v>SANTANDER</v>
          </cell>
          <cell r="C803" t="str">
            <v>SUAITA</v>
          </cell>
          <cell r="D803">
            <v>1998</v>
          </cell>
          <cell r="E803" t="str">
            <v>Desactualizado</v>
          </cell>
          <cell r="F803">
            <v>3254</v>
          </cell>
          <cell r="G803">
            <v>5336</v>
          </cell>
          <cell r="H803">
            <v>27196</v>
          </cell>
          <cell r="I803">
            <v>152040</v>
          </cell>
          <cell r="J803">
            <v>27302828</v>
          </cell>
          <cell r="K803">
            <v>27302.828000000001</v>
          </cell>
          <cell r="L803">
            <v>45574.846121565279</v>
          </cell>
          <cell r="M803">
            <v>14005791.678415881</v>
          </cell>
          <cell r="N803">
            <v>1998</v>
          </cell>
          <cell r="O803" t="str">
            <v>Desactualizado</v>
          </cell>
          <cell r="P803">
            <v>1321</v>
          </cell>
          <cell r="Q803">
            <v>1910</v>
          </cell>
          <cell r="R803">
            <v>58</v>
          </cell>
          <cell r="S803">
            <v>129467</v>
          </cell>
          <cell r="T803">
            <v>8802289</v>
          </cell>
          <cell r="U803">
            <v>8802.2890000000007</v>
          </cell>
          <cell r="V803">
            <v>14693.09211091784</v>
          </cell>
          <cell r="W803">
            <v>11122704.096077092</v>
          </cell>
          <cell r="X803">
            <v>4575</v>
          </cell>
          <cell r="Y803">
            <v>7246</v>
          </cell>
          <cell r="Z803">
            <v>27255</v>
          </cell>
          <cell r="AA803">
            <v>281507</v>
          </cell>
          <cell r="AB803">
            <v>36105118</v>
          </cell>
        </row>
        <row r="804">
          <cell r="B804" t="str">
            <v>RISARALDA</v>
          </cell>
          <cell r="C804" t="str">
            <v>SANTUARIO</v>
          </cell>
          <cell r="D804">
            <v>2006</v>
          </cell>
          <cell r="E804" t="str">
            <v>Actualizado</v>
          </cell>
          <cell r="F804">
            <v>2232</v>
          </cell>
          <cell r="G804">
            <v>3567</v>
          </cell>
          <cell r="H804">
            <v>17846</v>
          </cell>
          <cell r="I804">
            <v>246703</v>
          </cell>
          <cell r="J804">
            <v>41420224</v>
          </cell>
          <cell r="K804">
            <v>41420.224000000002</v>
          </cell>
          <cell r="L804">
            <v>41420.224000000002</v>
          </cell>
          <cell r="M804">
            <v>18557448.028673835</v>
          </cell>
          <cell r="N804">
            <v>2006</v>
          </cell>
          <cell r="O804" t="str">
            <v>Actualizado</v>
          </cell>
          <cell r="P804">
            <v>1594</v>
          </cell>
          <cell r="Q804">
            <v>2234</v>
          </cell>
          <cell r="R804">
            <v>44</v>
          </cell>
          <cell r="S804">
            <v>185729</v>
          </cell>
          <cell r="T804">
            <v>18423796</v>
          </cell>
          <cell r="U804">
            <v>18423.795999999998</v>
          </cell>
          <cell r="V804">
            <v>18423.795999999998</v>
          </cell>
          <cell r="W804">
            <v>11558215.809284817</v>
          </cell>
          <cell r="X804">
            <v>3826</v>
          </cell>
          <cell r="Y804">
            <v>5801</v>
          </cell>
          <cell r="Z804">
            <v>17891</v>
          </cell>
          <cell r="AA804">
            <v>432432</v>
          </cell>
          <cell r="AB804">
            <v>59844020</v>
          </cell>
        </row>
        <row r="805">
          <cell r="B805" t="str">
            <v>CUNDINAMARCA</v>
          </cell>
          <cell r="C805" t="str">
            <v>GUADUAS</v>
          </cell>
          <cell r="D805">
            <v>2001</v>
          </cell>
          <cell r="E805" t="str">
            <v>Desactualizado</v>
          </cell>
          <cell r="F805">
            <v>4766</v>
          </cell>
          <cell r="G805">
            <v>7240</v>
          </cell>
          <cell r="H805">
            <v>75038</v>
          </cell>
          <cell r="I805">
            <v>552719</v>
          </cell>
          <cell r="J805">
            <v>66207239</v>
          </cell>
          <cell r="K805">
            <v>66207.239000000001</v>
          </cell>
          <cell r="L805">
            <v>82651.397073652304</v>
          </cell>
          <cell r="M805">
            <v>17341879.369209461</v>
          </cell>
          <cell r="N805">
            <v>2001</v>
          </cell>
          <cell r="O805" t="str">
            <v>Desactualizado</v>
          </cell>
          <cell r="P805">
            <v>5807</v>
          </cell>
          <cell r="Q805">
            <v>8424</v>
          </cell>
          <cell r="R805">
            <v>690</v>
          </cell>
          <cell r="S805">
            <v>554040</v>
          </cell>
          <cell r="T805">
            <v>57246597</v>
          </cell>
          <cell r="U805">
            <v>57246.597000000002</v>
          </cell>
          <cell r="V805">
            <v>71465.164402375289</v>
          </cell>
          <cell r="W805">
            <v>12306727.122847475</v>
          </cell>
          <cell r="X805">
            <v>10573</v>
          </cell>
          <cell r="Y805">
            <v>15664</v>
          </cell>
          <cell r="Z805">
            <v>75728</v>
          </cell>
          <cell r="AA805">
            <v>1106759</v>
          </cell>
          <cell r="AB805">
            <v>123453836</v>
          </cell>
        </row>
        <row r="806">
          <cell r="B806" t="str">
            <v>BOYACA</v>
          </cell>
          <cell r="C806" t="str">
            <v>TURMEQUE</v>
          </cell>
          <cell r="D806">
            <v>1998</v>
          </cell>
          <cell r="E806" t="str">
            <v>Desactualizado</v>
          </cell>
          <cell r="F806">
            <v>6110</v>
          </cell>
          <cell r="G806">
            <v>9720</v>
          </cell>
          <cell r="H806">
            <v>8031</v>
          </cell>
          <cell r="I806">
            <v>100705</v>
          </cell>
          <cell r="J806">
            <v>16064254</v>
          </cell>
          <cell r="K806">
            <v>16064.254000000001</v>
          </cell>
          <cell r="L806">
            <v>26815.020924123299</v>
          </cell>
          <cell r="M806">
            <v>4388710.4622133058</v>
          </cell>
          <cell r="N806">
            <v>1998</v>
          </cell>
          <cell r="O806" t="str">
            <v>Desactualizado</v>
          </cell>
          <cell r="P806">
            <v>963</v>
          </cell>
          <cell r="Q806">
            <v>1498</v>
          </cell>
          <cell r="R806">
            <v>67</v>
          </cell>
          <cell r="S806">
            <v>95587</v>
          </cell>
          <cell r="T806">
            <v>10203795</v>
          </cell>
          <cell r="U806">
            <v>10203.795</v>
          </cell>
          <cell r="V806">
            <v>17032.535493429368</v>
          </cell>
          <cell r="W806">
            <v>17686952.744994152</v>
          </cell>
          <cell r="X806">
            <v>7073</v>
          </cell>
          <cell r="Y806">
            <v>11218</v>
          </cell>
          <cell r="Z806">
            <v>8098</v>
          </cell>
          <cell r="AA806">
            <v>196292</v>
          </cell>
          <cell r="AB806">
            <v>26268049</v>
          </cell>
        </row>
        <row r="807">
          <cell r="B807" t="str">
            <v>CAQUETA</v>
          </cell>
          <cell r="C807" t="str">
            <v>EL PAUJIL</v>
          </cell>
          <cell r="D807">
            <v>1998</v>
          </cell>
          <cell r="E807" t="str">
            <v>Desactualizado</v>
          </cell>
          <cell r="F807">
            <v>2715</v>
          </cell>
          <cell r="G807">
            <v>3186</v>
          </cell>
          <cell r="H807">
            <v>136757</v>
          </cell>
          <cell r="I807">
            <v>79714</v>
          </cell>
          <cell r="J807">
            <v>17734897</v>
          </cell>
          <cell r="K807">
            <v>17734.897000000001</v>
          </cell>
          <cell r="L807">
            <v>29603.717305650891</v>
          </cell>
          <cell r="M807">
            <v>10903763.280166075</v>
          </cell>
          <cell r="N807">
            <v>2004</v>
          </cell>
          <cell r="O807" t="str">
            <v>Actualizado</v>
          </cell>
          <cell r="P807">
            <v>2907</v>
          </cell>
          <cell r="Q807">
            <v>3212</v>
          </cell>
          <cell r="R807">
            <v>63</v>
          </cell>
          <cell r="S807">
            <v>178189</v>
          </cell>
          <cell r="T807">
            <v>11324194</v>
          </cell>
          <cell r="U807">
            <v>11324.194</v>
          </cell>
          <cell r="V807">
            <v>11890.403699937662</v>
          </cell>
          <cell r="W807">
            <v>4090266.1506493506</v>
          </cell>
          <cell r="X807">
            <v>5622</v>
          </cell>
          <cell r="Y807">
            <v>6398</v>
          </cell>
          <cell r="Z807">
            <v>136820</v>
          </cell>
          <cell r="AA807">
            <v>257903</v>
          </cell>
          <cell r="AB807">
            <v>29059091</v>
          </cell>
        </row>
        <row r="808">
          <cell r="B808" t="str">
            <v>BOYACA</v>
          </cell>
          <cell r="C808" t="str">
            <v>CIENEGA</v>
          </cell>
          <cell r="D808">
            <v>1994</v>
          </cell>
          <cell r="E808" t="str">
            <v>Desactualizado</v>
          </cell>
          <cell r="F808">
            <v>4816</v>
          </cell>
          <cell r="G808">
            <v>7635</v>
          </cell>
          <cell r="H808">
            <v>5283</v>
          </cell>
          <cell r="I808">
            <v>47587</v>
          </cell>
          <cell r="J808">
            <v>5973768</v>
          </cell>
          <cell r="K808">
            <v>5973.768</v>
          </cell>
          <cell r="L808">
            <v>18573.619338821965</v>
          </cell>
          <cell r="M808">
            <v>3856648.5338085475</v>
          </cell>
          <cell r="N808">
            <v>1994</v>
          </cell>
          <cell r="O808" t="str">
            <v>Desactualizado</v>
          </cell>
          <cell r="P808">
            <v>557</v>
          </cell>
          <cell r="Q808">
            <v>835</v>
          </cell>
          <cell r="R808">
            <v>29</v>
          </cell>
          <cell r="S808">
            <v>43152</v>
          </cell>
          <cell r="T808">
            <v>2553175</v>
          </cell>
          <cell r="U808">
            <v>2553.1750000000002</v>
          </cell>
          <cell r="V808">
            <v>7938.3231078603621</v>
          </cell>
          <cell r="W808">
            <v>14251926.585027579</v>
          </cell>
          <cell r="X808">
            <v>5373</v>
          </cell>
          <cell r="Y808">
            <v>8470</v>
          </cell>
          <cell r="Z808">
            <v>5313</v>
          </cell>
          <cell r="AA808">
            <v>90739</v>
          </cell>
          <cell r="AB808">
            <v>8526944</v>
          </cell>
        </row>
        <row r="809">
          <cell r="B809" t="str">
            <v>CUNDINAMARCA</v>
          </cell>
          <cell r="C809" t="str">
            <v>ANOLAIMA</v>
          </cell>
          <cell r="D809">
            <v>2006</v>
          </cell>
          <cell r="E809" t="str">
            <v>Actualizado</v>
          </cell>
          <cell r="F809">
            <v>5224</v>
          </cell>
          <cell r="G809">
            <v>7956</v>
          </cell>
          <cell r="H809">
            <v>11823</v>
          </cell>
          <cell r="I809">
            <v>320343</v>
          </cell>
          <cell r="J809">
            <v>80225283</v>
          </cell>
          <cell r="K809">
            <v>80225.282999999996</v>
          </cell>
          <cell r="L809">
            <v>80225.282999999996</v>
          </cell>
          <cell r="M809">
            <v>15357060.298621746</v>
          </cell>
          <cell r="N809">
            <v>2006</v>
          </cell>
          <cell r="O809" t="str">
            <v>Actualizado</v>
          </cell>
          <cell r="P809">
            <v>2246</v>
          </cell>
          <cell r="Q809">
            <v>3242</v>
          </cell>
          <cell r="R809">
            <v>111</v>
          </cell>
          <cell r="S809">
            <v>231728</v>
          </cell>
          <cell r="T809">
            <v>41720195</v>
          </cell>
          <cell r="U809">
            <v>41720.195</v>
          </cell>
          <cell r="V809">
            <v>41720.195</v>
          </cell>
          <cell r="W809">
            <v>18575331.700801425</v>
          </cell>
          <cell r="X809">
            <v>7470</v>
          </cell>
          <cell r="Y809">
            <v>11198</v>
          </cell>
          <cell r="Z809">
            <v>11935</v>
          </cell>
          <cell r="AA809">
            <v>552071</v>
          </cell>
          <cell r="AB809">
            <v>121945478</v>
          </cell>
        </row>
        <row r="810">
          <cell r="B810" t="str">
            <v>VALLE</v>
          </cell>
          <cell r="C810" t="str">
            <v>GUACARI</v>
          </cell>
          <cell r="D810">
            <v>2006</v>
          </cell>
          <cell r="E810" t="str">
            <v>Actualizado</v>
          </cell>
          <cell r="F810">
            <v>1971</v>
          </cell>
          <cell r="G810">
            <v>2984</v>
          </cell>
          <cell r="H810">
            <v>16170</v>
          </cell>
          <cell r="I810">
            <v>326566</v>
          </cell>
          <cell r="J810">
            <v>115666437</v>
          </cell>
          <cell r="K810">
            <v>115666.43700000001</v>
          </cell>
          <cell r="L810">
            <v>115666.43700000001</v>
          </cell>
          <cell r="M810">
            <v>58684138.508371383</v>
          </cell>
          <cell r="N810">
            <v>2006</v>
          </cell>
          <cell r="O810" t="str">
            <v>Actualizado</v>
          </cell>
          <cell r="P810">
            <v>6414</v>
          </cell>
          <cell r="Q810">
            <v>9101</v>
          </cell>
          <cell r="R810">
            <v>236</v>
          </cell>
          <cell r="S810">
            <v>587494</v>
          </cell>
          <cell r="T810">
            <v>85995999</v>
          </cell>
          <cell r="U810">
            <v>85995.998999999996</v>
          </cell>
          <cell r="V810">
            <v>85995.998999999996</v>
          </cell>
          <cell r="W810">
            <v>13407545.837231057</v>
          </cell>
          <cell r="X810">
            <v>8385</v>
          </cell>
          <cell r="Y810">
            <v>12085</v>
          </cell>
          <cell r="Z810">
            <v>16406</v>
          </cell>
          <cell r="AA810">
            <v>914060</v>
          </cell>
          <cell r="AB810">
            <v>201662436</v>
          </cell>
        </row>
        <row r="811">
          <cell r="B811" t="str">
            <v>SANTANDER</v>
          </cell>
          <cell r="C811" t="str">
            <v>SAN GIL</v>
          </cell>
          <cell r="D811">
            <v>2006</v>
          </cell>
          <cell r="E811" t="str">
            <v>Actualizado</v>
          </cell>
          <cell r="F811">
            <v>2525</v>
          </cell>
          <cell r="G811">
            <v>4219</v>
          </cell>
          <cell r="H811">
            <v>14271</v>
          </cell>
          <cell r="I811">
            <v>270316</v>
          </cell>
          <cell r="J811">
            <v>43481059</v>
          </cell>
          <cell r="K811">
            <v>43481.059000000001</v>
          </cell>
          <cell r="L811">
            <v>43481.059000000001</v>
          </cell>
          <cell r="M811">
            <v>17220221.386138614</v>
          </cell>
          <cell r="N811">
            <v>2006</v>
          </cell>
          <cell r="O811" t="str">
            <v>Actualizado</v>
          </cell>
          <cell r="P811">
            <v>12887</v>
          </cell>
          <cell r="Q811">
            <v>18336</v>
          </cell>
          <cell r="R811">
            <v>595</v>
          </cell>
          <cell r="S811">
            <v>1198834</v>
          </cell>
          <cell r="T811">
            <v>348406962</v>
          </cell>
          <cell r="U811">
            <v>348406.962</v>
          </cell>
          <cell r="V811">
            <v>348406.962</v>
          </cell>
          <cell r="W811">
            <v>27035536.742453635</v>
          </cell>
          <cell r="X811">
            <v>15412</v>
          </cell>
          <cell r="Y811">
            <v>22555</v>
          </cell>
          <cell r="Z811">
            <v>14866</v>
          </cell>
          <cell r="AA811">
            <v>1469150</v>
          </cell>
          <cell r="AB811">
            <v>391888021</v>
          </cell>
        </row>
        <row r="812">
          <cell r="B812" t="str">
            <v>BOYACA</v>
          </cell>
          <cell r="C812" t="str">
            <v>NOBSA</v>
          </cell>
          <cell r="D812">
            <v>1998</v>
          </cell>
          <cell r="E812" t="str">
            <v>Desactualizado</v>
          </cell>
          <cell r="F812">
            <v>3531</v>
          </cell>
          <cell r="G812">
            <v>6168</v>
          </cell>
          <cell r="H812">
            <v>5019</v>
          </cell>
          <cell r="I812">
            <v>108650</v>
          </cell>
          <cell r="J812">
            <v>17950132</v>
          </cell>
          <cell r="K812">
            <v>17950.132000000001</v>
          </cell>
          <cell r="L812">
            <v>29962.995179905349</v>
          </cell>
          <cell r="M812">
            <v>8485696.737441333</v>
          </cell>
          <cell r="N812">
            <v>1998</v>
          </cell>
          <cell r="O812" t="str">
            <v>Desactualizado</v>
          </cell>
          <cell r="P812">
            <v>2645</v>
          </cell>
          <cell r="Q812">
            <v>4392</v>
          </cell>
          <cell r="R812">
            <v>418</v>
          </cell>
          <cell r="S812">
            <v>488086</v>
          </cell>
          <cell r="T812">
            <v>116645261</v>
          </cell>
          <cell r="U812">
            <v>116645.261</v>
          </cell>
          <cell r="V812">
            <v>194708.39507485522</v>
          </cell>
          <cell r="W812">
            <v>73613759.95268628</v>
          </cell>
          <cell r="X812">
            <v>6176</v>
          </cell>
          <cell r="Y812">
            <v>10560</v>
          </cell>
          <cell r="Z812">
            <v>5437</v>
          </cell>
          <cell r="AA812">
            <v>596736</v>
          </cell>
          <cell r="AB812">
            <v>134595393</v>
          </cell>
        </row>
        <row r="813">
          <cell r="B813" t="str">
            <v>BOLIVAR</v>
          </cell>
          <cell r="C813" t="str">
            <v>REGIDOR</v>
          </cell>
          <cell r="D813">
            <v>2005</v>
          </cell>
          <cell r="E813" t="str">
            <v>Actualizado</v>
          </cell>
          <cell r="F813">
            <v>340</v>
          </cell>
          <cell r="G813">
            <v>370</v>
          </cell>
          <cell r="H813">
            <v>21178</v>
          </cell>
          <cell r="I813">
            <v>14768</v>
          </cell>
          <cell r="J813">
            <v>7703291</v>
          </cell>
          <cell r="K813">
            <v>7703.2910000000002</v>
          </cell>
          <cell r="L813">
            <v>7703.2910000000002</v>
          </cell>
          <cell r="M813">
            <v>22656738.235294119</v>
          </cell>
          <cell r="N813">
            <v>2005</v>
          </cell>
          <cell r="O813" t="str">
            <v>Actualizado</v>
          </cell>
          <cell r="P813">
            <v>1005</v>
          </cell>
          <cell r="Q813">
            <v>1061</v>
          </cell>
          <cell r="R813">
            <v>53</v>
          </cell>
          <cell r="S813">
            <v>49666</v>
          </cell>
          <cell r="T813">
            <v>1315669</v>
          </cell>
          <cell r="U813">
            <v>1315.6690000000001</v>
          </cell>
          <cell r="V813">
            <v>1315.6690000000001</v>
          </cell>
          <cell r="W813">
            <v>1309123.383084577</v>
          </cell>
          <cell r="X813">
            <v>1345</v>
          </cell>
          <cell r="Y813">
            <v>1431</v>
          </cell>
          <cell r="Z813">
            <v>21231</v>
          </cell>
          <cell r="AA813">
            <v>64434</v>
          </cell>
          <cell r="AB813">
            <v>9018960</v>
          </cell>
        </row>
        <row r="814">
          <cell r="B814" t="str">
            <v>CUNDINAMARCA</v>
          </cell>
          <cell r="C814" t="str">
            <v>LA PALMA</v>
          </cell>
          <cell r="D814">
            <v>2005</v>
          </cell>
          <cell r="E814" t="str">
            <v>Actualizado</v>
          </cell>
          <cell r="F814">
            <v>4467</v>
          </cell>
          <cell r="G814">
            <v>6951</v>
          </cell>
          <cell r="H814">
            <v>18961</v>
          </cell>
          <cell r="I814">
            <v>105553</v>
          </cell>
          <cell r="J814">
            <v>16248086</v>
          </cell>
          <cell r="K814">
            <v>16248.085999999999</v>
          </cell>
          <cell r="L814">
            <v>16248.085999999999</v>
          </cell>
          <cell r="M814">
            <v>3637359.7492724424</v>
          </cell>
          <cell r="N814">
            <v>2005</v>
          </cell>
          <cell r="O814" t="str">
            <v>Actualizado</v>
          </cell>
          <cell r="P814">
            <v>1824</v>
          </cell>
          <cell r="Q814">
            <v>2635</v>
          </cell>
          <cell r="R814">
            <v>69</v>
          </cell>
          <cell r="S814">
            <v>163094</v>
          </cell>
          <cell r="T814">
            <v>17973887</v>
          </cell>
          <cell r="U814">
            <v>17973.886999999999</v>
          </cell>
          <cell r="V814">
            <v>17973.886999999999</v>
          </cell>
          <cell r="W814">
            <v>9854104.7149122804</v>
          </cell>
          <cell r="X814">
            <v>6291</v>
          </cell>
          <cell r="Y814">
            <v>9586</v>
          </cell>
          <cell r="Z814">
            <v>19031</v>
          </cell>
          <cell r="AA814">
            <v>268647</v>
          </cell>
          <cell r="AB814">
            <v>34221974</v>
          </cell>
        </row>
        <row r="815">
          <cell r="B815" t="str">
            <v>TOLIMA</v>
          </cell>
          <cell r="C815" t="str">
            <v>RIOBLANCO</v>
          </cell>
          <cell r="D815">
            <v>2005</v>
          </cell>
          <cell r="E815" t="str">
            <v>Actualizado</v>
          </cell>
          <cell r="F815">
            <v>4811</v>
          </cell>
          <cell r="G815">
            <v>5587</v>
          </cell>
          <cell r="H815">
            <v>88794</v>
          </cell>
          <cell r="I815">
            <v>132155</v>
          </cell>
          <cell r="J815">
            <v>13121503</v>
          </cell>
          <cell r="K815">
            <v>13121.503000000001</v>
          </cell>
          <cell r="L815">
            <v>13121.503000000001</v>
          </cell>
          <cell r="M815">
            <v>2727396.1754313032</v>
          </cell>
          <cell r="N815">
            <v>2004</v>
          </cell>
          <cell r="O815" t="str">
            <v>Actualizado</v>
          </cell>
          <cell r="P815">
            <v>1768</v>
          </cell>
          <cell r="Q815">
            <v>2036</v>
          </cell>
          <cell r="R815">
            <v>57</v>
          </cell>
          <cell r="S815">
            <v>136761</v>
          </cell>
          <cell r="T815">
            <v>7034031</v>
          </cell>
          <cell r="U815">
            <v>7034.0309999999999</v>
          </cell>
          <cell r="V815">
            <v>7385.7325499612798</v>
          </cell>
          <cell r="W815">
            <v>4177450.5373084163</v>
          </cell>
          <cell r="X815">
            <v>6579</v>
          </cell>
          <cell r="Y815">
            <v>7623</v>
          </cell>
          <cell r="Z815">
            <v>88852</v>
          </cell>
          <cell r="AA815">
            <v>268916</v>
          </cell>
          <cell r="AB815">
            <v>20155535</v>
          </cell>
        </row>
        <row r="816">
          <cell r="B816" t="str">
            <v>ANTIOQUIA</v>
          </cell>
          <cell r="C816" t="str">
            <v>SONSON</v>
          </cell>
          <cell r="D816">
            <v>2006</v>
          </cell>
          <cell r="E816" t="str">
            <v>Actualizado</v>
          </cell>
          <cell r="F816">
            <v>8509</v>
          </cell>
          <cell r="G816">
            <v>11371</v>
          </cell>
          <cell r="H816">
            <v>128432.3705</v>
          </cell>
          <cell r="I816">
            <v>507165.56</v>
          </cell>
          <cell r="J816">
            <v>47388436.259000003</v>
          </cell>
          <cell r="K816">
            <v>47388.436259000002</v>
          </cell>
          <cell r="L816">
            <v>47388.436259000002</v>
          </cell>
          <cell r="M816">
            <v>5569213.3339992948</v>
          </cell>
          <cell r="N816">
            <v>2006</v>
          </cell>
          <cell r="O816" t="str">
            <v>Actualizado</v>
          </cell>
          <cell r="P816">
            <v>5388</v>
          </cell>
          <cell r="Q816">
            <v>7318</v>
          </cell>
          <cell r="R816">
            <v>2510911</v>
          </cell>
          <cell r="S816">
            <v>507165.56</v>
          </cell>
          <cell r="T816">
            <v>63787486.453999996</v>
          </cell>
          <cell r="U816">
            <v>63787.486453999998</v>
          </cell>
          <cell r="V816">
            <v>63787.486453999998</v>
          </cell>
          <cell r="W816">
            <v>11838805.94914625</v>
          </cell>
          <cell r="X816">
            <v>13897</v>
          </cell>
          <cell r="Y816">
            <v>18689</v>
          </cell>
          <cell r="Z816">
            <v>2639343.3705000002</v>
          </cell>
          <cell r="AA816">
            <v>1215343.42</v>
          </cell>
          <cell r="AB816">
            <v>111175922.71300001</v>
          </cell>
        </row>
        <row r="817">
          <cell r="B817" t="str">
            <v>CUNDINAMARCA</v>
          </cell>
          <cell r="C817" t="str">
            <v>ARBELAEZ</v>
          </cell>
          <cell r="D817">
            <v>2005</v>
          </cell>
          <cell r="E817" t="str">
            <v>Actualizado</v>
          </cell>
          <cell r="F817">
            <v>3742</v>
          </cell>
          <cell r="G817">
            <v>5881</v>
          </cell>
          <cell r="H817">
            <v>14224</v>
          </cell>
          <cell r="I817">
            <v>425294</v>
          </cell>
          <cell r="J817">
            <v>83865737</v>
          </cell>
          <cell r="K817">
            <v>83865.736999999994</v>
          </cell>
          <cell r="L817">
            <v>83865.736999999994</v>
          </cell>
          <cell r="M817">
            <v>22412008.818813469</v>
          </cell>
          <cell r="N817">
            <v>2005</v>
          </cell>
          <cell r="O817" t="str">
            <v>Actualizado</v>
          </cell>
          <cell r="P817">
            <v>1695</v>
          </cell>
          <cell r="Q817">
            <v>2338</v>
          </cell>
          <cell r="R817">
            <v>78</v>
          </cell>
          <cell r="S817">
            <v>164035</v>
          </cell>
          <cell r="T817">
            <v>35181526</v>
          </cell>
          <cell r="U817">
            <v>35181.525999999998</v>
          </cell>
          <cell r="V817">
            <v>35181.525999999998</v>
          </cell>
          <cell r="W817">
            <v>20756062.536873158</v>
          </cell>
          <cell r="X817">
            <v>5437</v>
          </cell>
          <cell r="Y817">
            <v>8219</v>
          </cell>
          <cell r="Z817">
            <v>14303</v>
          </cell>
          <cell r="AA817">
            <v>589329</v>
          </cell>
          <cell r="AB817">
            <v>119047263</v>
          </cell>
        </row>
        <row r="818">
          <cell r="B818" t="str">
            <v>TOLIMA</v>
          </cell>
          <cell r="C818" t="str">
            <v>COYAIMA</v>
          </cell>
          <cell r="D818">
            <v>2005</v>
          </cell>
          <cell r="E818" t="str">
            <v>Actualizado</v>
          </cell>
          <cell r="F818">
            <v>13035</v>
          </cell>
          <cell r="G818">
            <v>15021</v>
          </cell>
          <cell r="H818">
            <v>63491</v>
          </cell>
          <cell r="I818">
            <v>217898</v>
          </cell>
          <cell r="J818">
            <v>32135197</v>
          </cell>
          <cell r="K818">
            <v>32135.197</v>
          </cell>
          <cell r="L818">
            <v>32135.197</v>
          </cell>
          <cell r="M818">
            <v>2465300.8822401226</v>
          </cell>
          <cell r="N818">
            <v>2004</v>
          </cell>
          <cell r="O818" t="str">
            <v>Actualizado</v>
          </cell>
          <cell r="P818">
            <v>1939</v>
          </cell>
          <cell r="Q818">
            <v>2275</v>
          </cell>
          <cell r="R818">
            <v>68</v>
          </cell>
          <cell r="S818">
            <v>112211</v>
          </cell>
          <cell r="T818">
            <v>7324612</v>
          </cell>
          <cell r="U818">
            <v>7324.6120000000001</v>
          </cell>
          <cell r="V818">
            <v>7690.8425999596802</v>
          </cell>
          <cell r="W818">
            <v>3966396.389870903</v>
          </cell>
          <cell r="X818">
            <v>14974</v>
          </cell>
          <cell r="Y818">
            <v>17296</v>
          </cell>
          <cell r="Z818">
            <v>63559</v>
          </cell>
          <cell r="AA818">
            <v>330109</v>
          </cell>
          <cell r="AB818">
            <v>39459810</v>
          </cell>
        </row>
        <row r="819">
          <cell r="B819" t="str">
            <v>CUNDINAMARCA</v>
          </cell>
          <cell r="C819" t="str">
            <v>LA MESA</v>
          </cell>
          <cell r="D819">
            <v>2003</v>
          </cell>
          <cell r="E819" t="str">
            <v>Actualizado</v>
          </cell>
          <cell r="F819">
            <v>8914</v>
          </cell>
          <cell r="G819">
            <v>12576</v>
          </cell>
          <cell r="H819">
            <v>14500</v>
          </cell>
          <cell r="I819">
            <v>530561</v>
          </cell>
          <cell r="J819">
            <v>107260166</v>
          </cell>
          <cell r="K819">
            <v>107260.166</v>
          </cell>
          <cell r="L819">
            <v>119267.20226048963</v>
          </cell>
          <cell r="M819">
            <v>13379762.425453179</v>
          </cell>
          <cell r="N819">
            <v>2003</v>
          </cell>
          <cell r="O819" t="str">
            <v>Actualizado</v>
          </cell>
          <cell r="P819">
            <v>5981</v>
          </cell>
          <cell r="Q819">
            <v>8981</v>
          </cell>
          <cell r="R819">
            <v>338</v>
          </cell>
          <cell r="S819">
            <v>585868</v>
          </cell>
          <cell r="T819">
            <v>160215073</v>
          </cell>
          <cell r="U819">
            <v>160215.073</v>
          </cell>
          <cell r="V819">
            <v>178150.04609138973</v>
          </cell>
          <cell r="W819">
            <v>29785996.671357591</v>
          </cell>
          <cell r="X819">
            <v>14895</v>
          </cell>
          <cell r="Y819">
            <v>21557</v>
          </cell>
          <cell r="Z819">
            <v>14838</v>
          </cell>
          <cell r="AA819">
            <v>1116429</v>
          </cell>
          <cell r="AB819">
            <v>267475239</v>
          </cell>
        </row>
        <row r="820">
          <cell r="B820" t="str">
            <v>BOYACA</v>
          </cell>
          <cell r="C820" t="str">
            <v>SAMACA</v>
          </cell>
          <cell r="D820">
            <v>1997</v>
          </cell>
          <cell r="E820" t="str">
            <v>Desactualizado</v>
          </cell>
          <cell r="F820">
            <v>6734</v>
          </cell>
          <cell r="G820">
            <v>10798</v>
          </cell>
          <cell r="H820">
            <v>17289</v>
          </cell>
          <cell r="I820">
            <v>154777</v>
          </cell>
          <cell r="J820">
            <v>29838491</v>
          </cell>
          <cell r="K820">
            <v>29838.491000000002</v>
          </cell>
          <cell r="L820">
            <v>57165.543825038745</v>
          </cell>
          <cell r="M820">
            <v>8489091.7471099999</v>
          </cell>
          <cell r="N820">
            <v>1997</v>
          </cell>
          <cell r="O820" t="str">
            <v>Desactualizado</v>
          </cell>
          <cell r="P820">
            <v>1402</v>
          </cell>
          <cell r="Q820">
            <v>1961</v>
          </cell>
          <cell r="R820">
            <v>88</v>
          </cell>
          <cell r="S820">
            <v>105442</v>
          </cell>
          <cell r="T820">
            <v>13240059</v>
          </cell>
          <cell r="U820">
            <v>13240.058999999999</v>
          </cell>
          <cell r="V820">
            <v>25365.732235272841</v>
          </cell>
          <cell r="W820">
            <v>18092533.691350102</v>
          </cell>
          <cell r="X820">
            <v>8136</v>
          </cell>
          <cell r="Y820">
            <v>12759</v>
          </cell>
          <cell r="Z820">
            <v>17378</v>
          </cell>
          <cell r="AA820">
            <v>260219</v>
          </cell>
          <cell r="AB820">
            <v>43078550</v>
          </cell>
        </row>
        <row r="821">
          <cell r="B821" t="str">
            <v>HUILA</v>
          </cell>
          <cell r="C821" t="str">
            <v>ELIAS</v>
          </cell>
          <cell r="D821">
            <v>1996</v>
          </cell>
          <cell r="E821" t="str">
            <v>Desactualizado</v>
          </cell>
          <cell r="F821">
            <v>1410</v>
          </cell>
          <cell r="G821">
            <v>1592</v>
          </cell>
          <cell r="H821">
            <v>7737</v>
          </cell>
          <cell r="I821">
            <v>29249</v>
          </cell>
          <cell r="J821">
            <v>4398171</v>
          </cell>
          <cell r="K821">
            <v>4398.1710000000003</v>
          </cell>
          <cell r="L821">
            <v>9845.1105134627342</v>
          </cell>
          <cell r="M821">
            <v>6982347.8818884641</v>
          </cell>
          <cell r="N821">
            <v>2005</v>
          </cell>
          <cell r="O821" t="str">
            <v>Actualizado</v>
          </cell>
          <cell r="P821">
            <v>491</v>
          </cell>
          <cell r="Q821">
            <v>572</v>
          </cell>
          <cell r="R821">
            <v>72</v>
          </cell>
          <cell r="S821">
            <v>49399</v>
          </cell>
          <cell r="T821">
            <v>3279663</v>
          </cell>
          <cell r="U821">
            <v>3279.663</v>
          </cell>
          <cell r="V821">
            <v>3279.663</v>
          </cell>
          <cell r="W821">
            <v>6679558.0448065177</v>
          </cell>
          <cell r="X821">
            <v>1901</v>
          </cell>
          <cell r="Y821">
            <v>2164</v>
          </cell>
          <cell r="Z821">
            <v>7810</v>
          </cell>
          <cell r="AA821">
            <v>78648</v>
          </cell>
          <cell r="AB821">
            <v>7677834</v>
          </cell>
        </row>
        <row r="822">
          <cell r="B822" t="str">
            <v>QUINDIO</v>
          </cell>
          <cell r="C822" t="str">
            <v>LA TEBAIDA</v>
          </cell>
          <cell r="D822">
            <v>2005</v>
          </cell>
          <cell r="E822" t="str">
            <v>Actualizado</v>
          </cell>
          <cell r="F822">
            <v>1286</v>
          </cell>
          <cell r="G822">
            <v>1930</v>
          </cell>
          <cell r="H822">
            <v>8321</v>
          </cell>
          <cell r="I822">
            <v>283624</v>
          </cell>
          <cell r="J822">
            <v>80404506</v>
          </cell>
          <cell r="K822">
            <v>80404.505999999994</v>
          </cell>
          <cell r="L822">
            <v>80404.505999999994</v>
          </cell>
          <cell r="M822">
            <v>62522944.01244168</v>
          </cell>
          <cell r="N822">
            <v>2005</v>
          </cell>
          <cell r="O822" t="str">
            <v>Actualizado</v>
          </cell>
          <cell r="P822">
            <v>8325</v>
          </cell>
          <cell r="Q822">
            <v>11665</v>
          </cell>
          <cell r="R822">
            <v>246</v>
          </cell>
          <cell r="S822">
            <v>487560</v>
          </cell>
          <cell r="T822">
            <v>76813150</v>
          </cell>
          <cell r="U822">
            <v>76813.149999999994</v>
          </cell>
          <cell r="V822">
            <v>76813.149999999994</v>
          </cell>
          <cell r="W822">
            <v>9226804.8048048057</v>
          </cell>
          <cell r="X822">
            <v>9611</v>
          </cell>
          <cell r="Y822">
            <v>13595</v>
          </cell>
          <cell r="Z822">
            <v>8568</v>
          </cell>
          <cell r="AA822">
            <v>771184</v>
          </cell>
          <cell r="AB822">
            <v>157217656</v>
          </cell>
        </row>
        <row r="823">
          <cell r="B823" t="str">
            <v>NARINO</v>
          </cell>
          <cell r="C823" t="str">
            <v>CHACHAGUI</v>
          </cell>
          <cell r="D823">
            <v>1999</v>
          </cell>
          <cell r="E823" t="str">
            <v>Desactualizado</v>
          </cell>
          <cell r="F823">
            <v>5249</v>
          </cell>
          <cell r="G823">
            <v>6775</v>
          </cell>
          <cell r="H823">
            <v>14371</v>
          </cell>
          <cell r="I823">
            <v>279829</v>
          </cell>
          <cell r="J823">
            <v>33085047</v>
          </cell>
          <cell r="K823">
            <v>33085.046999999999</v>
          </cell>
          <cell r="L823">
            <v>49036.839358020829</v>
          </cell>
          <cell r="M823">
            <v>9342129.8072053399</v>
          </cell>
          <cell r="N823">
            <v>1999</v>
          </cell>
          <cell r="O823" t="str">
            <v>Desactualizado</v>
          </cell>
          <cell r="P823">
            <v>949</v>
          </cell>
          <cell r="Q823">
            <v>1178</v>
          </cell>
          <cell r="R823">
            <v>61</v>
          </cell>
          <cell r="S823">
            <v>75169</v>
          </cell>
          <cell r="T823">
            <v>7102723</v>
          </cell>
          <cell r="U823">
            <v>7102.723</v>
          </cell>
          <cell r="V823">
            <v>10527.265890101949</v>
          </cell>
          <cell r="W823">
            <v>11093009.36786296</v>
          </cell>
          <cell r="X823">
            <v>6198</v>
          </cell>
          <cell r="Y823">
            <v>7953</v>
          </cell>
          <cell r="Z823">
            <v>14433</v>
          </cell>
          <cell r="AA823">
            <v>354998</v>
          </cell>
          <cell r="AB823">
            <v>40187770</v>
          </cell>
        </row>
        <row r="824">
          <cell r="B824" t="str">
            <v>TOLIMA</v>
          </cell>
          <cell r="C824" t="str">
            <v>PURIFICACION</v>
          </cell>
          <cell r="D824">
            <v>2005</v>
          </cell>
          <cell r="E824" t="str">
            <v>Actualizado</v>
          </cell>
          <cell r="F824">
            <v>7049</v>
          </cell>
          <cell r="G824">
            <v>10023</v>
          </cell>
          <cell r="H824">
            <v>35971</v>
          </cell>
          <cell r="I824">
            <v>221529</v>
          </cell>
          <cell r="J824">
            <v>48864175</v>
          </cell>
          <cell r="K824">
            <v>48864.175000000003</v>
          </cell>
          <cell r="L824">
            <v>48864.175000000003</v>
          </cell>
          <cell r="M824">
            <v>6932071.9250957584</v>
          </cell>
          <cell r="N824">
            <v>2006</v>
          </cell>
          <cell r="O824" t="str">
            <v>Actualizado</v>
          </cell>
          <cell r="P824">
            <v>5175</v>
          </cell>
          <cell r="Q824">
            <v>6735</v>
          </cell>
          <cell r="R824">
            <v>274</v>
          </cell>
          <cell r="S824">
            <v>420981</v>
          </cell>
          <cell r="T824">
            <v>43292136</v>
          </cell>
          <cell r="U824">
            <v>43292.135999999999</v>
          </cell>
          <cell r="V824">
            <v>43292.135999999999</v>
          </cell>
          <cell r="W824">
            <v>8365630.1449275361</v>
          </cell>
          <cell r="X824">
            <v>12224</v>
          </cell>
          <cell r="Y824">
            <v>16758</v>
          </cell>
          <cell r="Z824">
            <v>36246</v>
          </cell>
          <cell r="AA824">
            <v>642510</v>
          </cell>
          <cell r="AB824">
            <v>92156312</v>
          </cell>
        </row>
        <row r="825">
          <cell r="B825" t="str">
            <v>BOYACA</v>
          </cell>
          <cell r="C825" t="str">
            <v>ZETAQUIRA</v>
          </cell>
          <cell r="D825">
            <v>2006</v>
          </cell>
          <cell r="E825" t="str">
            <v>Actualizado</v>
          </cell>
          <cell r="F825">
            <v>3923</v>
          </cell>
          <cell r="G825">
            <v>6515</v>
          </cell>
          <cell r="H825">
            <v>25228</v>
          </cell>
          <cell r="I825">
            <v>66464</v>
          </cell>
          <cell r="J825">
            <v>14581268</v>
          </cell>
          <cell r="K825">
            <v>14581.268</v>
          </cell>
          <cell r="L825">
            <v>14581.268</v>
          </cell>
          <cell r="M825">
            <v>3716866.6836604639</v>
          </cell>
          <cell r="N825">
            <v>2006</v>
          </cell>
          <cell r="O825" t="str">
            <v>Actualizado</v>
          </cell>
          <cell r="P825">
            <v>457</v>
          </cell>
          <cell r="Q825">
            <v>674</v>
          </cell>
          <cell r="R825">
            <v>23</v>
          </cell>
          <cell r="S825">
            <v>44514</v>
          </cell>
          <cell r="T825">
            <v>4194359</v>
          </cell>
          <cell r="U825">
            <v>4194.3590000000004</v>
          </cell>
          <cell r="V825">
            <v>4194.3590000000004</v>
          </cell>
          <cell r="W825">
            <v>9178028.4463894982</v>
          </cell>
          <cell r="X825">
            <v>4380</v>
          </cell>
          <cell r="Y825">
            <v>7189</v>
          </cell>
          <cell r="Z825">
            <v>25251</v>
          </cell>
          <cell r="AA825">
            <v>110978</v>
          </cell>
          <cell r="AB825">
            <v>18775627</v>
          </cell>
        </row>
        <row r="826">
          <cell r="B826" t="str">
            <v>SANTANDER</v>
          </cell>
          <cell r="C826" t="str">
            <v>CHARALA</v>
          </cell>
          <cell r="D826">
            <v>1998</v>
          </cell>
          <cell r="E826" t="str">
            <v>Desactualizado</v>
          </cell>
          <cell r="F826">
            <v>4032</v>
          </cell>
          <cell r="G826">
            <v>6469</v>
          </cell>
          <cell r="H826">
            <v>40836</v>
          </cell>
          <cell r="I826">
            <v>158071</v>
          </cell>
          <cell r="J826">
            <v>16459632</v>
          </cell>
          <cell r="K826">
            <v>16459.632000000001</v>
          </cell>
          <cell r="L826">
            <v>27474.999865127222</v>
          </cell>
          <cell r="M826">
            <v>6814236.0776605206</v>
          </cell>
          <cell r="N826">
            <v>1998</v>
          </cell>
          <cell r="O826" t="str">
            <v>Desactualizado</v>
          </cell>
          <cell r="P826">
            <v>2084</v>
          </cell>
          <cell r="Q826">
            <v>3220</v>
          </cell>
          <cell r="R826">
            <v>71</v>
          </cell>
          <cell r="S826">
            <v>227133</v>
          </cell>
          <cell r="T826">
            <v>20087766</v>
          </cell>
          <cell r="U826">
            <v>20087.766</v>
          </cell>
          <cell r="V826">
            <v>33531.209454786542</v>
          </cell>
          <cell r="W826">
            <v>16089831.792124059</v>
          </cell>
          <cell r="X826">
            <v>6116</v>
          </cell>
          <cell r="Y826">
            <v>9689</v>
          </cell>
          <cell r="Z826">
            <v>40908</v>
          </cell>
          <cell r="AA826">
            <v>385204</v>
          </cell>
          <cell r="AB826">
            <v>36547398</v>
          </cell>
        </row>
        <row r="827">
          <cell r="B827" t="str">
            <v>CUNDINAMARCA</v>
          </cell>
          <cell r="C827" t="str">
            <v>APULO</v>
          </cell>
          <cell r="D827">
            <v>2004</v>
          </cell>
          <cell r="E827" t="str">
            <v>Actualizado</v>
          </cell>
          <cell r="F827">
            <v>3749</v>
          </cell>
          <cell r="G827">
            <v>5330</v>
          </cell>
          <cell r="H827">
            <v>11808</v>
          </cell>
          <cell r="I827">
            <v>186235</v>
          </cell>
          <cell r="J827">
            <v>37146363</v>
          </cell>
          <cell r="K827">
            <v>37146.362999999998</v>
          </cell>
          <cell r="L827">
            <v>39003.681149795513</v>
          </cell>
          <cell r="M827">
            <v>10403755.974872103</v>
          </cell>
          <cell r="N827">
            <v>2004</v>
          </cell>
          <cell r="O827" t="str">
            <v>Actualizado</v>
          </cell>
          <cell r="P827">
            <v>1510</v>
          </cell>
          <cell r="Q827">
            <v>2259</v>
          </cell>
          <cell r="R827">
            <v>94</v>
          </cell>
          <cell r="S827">
            <v>149499</v>
          </cell>
          <cell r="T827">
            <v>21960255</v>
          </cell>
          <cell r="U827">
            <v>21960.255000000001</v>
          </cell>
          <cell r="V827">
            <v>23058.267749879116</v>
          </cell>
          <cell r="W827">
            <v>15270375.993297428</v>
          </cell>
          <cell r="X827">
            <v>5259</v>
          </cell>
          <cell r="Y827">
            <v>7589</v>
          </cell>
          <cell r="Z827">
            <v>11902</v>
          </cell>
          <cell r="AA827">
            <v>335734</v>
          </cell>
          <cell r="AB827">
            <v>59106619</v>
          </cell>
        </row>
        <row r="828">
          <cell r="B828" t="str">
            <v>ANTIOQUIA</v>
          </cell>
          <cell r="C828" t="str">
            <v>AMALFI</v>
          </cell>
          <cell r="D828">
            <v>2006</v>
          </cell>
          <cell r="E828" t="str">
            <v>Actualizado</v>
          </cell>
          <cell r="F828">
            <v>2849</v>
          </cell>
          <cell r="G828">
            <v>3583</v>
          </cell>
          <cell r="H828">
            <v>118269.0897</v>
          </cell>
          <cell r="I828">
            <v>184807.8</v>
          </cell>
          <cell r="J828">
            <v>32262765.145</v>
          </cell>
          <cell r="K828">
            <v>32262.765145000001</v>
          </cell>
          <cell r="L828">
            <v>32262.765145000001</v>
          </cell>
          <cell r="M828">
            <v>11324241.89013689</v>
          </cell>
          <cell r="N828">
            <v>2006</v>
          </cell>
          <cell r="O828" t="str">
            <v>Actualizado</v>
          </cell>
          <cell r="P828">
            <v>3489</v>
          </cell>
          <cell r="Q828">
            <v>4486</v>
          </cell>
          <cell r="R828">
            <v>3021678</v>
          </cell>
          <cell r="S828">
            <v>184807.8</v>
          </cell>
          <cell r="T828">
            <v>40696813.078000002</v>
          </cell>
          <cell r="U828">
            <v>40696.813077999999</v>
          </cell>
          <cell r="V828">
            <v>40696.813077999999</v>
          </cell>
          <cell r="W828">
            <v>11664320.171395816</v>
          </cell>
          <cell r="X828">
            <v>6338</v>
          </cell>
          <cell r="Y828">
            <v>8069</v>
          </cell>
          <cell r="Z828">
            <v>3139947.0896999999</v>
          </cell>
          <cell r="AA828">
            <v>488707.78</v>
          </cell>
          <cell r="AB828">
            <v>72959578.223000005</v>
          </cell>
        </row>
        <row r="829">
          <cell r="B829" t="str">
            <v>TOLIMA</v>
          </cell>
          <cell r="C829" t="str">
            <v>CAJAMARCA</v>
          </cell>
          <cell r="D829">
            <v>2000</v>
          </cell>
          <cell r="E829" t="str">
            <v>Desactualizado</v>
          </cell>
          <cell r="F829">
            <v>2640</v>
          </cell>
          <cell r="G829">
            <v>4312</v>
          </cell>
          <cell r="H829">
            <v>51148</v>
          </cell>
          <cell r="I829">
            <v>96588</v>
          </cell>
          <cell r="J829">
            <v>21995042</v>
          </cell>
          <cell r="K829">
            <v>21995.042000000001</v>
          </cell>
          <cell r="L829">
            <v>29077.309667828882</v>
          </cell>
          <cell r="M829">
            <v>11014132.449935181</v>
          </cell>
          <cell r="N829">
            <v>2004</v>
          </cell>
          <cell r="O829" t="str">
            <v>Actualizado</v>
          </cell>
          <cell r="P829">
            <v>2474</v>
          </cell>
          <cell r="Q829">
            <v>3587</v>
          </cell>
          <cell r="R829">
            <v>68</v>
          </cell>
          <cell r="S829">
            <v>227317</v>
          </cell>
          <cell r="T829">
            <v>28912173</v>
          </cell>
          <cell r="U829">
            <v>28912.172999999999</v>
          </cell>
          <cell r="V829">
            <v>30357.781649840847</v>
          </cell>
          <cell r="W829">
            <v>12270728.23356542</v>
          </cell>
          <cell r="X829">
            <v>5114</v>
          </cell>
          <cell r="Y829">
            <v>7899</v>
          </cell>
          <cell r="Z829">
            <v>51217</v>
          </cell>
          <cell r="AA829">
            <v>323905</v>
          </cell>
          <cell r="AB829">
            <v>50907215</v>
          </cell>
        </row>
        <row r="830">
          <cell r="B830" t="str">
            <v>CUNDINAMARCA</v>
          </cell>
          <cell r="C830" t="str">
            <v>COGUA</v>
          </cell>
          <cell r="D830">
            <v>2003</v>
          </cell>
          <cell r="E830" t="str">
            <v>Actualizado</v>
          </cell>
          <cell r="F830">
            <v>5579</v>
          </cell>
          <cell r="G830">
            <v>8534</v>
          </cell>
          <cell r="H830">
            <v>13163</v>
          </cell>
          <cell r="I830">
            <v>579206</v>
          </cell>
          <cell r="J830">
            <v>147142834</v>
          </cell>
          <cell r="K830">
            <v>147142.834</v>
          </cell>
          <cell r="L830">
            <v>163614.4600397099</v>
          </cell>
          <cell r="M830">
            <v>29326843.527461894</v>
          </cell>
          <cell r="N830">
            <v>2003</v>
          </cell>
          <cell r="O830" t="str">
            <v>Actualizado</v>
          </cell>
          <cell r="P830">
            <v>1386</v>
          </cell>
          <cell r="Q830">
            <v>2012</v>
          </cell>
          <cell r="R830">
            <v>52</v>
          </cell>
          <cell r="S830">
            <v>145114</v>
          </cell>
          <cell r="T830">
            <v>23659770</v>
          </cell>
          <cell r="U830">
            <v>23659.77</v>
          </cell>
          <cell r="V830">
            <v>26308.318169362752</v>
          </cell>
          <cell r="W830">
            <v>18981470.540665764</v>
          </cell>
          <cell r="X830">
            <v>6965</v>
          </cell>
          <cell r="Y830">
            <v>10546</v>
          </cell>
          <cell r="Z830">
            <v>13216</v>
          </cell>
          <cell r="AA830">
            <v>724320</v>
          </cell>
          <cell r="AB830">
            <v>170802604</v>
          </cell>
        </row>
        <row r="831">
          <cell r="B831" t="str">
            <v>CASANARE</v>
          </cell>
          <cell r="C831" t="str">
            <v>SAN LUIS PALENQUE</v>
          </cell>
          <cell r="D831">
            <v>2005</v>
          </cell>
          <cell r="E831" t="str">
            <v>Actualizado</v>
          </cell>
          <cell r="F831">
            <v>1357</v>
          </cell>
          <cell r="G831">
            <v>1654</v>
          </cell>
          <cell r="H831">
            <v>292564</v>
          </cell>
          <cell r="I831">
            <v>87467</v>
          </cell>
          <cell r="J831">
            <v>33372253</v>
          </cell>
          <cell r="K831">
            <v>33372.252999999997</v>
          </cell>
          <cell r="L831">
            <v>33372.252999999997</v>
          </cell>
          <cell r="M831">
            <v>24592669.859985258</v>
          </cell>
          <cell r="N831">
            <v>2005</v>
          </cell>
          <cell r="O831" t="str">
            <v>Actualizado</v>
          </cell>
          <cell r="P831">
            <v>999</v>
          </cell>
          <cell r="Q831">
            <v>1068</v>
          </cell>
          <cell r="R831">
            <v>56</v>
          </cell>
          <cell r="S831">
            <v>59437</v>
          </cell>
          <cell r="T831">
            <v>4971487</v>
          </cell>
          <cell r="U831">
            <v>4971.4870000000001</v>
          </cell>
          <cell r="V831">
            <v>4971.4870000000001</v>
          </cell>
          <cell r="W831">
            <v>4976463.4634634638</v>
          </cell>
          <cell r="X831">
            <v>2356</v>
          </cell>
          <cell r="Y831">
            <v>2722</v>
          </cell>
          <cell r="Z831">
            <v>292620</v>
          </cell>
          <cell r="AA831">
            <v>146904</v>
          </cell>
          <cell r="AB831">
            <v>38343741</v>
          </cell>
        </row>
        <row r="832">
          <cell r="B832" t="str">
            <v>CALDAS</v>
          </cell>
          <cell r="C832" t="str">
            <v>VITERBO</v>
          </cell>
          <cell r="D832">
            <v>2006</v>
          </cell>
          <cell r="E832" t="str">
            <v>Actualizado</v>
          </cell>
          <cell r="F832">
            <v>1153</v>
          </cell>
          <cell r="G832">
            <v>1820</v>
          </cell>
          <cell r="H832">
            <v>10877</v>
          </cell>
          <cell r="I832">
            <v>140327</v>
          </cell>
          <cell r="J832">
            <v>48672698</v>
          </cell>
          <cell r="K832">
            <v>48672.697999999997</v>
          </cell>
          <cell r="L832">
            <v>48672.697999999997</v>
          </cell>
          <cell r="M832">
            <v>42213961.838681698</v>
          </cell>
          <cell r="N832">
            <v>2006</v>
          </cell>
          <cell r="O832" t="str">
            <v>Actualizado</v>
          </cell>
          <cell r="P832">
            <v>3176</v>
          </cell>
          <cell r="Q832">
            <v>4140</v>
          </cell>
          <cell r="R832">
            <v>214</v>
          </cell>
          <cell r="S832">
            <v>327255</v>
          </cell>
          <cell r="T832">
            <v>38654941</v>
          </cell>
          <cell r="U832">
            <v>38654.940999999999</v>
          </cell>
          <cell r="V832">
            <v>38654.940999999999</v>
          </cell>
          <cell r="W832">
            <v>12170951.196473552</v>
          </cell>
          <cell r="X832">
            <v>4329</v>
          </cell>
          <cell r="Y832">
            <v>5960</v>
          </cell>
          <cell r="Z832">
            <v>11092</v>
          </cell>
          <cell r="AA832">
            <v>467582</v>
          </cell>
          <cell r="AB832">
            <v>87327639</v>
          </cell>
        </row>
        <row r="833">
          <cell r="B833" t="str">
            <v>SANTANDER</v>
          </cell>
          <cell r="C833" t="str">
            <v>SABANA DE TORRES</v>
          </cell>
          <cell r="D833">
            <v>1999</v>
          </cell>
          <cell r="E833" t="str">
            <v>Desactualizado</v>
          </cell>
          <cell r="F833">
            <v>2736</v>
          </cell>
          <cell r="G833">
            <v>3705</v>
          </cell>
          <cell r="H833">
            <v>149608</v>
          </cell>
          <cell r="I833">
            <v>151224</v>
          </cell>
          <cell r="J833">
            <v>28861149</v>
          </cell>
          <cell r="K833">
            <v>28861.149000000001</v>
          </cell>
          <cell r="L833">
            <v>42776.40975395633</v>
          </cell>
          <cell r="M833">
            <v>15634652.687849535</v>
          </cell>
          <cell r="N833">
            <v>1999</v>
          </cell>
          <cell r="O833" t="str">
            <v>Desactualizado</v>
          </cell>
          <cell r="P833">
            <v>4539</v>
          </cell>
          <cell r="Q833">
            <v>5054</v>
          </cell>
          <cell r="R833">
            <v>306</v>
          </cell>
          <cell r="S833">
            <v>291875</v>
          </cell>
          <cell r="T833">
            <v>19530641</v>
          </cell>
          <cell r="U833">
            <v>19530.641</v>
          </cell>
          <cell r="V833">
            <v>28947.243305296659</v>
          </cell>
          <cell r="W833">
            <v>6377449.5054630218</v>
          </cell>
          <cell r="X833">
            <v>7275</v>
          </cell>
          <cell r="Y833">
            <v>8759</v>
          </cell>
          <cell r="Z833">
            <v>149914</v>
          </cell>
          <cell r="AA833">
            <v>443099</v>
          </cell>
          <cell r="AB833">
            <v>48391790</v>
          </cell>
        </row>
        <row r="834">
          <cell r="B834" t="str">
            <v>CUNDINAMARCA</v>
          </cell>
          <cell r="C834" t="str">
            <v>NILO</v>
          </cell>
          <cell r="D834">
            <v>2003</v>
          </cell>
          <cell r="E834" t="str">
            <v>Actualizado</v>
          </cell>
          <cell r="F834">
            <v>2012</v>
          </cell>
          <cell r="G834">
            <v>2933</v>
          </cell>
          <cell r="H834">
            <v>22225</v>
          </cell>
          <cell r="I834">
            <v>381256</v>
          </cell>
          <cell r="J834">
            <v>122337820</v>
          </cell>
          <cell r="K834">
            <v>122337.82</v>
          </cell>
          <cell r="L834">
            <v>136032.69569848862</v>
          </cell>
          <cell r="M834">
            <v>67610683.746763721</v>
          </cell>
          <cell r="N834">
            <v>2003</v>
          </cell>
          <cell r="O834" t="str">
            <v>Actualizado</v>
          </cell>
          <cell r="P834">
            <v>962</v>
          </cell>
          <cell r="Q834">
            <v>1357</v>
          </cell>
          <cell r="R834">
            <v>66</v>
          </cell>
          <cell r="S834">
            <v>94801</v>
          </cell>
          <cell r="T834">
            <v>22534873</v>
          </cell>
          <cell r="U834">
            <v>22534.873</v>
          </cell>
          <cell r="V834">
            <v>25057.496703906338</v>
          </cell>
          <cell r="W834">
            <v>26047293.871004511</v>
          </cell>
          <cell r="X834">
            <v>2974</v>
          </cell>
          <cell r="Y834">
            <v>4290</v>
          </cell>
          <cell r="Z834">
            <v>22292</v>
          </cell>
          <cell r="AA834">
            <v>476057</v>
          </cell>
          <cell r="AB834">
            <v>144872693</v>
          </cell>
        </row>
        <row r="835">
          <cell r="B835" t="str">
            <v>RISARALDA</v>
          </cell>
          <cell r="C835" t="str">
            <v>PEREIRA</v>
          </cell>
          <cell r="D835">
            <v>2003</v>
          </cell>
          <cell r="E835" t="str">
            <v>Actualizado</v>
          </cell>
          <cell r="F835">
            <v>14702</v>
          </cell>
          <cell r="G835">
            <v>21597</v>
          </cell>
          <cell r="H835">
            <v>57433</v>
          </cell>
          <cell r="I835">
            <v>1746582</v>
          </cell>
          <cell r="J835">
            <v>529146221</v>
          </cell>
          <cell r="K835">
            <v>529146.22100000002</v>
          </cell>
          <cell r="L835">
            <v>588380.4931402097</v>
          </cell>
          <cell r="M835">
            <v>40020438.929411627</v>
          </cell>
          <cell r="N835">
            <v>2003</v>
          </cell>
          <cell r="O835" t="str">
            <v>Actualizado</v>
          </cell>
          <cell r="P835">
            <v>117292</v>
          </cell>
          <cell r="Q835">
            <v>157864</v>
          </cell>
          <cell r="R835">
            <v>2389</v>
          </cell>
          <cell r="S835">
            <v>10041392</v>
          </cell>
          <cell r="T835">
            <v>4400561654</v>
          </cell>
          <cell r="U835">
            <v>4400561.6540000001</v>
          </cell>
          <cell r="V835">
            <v>4893174.1989600575</v>
          </cell>
          <cell r="W835">
            <v>41717885.268902034</v>
          </cell>
          <cell r="X835">
            <v>131994</v>
          </cell>
          <cell r="Y835">
            <v>179461</v>
          </cell>
          <cell r="Z835">
            <v>59822</v>
          </cell>
          <cell r="AA835">
            <v>11787974</v>
          </cell>
          <cell r="AB835">
            <v>4929707876</v>
          </cell>
        </row>
        <row r="836">
          <cell r="B836" t="str">
            <v>CALDAS</v>
          </cell>
          <cell r="C836" t="str">
            <v>ARANZAZU</v>
          </cell>
          <cell r="D836">
            <v>2004</v>
          </cell>
          <cell r="E836" t="str">
            <v>Actualizado</v>
          </cell>
          <cell r="F836">
            <v>3238</v>
          </cell>
          <cell r="G836">
            <v>4945</v>
          </cell>
          <cell r="H836">
            <v>15105</v>
          </cell>
          <cell r="I836">
            <v>159041</v>
          </cell>
          <cell r="J836">
            <v>11078774</v>
          </cell>
          <cell r="K836">
            <v>11078.773999999999</v>
          </cell>
          <cell r="L836">
            <v>11632.712699939013</v>
          </cell>
          <cell r="M836">
            <v>3592561.0561887007</v>
          </cell>
          <cell r="N836">
            <v>2004</v>
          </cell>
          <cell r="O836" t="str">
            <v>Actualizado</v>
          </cell>
          <cell r="P836">
            <v>1998</v>
          </cell>
          <cell r="Q836">
            <v>2885</v>
          </cell>
          <cell r="R836">
            <v>41</v>
          </cell>
          <cell r="S836">
            <v>192453</v>
          </cell>
          <cell r="T836">
            <v>12180671</v>
          </cell>
          <cell r="U836">
            <v>12180.671</v>
          </cell>
          <cell r="V836">
            <v>12789.704549932949</v>
          </cell>
          <cell r="W836">
            <v>6401253.5284949699</v>
          </cell>
          <cell r="X836">
            <v>5236</v>
          </cell>
          <cell r="Y836">
            <v>7830</v>
          </cell>
          <cell r="Z836">
            <v>15146</v>
          </cell>
          <cell r="AA836">
            <v>351494</v>
          </cell>
          <cell r="AB836">
            <v>23259445</v>
          </cell>
        </row>
        <row r="837">
          <cell r="B837" t="str">
            <v>ANTIOQUIA</v>
          </cell>
          <cell r="C837" t="str">
            <v>SAN JOSE DE LA MONTAÑA</v>
          </cell>
          <cell r="D837">
            <v>2006</v>
          </cell>
          <cell r="E837" t="str">
            <v>Actualizado</v>
          </cell>
          <cell r="F837">
            <v>348</v>
          </cell>
          <cell r="G837">
            <v>528</v>
          </cell>
          <cell r="H837">
            <v>13237.612300000001</v>
          </cell>
          <cell r="I837">
            <v>34405.56</v>
          </cell>
          <cell r="J837">
            <v>10762079.297</v>
          </cell>
          <cell r="K837">
            <v>10762.079297</v>
          </cell>
          <cell r="L837">
            <v>10762.079297</v>
          </cell>
          <cell r="M837">
            <v>30925515.221264366</v>
          </cell>
          <cell r="N837">
            <v>2006</v>
          </cell>
          <cell r="O837" t="str">
            <v>Actualizado</v>
          </cell>
          <cell r="P837">
            <v>653</v>
          </cell>
          <cell r="Q837">
            <v>820</v>
          </cell>
          <cell r="R837">
            <v>281399</v>
          </cell>
          <cell r="S837">
            <v>34405.56</v>
          </cell>
          <cell r="T837">
            <v>8146084.4790000003</v>
          </cell>
          <cell r="U837">
            <v>8146.0844790000001</v>
          </cell>
          <cell r="V837">
            <v>8146.0844790000001</v>
          </cell>
          <cell r="W837">
            <v>12474861.376722818</v>
          </cell>
          <cell r="X837">
            <v>1001</v>
          </cell>
          <cell r="Y837">
            <v>1348</v>
          </cell>
          <cell r="Z837">
            <v>294636.61229999998</v>
          </cell>
          <cell r="AA837">
            <v>126199.23</v>
          </cell>
          <cell r="AB837">
            <v>18908163.776000001</v>
          </cell>
        </row>
        <row r="838">
          <cell r="B838" t="str">
            <v>SANTANDER</v>
          </cell>
          <cell r="C838" t="str">
            <v>MATANZA</v>
          </cell>
          <cell r="D838">
            <v>1998</v>
          </cell>
          <cell r="E838" t="str">
            <v>Desactualizado</v>
          </cell>
          <cell r="F838">
            <v>1823</v>
          </cell>
          <cell r="G838">
            <v>2685</v>
          </cell>
          <cell r="H838">
            <v>23889</v>
          </cell>
          <cell r="I838">
            <v>82977</v>
          </cell>
          <cell r="J838">
            <v>6565188</v>
          </cell>
          <cell r="K838">
            <v>6565.1880000000001</v>
          </cell>
          <cell r="L838">
            <v>10958.844001769594</v>
          </cell>
          <cell r="M838">
            <v>6011433.9011352686</v>
          </cell>
          <cell r="N838">
            <v>1998</v>
          </cell>
          <cell r="O838" t="str">
            <v>Desactualizado</v>
          </cell>
          <cell r="P838">
            <v>433</v>
          </cell>
          <cell r="Q838">
            <v>574</v>
          </cell>
          <cell r="R838">
            <v>20</v>
          </cell>
          <cell r="S838">
            <v>47911</v>
          </cell>
          <cell r="T838">
            <v>2278517</v>
          </cell>
          <cell r="U838">
            <v>2278.5169999999998</v>
          </cell>
          <cell r="V838">
            <v>3803.3811611152714</v>
          </cell>
          <cell r="W838">
            <v>8783790.2104278784</v>
          </cell>
          <cell r="X838">
            <v>2256</v>
          </cell>
          <cell r="Y838">
            <v>3259</v>
          </cell>
          <cell r="Z838">
            <v>23909</v>
          </cell>
          <cell r="AA838">
            <v>130888</v>
          </cell>
          <cell r="AB838">
            <v>8843706</v>
          </cell>
        </row>
        <row r="839">
          <cell r="B839" t="str">
            <v>CUNDINAMARCA</v>
          </cell>
          <cell r="C839" t="str">
            <v>TAUSA</v>
          </cell>
          <cell r="D839">
            <v>2006</v>
          </cell>
          <cell r="E839" t="str">
            <v>Actualizado</v>
          </cell>
          <cell r="F839">
            <v>3863</v>
          </cell>
          <cell r="G839">
            <v>5283</v>
          </cell>
          <cell r="H839">
            <v>20167</v>
          </cell>
          <cell r="I839">
            <v>175229</v>
          </cell>
          <cell r="J839">
            <v>67285658</v>
          </cell>
          <cell r="K839">
            <v>67285.657999999996</v>
          </cell>
          <cell r="L839">
            <v>67285.657999999996</v>
          </cell>
          <cell r="M839">
            <v>17417980.326171368</v>
          </cell>
          <cell r="N839">
            <v>2006</v>
          </cell>
          <cell r="O839" t="str">
            <v>Actualizado</v>
          </cell>
          <cell r="P839">
            <v>278</v>
          </cell>
          <cell r="Q839">
            <v>405</v>
          </cell>
          <cell r="R839">
            <v>13</v>
          </cell>
          <cell r="S839">
            <v>31892</v>
          </cell>
          <cell r="T839">
            <v>4214771</v>
          </cell>
          <cell r="U839">
            <v>4214.7709999999997</v>
          </cell>
          <cell r="V839">
            <v>4214.7709999999997</v>
          </cell>
          <cell r="W839">
            <v>15161046.762589926</v>
          </cell>
          <cell r="X839">
            <v>4141</v>
          </cell>
          <cell r="Y839">
            <v>5688</v>
          </cell>
          <cell r="Z839">
            <v>20180</v>
          </cell>
          <cell r="AA839">
            <v>207121</v>
          </cell>
          <cell r="AB839">
            <v>71500429</v>
          </cell>
        </row>
        <row r="840">
          <cell r="B840" t="str">
            <v>NORTE DE SANTANDER</v>
          </cell>
          <cell r="C840" t="str">
            <v>PAMPLONITA</v>
          </cell>
          <cell r="D840">
            <v>1998</v>
          </cell>
          <cell r="E840" t="str">
            <v>Desactualizado</v>
          </cell>
          <cell r="F840">
            <v>1621</v>
          </cell>
          <cell r="G840">
            <v>2545</v>
          </cell>
          <cell r="H840">
            <v>15725</v>
          </cell>
          <cell r="I840">
            <v>68330</v>
          </cell>
          <cell r="J840">
            <v>6863196</v>
          </cell>
          <cell r="K840">
            <v>6863.1959999999999</v>
          </cell>
          <cell r="L840">
            <v>11456.289495071438</v>
          </cell>
          <cell r="M840">
            <v>7067421.0333568398</v>
          </cell>
          <cell r="N840">
            <v>1998</v>
          </cell>
          <cell r="O840" t="str">
            <v>Desactualizado</v>
          </cell>
          <cell r="P840">
            <v>264</v>
          </cell>
          <cell r="Q840">
            <v>374</v>
          </cell>
          <cell r="R840">
            <v>24</v>
          </cell>
          <cell r="S840">
            <v>30384</v>
          </cell>
          <cell r="T840">
            <v>1720038</v>
          </cell>
          <cell r="U840">
            <v>1720.038</v>
          </cell>
          <cell r="V840">
            <v>2871.1482624893251</v>
          </cell>
          <cell r="W840">
            <v>10875561.600338353</v>
          </cell>
          <cell r="X840">
            <v>1885</v>
          </cell>
          <cell r="Y840">
            <v>2919</v>
          </cell>
          <cell r="Z840">
            <v>15750</v>
          </cell>
          <cell r="AA840">
            <v>98714</v>
          </cell>
          <cell r="AB840">
            <v>8583234</v>
          </cell>
        </row>
        <row r="841">
          <cell r="B841" t="str">
            <v>TOLIMA</v>
          </cell>
          <cell r="C841" t="str">
            <v>RONCESVALLES</v>
          </cell>
          <cell r="D841">
            <v>2005</v>
          </cell>
          <cell r="E841" t="str">
            <v>Actualizado</v>
          </cell>
          <cell r="F841">
            <v>1142</v>
          </cell>
          <cell r="G841">
            <v>1643</v>
          </cell>
          <cell r="H841">
            <v>73760</v>
          </cell>
          <cell r="I841">
            <v>47806</v>
          </cell>
          <cell r="J841">
            <v>13053912</v>
          </cell>
          <cell r="K841">
            <v>13053.912</v>
          </cell>
          <cell r="L841">
            <v>13053.912</v>
          </cell>
          <cell r="M841">
            <v>11430746.059544658</v>
          </cell>
          <cell r="N841">
            <v>2004</v>
          </cell>
          <cell r="O841" t="str">
            <v>Actualizado</v>
          </cell>
          <cell r="P841">
            <v>870</v>
          </cell>
          <cell r="Q841">
            <v>946</v>
          </cell>
          <cell r="R841">
            <v>23</v>
          </cell>
          <cell r="S841">
            <v>56612</v>
          </cell>
          <cell r="T841">
            <v>3189628</v>
          </cell>
          <cell r="U841">
            <v>3189.6280000000002</v>
          </cell>
          <cell r="V841">
            <v>3349.109399982442</v>
          </cell>
          <cell r="W841">
            <v>3849551.0344625767</v>
          </cell>
          <cell r="X841">
            <v>2012</v>
          </cell>
          <cell r="Y841">
            <v>2589</v>
          </cell>
          <cell r="Z841">
            <v>73783</v>
          </cell>
          <cell r="AA841">
            <v>104418</v>
          </cell>
          <cell r="AB841">
            <v>16243540</v>
          </cell>
        </row>
        <row r="842">
          <cell r="B842" t="str">
            <v>ATLANTICO</v>
          </cell>
          <cell r="C842" t="str">
            <v>BARRANQUILLA</v>
          </cell>
          <cell r="D842">
            <v>2006</v>
          </cell>
          <cell r="E842" t="str">
            <v>Actualizado</v>
          </cell>
          <cell r="F842">
            <v>197</v>
          </cell>
          <cell r="G842">
            <v>240</v>
          </cell>
          <cell r="H842">
            <v>4656</v>
          </cell>
          <cell r="I842">
            <v>98195</v>
          </cell>
          <cell r="J842">
            <v>25492666</v>
          </cell>
          <cell r="K842">
            <v>25492.666000000001</v>
          </cell>
          <cell r="L842">
            <v>25492.666000000001</v>
          </cell>
          <cell r="M842">
            <v>129404395.93908629</v>
          </cell>
          <cell r="N842">
            <v>2006</v>
          </cell>
          <cell r="O842" t="str">
            <v>Actualizado</v>
          </cell>
          <cell r="P842">
            <v>294135</v>
          </cell>
          <cell r="Q842">
            <v>386614</v>
          </cell>
          <cell r="R842">
            <v>10758</v>
          </cell>
          <cell r="S842">
            <v>30108917</v>
          </cell>
          <cell r="T842">
            <v>11968877948</v>
          </cell>
          <cell r="U842">
            <v>11968877.948000001</v>
          </cell>
          <cell r="V842">
            <v>11968877.948000001</v>
          </cell>
          <cell r="W842">
            <v>40691784.207931735</v>
          </cell>
          <cell r="X842">
            <v>294332</v>
          </cell>
          <cell r="Y842">
            <v>386854</v>
          </cell>
          <cell r="Z842">
            <v>15415</v>
          </cell>
          <cell r="AA842">
            <v>30207112</v>
          </cell>
          <cell r="AB842">
            <v>11994370614</v>
          </cell>
        </row>
        <row r="843">
          <cell r="B843" t="str">
            <v>CASANARE</v>
          </cell>
          <cell r="C843" t="str">
            <v>MANI</v>
          </cell>
          <cell r="D843">
            <v>2005</v>
          </cell>
          <cell r="E843" t="str">
            <v>Actualizado</v>
          </cell>
          <cell r="F843">
            <v>1698</v>
          </cell>
          <cell r="G843">
            <v>2080</v>
          </cell>
          <cell r="H843">
            <v>348675</v>
          </cell>
          <cell r="I843">
            <v>138670</v>
          </cell>
          <cell r="J843">
            <v>46406109</v>
          </cell>
          <cell r="K843">
            <v>46406.108999999997</v>
          </cell>
          <cell r="L843">
            <v>46406.108999999997</v>
          </cell>
          <cell r="M843">
            <v>27329863.957597174</v>
          </cell>
          <cell r="N843">
            <v>2005</v>
          </cell>
          <cell r="O843" t="str">
            <v>Actualizado</v>
          </cell>
          <cell r="P843">
            <v>3178</v>
          </cell>
          <cell r="Q843">
            <v>3509</v>
          </cell>
          <cell r="R843">
            <v>199</v>
          </cell>
          <cell r="S843">
            <v>188133</v>
          </cell>
          <cell r="T843">
            <v>24859588</v>
          </cell>
          <cell r="U843">
            <v>24859.588</v>
          </cell>
          <cell r="V843">
            <v>24859.588</v>
          </cell>
          <cell r="W843">
            <v>7822400.2517306479</v>
          </cell>
          <cell r="X843">
            <v>4876</v>
          </cell>
          <cell r="Y843">
            <v>5589</v>
          </cell>
          <cell r="Z843">
            <v>348874</v>
          </cell>
          <cell r="AA843">
            <v>326803</v>
          </cell>
          <cell r="AB843">
            <v>71265697</v>
          </cell>
        </row>
        <row r="844">
          <cell r="B844" t="str">
            <v>SANTANDER</v>
          </cell>
          <cell r="C844" t="str">
            <v>BETULIA</v>
          </cell>
          <cell r="D844">
            <v>1996</v>
          </cell>
          <cell r="E844" t="str">
            <v>Desactualizado</v>
          </cell>
          <cell r="F844">
            <v>1322</v>
          </cell>
          <cell r="G844">
            <v>1879</v>
          </cell>
          <cell r="H844">
            <v>38392</v>
          </cell>
          <cell r="I844">
            <v>68927</v>
          </cell>
          <cell r="J844">
            <v>7103846</v>
          </cell>
          <cell r="K844">
            <v>7103.8459999999995</v>
          </cell>
          <cell r="L844">
            <v>15901.643874378733</v>
          </cell>
          <cell r="M844">
            <v>12028474.94279783</v>
          </cell>
          <cell r="N844">
            <v>1996</v>
          </cell>
          <cell r="O844" t="str">
            <v>Desactualizado</v>
          </cell>
          <cell r="P844">
            <v>572</v>
          </cell>
          <cell r="Q844">
            <v>807</v>
          </cell>
          <cell r="R844">
            <v>32</v>
          </cell>
          <cell r="S844">
            <v>42678</v>
          </cell>
          <cell r="T844">
            <v>1562595</v>
          </cell>
          <cell r="U844">
            <v>1562.595</v>
          </cell>
          <cell r="V844">
            <v>3497.7995313925494</v>
          </cell>
          <cell r="W844">
            <v>6115034.1457911702</v>
          </cell>
          <cell r="X844">
            <v>1894</v>
          </cell>
          <cell r="Y844">
            <v>2686</v>
          </cell>
          <cell r="Z844">
            <v>38424</v>
          </cell>
          <cell r="AA844">
            <v>111605</v>
          </cell>
          <cell r="AB844">
            <v>8666441</v>
          </cell>
        </row>
        <row r="845">
          <cell r="B845" t="str">
            <v>TOLIMA</v>
          </cell>
          <cell r="C845" t="str">
            <v>HERVEO</v>
          </cell>
          <cell r="D845">
            <v>2005</v>
          </cell>
          <cell r="E845" t="str">
            <v>Actualizado</v>
          </cell>
          <cell r="F845">
            <v>2402</v>
          </cell>
          <cell r="G845">
            <v>3139</v>
          </cell>
          <cell r="H845">
            <v>33008</v>
          </cell>
          <cell r="I845">
            <v>98962</v>
          </cell>
          <cell r="J845">
            <v>17100187</v>
          </cell>
          <cell r="K845">
            <v>17100.187000000002</v>
          </cell>
          <cell r="L845">
            <v>17100.187000000002</v>
          </cell>
          <cell r="M845">
            <v>7119145.2955870116</v>
          </cell>
          <cell r="N845">
            <v>2005</v>
          </cell>
          <cell r="O845" t="str">
            <v>Actualizado</v>
          </cell>
          <cell r="P845">
            <v>1336</v>
          </cell>
          <cell r="Q845">
            <v>1748</v>
          </cell>
          <cell r="R845">
            <v>42</v>
          </cell>
          <cell r="S845">
            <v>123225</v>
          </cell>
          <cell r="T845">
            <v>8081762</v>
          </cell>
          <cell r="U845">
            <v>8081.7619999999997</v>
          </cell>
          <cell r="V845">
            <v>8081.7619999999997</v>
          </cell>
          <cell r="W845">
            <v>6049223.0538922157</v>
          </cell>
          <cell r="X845">
            <v>3738</v>
          </cell>
          <cell r="Y845">
            <v>4887</v>
          </cell>
          <cell r="Z845">
            <v>33051</v>
          </cell>
          <cell r="AA845">
            <v>222187</v>
          </cell>
          <cell r="AB845">
            <v>25181950</v>
          </cell>
        </row>
        <row r="846">
          <cell r="B846" t="str">
            <v>BOYACA</v>
          </cell>
          <cell r="C846" t="str">
            <v>SANTA MARIA</v>
          </cell>
          <cell r="D846">
            <v>2004</v>
          </cell>
          <cell r="E846" t="str">
            <v>Actualizado</v>
          </cell>
          <cell r="F846">
            <v>1947</v>
          </cell>
          <cell r="G846">
            <v>2604</v>
          </cell>
          <cell r="H846">
            <v>32530</v>
          </cell>
          <cell r="I846">
            <v>65788</v>
          </cell>
          <cell r="J846">
            <v>16750041</v>
          </cell>
          <cell r="K846">
            <v>16750.041000000001</v>
          </cell>
          <cell r="L846">
            <v>17587.543049907796</v>
          </cell>
          <cell r="M846">
            <v>9033149.9999526422</v>
          </cell>
          <cell r="N846">
            <v>2004</v>
          </cell>
          <cell r="O846" t="str">
            <v>Actualizado</v>
          </cell>
          <cell r="P846">
            <v>775</v>
          </cell>
          <cell r="Q846">
            <v>1050</v>
          </cell>
          <cell r="R846">
            <v>62</v>
          </cell>
          <cell r="S846">
            <v>94719</v>
          </cell>
          <cell r="T846">
            <v>14155542</v>
          </cell>
          <cell r="U846">
            <v>14155.541999999999</v>
          </cell>
          <cell r="V846">
            <v>14863.319099922077</v>
          </cell>
          <cell r="W846">
            <v>19178476.25796397</v>
          </cell>
          <cell r="X846">
            <v>2722</v>
          </cell>
          <cell r="Y846">
            <v>3654</v>
          </cell>
          <cell r="Z846">
            <v>32592</v>
          </cell>
          <cell r="AA846">
            <v>160507</v>
          </cell>
          <cell r="AB846">
            <v>30905583</v>
          </cell>
        </row>
        <row r="847">
          <cell r="B847" t="str">
            <v>CUNDINAMARCA</v>
          </cell>
          <cell r="C847" t="str">
            <v>TENJO</v>
          </cell>
          <cell r="D847">
            <v>2006</v>
          </cell>
          <cell r="E847" t="str">
            <v>Actualizado</v>
          </cell>
          <cell r="F847">
            <v>4287</v>
          </cell>
          <cell r="G847">
            <v>5932</v>
          </cell>
          <cell r="H847">
            <v>11297</v>
          </cell>
          <cell r="I847">
            <v>606022</v>
          </cell>
          <cell r="J847">
            <v>397040513</v>
          </cell>
          <cell r="K847">
            <v>397040.51299999998</v>
          </cell>
          <cell r="L847">
            <v>397040.51299999998</v>
          </cell>
          <cell r="M847">
            <v>92615001.866106838</v>
          </cell>
          <cell r="N847">
            <v>2006</v>
          </cell>
          <cell r="O847" t="str">
            <v>Actualizado</v>
          </cell>
          <cell r="P847">
            <v>1297</v>
          </cell>
          <cell r="Q847">
            <v>1776</v>
          </cell>
          <cell r="R847">
            <v>56</v>
          </cell>
          <cell r="S847">
            <v>171929</v>
          </cell>
          <cell r="T847">
            <v>53561956</v>
          </cell>
          <cell r="U847">
            <v>53561.955999999998</v>
          </cell>
          <cell r="V847">
            <v>53561.955999999998</v>
          </cell>
          <cell r="W847">
            <v>41296804.934464149</v>
          </cell>
          <cell r="X847">
            <v>5584</v>
          </cell>
          <cell r="Y847">
            <v>7708</v>
          </cell>
          <cell r="Z847">
            <v>11354</v>
          </cell>
          <cell r="AA847">
            <v>777951</v>
          </cell>
          <cell r="AB847">
            <v>450602469</v>
          </cell>
        </row>
        <row r="848">
          <cell r="B848" t="str">
            <v>VALLE</v>
          </cell>
          <cell r="C848" t="str">
            <v>ARGELIA</v>
          </cell>
          <cell r="D848">
            <v>1998</v>
          </cell>
          <cell r="E848" t="str">
            <v>Desactualizado</v>
          </cell>
          <cell r="F848">
            <v>901</v>
          </cell>
          <cell r="G848">
            <v>1687</v>
          </cell>
          <cell r="H848">
            <v>9351</v>
          </cell>
          <cell r="I848">
            <v>107179</v>
          </cell>
          <cell r="J848">
            <v>12408859</v>
          </cell>
          <cell r="K848">
            <v>12408.859</v>
          </cell>
          <cell r="L848">
            <v>20713.306309119347</v>
          </cell>
          <cell r="M848">
            <v>22989241.186591949</v>
          </cell>
          <cell r="N848">
            <v>1998</v>
          </cell>
          <cell r="O848" t="str">
            <v>Desactualizado</v>
          </cell>
          <cell r="P848">
            <v>963</v>
          </cell>
          <cell r="Q848">
            <v>1353</v>
          </cell>
          <cell r="R848">
            <v>26</v>
          </cell>
          <cell r="S848">
            <v>89101</v>
          </cell>
          <cell r="T848">
            <v>4833967</v>
          </cell>
          <cell r="U848">
            <v>4833.9669999999996</v>
          </cell>
          <cell r="V848">
            <v>8069.0286801691209</v>
          </cell>
          <cell r="W848">
            <v>8379053.6658038637</v>
          </cell>
          <cell r="X848">
            <v>1864</v>
          </cell>
          <cell r="Y848">
            <v>3040</v>
          </cell>
          <cell r="Z848">
            <v>9378</v>
          </cell>
          <cell r="AA848">
            <v>196280</v>
          </cell>
          <cell r="AB848">
            <v>17242827</v>
          </cell>
        </row>
        <row r="849">
          <cell r="B849" t="str">
            <v>ANTIOQUIA</v>
          </cell>
          <cell r="C849" t="str">
            <v>SABANETA</v>
          </cell>
          <cell r="D849">
            <v>1997</v>
          </cell>
          <cell r="E849" t="str">
            <v>Desactualizado</v>
          </cell>
          <cell r="F849">
            <v>1869</v>
          </cell>
          <cell r="G849">
            <v>2482</v>
          </cell>
          <cell r="H849">
            <v>1206.2419</v>
          </cell>
          <cell r="I849">
            <v>241680.48</v>
          </cell>
          <cell r="J849">
            <v>42147221.855000004</v>
          </cell>
          <cell r="K849">
            <v>42147.221855000003</v>
          </cell>
          <cell r="L849">
            <v>80747.007549933856</v>
          </cell>
          <cell r="M849">
            <v>43203321.321526945</v>
          </cell>
          <cell r="N849">
            <v>1997</v>
          </cell>
          <cell r="O849" t="str">
            <v>Desactualizado</v>
          </cell>
          <cell r="P849">
            <v>9118</v>
          </cell>
          <cell r="Q849">
            <v>13819</v>
          </cell>
          <cell r="R849">
            <v>22063464</v>
          </cell>
          <cell r="S849">
            <v>277033.89</v>
          </cell>
          <cell r="T849">
            <v>394252279.26500005</v>
          </cell>
          <cell r="U849">
            <v>394252.27926500002</v>
          </cell>
          <cell r="V849">
            <v>755321.23753995367</v>
          </cell>
          <cell r="W849">
            <v>82838477.466544598</v>
          </cell>
          <cell r="X849">
            <v>10987</v>
          </cell>
          <cell r="Y849">
            <v>16301</v>
          </cell>
          <cell r="Z849">
            <v>22064670.241900001</v>
          </cell>
          <cell r="AA849">
            <v>1881270.41</v>
          </cell>
          <cell r="AB849">
            <v>436399501.12</v>
          </cell>
        </row>
        <row r="850">
          <cell r="B850" t="str">
            <v>CAUCA</v>
          </cell>
          <cell r="C850" t="str">
            <v>PUERTO TEJADA</v>
          </cell>
          <cell r="D850">
            <v>1998</v>
          </cell>
          <cell r="E850" t="str">
            <v>Desactualizado</v>
          </cell>
          <cell r="F850">
            <v>2030</v>
          </cell>
          <cell r="G850">
            <v>2692</v>
          </cell>
          <cell r="H850">
            <v>10581</v>
          </cell>
          <cell r="I850">
            <v>109400</v>
          </cell>
          <cell r="J850">
            <v>63095595</v>
          </cell>
          <cell r="K850">
            <v>63095.595000000001</v>
          </cell>
          <cell r="L850">
            <v>105321.39868711049</v>
          </cell>
          <cell r="M850">
            <v>51882462.40744359</v>
          </cell>
          <cell r="N850">
            <v>1998</v>
          </cell>
          <cell r="O850" t="str">
            <v>Desactualizado</v>
          </cell>
          <cell r="P850">
            <v>9021</v>
          </cell>
          <cell r="Q850">
            <v>11217</v>
          </cell>
          <cell r="R850">
            <v>227</v>
          </cell>
          <cell r="S850">
            <v>678312</v>
          </cell>
          <cell r="T850">
            <v>58266328</v>
          </cell>
          <cell r="U850">
            <v>58266.328000000001</v>
          </cell>
          <cell r="V850">
            <v>97260.215413167098</v>
          </cell>
          <cell r="W850">
            <v>10781533.689520795</v>
          </cell>
          <cell r="X850">
            <v>11051</v>
          </cell>
          <cell r="Y850">
            <v>13909</v>
          </cell>
          <cell r="Z850">
            <v>10808</v>
          </cell>
          <cell r="AA850">
            <v>787712</v>
          </cell>
          <cell r="AB850">
            <v>121361923</v>
          </cell>
        </row>
        <row r="851">
          <cell r="B851" t="str">
            <v>CUNDINAMARCA</v>
          </cell>
          <cell r="C851" t="str">
            <v>CHAGUANI</v>
          </cell>
          <cell r="D851">
            <v>2004</v>
          </cell>
          <cell r="E851" t="str">
            <v>Actualizado</v>
          </cell>
          <cell r="F851">
            <v>1887</v>
          </cell>
          <cell r="G851">
            <v>2721</v>
          </cell>
          <cell r="H851">
            <v>17035</v>
          </cell>
          <cell r="I851">
            <v>90712</v>
          </cell>
          <cell r="J851">
            <v>11923956</v>
          </cell>
          <cell r="K851">
            <v>11923.956</v>
          </cell>
          <cell r="L851">
            <v>12520.153799934362</v>
          </cell>
          <cell r="M851">
            <v>6634951.6692815907</v>
          </cell>
          <cell r="N851">
            <v>2004</v>
          </cell>
          <cell r="O851" t="str">
            <v>Actualizado</v>
          </cell>
          <cell r="P851">
            <v>318</v>
          </cell>
          <cell r="Q851">
            <v>480</v>
          </cell>
          <cell r="R851">
            <v>13</v>
          </cell>
          <cell r="S851">
            <v>36657</v>
          </cell>
          <cell r="T851">
            <v>2874989</v>
          </cell>
          <cell r="U851">
            <v>2874.989</v>
          </cell>
          <cell r="V851">
            <v>3018.7384499841742</v>
          </cell>
          <cell r="W851">
            <v>9492888.207497403</v>
          </cell>
          <cell r="X851">
            <v>2205</v>
          </cell>
          <cell r="Y851">
            <v>3201</v>
          </cell>
          <cell r="Z851">
            <v>17048</v>
          </cell>
          <cell r="AA851">
            <v>127369</v>
          </cell>
          <cell r="AB851">
            <v>14798945</v>
          </cell>
        </row>
        <row r="852">
          <cell r="B852" t="str">
            <v>META</v>
          </cell>
          <cell r="C852" t="str">
            <v>GRANADA</v>
          </cell>
          <cell r="D852">
            <v>1992</v>
          </cell>
          <cell r="E852" t="str">
            <v>Desactualizado</v>
          </cell>
          <cell r="F852">
            <v>2071</v>
          </cell>
          <cell r="G852">
            <v>2852</v>
          </cell>
          <cell r="H852">
            <v>29898</v>
          </cell>
          <cell r="I852">
            <v>126867</v>
          </cell>
          <cell r="J852">
            <v>30505976</v>
          </cell>
          <cell r="K852">
            <v>30505.975999999999</v>
          </cell>
          <cell r="L852">
            <v>147150.6962049107</v>
          </cell>
          <cell r="M852">
            <v>71052967.747421876</v>
          </cell>
          <cell r="N852">
            <v>2000</v>
          </cell>
          <cell r="O852" t="str">
            <v>Desactualizado</v>
          </cell>
          <cell r="P852">
            <v>16514</v>
          </cell>
          <cell r="Q852">
            <v>19787</v>
          </cell>
          <cell r="R852">
            <v>1574</v>
          </cell>
          <cell r="S852">
            <v>897568</v>
          </cell>
          <cell r="T852">
            <v>133260561</v>
          </cell>
          <cell r="U852">
            <v>133260.56099999999</v>
          </cell>
          <cell r="V852">
            <v>176169.63853515714</v>
          </cell>
          <cell r="W852">
            <v>10667896.241683247</v>
          </cell>
          <cell r="X852">
            <v>18585</v>
          </cell>
          <cell r="Y852">
            <v>22639</v>
          </cell>
          <cell r="Z852">
            <v>31472</v>
          </cell>
          <cell r="AA852">
            <v>1024435</v>
          </cell>
          <cell r="AB852">
            <v>163766538</v>
          </cell>
        </row>
        <row r="853">
          <cell r="B853" t="str">
            <v>NORTE DE SANTANDER</v>
          </cell>
          <cell r="C853" t="str">
            <v>SAN CAYETANO</v>
          </cell>
          <cell r="D853">
            <v>1996</v>
          </cell>
          <cell r="E853" t="str">
            <v>Desactualizado</v>
          </cell>
          <cell r="F853">
            <v>501</v>
          </cell>
          <cell r="G853">
            <v>729</v>
          </cell>
          <cell r="H853">
            <v>14195</v>
          </cell>
          <cell r="I853">
            <v>60702</v>
          </cell>
          <cell r="J853">
            <v>4913798</v>
          </cell>
          <cell r="K853">
            <v>4913.7979999999998</v>
          </cell>
          <cell r="L853">
            <v>10999.318660150357</v>
          </cell>
          <cell r="M853">
            <v>21954727.864571568</v>
          </cell>
          <cell r="N853">
            <v>1995</v>
          </cell>
          <cell r="O853" t="str">
            <v>Desactualizado</v>
          </cell>
          <cell r="P853">
            <v>1215</v>
          </cell>
          <cell r="Q853">
            <v>1507</v>
          </cell>
          <cell r="R853">
            <v>65</v>
          </cell>
          <cell r="S853">
            <v>75141</v>
          </cell>
          <cell r="T853">
            <v>2559137</v>
          </cell>
          <cell r="U853">
            <v>2559.1370000000002</v>
          </cell>
          <cell r="V853">
            <v>6694.8220878941938</v>
          </cell>
          <cell r="W853">
            <v>5510141.6361269085</v>
          </cell>
          <cell r="X853">
            <v>1716</v>
          </cell>
          <cell r="Y853">
            <v>2236</v>
          </cell>
          <cell r="Z853">
            <v>14261</v>
          </cell>
          <cell r="AA853">
            <v>135843</v>
          </cell>
          <cell r="AB853">
            <v>7472935</v>
          </cell>
        </row>
        <row r="854">
          <cell r="B854" t="str">
            <v>NORTE DE SANTANDER</v>
          </cell>
          <cell r="C854" t="str">
            <v>SALAZAR</v>
          </cell>
          <cell r="D854">
            <v>2005</v>
          </cell>
          <cell r="E854" t="str">
            <v>Actualizado</v>
          </cell>
          <cell r="F854">
            <v>1946</v>
          </cell>
          <cell r="G854">
            <v>2891</v>
          </cell>
          <cell r="H854">
            <v>47744</v>
          </cell>
          <cell r="I854">
            <v>87742</v>
          </cell>
          <cell r="J854">
            <v>12598229</v>
          </cell>
          <cell r="K854">
            <v>12598.228999999999</v>
          </cell>
          <cell r="L854">
            <v>12598.228999999999</v>
          </cell>
          <cell r="M854">
            <v>6473910.0719424458</v>
          </cell>
          <cell r="N854">
            <v>2005</v>
          </cell>
          <cell r="O854" t="str">
            <v>Actualizado</v>
          </cell>
          <cell r="P854">
            <v>1521</v>
          </cell>
          <cell r="Q854">
            <v>2026</v>
          </cell>
          <cell r="R854">
            <v>64</v>
          </cell>
          <cell r="S854">
            <v>143962</v>
          </cell>
          <cell r="T854">
            <v>9530766</v>
          </cell>
          <cell r="U854">
            <v>9530.7659999999996</v>
          </cell>
          <cell r="V854">
            <v>9530.7659999999996</v>
          </cell>
          <cell r="W854">
            <v>6266118.3431952661</v>
          </cell>
          <cell r="X854">
            <v>3467</v>
          </cell>
          <cell r="Y854">
            <v>4917</v>
          </cell>
          <cell r="Z854">
            <v>47809</v>
          </cell>
          <cell r="AA854">
            <v>231704</v>
          </cell>
          <cell r="AB854">
            <v>22128995</v>
          </cell>
        </row>
        <row r="855">
          <cell r="B855" t="str">
            <v>NORTE DE SANTANDER</v>
          </cell>
          <cell r="C855" t="str">
            <v>CACOTA</v>
          </cell>
          <cell r="D855">
            <v>1999</v>
          </cell>
          <cell r="E855" t="str">
            <v>Desactualizado</v>
          </cell>
          <cell r="F855">
            <v>1400</v>
          </cell>
          <cell r="G855">
            <v>2191</v>
          </cell>
          <cell r="H855">
            <v>12612</v>
          </cell>
          <cell r="I855">
            <v>42894</v>
          </cell>
          <cell r="J855">
            <v>2823409</v>
          </cell>
          <cell r="K855">
            <v>2823.4090000000001</v>
          </cell>
          <cell r="L855">
            <v>4184.7017347441051</v>
          </cell>
          <cell r="M855">
            <v>2989072.6676743608</v>
          </cell>
          <cell r="N855">
            <v>1999</v>
          </cell>
          <cell r="O855" t="str">
            <v>Desactualizado</v>
          </cell>
          <cell r="P855">
            <v>225</v>
          </cell>
          <cell r="Q855">
            <v>346</v>
          </cell>
          <cell r="R855">
            <v>18</v>
          </cell>
          <cell r="S855">
            <v>26476</v>
          </cell>
          <cell r="T855">
            <v>1190570</v>
          </cell>
          <cell r="U855">
            <v>1190.57</v>
          </cell>
          <cell r="V855">
            <v>1764.5974580141556</v>
          </cell>
          <cell r="W855">
            <v>7842655.3689518031</v>
          </cell>
          <cell r="X855">
            <v>1625</v>
          </cell>
          <cell r="Y855">
            <v>2537</v>
          </cell>
          <cell r="Z855">
            <v>12630</v>
          </cell>
          <cell r="AA855">
            <v>69370</v>
          </cell>
          <cell r="AB855">
            <v>4013979</v>
          </cell>
        </row>
        <row r="856">
          <cell r="B856" t="str">
            <v>SANTANDER</v>
          </cell>
          <cell r="C856" t="str">
            <v>VALLE DE SAN JOSE</v>
          </cell>
          <cell r="D856">
            <v>1998</v>
          </cell>
          <cell r="E856" t="str">
            <v>Desactualizado</v>
          </cell>
          <cell r="F856">
            <v>1387</v>
          </cell>
          <cell r="G856">
            <v>2257</v>
          </cell>
          <cell r="H856">
            <v>7497</v>
          </cell>
          <cell r="I856">
            <v>88526</v>
          </cell>
          <cell r="J856">
            <v>7676380</v>
          </cell>
          <cell r="K856">
            <v>7676.38</v>
          </cell>
          <cell r="L856">
            <v>12813.684987894341</v>
          </cell>
          <cell r="M856">
            <v>9238417.439000966</v>
          </cell>
          <cell r="N856">
            <v>1998</v>
          </cell>
          <cell r="O856" t="str">
            <v>Desactualizado</v>
          </cell>
          <cell r="P856">
            <v>657</v>
          </cell>
          <cell r="Q856">
            <v>907</v>
          </cell>
          <cell r="R856">
            <v>25</v>
          </cell>
          <cell r="S856">
            <v>59328</v>
          </cell>
          <cell r="T856">
            <v>4836570</v>
          </cell>
          <cell r="U856">
            <v>4836.57</v>
          </cell>
          <cell r="V856">
            <v>8073.3736998298837</v>
          </cell>
          <cell r="W856">
            <v>12288240.030182471</v>
          </cell>
          <cell r="X856">
            <v>2044</v>
          </cell>
          <cell r="Y856">
            <v>3164</v>
          </cell>
          <cell r="Z856">
            <v>7522</v>
          </cell>
          <cell r="AA856">
            <v>147854</v>
          </cell>
          <cell r="AB856">
            <v>12512951</v>
          </cell>
        </row>
        <row r="857">
          <cell r="B857" t="str">
            <v>CUNDINAMARCA</v>
          </cell>
          <cell r="C857" t="str">
            <v>AGUA DE DIOS</v>
          </cell>
          <cell r="D857">
            <v>2003</v>
          </cell>
          <cell r="E857" t="str">
            <v>Actualizado</v>
          </cell>
          <cell r="F857">
            <v>1893</v>
          </cell>
          <cell r="G857">
            <v>2808</v>
          </cell>
          <cell r="H857">
            <v>8163</v>
          </cell>
          <cell r="I857">
            <v>113160</v>
          </cell>
          <cell r="J857">
            <v>26614120</v>
          </cell>
          <cell r="K857">
            <v>26614.12</v>
          </cell>
          <cell r="L857">
            <v>29593.387288109756</v>
          </cell>
          <cell r="M857">
            <v>15633062.48711556</v>
          </cell>
          <cell r="N857">
            <v>2003</v>
          </cell>
          <cell r="O857" t="str">
            <v>Actualizado</v>
          </cell>
          <cell r="P857">
            <v>4022</v>
          </cell>
          <cell r="Q857">
            <v>5584</v>
          </cell>
          <cell r="R857">
            <v>218</v>
          </cell>
          <cell r="S857">
            <v>354522</v>
          </cell>
          <cell r="T857">
            <v>51200006</v>
          </cell>
          <cell r="U857">
            <v>51200.006000000001</v>
          </cell>
          <cell r="V857">
            <v>56931.493760137222</v>
          </cell>
          <cell r="W857">
            <v>14155020.825494088</v>
          </cell>
          <cell r="X857">
            <v>5915</v>
          </cell>
          <cell r="Y857">
            <v>8392</v>
          </cell>
          <cell r="Z857">
            <v>8382</v>
          </cell>
          <cell r="AA857">
            <v>467682</v>
          </cell>
          <cell r="AB857">
            <v>77814126</v>
          </cell>
        </row>
        <row r="858">
          <cell r="B858" t="str">
            <v>ANTIOQUIA</v>
          </cell>
          <cell r="C858" t="str">
            <v>PUEBLORRICO</v>
          </cell>
          <cell r="D858">
            <v>2000</v>
          </cell>
          <cell r="E858" t="str">
            <v>Desactualizado</v>
          </cell>
          <cell r="F858">
            <v>1450</v>
          </cell>
          <cell r="G858">
            <v>2064</v>
          </cell>
          <cell r="H858">
            <v>7245.4754000000003</v>
          </cell>
          <cell r="I858">
            <v>129675.49</v>
          </cell>
          <cell r="J858">
            <v>9699647.4550000001</v>
          </cell>
          <cell r="K858">
            <v>9699.6474550000003</v>
          </cell>
          <cell r="L858">
            <v>12822.874023964278</v>
          </cell>
          <cell r="M858">
            <v>8843361.3958374318</v>
          </cell>
          <cell r="N858">
            <v>2000</v>
          </cell>
          <cell r="O858" t="str">
            <v>Desactualizado</v>
          </cell>
          <cell r="P858">
            <v>1436</v>
          </cell>
          <cell r="Q858">
            <v>1809</v>
          </cell>
          <cell r="R858">
            <v>87827904</v>
          </cell>
          <cell r="S858">
            <v>129675.49</v>
          </cell>
          <cell r="T858">
            <v>8803128.2149999999</v>
          </cell>
          <cell r="U858">
            <v>8803.1282150000006</v>
          </cell>
          <cell r="V858">
            <v>11637.681126190017</v>
          </cell>
          <cell r="W858">
            <v>8104234.7675417941</v>
          </cell>
          <cell r="X858">
            <v>2886</v>
          </cell>
          <cell r="Y858">
            <v>3873</v>
          </cell>
          <cell r="Z858">
            <v>87835149.475400001</v>
          </cell>
          <cell r="AA858">
            <v>266715.27</v>
          </cell>
          <cell r="AB858">
            <v>18502775.670000002</v>
          </cell>
        </row>
        <row r="859">
          <cell r="B859" t="str">
            <v>BOYACA</v>
          </cell>
          <cell r="C859" t="str">
            <v>SOGAMOSO</v>
          </cell>
          <cell r="D859">
            <v>2001</v>
          </cell>
          <cell r="E859" t="str">
            <v>Desactualizado</v>
          </cell>
          <cell r="F859">
            <v>24001</v>
          </cell>
          <cell r="G859">
            <v>40615</v>
          </cell>
          <cell r="H859">
            <v>19700</v>
          </cell>
          <cell r="I859">
            <v>503017</v>
          </cell>
          <cell r="J859">
            <v>98631819</v>
          </cell>
          <cell r="K859">
            <v>98631.819000000003</v>
          </cell>
          <cell r="L859">
            <v>123129.40034043112</v>
          </cell>
          <cell r="M859">
            <v>5130177.9234378198</v>
          </cell>
          <cell r="N859">
            <v>2001</v>
          </cell>
          <cell r="O859" t="str">
            <v>Desactualizado</v>
          </cell>
          <cell r="P859">
            <v>30981</v>
          </cell>
          <cell r="Q859">
            <v>48735</v>
          </cell>
          <cell r="R859">
            <v>803</v>
          </cell>
          <cell r="S859">
            <v>2849807</v>
          </cell>
          <cell r="T859">
            <v>680324675</v>
          </cell>
          <cell r="U859">
            <v>680324.67500000005</v>
          </cell>
          <cell r="V859">
            <v>849299.64912792179</v>
          </cell>
          <cell r="W859">
            <v>27413564.737352628</v>
          </cell>
          <cell r="X859">
            <v>54982</v>
          </cell>
          <cell r="Y859">
            <v>89350</v>
          </cell>
          <cell r="Z859">
            <v>20503</v>
          </cell>
          <cell r="AA859">
            <v>3352824</v>
          </cell>
          <cell r="AB859">
            <v>778956494</v>
          </cell>
        </row>
        <row r="860">
          <cell r="B860" t="str">
            <v>NORTE DE SANTANDER</v>
          </cell>
          <cell r="C860" t="str">
            <v>EL CARMEN</v>
          </cell>
          <cell r="D860">
            <v>2000</v>
          </cell>
          <cell r="E860" t="str">
            <v>Desactualizado</v>
          </cell>
          <cell r="F860">
            <v>2055</v>
          </cell>
          <cell r="G860">
            <v>2450</v>
          </cell>
          <cell r="H860">
            <v>171520</v>
          </cell>
          <cell r="I860">
            <v>106995</v>
          </cell>
          <cell r="J860">
            <v>9000998</v>
          </cell>
          <cell r="K860">
            <v>9000.9979999999996</v>
          </cell>
          <cell r="L860">
            <v>11899.263759783154</v>
          </cell>
          <cell r="M860">
            <v>5790395.9901621183</v>
          </cell>
          <cell r="N860">
            <v>2000</v>
          </cell>
          <cell r="O860" t="str">
            <v>Desactualizado</v>
          </cell>
          <cell r="P860">
            <v>2149</v>
          </cell>
          <cell r="Q860">
            <v>2468</v>
          </cell>
          <cell r="R860">
            <v>47</v>
          </cell>
          <cell r="S860">
            <v>151167</v>
          </cell>
          <cell r="T860">
            <v>5491757</v>
          </cell>
          <cell r="U860">
            <v>5491.7569999999996</v>
          </cell>
          <cell r="V860">
            <v>7260.068833215546</v>
          </cell>
          <cell r="W860">
            <v>3378347.5259262659</v>
          </cell>
          <cell r="X860">
            <v>4204</v>
          </cell>
          <cell r="Y860">
            <v>4918</v>
          </cell>
          <cell r="Z860">
            <v>171568</v>
          </cell>
          <cell r="AA860">
            <v>258162</v>
          </cell>
          <cell r="AB860">
            <v>14492755</v>
          </cell>
        </row>
        <row r="861">
          <cell r="B861" t="str">
            <v>ANTIOQUIA</v>
          </cell>
          <cell r="C861" t="str">
            <v>VALPARAISO</v>
          </cell>
          <cell r="D861">
            <v>1997</v>
          </cell>
          <cell r="E861" t="str">
            <v>Desactualizado</v>
          </cell>
          <cell r="F861">
            <v>1358</v>
          </cell>
          <cell r="G861">
            <v>1818</v>
          </cell>
          <cell r="H861">
            <v>12394.8577</v>
          </cell>
          <cell r="I861">
            <v>92704.41</v>
          </cell>
          <cell r="J861">
            <v>37732850.462000005</v>
          </cell>
          <cell r="K861">
            <v>37732.850462000002</v>
          </cell>
          <cell r="L861">
            <v>72289.812401340751</v>
          </cell>
          <cell r="M861">
            <v>53232556.99656903</v>
          </cell>
          <cell r="N861">
            <v>1997</v>
          </cell>
          <cell r="O861" t="str">
            <v>Desactualizado</v>
          </cell>
          <cell r="P861">
            <v>1200</v>
          </cell>
          <cell r="Q861">
            <v>1583</v>
          </cell>
          <cell r="R861">
            <v>25745464</v>
          </cell>
          <cell r="S861">
            <v>92704.41</v>
          </cell>
          <cell r="T861">
            <v>11468844.463</v>
          </cell>
          <cell r="U861">
            <v>11468.844462999999</v>
          </cell>
          <cell r="V861">
            <v>21972.382275369735</v>
          </cell>
          <cell r="W861">
            <v>18310318.562808111</v>
          </cell>
          <cell r="X861">
            <v>2558</v>
          </cell>
          <cell r="Y861">
            <v>3401</v>
          </cell>
          <cell r="Z861">
            <v>25757858.857700001</v>
          </cell>
          <cell r="AA861">
            <v>198248.03</v>
          </cell>
          <cell r="AB861">
            <v>49201694.925000004</v>
          </cell>
        </row>
        <row r="862">
          <cell r="B862" t="str">
            <v>CUNDINAMARCA</v>
          </cell>
          <cell r="C862" t="str">
            <v>FUNZA</v>
          </cell>
          <cell r="D862">
            <v>2002</v>
          </cell>
          <cell r="E862" t="str">
            <v>Actualizado</v>
          </cell>
          <cell r="F862">
            <v>949</v>
          </cell>
          <cell r="G862">
            <v>1230</v>
          </cell>
          <cell r="H862">
            <v>6414</v>
          </cell>
          <cell r="I862">
            <v>299819</v>
          </cell>
          <cell r="J862">
            <v>126516502</v>
          </cell>
          <cell r="K862">
            <v>126516.50199999999</v>
          </cell>
          <cell r="L862">
            <v>149662.70729517215</v>
          </cell>
          <cell r="M862">
            <v>157705697.88743114</v>
          </cell>
          <cell r="N862">
            <v>2000</v>
          </cell>
          <cell r="O862" t="str">
            <v>Desactualizado</v>
          </cell>
          <cell r="P862">
            <v>10513</v>
          </cell>
          <cell r="Q862">
            <v>14436</v>
          </cell>
          <cell r="R862">
            <v>419</v>
          </cell>
          <cell r="S862">
            <v>1321353</v>
          </cell>
          <cell r="T862">
            <v>202208840</v>
          </cell>
          <cell r="U862">
            <v>202208.84</v>
          </cell>
          <cell r="V862">
            <v>267318.83750221814</v>
          </cell>
          <cell r="W862">
            <v>25427455.293657199</v>
          </cell>
          <cell r="X862">
            <v>11462</v>
          </cell>
          <cell r="Y862">
            <v>15666</v>
          </cell>
          <cell r="Z862">
            <v>6833</v>
          </cell>
          <cell r="AA862">
            <v>1621172</v>
          </cell>
          <cell r="AB862">
            <v>328725342</v>
          </cell>
        </row>
        <row r="863">
          <cell r="B863" t="str">
            <v>RISARALDA</v>
          </cell>
          <cell r="C863" t="str">
            <v>APIA</v>
          </cell>
          <cell r="D863">
            <v>2006</v>
          </cell>
          <cell r="E863" t="str">
            <v>Actualizado</v>
          </cell>
          <cell r="F863">
            <v>2659</v>
          </cell>
          <cell r="G863">
            <v>4553</v>
          </cell>
          <cell r="H863">
            <v>14731</v>
          </cell>
          <cell r="I863">
            <v>184529</v>
          </cell>
          <cell r="J863">
            <v>26671557</v>
          </cell>
          <cell r="K863">
            <v>26671.557000000001</v>
          </cell>
          <cell r="L863">
            <v>26671.557000000001</v>
          </cell>
          <cell r="M863">
            <v>10030672.057164347</v>
          </cell>
          <cell r="N863">
            <v>2006</v>
          </cell>
          <cell r="O863" t="str">
            <v>Actualizado</v>
          </cell>
          <cell r="P863">
            <v>1385</v>
          </cell>
          <cell r="Q863">
            <v>2000</v>
          </cell>
          <cell r="R863">
            <v>48</v>
          </cell>
          <cell r="S863">
            <v>178350</v>
          </cell>
          <cell r="T863">
            <v>17084235</v>
          </cell>
          <cell r="U863">
            <v>17084.235000000001</v>
          </cell>
          <cell r="V863">
            <v>17084.235000000001</v>
          </cell>
          <cell r="W863">
            <v>12335187.72563177</v>
          </cell>
          <cell r="X863">
            <v>4044</v>
          </cell>
          <cell r="Y863">
            <v>6553</v>
          </cell>
          <cell r="Z863">
            <v>14780</v>
          </cell>
          <cell r="AA863">
            <v>362879</v>
          </cell>
          <cell r="AB863">
            <v>43755792</v>
          </cell>
        </row>
        <row r="864">
          <cell r="B864" t="str">
            <v>BOYACA</v>
          </cell>
          <cell r="C864" t="str">
            <v>SABOYA</v>
          </cell>
          <cell r="D864">
            <v>2006</v>
          </cell>
          <cell r="E864" t="str">
            <v>Actualizado</v>
          </cell>
          <cell r="F864">
            <v>10493</v>
          </cell>
          <cell r="G864">
            <v>16417</v>
          </cell>
          <cell r="H864">
            <v>24842</v>
          </cell>
          <cell r="I864">
            <v>192646</v>
          </cell>
          <cell r="J864">
            <v>58509910</v>
          </cell>
          <cell r="K864">
            <v>58509.91</v>
          </cell>
          <cell r="L864">
            <v>58509.91</v>
          </cell>
          <cell r="M864">
            <v>5576089.7741351379</v>
          </cell>
          <cell r="N864">
            <v>2006</v>
          </cell>
          <cell r="O864" t="str">
            <v>Actualizado</v>
          </cell>
          <cell r="P864">
            <v>389</v>
          </cell>
          <cell r="Q864">
            <v>626</v>
          </cell>
          <cell r="R864">
            <v>68</v>
          </cell>
          <cell r="S864">
            <v>41367</v>
          </cell>
          <cell r="T864">
            <v>6183139</v>
          </cell>
          <cell r="U864">
            <v>6183.1390000000001</v>
          </cell>
          <cell r="V864">
            <v>6183.1390000000001</v>
          </cell>
          <cell r="W864">
            <v>15894958.868894601</v>
          </cell>
          <cell r="X864">
            <v>10882</v>
          </cell>
          <cell r="Y864">
            <v>17043</v>
          </cell>
          <cell r="Z864">
            <v>24911</v>
          </cell>
          <cell r="AA864">
            <v>234013</v>
          </cell>
          <cell r="AB864">
            <v>64693049</v>
          </cell>
        </row>
        <row r="865">
          <cell r="B865" t="str">
            <v>ANTIOQUIA</v>
          </cell>
          <cell r="C865" t="str">
            <v>CONCEPCION</v>
          </cell>
          <cell r="D865">
            <v>1997</v>
          </cell>
          <cell r="E865" t="str">
            <v>Desactualizado</v>
          </cell>
          <cell r="F865">
            <v>2427</v>
          </cell>
          <cell r="G865">
            <v>3305</v>
          </cell>
          <cell r="H865">
            <v>19930.803500000002</v>
          </cell>
          <cell r="I865">
            <v>86533.22</v>
          </cell>
          <cell r="J865">
            <v>8878182.834999999</v>
          </cell>
          <cell r="K865">
            <v>8878.1828349999996</v>
          </cell>
          <cell r="L865">
            <v>17009.109138290511</v>
          </cell>
          <cell r="M865">
            <v>7008285.5946808858</v>
          </cell>
          <cell r="N865">
            <v>2005</v>
          </cell>
          <cell r="O865" t="str">
            <v>Actualizado</v>
          </cell>
          <cell r="P865">
            <v>824</v>
          </cell>
          <cell r="Q865">
            <v>1242</v>
          </cell>
          <cell r="R865">
            <v>248172</v>
          </cell>
          <cell r="S865">
            <v>86533.22</v>
          </cell>
          <cell r="T865">
            <v>8425736.2260000017</v>
          </cell>
          <cell r="U865">
            <v>8425.7362260000009</v>
          </cell>
          <cell r="V865">
            <v>8425.7362260000009</v>
          </cell>
          <cell r="W865">
            <v>10225408.041262137</v>
          </cell>
          <cell r="X865">
            <v>3251</v>
          </cell>
          <cell r="Y865">
            <v>4547</v>
          </cell>
          <cell r="Z865">
            <v>268102.80349999998</v>
          </cell>
          <cell r="AA865">
            <v>163867.91</v>
          </cell>
          <cell r="AB865">
            <v>17303919.061000001</v>
          </cell>
        </row>
        <row r="866">
          <cell r="B866" t="str">
            <v>TOLIMA</v>
          </cell>
          <cell r="C866" t="str">
            <v>ALPUJARRA</v>
          </cell>
          <cell r="D866">
            <v>2003</v>
          </cell>
          <cell r="E866" t="str">
            <v>Actualizado</v>
          </cell>
          <cell r="F866">
            <v>2693</v>
          </cell>
          <cell r="G866">
            <v>3642</v>
          </cell>
          <cell r="H866">
            <v>44015</v>
          </cell>
          <cell r="I866">
            <v>50394</v>
          </cell>
          <cell r="J866">
            <v>7026602</v>
          </cell>
          <cell r="K866">
            <v>7026.6019999999999</v>
          </cell>
          <cell r="L866">
            <v>7813.1816609155812</v>
          </cell>
          <cell r="M866">
            <v>2901292.8558914154</v>
          </cell>
          <cell r="N866">
            <v>1998</v>
          </cell>
          <cell r="O866" t="str">
            <v>Desactualizado</v>
          </cell>
          <cell r="P866">
            <v>1632</v>
          </cell>
          <cell r="Q866">
            <v>1768</v>
          </cell>
          <cell r="R866">
            <v>54</v>
          </cell>
          <cell r="S866">
            <v>82574</v>
          </cell>
          <cell r="T866">
            <v>4533779</v>
          </cell>
          <cell r="U866">
            <v>4533.7790000000005</v>
          </cell>
          <cell r="V866">
            <v>7567.9442537668301</v>
          </cell>
          <cell r="W866">
            <v>4637220.7437296752</v>
          </cell>
          <cell r="X866">
            <v>4325</v>
          </cell>
          <cell r="Y866">
            <v>5410</v>
          </cell>
          <cell r="Z866">
            <v>44070</v>
          </cell>
          <cell r="AA866">
            <v>132968</v>
          </cell>
          <cell r="AB866">
            <v>11560381</v>
          </cell>
        </row>
        <row r="867">
          <cell r="B867" t="str">
            <v>SANTANDER</v>
          </cell>
          <cell r="C867" t="str">
            <v>TONA</v>
          </cell>
          <cell r="D867">
            <v>1998</v>
          </cell>
          <cell r="E867" t="str">
            <v>Desactualizado</v>
          </cell>
          <cell r="F867">
            <v>2524</v>
          </cell>
          <cell r="G867">
            <v>3444</v>
          </cell>
          <cell r="H867">
            <v>33420</v>
          </cell>
          <cell r="I867">
            <v>126382</v>
          </cell>
          <cell r="J867">
            <v>7870845</v>
          </cell>
          <cell r="K867">
            <v>7870.8450000000003</v>
          </cell>
          <cell r="L867">
            <v>13138.292843572521</v>
          </cell>
          <cell r="M867">
            <v>5205345.817580238</v>
          </cell>
          <cell r="N867">
            <v>1998</v>
          </cell>
          <cell r="O867" t="str">
            <v>Desactualizado</v>
          </cell>
          <cell r="P867">
            <v>440</v>
          </cell>
          <cell r="Q867">
            <v>566</v>
          </cell>
          <cell r="R867">
            <v>39</v>
          </cell>
          <cell r="S867">
            <v>44443</v>
          </cell>
          <cell r="T867">
            <v>2604499</v>
          </cell>
          <cell r="U867">
            <v>2604.4989999999998</v>
          </cell>
          <cell r="V867">
            <v>4347.5218445785404</v>
          </cell>
          <cell r="W867">
            <v>9880731.4649512284</v>
          </cell>
          <cell r="X867">
            <v>2964</v>
          </cell>
          <cell r="Y867">
            <v>4010</v>
          </cell>
          <cell r="Z867">
            <v>33460</v>
          </cell>
          <cell r="AA867">
            <v>170825</v>
          </cell>
          <cell r="AB867">
            <v>10475344</v>
          </cell>
        </row>
        <row r="868">
          <cell r="B868" t="str">
            <v>TOLIMA</v>
          </cell>
          <cell r="C868" t="str">
            <v>ALVARADO</v>
          </cell>
          <cell r="D868">
            <v>2006</v>
          </cell>
          <cell r="E868" t="str">
            <v>Actualizado</v>
          </cell>
          <cell r="F868">
            <v>1696</v>
          </cell>
          <cell r="G868">
            <v>2335</v>
          </cell>
          <cell r="H868">
            <v>34343</v>
          </cell>
          <cell r="I868">
            <v>117264</v>
          </cell>
          <cell r="J868">
            <v>34711320</v>
          </cell>
          <cell r="K868">
            <v>34711.32</v>
          </cell>
          <cell r="L868">
            <v>34711.32</v>
          </cell>
          <cell r="M868">
            <v>20466580.188679244</v>
          </cell>
          <cell r="N868">
            <v>2006</v>
          </cell>
          <cell r="O868" t="str">
            <v>Actualizado</v>
          </cell>
          <cell r="P868">
            <v>1590</v>
          </cell>
          <cell r="Q868">
            <v>1915</v>
          </cell>
          <cell r="R868">
            <v>50</v>
          </cell>
          <cell r="S868">
            <v>90680</v>
          </cell>
          <cell r="T868">
            <v>6950458</v>
          </cell>
          <cell r="U868">
            <v>6950.4579999999996</v>
          </cell>
          <cell r="V868">
            <v>6950.4579999999996</v>
          </cell>
          <cell r="W868">
            <v>4371357.2327044029</v>
          </cell>
          <cell r="X868">
            <v>3286</v>
          </cell>
          <cell r="Y868">
            <v>4250</v>
          </cell>
          <cell r="Z868">
            <v>34393</v>
          </cell>
          <cell r="AA868">
            <v>207944</v>
          </cell>
          <cell r="AB868">
            <v>41661778</v>
          </cell>
        </row>
        <row r="869">
          <cell r="B869" t="str">
            <v>CASANARE</v>
          </cell>
          <cell r="C869" t="str">
            <v>RECETOR</v>
          </cell>
          <cell r="D869">
            <v>2005</v>
          </cell>
          <cell r="E869" t="str">
            <v>Actualizado</v>
          </cell>
          <cell r="F869">
            <v>701</v>
          </cell>
          <cell r="G869">
            <v>925</v>
          </cell>
          <cell r="H869">
            <v>17897</v>
          </cell>
          <cell r="I869">
            <v>11948</v>
          </cell>
          <cell r="J869">
            <v>2923982</v>
          </cell>
          <cell r="K869">
            <v>2923.982</v>
          </cell>
          <cell r="L869">
            <v>2923.982</v>
          </cell>
          <cell r="M869">
            <v>4171158.3452211125</v>
          </cell>
          <cell r="N869">
            <v>1998</v>
          </cell>
          <cell r="O869" t="str">
            <v>Desactualizado</v>
          </cell>
          <cell r="P869">
            <v>76</v>
          </cell>
          <cell r="Q869">
            <v>84</v>
          </cell>
          <cell r="R869">
            <v>7</v>
          </cell>
          <cell r="S869">
            <v>3918</v>
          </cell>
          <cell r="T869">
            <v>222356</v>
          </cell>
          <cell r="U869">
            <v>222.35599999999999</v>
          </cell>
          <cell r="V869">
            <v>371.16449930412955</v>
          </cell>
          <cell r="W869">
            <v>4883743.4118964411</v>
          </cell>
          <cell r="X869">
            <v>777</v>
          </cell>
          <cell r="Y869">
            <v>1009</v>
          </cell>
          <cell r="Z869">
            <v>17904</v>
          </cell>
          <cell r="AA869">
            <v>15866</v>
          </cell>
          <cell r="AB869">
            <v>3146339</v>
          </cell>
        </row>
        <row r="870">
          <cell r="B870" t="str">
            <v>TOLIMA</v>
          </cell>
          <cell r="C870" t="str">
            <v>PIEDRAS</v>
          </cell>
          <cell r="D870">
            <v>2005</v>
          </cell>
          <cell r="E870" t="str">
            <v>Actualizado</v>
          </cell>
          <cell r="F870">
            <v>1601</v>
          </cell>
          <cell r="G870">
            <v>2114</v>
          </cell>
          <cell r="H870">
            <v>35728</v>
          </cell>
          <cell r="I870">
            <v>89541</v>
          </cell>
          <cell r="J870">
            <v>33755200</v>
          </cell>
          <cell r="K870">
            <v>33755.199999999997</v>
          </cell>
          <cell r="L870">
            <v>33755.199999999997</v>
          </cell>
          <cell r="M870">
            <v>21083822.610868204</v>
          </cell>
          <cell r="N870">
            <v>2005</v>
          </cell>
          <cell r="O870" t="str">
            <v>Actualizado</v>
          </cell>
          <cell r="P870">
            <v>1168</v>
          </cell>
          <cell r="Q870">
            <v>1435</v>
          </cell>
          <cell r="R870">
            <v>67</v>
          </cell>
          <cell r="S870">
            <v>67340</v>
          </cell>
          <cell r="T870">
            <v>5413129</v>
          </cell>
          <cell r="U870">
            <v>5413.1289999999999</v>
          </cell>
          <cell r="V870">
            <v>5413.1289999999999</v>
          </cell>
          <cell r="W870">
            <v>4634528.2534246575</v>
          </cell>
          <cell r="X870">
            <v>2769</v>
          </cell>
          <cell r="Y870">
            <v>3549</v>
          </cell>
          <cell r="Z870">
            <v>35796</v>
          </cell>
          <cell r="AA870">
            <v>156881</v>
          </cell>
          <cell r="AB870">
            <v>39168329</v>
          </cell>
        </row>
        <row r="871">
          <cell r="B871" t="str">
            <v>VALLE</v>
          </cell>
          <cell r="C871" t="str">
            <v>CALIMA (DARIEN)</v>
          </cell>
          <cell r="D871">
            <v>2006</v>
          </cell>
          <cell r="E871" t="str">
            <v>Actualizado</v>
          </cell>
          <cell r="F871">
            <v>3360</v>
          </cell>
          <cell r="G871">
            <v>4592</v>
          </cell>
          <cell r="H871">
            <v>26096</v>
          </cell>
          <cell r="I871">
            <v>419777</v>
          </cell>
          <cell r="J871">
            <v>154621469</v>
          </cell>
          <cell r="K871">
            <v>154621.46900000001</v>
          </cell>
          <cell r="L871">
            <v>154621.46900000001</v>
          </cell>
          <cell r="M871">
            <v>46018294.345238097</v>
          </cell>
          <cell r="N871">
            <v>2006</v>
          </cell>
          <cell r="O871" t="str">
            <v>Actualizado</v>
          </cell>
          <cell r="P871">
            <v>3571</v>
          </cell>
          <cell r="Q871">
            <v>4919</v>
          </cell>
          <cell r="R871">
            <v>132</v>
          </cell>
          <cell r="S871">
            <v>255095</v>
          </cell>
          <cell r="T871">
            <v>57941571</v>
          </cell>
          <cell r="U871">
            <v>57941.571000000004</v>
          </cell>
          <cell r="V871">
            <v>57941.571000000004</v>
          </cell>
          <cell r="W871">
            <v>16225586.950434051</v>
          </cell>
          <cell r="X871">
            <v>6931</v>
          </cell>
          <cell r="Y871">
            <v>9511</v>
          </cell>
          <cell r="Z871">
            <v>26228</v>
          </cell>
          <cell r="AA871">
            <v>674872</v>
          </cell>
          <cell r="AB871">
            <v>212563041</v>
          </cell>
        </row>
        <row r="872">
          <cell r="B872" t="str">
            <v>SANTANDER</v>
          </cell>
          <cell r="C872" t="str">
            <v>PIEDECUESTA</v>
          </cell>
          <cell r="D872">
            <v>2005</v>
          </cell>
          <cell r="E872" t="str">
            <v>Actualizado</v>
          </cell>
          <cell r="F872">
            <v>8089</v>
          </cell>
          <cell r="G872">
            <v>12193</v>
          </cell>
          <cell r="H872">
            <v>46929</v>
          </cell>
          <cell r="I872">
            <v>1281487</v>
          </cell>
          <cell r="J872">
            <v>233927556</v>
          </cell>
          <cell r="K872">
            <v>233927.55600000001</v>
          </cell>
          <cell r="L872">
            <v>233927.55600000001</v>
          </cell>
          <cell r="M872">
            <v>28919218.19755223</v>
          </cell>
          <cell r="N872">
            <v>2005</v>
          </cell>
          <cell r="O872" t="str">
            <v>Actualizado</v>
          </cell>
          <cell r="P872">
            <v>22101</v>
          </cell>
          <cell r="Q872">
            <v>32583</v>
          </cell>
          <cell r="R872">
            <v>960</v>
          </cell>
          <cell r="S872">
            <v>1869624</v>
          </cell>
          <cell r="T872">
            <v>483967867</v>
          </cell>
          <cell r="U872">
            <v>483967.86700000003</v>
          </cell>
          <cell r="V872">
            <v>483967.86700000003</v>
          </cell>
          <cell r="W872">
            <v>21898007.646712817</v>
          </cell>
          <cell r="X872">
            <v>30190</v>
          </cell>
          <cell r="Y872">
            <v>44776</v>
          </cell>
          <cell r="Z872">
            <v>47889</v>
          </cell>
          <cell r="AA872">
            <v>3151111</v>
          </cell>
          <cell r="AB872">
            <v>717895423</v>
          </cell>
        </row>
        <row r="873">
          <cell r="B873" t="str">
            <v>CASANARE</v>
          </cell>
          <cell r="C873" t="str">
            <v>MONTERREY</v>
          </cell>
          <cell r="D873">
            <v>2000</v>
          </cell>
          <cell r="E873" t="str">
            <v>Desactualizado</v>
          </cell>
          <cell r="F873">
            <v>1498</v>
          </cell>
          <cell r="G873">
            <v>1808</v>
          </cell>
          <cell r="H873">
            <v>76591</v>
          </cell>
          <cell r="I873">
            <v>59875</v>
          </cell>
          <cell r="J873">
            <v>18405019</v>
          </cell>
          <cell r="K873">
            <v>18405.019</v>
          </cell>
          <cell r="L873">
            <v>24331.321436225229</v>
          </cell>
          <cell r="M873">
            <v>16242537.674382662</v>
          </cell>
          <cell r="N873">
            <v>2000</v>
          </cell>
          <cell r="O873" t="str">
            <v>Desactualizado</v>
          </cell>
          <cell r="P873">
            <v>3938</v>
          </cell>
          <cell r="Q873">
            <v>4521</v>
          </cell>
          <cell r="R873">
            <v>447</v>
          </cell>
          <cell r="S873">
            <v>229498</v>
          </cell>
          <cell r="T873">
            <v>26936304</v>
          </cell>
          <cell r="U873">
            <v>26936.304</v>
          </cell>
          <cell r="V873">
            <v>35609.627511271756</v>
          </cell>
          <cell r="W873">
            <v>9042566.6610644385</v>
          </cell>
          <cell r="X873">
            <v>5436</v>
          </cell>
          <cell r="Y873">
            <v>6329</v>
          </cell>
          <cell r="Z873">
            <v>77039</v>
          </cell>
          <cell r="AA873">
            <v>289373</v>
          </cell>
          <cell r="AB873">
            <v>45341323</v>
          </cell>
        </row>
        <row r="874">
          <cell r="B874" t="str">
            <v>ANTIOQUIA</v>
          </cell>
          <cell r="C874" t="str">
            <v>BELMIRA</v>
          </cell>
          <cell r="D874">
            <v>2004</v>
          </cell>
          <cell r="E874" t="str">
            <v>Actualizado</v>
          </cell>
          <cell r="F874">
            <v>1494</v>
          </cell>
          <cell r="G874">
            <v>2178</v>
          </cell>
          <cell r="H874">
            <v>26693.785500000002</v>
          </cell>
          <cell r="I874">
            <v>125895.03999999999</v>
          </cell>
          <cell r="J874">
            <v>14962564.700000001</v>
          </cell>
          <cell r="K874">
            <v>14962.564700000001</v>
          </cell>
          <cell r="L874">
            <v>15710.692934917635</v>
          </cell>
          <cell r="M874">
            <v>10515858.724844469</v>
          </cell>
          <cell r="N874">
            <v>2004</v>
          </cell>
          <cell r="O874" t="str">
            <v>Actualizado</v>
          </cell>
          <cell r="P874">
            <v>602</v>
          </cell>
          <cell r="Q874">
            <v>761</v>
          </cell>
          <cell r="R874">
            <v>608718</v>
          </cell>
          <cell r="S874">
            <v>125895.03999999999</v>
          </cell>
          <cell r="T874">
            <v>5908293.0029999996</v>
          </cell>
          <cell r="U874">
            <v>5908.2930029999998</v>
          </cell>
          <cell r="V874">
            <v>6203.7076531174762</v>
          </cell>
          <cell r="W874">
            <v>10305162.214480858</v>
          </cell>
          <cell r="X874">
            <v>2096</v>
          </cell>
          <cell r="Y874">
            <v>2939</v>
          </cell>
          <cell r="Z874">
            <v>635411.7855</v>
          </cell>
          <cell r="AA874">
            <v>194104.26</v>
          </cell>
          <cell r="AB874">
            <v>20870857.703000002</v>
          </cell>
        </row>
        <row r="875">
          <cell r="B875" t="str">
            <v>CALDAS</v>
          </cell>
          <cell r="C875" t="str">
            <v>ANSERMA</v>
          </cell>
          <cell r="D875">
            <v>2000</v>
          </cell>
          <cell r="E875" t="str">
            <v>Desactualizado</v>
          </cell>
          <cell r="F875">
            <v>5268</v>
          </cell>
          <cell r="G875">
            <v>8629</v>
          </cell>
          <cell r="H875">
            <v>20134</v>
          </cell>
          <cell r="I875">
            <v>476056</v>
          </cell>
          <cell r="J875">
            <v>49047720</v>
          </cell>
          <cell r="K875">
            <v>49047.72</v>
          </cell>
          <cell r="L875">
            <v>64840.782888296555</v>
          </cell>
          <cell r="M875">
            <v>12308424.99777839</v>
          </cell>
          <cell r="N875">
            <v>2000</v>
          </cell>
          <cell r="O875" t="str">
            <v>Desactualizado</v>
          </cell>
          <cell r="P875">
            <v>5675</v>
          </cell>
          <cell r="Q875">
            <v>7524</v>
          </cell>
          <cell r="R875">
            <v>213</v>
          </cell>
          <cell r="S875">
            <v>531263</v>
          </cell>
          <cell r="T875">
            <v>60056612</v>
          </cell>
          <cell r="U875">
            <v>60056.612000000001</v>
          </cell>
          <cell r="V875">
            <v>79394.470113976044</v>
          </cell>
          <cell r="W875">
            <v>13990214.998057453</v>
          </cell>
          <cell r="X875">
            <v>10943</v>
          </cell>
          <cell r="Y875">
            <v>16153</v>
          </cell>
          <cell r="Z875">
            <v>20348</v>
          </cell>
          <cell r="AA875">
            <v>1007319</v>
          </cell>
          <cell r="AB875">
            <v>109104332</v>
          </cell>
        </row>
        <row r="876">
          <cell r="B876" t="str">
            <v>META</v>
          </cell>
          <cell r="C876" t="str">
            <v>SAN CARLOS GUAROA</v>
          </cell>
          <cell r="D876">
            <v>2002</v>
          </cell>
          <cell r="E876" t="str">
            <v>Actualizado</v>
          </cell>
          <cell r="F876">
            <v>609</v>
          </cell>
          <cell r="G876">
            <v>836</v>
          </cell>
          <cell r="H876">
            <v>77788</v>
          </cell>
          <cell r="I876">
            <v>59775</v>
          </cell>
          <cell r="J876">
            <v>69369423</v>
          </cell>
          <cell r="K876">
            <v>69369.422999999995</v>
          </cell>
          <cell r="L876">
            <v>82060.565108605224</v>
          </cell>
          <cell r="M876">
            <v>134746412.32940102</v>
          </cell>
          <cell r="N876">
            <v>2002</v>
          </cell>
          <cell r="O876" t="str">
            <v>Actualizado</v>
          </cell>
          <cell r="P876">
            <v>2106</v>
          </cell>
          <cell r="Q876">
            <v>2360</v>
          </cell>
          <cell r="R876">
            <v>119</v>
          </cell>
          <cell r="S876">
            <v>93497</v>
          </cell>
          <cell r="T876">
            <v>6422104</v>
          </cell>
          <cell r="U876">
            <v>6422.1040000000003</v>
          </cell>
          <cell r="V876">
            <v>7597.0284980780953</v>
          </cell>
          <cell r="W876">
            <v>3607325.9724967214</v>
          </cell>
          <cell r="X876">
            <v>2715</v>
          </cell>
          <cell r="Y876">
            <v>3196</v>
          </cell>
          <cell r="Z876">
            <v>77908</v>
          </cell>
          <cell r="AA876">
            <v>153272</v>
          </cell>
          <cell r="AB876">
            <v>75791527</v>
          </cell>
        </row>
        <row r="877">
          <cell r="B877" t="str">
            <v>ANTIOQUIA</v>
          </cell>
          <cell r="C877" t="str">
            <v>SAN VICENTE</v>
          </cell>
          <cell r="D877">
            <v>1997</v>
          </cell>
          <cell r="E877" t="str">
            <v>Desactualizado</v>
          </cell>
          <cell r="F877">
            <v>9096</v>
          </cell>
          <cell r="G877">
            <v>11343</v>
          </cell>
          <cell r="H877">
            <v>21622.9797</v>
          </cell>
          <cell r="I877">
            <v>327102.46999999997</v>
          </cell>
          <cell r="J877">
            <v>25624291.496000003</v>
          </cell>
          <cell r="K877">
            <v>25624.291496000002</v>
          </cell>
          <cell r="L877">
            <v>49091.844440127876</v>
          </cell>
          <cell r="M877">
            <v>5397080.5233210064</v>
          </cell>
          <cell r="N877">
            <v>2004</v>
          </cell>
          <cell r="O877" t="str">
            <v>Actualizado</v>
          </cell>
          <cell r="P877">
            <v>2008</v>
          </cell>
          <cell r="Q877">
            <v>2790</v>
          </cell>
          <cell r="R877">
            <v>8030808</v>
          </cell>
          <cell r="S877">
            <v>327102.46999999997</v>
          </cell>
          <cell r="T877">
            <v>13502731.348999999</v>
          </cell>
          <cell r="U877">
            <v>13502.731349</v>
          </cell>
          <cell r="V877">
            <v>14177.867916375671</v>
          </cell>
          <cell r="W877">
            <v>7060691.1934141787</v>
          </cell>
          <cell r="X877">
            <v>11104</v>
          </cell>
          <cell r="Y877">
            <v>14133</v>
          </cell>
          <cell r="Z877">
            <v>8052430.9797</v>
          </cell>
          <cell r="AA877">
            <v>475527.97</v>
          </cell>
          <cell r="AB877">
            <v>39127022.844999999</v>
          </cell>
        </row>
        <row r="878">
          <cell r="B878" t="str">
            <v>ANTIOQUIA</v>
          </cell>
          <cell r="C878" t="str">
            <v>SABANALARGA</v>
          </cell>
          <cell r="D878">
            <v>2006</v>
          </cell>
          <cell r="E878" t="str">
            <v>Actualizado</v>
          </cell>
          <cell r="F878">
            <v>4184</v>
          </cell>
          <cell r="G878">
            <v>4680</v>
          </cell>
          <cell r="H878">
            <v>26438.466199999999</v>
          </cell>
          <cell r="I878">
            <v>91306.96</v>
          </cell>
          <cell r="J878">
            <v>8246489.0159999998</v>
          </cell>
          <cell r="K878">
            <v>8246.4890159999995</v>
          </cell>
          <cell r="L878">
            <v>8246.4890159999995</v>
          </cell>
          <cell r="M878">
            <v>1970958.1778202676</v>
          </cell>
          <cell r="N878">
            <v>2005</v>
          </cell>
          <cell r="O878" t="str">
            <v>Actualizado</v>
          </cell>
          <cell r="P878">
            <v>918</v>
          </cell>
          <cell r="Q878">
            <v>1001</v>
          </cell>
          <cell r="R878">
            <v>206063</v>
          </cell>
          <cell r="S878">
            <v>91306.96</v>
          </cell>
          <cell r="T878">
            <v>4590272.5490000006</v>
          </cell>
          <cell r="U878">
            <v>4590.2725490000003</v>
          </cell>
          <cell r="V878">
            <v>4590.2725490000003</v>
          </cell>
          <cell r="W878">
            <v>5000296.8943355121</v>
          </cell>
          <cell r="X878">
            <v>5102</v>
          </cell>
          <cell r="Y878">
            <v>5681</v>
          </cell>
          <cell r="Z878">
            <v>232501.4662</v>
          </cell>
          <cell r="AA878">
            <v>163020.22</v>
          </cell>
          <cell r="AB878">
            <v>12836761.565000001</v>
          </cell>
        </row>
        <row r="879">
          <cell r="B879" t="str">
            <v>SANTANDER</v>
          </cell>
          <cell r="C879" t="str">
            <v>ZAPATOCA</v>
          </cell>
          <cell r="D879">
            <v>1998</v>
          </cell>
          <cell r="E879" t="str">
            <v>Desactualizado</v>
          </cell>
          <cell r="F879">
            <v>1096</v>
          </cell>
          <cell r="G879">
            <v>1799</v>
          </cell>
          <cell r="H879">
            <v>34320</v>
          </cell>
          <cell r="I879">
            <v>92993</v>
          </cell>
          <cell r="J879">
            <v>6023199</v>
          </cell>
          <cell r="K879">
            <v>6023.1989999999996</v>
          </cell>
          <cell r="L879">
            <v>10054.136794348404</v>
          </cell>
          <cell r="M879">
            <v>9173482.4765952583</v>
          </cell>
          <cell r="N879">
            <v>2003</v>
          </cell>
          <cell r="O879" t="str">
            <v>Actualizado</v>
          </cell>
          <cell r="P879">
            <v>2543</v>
          </cell>
          <cell r="Q879">
            <v>3705</v>
          </cell>
          <cell r="R879">
            <v>127</v>
          </cell>
          <cell r="S879">
            <v>304381</v>
          </cell>
          <cell r="T879">
            <v>23158585</v>
          </cell>
          <cell r="U879">
            <v>23158.584999999999</v>
          </cell>
          <cell r="V879">
            <v>25751.0289631823</v>
          </cell>
          <cell r="W879">
            <v>10126240.25292265</v>
          </cell>
          <cell r="X879">
            <v>3639</v>
          </cell>
          <cell r="Y879">
            <v>5504</v>
          </cell>
          <cell r="Z879">
            <v>34447</v>
          </cell>
          <cell r="AA879">
            <v>397374</v>
          </cell>
          <cell r="AB879">
            <v>29181785</v>
          </cell>
        </row>
        <row r="880">
          <cell r="B880" t="str">
            <v>QUINDIO</v>
          </cell>
          <cell r="C880" t="str">
            <v>CIRCASIA</v>
          </cell>
          <cell r="D880">
            <v>1997</v>
          </cell>
          <cell r="E880" t="str">
            <v>Desactualizado</v>
          </cell>
          <cell r="F880">
            <v>2729</v>
          </cell>
          <cell r="G880">
            <v>4218</v>
          </cell>
          <cell r="H880">
            <v>8572</v>
          </cell>
          <cell r="I880">
            <v>292751</v>
          </cell>
          <cell r="J880">
            <v>40276307</v>
          </cell>
          <cell r="K880">
            <v>40276.307000000001</v>
          </cell>
          <cell r="L880">
            <v>77162.648503880933</v>
          </cell>
          <cell r="M880">
            <v>28275063.577823721</v>
          </cell>
          <cell r="N880">
            <v>1997</v>
          </cell>
          <cell r="O880" t="str">
            <v>Desactualizado</v>
          </cell>
          <cell r="P880">
            <v>5812</v>
          </cell>
          <cell r="Q880">
            <v>7703</v>
          </cell>
          <cell r="R880">
            <v>214</v>
          </cell>
          <cell r="S880">
            <v>370864</v>
          </cell>
          <cell r="T880">
            <v>34775023</v>
          </cell>
          <cell r="U880">
            <v>34775.023000000001</v>
          </cell>
          <cell r="V880">
            <v>66623.111112530125</v>
          </cell>
          <cell r="W880">
            <v>11463026.688322458</v>
          </cell>
          <cell r="X880">
            <v>8541</v>
          </cell>
          <cell r="Y880">
            <v>11921</v>
          </cell>
          <cell r="Z880">
            <v>8786</v>
          </cell>
          <cell r="AA880">
            <v>663615</v>
          </cell>
          <cell r="AB880">
            <v>75051330</v>
          </cell>
        </row>
        <row r="881">
          <cell r="B881" t="str">
            <v>CUNDINAMARCA</v>
          </cell>
          <cell r="C881" t="str">
            <v>SUESCA</v>
          </cell>
          <cell r="D881">
            <v>2003</v>
          </cell>
          <cell r="E881" t="str">
            <v>Actualizado</v>
          </cell>
          <cell r="F881">
            <v>4999</v>
          </cell>
          <cell r="G881">
            <v>7844</v>
          </cell>
          <cell r="H881">
            <v>17319</v>
          </cell>
          <cell r="I881">
            <v>258936</v>
          </cell>
          <cell r="J881">
            <v>59257819</v>
          </cell>
          <cell r="K881">
            <v>59257.819000000003</v>
          </cell>
          <cell r="L881">
            <v>65891.323384568372</v>
          </cell>
          <cell r="M881">
            <v>13180900.857085092</v>
          </cell>
          <cell r="N881">
            <v>2003</v>
          </cell>
          <cell r="O881" t="str">
            <v>Actualizado</v>
          </cell>
          <cell r="P881">
            <v>1723</v>
          </cell>
          <cell r="Q881">
            <v>2336</v>
          </cell>
          <cell r="R881">
            <v>92</v>
          </cell>
          <cell r="S881">
            <v>136989</v>
          </cell>
          <cell r="T881">
            <v>23158835</v>
          </cell>
          <cell r="U881">
            <v>23158.834999999999</v>
          </cell>
          <cell r="V881">
            <v>25751.306948959096</v>
          </cell>
          <cell r="W881">
            <v>14945622.141009342</v>
          </cell>
          <cell r="X881">
            <v>6722</v>
          </cell>
          <cell r="Y881">
            <v>10180</v>
          </cell>
          <cell r="Z881">
            <v>17411</v>
          </cell>
          <cell r="AA881">
            <v>395925</v>
          </cell>
          <cell r="AB881">
            <v>82416654</v>
          </cell>
        </row>
        <row r="882">
          <cell r="B882" t="str">
            <v>CUNDINAMARCA</v>
          </cell>
          <cell r="C882" t="str">
            <v>EL COLEGIO</v>
          </cell>
          <cell r="D882">
            <v>2005</v>
          </cell>
          <cell r="E882" t="str">
            <v>Actualizado</v>
          </cell>
          <cell r="F882">
            <v>8493</v>
          </cell>
          <cell r="G882">
            <v>11785</v>
          </cell>
          <cell r="H882">
            <v>11425</v>
          </cell>
          <cell r="I882">
            <v>442022</v>
          </cell>
          <cell r="J882">
            <v>117315516</v>
          </cell>
          <cell r="K882">
            <v>117315.516</v>
          </cell>
          <cell r="L882">
            <v>117315.516</v>
          </cell>
          <cell r="M882">
            <v>13813200.989049805</v>
          </cell>
          <cell r="N882">
            <v>2005</v>
          </cell>
          <cell r="O882" t="str">
            <v>Actualizado</v>
          </cell>
          <cell r="P882">
            <v>4024</v>
          </cell>
          <cell r="Q882">
            <v>5924</v>
          </cell>
          <cell r="R882">
            <v>133</v>
          </cell>
          <cell r="S882">
            <v>411311</v>
          </cell>
          <cell r="T882">
            <v>91757184</v>
          </cell>
          <cell r="U882">
            <v>91757.183999999994</v>
          </cell>
          <cell r="V882">
            <v>91757.183999999994</v>
          </cell>
          <cell r="W882">
            <v>22802481.113320079</v>
          </cell>
          <cell r="X882">
            <v>12517</v>
          </cell>
          <cell r="Y882">
            <v>17709</v>
          </cell>
          <cell r="Z882">
            <v>11558</v>
          </cell>
          <cell r="AA882">
            <v>853333</v>
          </cell>
          <cell r="AB882">
            <v>209072700</v>
          </cell>
        </row>
        <row r="883">
          <cell r="B883" t="str">
            <v>QUINDIO</v>
          </cell>
          <cell r="C883" t="str">
            <v>CORDOBA</v>
          </cell>
          <cell r="D883">
            <v>2003</v>
          </cell>
          <cell r="E883" t="str">
            <v>Actualizado</v>
          </cell>
          <cell r="F883">
            <v>643</v>
          </cell>
          <cell r="G883">
            <v>1944</v>
          </cell>
          <cell r="H883">
            <v>9072</v>
          </cell>
          <cell r="I883">
            <v>90019</v>
          </cell>
          <cell r="J883">
            <v>10659543</v>
          </cell>
          <cell r="K883">
            <v>10659.543</v>
          </cell>
          <cell r="L883">
            <v>11852.805364718402</v>
          </cell>
          <cell r="M883">
            <v>18433600.87825568</v>
          </cell>
          <cell r="N883">
            <v>2003</v>
          </cell>
          <cell r="O883" t="str">
            <v>Actualizado</v>
          </cell>
          <cell r="P883">
            <v>1237</v>
          </cell>
          <cell r="Q883">
            <v>1519</v>
          </cell>
          <cell r="R883">
            <v>33</v>
          </cell>
          <cell r="S883">
            <v>72763</v>
          </cell>
          <cell r="T883">
            <v>6253291</v>
          </cell>
          <cell r="U883">
            <v>6253.2910000000002</v>
          </cell>
          <cell r="V883">
            <v>6953.3038247460809</v>
          </cell>
          <cell r="W883">
            <v>5621102.5260679713</v>
          </cell>
          <cell r="X883">
            <v>1880</v>
          </cell>
          <cell r="Y883">
            <v>3463</v>
          </cell>
          <cell r="Z883">
            <v>9106</v>
          </cell>
          <cell r="AA883">
            <v>162782</v>
          </cell>
          <cell r="AB883">
            <v>16912835</v>
          </cell>
        </row>
        <row r="884">
          <cell r="B884" t="str">
            <v>CALDAS</v>
          </cell>
          <cell r="C884" t="str">
            <v>LA MERCED</v>
          </cell>
          <cell r="D884">
            <v>2006</v>
          </cell>
          <cell r="E884" t="str">
            <v>Actualizado</v>
          </cell>
          <cell r="F884">
            <v>1727</v>
          </cell>
          <cell r="G884">
            <v>2719</v>
          </cell>
          <cell r="H884">
            <v>8834</v>
          </cell>
          <cell r="I884">
            <v>102458</v>
          </cell>
          <cell r="J884">
            <v>9216760</v>
          </cell>
          <cell r="K884">
            <v>9216.76</v>
          </cell>
          <cell r="L884">
            <v>9216.76</v>
          </cell>
          <cell r="M884">
            <v>5336861.609727852</v>
          </cell>
          <cell r="N884">
            <v>2006</v>
          </cell>
          <cell r="O884" t="str">
            <v>Actualizado</v>
          </cell>
          <cell r="P884">
            <v>896</v>
          </cell>
          <cell r="Q884">
            <v>1097</v>
          </cell>
          <cell r="R884">
            <v>46</v>
          </cell>
          <cell r="S884">
            <v>87392</v>
          </cell>
          <cell r="T884">
            <v>9429554</v>
          </cell>
          <cell r="U884">
            <v>9429.5540000000001</v>
          </cell>
          <cell r="V884">
            <v>9429.5540000000001</v>
          </cell>
          <cell r="W884">
            <v>10524055.803571429</v>
          </cell>
          <cell r="X884">
            <v>2623</v>
          </cell>
          <cell r="Y884">
            <v>3816</v>
          </cell>
          <cell r="Z884">
            <v>8881</v>
          </cell>
          <cell r="AA884">
            <v>189850</v>
          </cell>
          <cell r="AB884">
            <v>18646314</v>
          </cell>
        </row>
        <row r="885">
          <cell r="B885" t="str">
            <v>ANTIOQUIA</v>
          </cell>
          <cell r="C885" t="str">
            <v>SALGAR</v>
          </cell>
          <cell r="D885">
            <v>2000</v>
          </cell>
          <cell r="E885" t="str">
            <v>Desactualizado</v>
          </cell>
          <cell r="F885">
            <v>2909</v>
          </cell>
          <cell r="G885">
            <v>4508</v>
          </cell>
          <cell r="H885">
            <v>26987.819299999999</v>
          </cell>
          <cell r="I885">
            <v>443574.01</v>
          </cell>
          <cell r="J885">
            <v>34752366.105999999</v>
          </cell>
          <cell r="K885">
            <v>34752.366106000001</v>
          </cell>
          <cell r="L885">
            <v>45942.413338147868</v>
          </cell>
          <cell r="M885">
            <v>15793198.122429654</v>
          </cell>
          <cell r="N885">
            <v>1999</v>
          </cell>
          <cell r="O885" t="str">
            <v>Desactualizado</v>
          </cell>
          <cell r="P885">
            <v>1956</v>
          </cell>
          <cell r="Q885">
            <v>2845</v>
          </cell>
          <cell r="R885">
            <v>211798332</v>
          </cell>
          <cell r="S885">
            <v>443574.01</v>
          </cell>
          <cell r="T885">
            <v>12205427.605999999</v>
          </cell>
          <cell r="U885">
            <v>12205.427605999999</v>
          </cell>
          <cell r="V885">
            <v>18090.214374226965</v>
          </cell>
          <cell r="W885">
            <v>9248575.8559442572</v>
          </cell>
          <cell r="X885">
            <v>4865</v>
          </cell>
          <cell r="Y885">
            <v>7353</v>
          </cell>
          <cell r="Z885">
            <v>211825319.8193</v>
          </cell>
          <cell r="AA885">
            <v>632406.91</v>
          </cell>
          <cell r="AB885">
            <v>46957793.711999997</v>
          </cell>
        </row>
        <row r="886">
          <cell r="B886" t="str">
            <v>ANTIOQUIA</v>
          </cell>
          <cell r="C886" t="str">
            <v>TURBO</v>
          </cell>
          <cell r="D886">
            <v>2003</v>
          </cell>
          <cell r="E886" t="str">
            <v>Actualizado</v>
          </cell>
          <cell r="F886">
            <v>15063</v>
          </cell>
          <cell r="G886">
            <v>17360</v>
          </cell>
          <cell r="H886">
            <v>372572.66989999998</v>
          </cell>
          <cell r="I886">
            <v>1056892.3799999999</v>
          </cell>
          <cell r="J886">
            <v>270527744.98999995</v>
          </cell>
          <cell r="K886">
            <v>270527.74498999998</v>
          </cell>
          <cell r="L886">
            <v>300811.46134713688</v>
          </cell>
          <cell r="M886">
            <v>19970222.488689963</v>
          </cell>
          <cell r="N886">
            <v>2005</v>
          </cell>
          <cell r="O886" t="str">
            <v>Actualizado</v>
          </cell>
          <cell r="P886">
            <v>21515</v>
          </cell>
          <cell r="Q886">
            <v>23831</v>
          </cell>
          <cell r="R886">
            <v>10317965</v>
          </cell>
          <cell r="S886">
            <v>1077853.04</v>
          </cell>
          <cell r="T886">
            <v>131586660.36199999</v>
          </cell>
          <cell r="U886">
            <v>131586.660362</v>
          </cell>
          <cell r="V886">
            <v>131586.660362</v>
          </cell>
          <cell r="W886">
            <v>6116042.7776899841</v>
          </cell>
          <cell r="X886">
            <v>36578</v>
          </cell>
          <cell r="Y886">
            <v>41191</v>
          </cell>
          <cell r="Z886">
            <v>10690537.6699</v>
          </cell>
          <cell r="AA886">
            <v>2295761.02</v>
          </cell>
          <cell r="AB886">
            <v>402114405.352</v>
          </cell>
        </row>
        <row r="887">
          <cell r="B887" t="str">
            <v>CUNDINAMARCA</v>
          </cell>
          <cell r="C887" t="str">
            <v>TOCAIMA</v>
          </cell>
          <cell r="D887">
            <v>2003</v>
          </cell>
          <cell r="E887" t="str">
            <v>Actualizado</v>
          </cell>
          <cell r="F887">
            <v>3359</v>
          </cell>
          <cell r="G887">
            <v>5233</v>
          </cell>
          <cell r="H887">
            <v>24372</v>
          </cell>
          <cell r="I887">
            <v>247518</v>
          </cell>
          <cell r="J887">
            <v>58240159</v>
          </cell>
          <cell r="K887">
            <v>58240.159</v>
          </cell>
          <cell r="L887">
            <v>64759.74336209843</v>
          </cell>
          <cell r="M887">
            <v>19279471.081303492</v>
          </cell>
          <cell r="N887">
            <v>2003</v>
          </cell>
          <cell r="O887" t="str">
            <v>Actualizado</v>
          </cell>
          <cell r="P887">
            <v>4442</v>
          </cell>
          <cell r="Q887">
            <v>6884</v>
          </cell>
          <cell r="R887">
            <v>259</v>
          </cell>
          <cell r="S887">
            <v>411349</v>
          </cell>
          <cell r="T887">
            <v>74234877</v>
          </cell>
          <cell r="U887">
            <v>74234.876999999993</v>
          </cell>
          <cell r="V887">
            <v>82544.95979375577</v>
          </cell>
          <cell r="W887">
            <v>18582836.513677571</v>
          </cell>
          <cell r="X887">
            <v>7801</v>
          </cell>
          <cell r="Y887">
            <v>12117</v>
          </cell>
          <cell r="Z887">
            <v>24632</v>
          </cell>
          <cell r="AA887">
            <v>658867</v>
          </cell>
          <cell r="AB887">
            <v>132475036</v>
          </cell>
        </row>
        <row r="888">
          <cell r="B888" t="str">
            <v>VALLE</v>
          </cell>
          <cell r="C888" t="str">
            <v>TORO</v>
          </cell>
          <cell r="D888">
            <v>2006</v>
          </cell>
          <cell r="E888" t="str">
            <v>Actualizado</v>
          </cell>
          <cell r="F888">
            <v>1803</v>
          </cell>
          <cell r="G888">
            <v>2704</v>
          </cell>
          <cell r="H888">
            <v>17637</v>
          </cell>
          <cell r="I888">
            <v>136907</v>
          </cell>
          <cell r="J888">
            <v>48103141</v>
          </cell>
          <cell r="K888">
            <v>48103.141000000003</v>
          </cell>
          <cell r="L888">
            <v>48103.141000000003</v>
          </cell>
          <cell r="M888">
            <v>26679501.386577927</v>
          </cell>
          <cell r="N888">
            <v>2006</v>
          </cell>
          <cell r="O888" t="str">
            <v>Actualizado</v>
          </cell>
          <cell r="P888">
            <v>3312</v>
          </cell>
          <cell r="Q888">
            <v>4091</v>
          </cell>
          <cell r="R888">
            <v>157</v>
          </cell>
          <cell r="S888">
            <v>295158</v>
          </cell>
          <cell r="T888">
            <v>30795803</v>
          </cell>
          <cell r="U888">
            <v>30795.803</v>
          </cell>
          <cell r="V888">
            <v>30795.803</v>
          </cell>
          <cell r="W888">
            <v>9298249.6980676334</v>
          </cell>
          <cell r="X888">
            <v>5115</v>
          </cell>
          <cell r="Y888">
            <v>6795</v>
          </cell>
          <cell r="Z888">
            <v>17795</v>
          </cell>
          <cell r="AA888">
            <v>432065</v>
          </cell>
          <cell r="AB888">
            <v>78898944</v>
          </cell>
        </row>
        <row r="889">
          <cell r="B889" t="str">
            <v>BOGOTÁ D.C</v>
          </cell>
          <cell r="C889" t="str">
            <v>BOGOTÁ</v>
          </cell>
          <cell r="E889" t="str">
            <v>Actualizado</v>
          </cell>
          <cell r="F889">
            <v>10300</v>
          </cell>
          <cell r="G889">
            <v>15008</v>
          </cell>
          <cell r="H889">
            <v>1235096532.04</v>
          </cell>
          <cell r="I889">
            <v>1510774.01</v>
          </cell>
          <cell r="J889">
            <v>1360702172.5</v>
          </cell>
          <cell r="K889">
            <v>1360702.1725000001</v>
          </cell>
          <cell r="L889">
            <v>1360702.1725000001</v>
          </cell>
          <cell r="M889">
            <v>132107007.03883494</v>
          </cell>
          <cell r="P889">
            <v>1874535</v>
          </cell>
          <cell r="Q889">
            <v>2654420</v>
          </cell>
          <cell r="R889">
            <v>325658664.78000021</v>
          </cell>
          <cell r="S889">
            <v>206082262.64999998</v>
          </cell>
          <cell r="T889">
            <v>101138958635.7</v>
          </cell>
          <cell r="U889">
            <v>101138958.6357</v>
          </cell>
          <cell r="V889">
            <v>101138958.6357</v>
          </cell>
          <cell r="W889">
            <v>53954158.570365451</v>
          </cell>
          <cell r="X889">
            <v>1884835</v>
          </cell>
          <cell r="Y889">
            <v>2669428</v>
          </cell>
          <cell r="Z889">
            <v>1560755196.8200002</v>
          </cell>
          <cell r="AA889">
            <v>207593036.65999997</v>
          </cell>
          <cell r="AB889">
            <v>102499660808.2</v>
          </cell>
        </row>
        <row r="890">
          <cell r="B890" t="str">
            <v>TOLIMA</v>
          </cell>
          <cell r="C890" t="str">
            <v>COELLO</v>
          </cell>
          <cell r="D890">
            <v>2005</v>
          </cell>
          <cell r="E890" t="str">
            <v>Actualizado</v>
          </cell>
          <cell r="F890">
            <v>2503</v>
          </cell>
          <cell r="G890">
            <v>3273</v>
          </cell>
          <cell r="H890">
            <v>31952</v>
          </cell>
          <cell r="I890">
            <v>135579</v>
          </cell>
          <cell r="J890">
            <v>17606135</v>
          </cell>
          <cell r="K890">
            <v>17606.134999999998</v>
          </cell>
          <cell r="L890">
            <v>17606.134999999998</v>
          </cell>
          <cell r="M890">
            <v>7034013.1841789857</v>
          </cell>
          <cell r="N890">
            <v>2005</v>
          </cell>
          <cell r="O890" t="str">
            <v>Actualizado</v>
          </cell>
          <cell r="P890">
            <v>1331</v>
          </cell>
          <cell r="Q890">
            <v>1543</v>
          </cell>
          <cell r="R890">
            <v>53</v>
          </cell>
          <cell r="S890">
            <v>90627</v>
          </cell>
          <cell r="T890">
            <v>6523746</v>
          </cell>
          <cell r="U890">
            <v>6523.7460000000001</v>
          </cell>
          <cell r="V890">
            <v>6523.7460000000001</v>
          </cell>
          <cell r="W890">
            <v>4901386.9271224644</v>
          </cell>
          <cell r="X890">
            <v>3834</v>
          </cell>
          <cell r="Y890">
            <v>4816</v>
          </cell>
          <cell r="Z890">
            <v>32006</v>
          </cell>
          <cell r="AA890">
            <v>226206</v>
          </cell>
          <cell r="AB890">
            <v>24129881</v>
          </cell>
        </row>
        <row r="891">
          <cell r="B891" t="str">
            <v>ANTIOQUIA</v>
          </cell>
          <cell r="C891" t="str">
            <v>JERICO</v>
          </cell>
          <cell r="D891">
            <v>2006</v>
          </cell>
          <cell r="E891" t="str">
            <v>Actualizado</v>
          </cell>
          <cell r="F891">
            <v>2241</v>
          </cell>
          <cell r="G891">
            <v>3367</v>
          </cell>
          <cell r="H891">
            <v>23096.803500000002</v>
          </cell>
          <cell r="I891">
            <v>309001.34999999998</v>
          </cell>
          <cell r="J891">
            <v>80186318.673999995</v>
          </cell>
          <cell r="K891">
            <v>80186.318673999995</v>
          </cell>
          <cell r="L891">
            <v>80186.318673999995</v>
          </cell>
          <cell r="M891">
            <v>35781489.814368583</v>
          </cell>
          <cell r="N891">
            <v>2006</v>
          </cell>
          <cell r="O891" t="str">
            <v>Actualizado</v>
          </cell>
          <cell r="P891">
            <v>2152</v>
          </cell>
          <cell r="Q891">
            <v>2966</v>
          </cell>
          <cell r="R891">
            <v>1303297</v>
          </cell>
          <cell r="S891">
            <v>309001.34999999998</v>
          </cell>
          <cell r="T891">
            <v>37025683.122000001</v>
          </cell>
          <cell r="U891">
            <v>37025.683122000002</v>
          </cell>
          <cell r="V891">
            <v>37025.683122000002</v>
          </cell>
          <cell r="W891">
            <v>17205243.086431228</v>
          </cell>
          <cell r="X891">
            <v>4393</v>
          </cell>
          <cell r="Y891">
            <v>6333</v>
          </cell>
          <cell r="Z891">
            <v>1326393.8034999999</v>
          </cell>
          <cell r="AA891">
            <v>607858.07999999996</v>
          </cell>
          <cell r="AB891">
            <v>117212001.796</v>
          </cell>
        </row>
        <row r="892">
          <cell r="B892" t="str">
            <v>META</v>
          </cell>
          <cell r="C892" t="str">
            <v>CASTILLA LA NUEVA</v>
          </cell>
          <cell r="D892">
            <v>2003</v>
          </cell>
          <cell r="E892" t="str">
            <v>Actualizado</v>
          </cell>
          <cell r="F892">
            <v>1066</v>
          </cell>
          <cell r="G892">
            <v>1550</v>
          </cell>
          <cell r="H892">
            <v>48075</v>
          </cell>
          <cell r="I892">
            <v>85907</v>
          </cell>
          <cell r="J892">
            <v>62888594</v>
          </cell>
          <cell r="K892">
            <v>62888.593999999997</v>
          </cell>
          <cell r="L892">
            <v>69928.538619601008</v>
          </cell>
          <cell r="M892">
            <v>65599004.333584443</v>
          </cell>
          <cell r="N892">
            <v>2002</v>
          </cell>
          <cell r="O892" t="str">
            <v>Actualizado</v>
          </cell>
          <cell r="P892">
            <v>1406</v>
          </cell>
          <cell r="Q892">
            <v>1596</v>
          </cell>
          <cell r="R892">
            <v>92</v>
          </cell>
          <cell r="S892">
            <v>78536</v>
          </cell>
          <cell r="T892">
            <v>10907342</v>
          </cell>
          <cell r="U892">
            <v>10907.342000000001</v>
          </cell>
          <cell r="V892">
            <v>12902.841189162325</v>
          </cell>
          <cell r="W892">
            <v>9176985.1985507291</v>
          </cell>
          <cell r="X892">
            <v>2472</v>
          </cell>
          <cell r="Y892">
            <v>3146</v>
          </cell>
          <cell r="Z892">
            <v>48168</v>
          </cell>
          <cell r="AA892">
            <v>164443</v>
          </cell>
          <cell r="AB892">
            <v>73795937</v>
          </cell>
        </row>
        <row r="893">
          <cell r="B893" t="str">
            <v>CUNDINAMARCA</v>
          </cell>
          <cell r="C893" t="str">
            <v>JUNIN</v>
          </cell>
          <cell r="D893">
            <v>2006</v>
          </cell>
          <cell r="E893" t="str">
            <v>Actualizado</v>
          </cell>
          <cell r="F893">
            <v>9270</v>
          </cell>
          <cell r="G893">
            <v>15635</v>
          </cell>
          <cell r="H893">
            <v>35288</v>
          </cell>
          <cell r="I893">
            <v>201953</v>
          </cell>
          <cell r="J893">
            <v>24691005</v>
          </cell>
          <cell r="K893">
            <v>24691.005000000001</v>
          </cell>
          <cell r="L893">
            <v>24691.005000000001</v>
          </cell>
          <cell r="M893">
            <v>2663538.8349514562</v>
          </cell>
          <cell r="N893">
            <v>2006</v>
          </cell>
          <cell r="O893" t="str">
            <v>Actualizado</v>
          </cell>
          <cell r="P893">
            <v>579</v>
          </cell>
          <cell r="Q893">
            <v>885</v>
          </cell>
          <cell r="R893">
            <v>29</v>
          </cell>
          <cell r="S893">
            <v>76471</v>
          </cell>
          <cell r="T893">
            <v>6559413</v>
          </cell>
          <cell r="U893">
            <v>6559.4129999999996</v>
          </cell>
          <cell r="V893">
            <v>6559.4129999999996</v>
          </cell>
          <cell r="W893">
            <v>11328865.284974093</v>
          </cell>
          <cell r="X893">
            <v>9849</v>
          </cell>
          <cell r="Y893">
            <v>16520</v>
          </cell>
          <cell r="Z893">
            <v>35318</v>
          </cell>
          <cell r="AA893">
            <v>278424</v>
          </cell>
          <cell r="AB893">
            <v>31250418</v>
          </cell>
        </row>
        <row r="894">
          <cell r="B894" t="str">
            <v>ANTIOQUIA</v>
          </cell>
          <cell r="C894" t="str">
            <v>SANTO DOMINGO</v>
          </cell>
          <cell r="D894">
            <v>2000</v>
          </cell>
          <cell r="E894" t="str">
            <v>Desactualizado</v>
          </cell>
          <cell r="F894">
            <v>3146</v>
          </cell>
          <cell r="G894">
            <v>4346</v>
          </cell>
          <cell r="H894">
            <v>26292.817800000001</v>
          </cell>
          <cell r="I894">
            <v>252444.84</v>
          </cell>
          <cell r="J894">
            <v>12713800.153000001</v>
          </cell>
          <cell r="K894">
            <v>12713.800153</v>
          </cell>
          <cell r="L894">
            <v>16807.565273286189</v>
          </cell>
          <cell r="M894">
            <v>5342519.1587050818</v>
          </cell>
          <cell r="N894">
            <v>1998</v>
          </cell>
          <cell r="O894" t="str">
            <v>Desactualizado</v>
          </cell>
          <cell r="P894">
            <v>1644</v>
          </cell>
          <cell r="Q894">
            <v>2215</v>
          </cell>
          <cell r="R894">
            <v>854704</v>
          </cell>
          <cell r="S894">
            <v>252444.84</v>
          </cell>
          <cell r="T894">
            <v>8655914.4859999996</v>
          </cell>
          <cell r="U894">
            <v>8655.9144859999997</v>
          </cell>
          <cell r="V894">
            <v>14448.758595295614</v>
          </cell>
          <cell r="W894">
            <v>8788782.6005447768</v>
          </cell>
          <cell r="X894">
            <v>4790</v>
          </cell>
          <cell r="Y894">
            <v>6561</v>
          </cell>
          <cell r="Z894">
            <v>880996.81779999996</v>
          </cell>
          <cell r="AA894">
            <v>411179.81</v>
          </cell>
          <cell r="AB894">
            <v>21369714.638999999</v>
          </cell>
        </row>
        <row r="895">
          <cell r="B895" t="str">
            <v>CUNDINAMARCA</v>
          </cell>
          <cell r="C895" t="str">
            <v>TENA</v>
          </cell>
          <cell r="D895">
            <v>2001</v>
          </cell>
          <cell r="E895" t="str">
            <v>Desactualizado</v>
          </cell>
          <cell r="F895">
            <v>4307</v>
          </cell>
          <cell r="G895">
            <v>5986</v>
          </cell>
          <cell r="H895">
            <v>5105</v>
          </cell>
          <cell r="I895">
            <v>244007</v>
          </cell>
          <cell r="J895">
            <v>42144987</v>
          </cell>
          <cell r="K895">
            <v>42144.987000000001</v>
          </cell>
          <cell r="L895">
            <v>52612.706825018256</v>
          </cell>
          <cell r="M895">
            <v>12215627.310196949</v>
          </cell>
          <cell r="N895">
            <v>2001</v>
          </cell>
          <cell r="O895" t="str">
            <v>Desactualizado</v>
          </cell>
          <cell r="P895">
            <v>662</v>
          </cell>
          <cell r="Q895">
            <v>873</v>
          </cell>
          <cell r="R895">
            <v>27</v>
          </cell>
          <cell r="S895">
            <v>52487</v>
          </cell>
          <cell r="T895">
            <v>8841033</v>
          </cell>
          <cell r="U895">
            <v>8841.0329999999994</v>
          </cell>
          <cell r="V895">
            <v>11036.915903172816</v>
          </cell>
          <cell r="W895">
            <v>16672078.403584313</v>
          </cell>
          <cell r="X895">
            <v>4969</v>
          </cell>
          <cell r="Y895">
            <v>6859</v>
          </cell>
          <cell r="Z895">
            <v>5132</v>
          </cell>
          <cell r="AA895">
            <v>296494</v>
          </cell>
          <cell r="AB895">
            <v>50986020</v>
          </cell>
        </row>
        <row r="896">
          <cell r="B896" t="str">
            <v>BOYACA</v>
          </cell>
          <cell r="C896" t="str">
            <v>TOGUI</v>
          </cell>
          <cell r="D896">
            <v>2006</v>
          </cell>
          <cell r="E896" t="str">
            <v>Actualizado</v>
          </cell>
          <cell r="F896">
            <v>2562</v>
          </cell>
          <cell r="G896">
            <v>3940</v>
          </cell>
          <cell r="H896">
            <v>9907</v>
          </cell>
          <cell r="I896">
            <v>82272</v>
          </cell>
          <cell r="J896">
            <v>18596612</v>
          </cell>
          <cell r="K896">
            <v>18596.612000000001</v>
          </cell>
          <cell r="L896">
            <v>18596.612000000001</v>
          </cell>
          <cell r="M896">
            <v>7258630.7572209211</v>
          </cell>
          <cell r="N896">
            <v>2006</v>
          </cell>
          <cell r="O896" t="str">
            <v>Actualizado</v>
          </cell>
          <cell r="P896">
            <v>213</v>
          </cell>
          <cell r="Q896">
            <v>324</v>
          </cell>
          <cell r="R896">
            <v>12</v>
          </cell>
          <cell r="S896">
            <v>28570</v>
          </cell>
          <cell r="T896">
            <v>4656737</v>
          </cell>
          <cell r="U896">
            <v>4656.7370000000001</v>
          </cell>
          <cell r="V896">
            <v>4656.7370000000001</v>
          </cell>
          <cell r="W896">
            <v>21862615.023474179</v>
          </cell>
          <cell r="X896">
            <v>2775</v>
          </cell>
          <cell r="Y896">
            <v>4264</v>
          </cell>
          <cell r="Z896">
            <v>9919</v>
          </cell>
          <cell r="AA896">
            <v>110842</v>
          </cell>
          <cell r="AB896">
            <v>23253349</v>
          </cell>
        </row>
        <row r="897">
          <cell r="B897" t="str">
            <v>META</v>
          </cell>
          <cell r="C897" t="str">
            <v>FUENTE DE ORO</v>
          </cell>
          <cell r="D897">
            <v>2006</v>
          </cell>
          <cell r="E897" t="str">
            <v>Actualizado</v>
          </cell>
          <cell r="F897">
            <v>1813</v>
          </cell>
          <cell r="G897">
            <v>2925</v>
          </cell>
          <cell r="H897">
            <v>53542</v>
          </cell>
          <cell r="I897">
            <v>119803</v>
          </cell>
          <cell r="J897">
            <v>95195908</v>
          </cell>
          <cell r="K897">
            <v>95195.907999999996</v>
          </cell>
          <cell r="L897">
            <v>95195.907999999996</v>
          </cell>
          <cell r="M897">
            <v>52507395.47710976</v>
          </cell>
          <cell r="N897">
            <v>2006</v>
          </cell>
          <cell r="O897" t="str">
            <v>Actualizado</v>
          </cell>
          <cell r="P897">
            <v>3778</v>
          </cell>
          <cell r="Q897">
            <v>4103</v>
          </cell>
          <cell r="R897">
            <v>144</v>
          </cell>
          <cell r="S897">
            <v>183122</v>
          </cell>
          <cell r="T897">
            <v>23166399</v>
          </cell>
          <cell r="U897">
            <v>23166.399000000001</v>
          </cell>
          <cell r="V897">
            <v>23166.399000000001</v>
          </cell>
          <cell r="W897">
            <v>6131921.3869772367</v>
          </cell>
          <cell r="X897">
            <v>5591</v>
          </cell>
          <cell r="Y897">
            <v>7028</v>
          </cell>
          <cell r="Z897">
            <v>53686</v>
          </cell>
          <cell r="AA897">
            <v>302925</v>
          </cell>
          <cell r="AB897">
            <v>118362307</v>
          </cell>
        </row>
        <row r="898">
          <cell r="B898" t="str">
            <v>TOLIMA</v>
          </cell>
          <cell r="C898" t="str">
            <v>IBAGUE</v>
          </cell>
          <cell r="D898">
            <v>2006</v>
          </cell>
          <cell r="E898" t="str">
            <v>Actualizado</v>
          </cell>
          <cell r="F898">
            <v>11235</v>
          </cell>
          <cell r="G898">
            <v>15066</v>
          </cell>
          <cell r="H898">
            <v>136939</v>
          </cell>
          <cell r="I898">
            <v>1064757</v>
          </cell>
          <cell r="J898">
            <v>217958710</v>
          </cell>
          <cell r="K898">
            <v>217958.71</v>
          </cell>
          <cell r="L898">
            <v>217958.71</v>
          </cell>
          <cell r="M898">
            <v>19399974.187805962</v>
          </cell>
          <cell r="N898">
            <v>2003</v>
          </cell>
          <cell r="O898" t="str">
            <v>Actualizado</v>
          </cell>
          <cell r="P898">
            <v>124463</v>
          </cell>
          <cell r="Q898">
            <v>163326</v>
          </cell>
          <cell r="R898">
            <v>3377</v>
          </cell>
          <cell r="S898">
            <v>10968702</v>
          </cell>
          <cell r="T898">
            <v>2726319860</v>
          </cell>
          <cell r="U898">
            <v>2726319.86</v>
          </cell>
          <cell r="V898">
            <v>3031512.5763408737</v>
          </cell>
          <cell r="W898">
            <v>24356737.153538588</v>
          </cell>
          <cell r="X898">
            <v>135698</v>
          </cell>
          <cell r="Y898">
            <v>178392</v>
          </cell>
          <cell r="Z898">
            <v>140317</v>
          </cell>
          <cell r="AA898">
            <v>12033459</v>
          </cell>
          <cell r="AB898">
            <v>2944278571</v>
          </cell>
        </row>
        <row r="899">
          <cell r="B899" t="str">
            <v>TOLIMA</v>
          </cell>
          <cell r="C899" t="str">
            <v>MELGAR</v>
          </cell>
          <cell r="D899">
            <v>2002</v>
          </cell>
          <cell r="E899" t="str">
            <v>Actualizado</v>
          </cell>
          <cell r="F899">
            <v>7598</v>
          </cell>
          <cell r="G899">
            <v>9335</v>
          </cell>
          <cell r="H899">
            <v>20566</v>
          </cell>
          <cell r="I899">
            <v>305190</v>
          </cell>
          <cell r="J899">
            <v>81851687</v>
          </cell>
          <cell r="K899">
            <v>81851.687000000005</v>
          </cell>
          <cell r="L899">
            <v>96826.460417764698</v>
          </cell>
          <cell r="M899">
            <v>12743677.338479165</v>
          </cell>
          <cell r="N899">
            <v>2002</v>
          </cell>
          <cell r="O899" t="str">
            <v>Actualizado</v>
          </cell>
          <cell r="P899">
            <v>11646</v>
          </cell>
          <cell r="Q899">
            <v>15985</v>
          </cell>
          <cell r="R899">
            <v>911</v>
          </cell>
          <cell r="S899">
            <v>1142118</v>
          </cell>
          <cell r="T899">
            <v>360120439</v>
          </cell>
          <cell r="U899">
            <v>360120.43900000001</v>
          </cell>
          <cell r="V899">
            <v>426004.50534955435</v>
          </cell>
          <cell r="W899">
            <v>36579469.805045024</v>
          </cell>
          <cell r="X899">
            <v>19244</v>
          </cell>
          <cell r="Y899">
            <v>25320</v>
          </cell>
          <cell r="Z899">
            <v>21478</v>
          </cell>
          <cell r="AA899">
            <v>1447308</v>
          </cell>
          <cell r="AB899">
            <v>441972126</v>
          </cell>
        </row>
        <row r="900">
          <cell r="B900" t="str">
            <v>VALLE</v>
          </cell>
          <cell r="C900" t="str">
            <v>SEVILLA</v>
          </cell>
          <cell r="D900">
            <v>1998</v>
          </cell>
          <cell r="E900" t="str">
            <v>Desactualizado</v>
          </cell>
          <cell r="F900">
            <v>3381</v>
          </cell>
          <cell r="G900">
            <v>5533</v>
          </cell>
          <cell r="H900">
            <v>50497</v>
          </cell>
          <cell r="I900">
            <v>385683</v>
          </cell>
          <cell r="J900">
            <v>71070854</v>
          </cell>
          <cell r="K900">
            <v>71070.854000000007</v>
          </cell>
          <cell r="L900">
            <v>118633.9830723115</v>
          </cell>
          <cell r="M900">
            <v>35088430.367439076</v>
          </cell>
          <cell r="N900">
            <v>1998</v>
          </cell>
          <cell r="O900" t="str">
            <v>Desactualizado</v>
          </cell>
          <cell r="P900">
            <v>9747</v>
          </cell>
          <cell r="Q900">
            <v>13158</v>
          </cell>
          <cell r="R900">
            <v>245</v>
          </cell>
          <cell r="S900">
            <v>868467</v>
          </cell>
          <cell r="T900">
            <v>68599707</v>
          </cell>
          <cell r="U900">
            <v>68599.706999999995</v>
          </cell>
          <cell r="V900">
            <v>114509.05710241679</v>
          </cell>
          <cell r="W900">
            <v>11748133.487474792</v>
          </cell>
          <cell r="X900">
            <v>13128</v>
          </cell>
          <cell r="Y900">
            <v>18691</v>
          </cell>
          <cell r="Z900">
            <v>50743</v>
          </cell>
          <cell r="AA900">
            <v>1254150</v>
          </cell>
          <cell r="AB900">
            <v>139670562</v>
          </cell>
        </row>
        <row r="901">
          <cell r="B901" t="str">
            <v>BOYACA</v>
          </cell>
          <cell r="C901" t="str">
            <v>MOTAVITA</v>
          </cell>
          <cell r="D901">
            <v>1998</v>
          </cell>
          <cell r="E901" t="str">
            <v>Desactualizado</v>
          </cell>
          <cell r="F901">
            <v>2988</v>
          </cell>
          <cell r="G901">
            <v>4574</v>
          </cell>
          <cell r="H901">
            <v>5949</v>
          </cell>
          <cell r="I901">
            <v>67086</v>
          </cell>
          <cell r="J901">
            <v>14804341</v>
          </cell>
          <cell r="K901">
            <v>14804.341</v>
          </cell>
          <cell r="L901">
            <v>24711.929584956542</v>
          </cell>
          <cell r="M901">
            <v>8270391.4273616271</v>
          </cell>
          <cell r="N901">
            <v>1998</v>
          </cell>
          <cell r="O901" t="str">
            <v>Desactualizado</v>
          </cell>
          <cell r="P901">
            <v>119</v>
          </cell>
          <cell r="Q901">
            <v>178</v>
          </cell>
          <cell r="R901">
            <v>19</v>
          </cell>
          <cell r="S901">
            <v>10372</v>
          </cell>
          <cell r="T901">
            <v>1099619</v>
          </cell>
          <cell r="U901">
            <v>1099.6189999999999</v>
          </cell>
          <cell r="V901">
            <v>1835.5229252204015</v>
          </cell>
          <cell r="W901">
            <v>15424562.396810098</v>
          </cell>
          <cell r="X901">
            <v>3107</v>
          </cell>
          <cell r="Y901">
            <v>4752</v>
          </cell>
          <cell r="Z901">
            <v>5968</v>
          </cell>
          <cell r="AA901">
            <v>77458</v>
          </cell>
          <cell r="AB901">
            <v>15903960</v>
          </cell>
        </row>
        <row r="902">
          <cell r="B902" t="str">
            <v>VALLE</v>
          </cell>
          <cell r="C902" t="str">
            <v>FLORIDA</v>
          </cell>
          <cell r="D902">
            <v>2006</v>
          </cell>
          <cell r="E902" t="str">
            <v>Actualizado</v>
          </cell>
          <cell r="F902">
            <v>3437</v>
          </cell>
          <cell r="G902">
            <v>4411</v>
          </cell>
          <cell r="H902">
            <v>40273</v>
          </cell>
          <cell r="I902">
            <v>186721</v>
          </cell>
          <cell r="J902">
            <v>122122381</v>
          </cell>
          <cell r="K902">
            <v>122122.38099999999</v>
          </cell>
          <cell r="L902">
            <v>122122.38099999999</v>
          </cell>
          <cell r="M902">
            <v>35531679.080593541</v>
          </cell>
          <cell r="N902">
            <v>2006</v>
          </cell>
          <cell r="O902" t="str">
            <v>Actualizado</v>
          </cell>
          <cell r="P902">
            <v>10927</v>
          </cell>
          <cell r="Q902">
            <v>13749</v>
          </cell>
          <cell r="R902">
            <v>274</v>
          </cell>
          <cell r="S902">
            <v>1125447</v>
          </cell>
          <cell r="T902">
            <v>219513448</v>
          </cell>
          <cell r="U902">
            <v>219513.448</v>
          </cell>
          <cell r="V902">
            <v>219513.448</v>
          </cell>
          <cell r="W902">
            <v>20089086.483023703</v>
          </cell>
          <cell r="X902">
            <v>14364</v>
          </cell>
          <cell r="Y902">
            <v>18160</v>
          </cell>
          <cell r="Z902">
            <v>40547</v>
          </cell>
          <cell r="AA902">
            <v>1312168</v>
          </cell>
          <cell r="AB902">
            <v>341635829</v>
          </cell>
        </row>
        <row r="903">
          <cell r="B903" t="str">
            <v>CUNDINAMARCA</v>
          </cell>
          <cell r="C903" t="str">
            <v>MOSQUERA</v>
          </cell>
          <cell r="D903">
            <v>2003</v>
          </cell>
          <cell r="E903" t="str">
            <v>Actualizado</v>
          </cell>
          <cell r="F903">
            <v>1397</v>
          </cell>
          <cell r="G903">
            <v>1733</v>
          </cell>
          <cell r="H903">
            <v>9441</v>
          </cell>
          <cell r="I903">
            <v>384180</v>
          </cell>
          <cell r="J903">
            <v>233715422</v>
          </cell>
          <cell r="K903">
            <v>233715.42199999999</v>
          </cell>
          <cell r="L903">
            <v>259878.25253850239</v>
          </cell>
          <cell r="M903">
            <v>186025950.27809763</v>
          </cell>
          <cell r="N903">
            <v>2003</v>
          </cell>
          <cell r="O903" t="str">
            <v>Actualizado</v>
          </cell>
          <cell r="P903">
            <v>15494</v>
          </cell>
          <cell r="Q903">
            <v>20408</v>
          </cell>
          <cell r="R903">
            <v>722</v>
          </cell>
          <cell r="S903">
            <v>1336882</v>
          </cell>
          <cell r="T903">
            <v>284608674</v>
          </cell>
          <cell r="U903">
            <v>284608.674</v>
          </cell>
          <cell r="V903">
            <v>316468.65330273454</v>
          </cell>
          <cell r="W903">
            <v>20425239.015279111</v>
          </cell>
          <cell r="X903">
            <v>16891</v>
          </cell>
          <cell r="Y903">
            <v>22141</v>
          </cell>
          <cell r="Z903">
            <v>10163</v>
          </cell>
          <cell r="AA903">
            <v>1721062</v>
          </cell>
          <cell r="AB903">
            <v>518324097</v>
          </cell>
        </row>
        <row r="904">
          <cell r="B904" t="str">
            <v>TOLIMA</v>
          </cell>
          <cell r="C904" t="str">
            <v>ORTEGA</v>
          </cell>
          <cell r="D904">
            <v>2002</v>
          </cell>
          <cell r="E904" t="str">
            <v>Actualizado</v>
          </cell>
          <cell r="F904">
            <v>9683</v>
          </cell>
          <cell r="G904">
            <v>13248</v>
          </cell>
          <cell r="H904">
            <v>88158</v>
          </cell>
          <cell r="I904">
            <v>177067</v>
          </cell>
          <cell r="J904">
            <v>24696492</v>
          </cell>
          <cell r="K904">
            <v>24696.491999999998</v>
          </cell>
          <cell r="L904">
            <v>29214.717408275803</v>
          </cell>
          <cell r="M904">
            <v>3017114.2629635241</v>
          </cell>
          <cell r="N904">
            <v>2002</v>
          </cell>
          <cell r="O904" t="str">
            <v>Actualizado</v>
          </cell>
          <cell r="P904">
            <v>4013</v>
          </cell>
          <cell r="Q904">
            <v>4950</v>
          </cell>
          <cell r="R904">
            <v>448</v>
          </cell>
          <cell r="S904">
            <v>219265</v>
          </cell>
          <cell r="T904">
            <v>14063332</v>
          </cell>
          <cell r="U904">
            <v>14063.332</v>
          </cell>
          <cell r="V904">
            <v>16636.219840403333</v>
          </cell>
          <cell r="W904">
            <v>4145581.819188471</v>
          </cell>
          <cell r="X904">
            <v>13696</v>
          </cell>
          <cell r="Y904">
            <v>18198</v>
          </cell>
          <cell r="Z904">
            <v>88607</v>
          </cell>
          <cell r="AA904">
            <v>396332</v>
          </cell>
          <cell r="AB904">
            <v>38759825</v>
          </cell>
        </row>
        <row r="905">
          <cell r="B905" t="str">
            <v>ARAUCA</v>
          </cell>
          <cell r="C905" t="str">
            <v>FORTUL</v>
          </cell>
          <cell r="D905">
            <v>2001</v>
          </cell>
          <cell r="E905" t="str">
            <v>Desactualizado</v>
          </cell>
          <cell r="F905">
            <v>1524</v>
          </cell>
          <cell r="G905">
            <v>1679</v>
          </cell>
          <cell r="H905">
            <v>103980</v>
          </cell>
          <cell r="I905">
            <v>26446</v>
          </cell>
          <cell r="J905">
            <v>8294231</v>
          </cell>
          <cell r="K905">
            <v>8294.2309999999998</v>
          </cell>
          <cell r="L905">
            <v>10354.30249253554</v>
          </cell>
          <cell r="M905">
            <v>6794161.7405088842</v>
          </cell>
          <cell r="N905">
            <v>1997</v>
          </cell>
          <cell r="O905" t="str">
            <v>Desactualizado</v>
          </cell>
          <cell r="P905">
            <v>3162</v>
          </cell>
          <cell r="Q905">
            <v>3214</v>
          </cell>
          <cell r="R905">
            <v>143</v>
          </cell>
          <cell r="S905">
            <v>154372</v>
          </cell>
          <cell r="T905">
            <v>7623826</v>
          </cell>
          <cell r="U905">
            <v>7623.826</v>
          </cell>
          <cell r="V905">
            <v>14605.97184078343</v>
          </cell>
          <cell r="W905">
            <v>4619219.4309878023</v>
          </cell>
          <cell r="X905">
            <v>4686</v>
          </cell>
          <cell r="Y905">
            <v>4893</v>
          </cell>
          <cell r="Z905">
            <v>104124</v>
          </cell>
          <cell r="AA905">
            <v>180818</v>
          </cell>
          <cell r="AB905">
            <v>15918057</v>
          </cell>
        </row>
        <row r="906">
          <cell r="B906" t="str">
            <v>ANTIOQUIA</v>
          </cell>
          <cell r="C906" t="str">
            <v>ANTIOQUIA</v>
          </cell>
          <cell r="D906">
            <v>2004</v>
          </cell>
          <cell r="E906" t="str">
            <v>Actualizado</v>
          </cell>
          <cell r="F906">
            <v>5612</v>
          </cell>
          <cell r="G906">
            <v>7570</v>
          </cell>
          <cell r="H906">
            <v>51214.991199999997</v>
          </cell>
          <cell r="I906">
            <v>271976.21000000002</v>
          </cell>
          <cell r="J906">
            <v>51023190.037</v>
          </cell>
          <cell r="K906">
            <v>51023.190037</v>
          </cell>
          <cell r="L906">
            <v>53574.349538569135</v>
          </cell>
          <cell r="M906">
            <v>9546391.5785048362</v>
          </cell>
          <cell r="N906">
            <v>2002</v>
          </cell>
          <cell r="O906" t="str">
            <v>Actualizado</v>
          </cell>
          <cell r="P906">
            <v>5129</v>
          </cell>
          <cell r="Q906">
            <v>6992</v>
          </cell>
          <cell r="R906">
            <v>6630419</v>
          </cell>
          <cell r="S906">
            <v>325701.25</v>
          </cell>
          <cell r="T906">
            <v>68080346.388999999</v>
          </cell>
          <cell r="U906">
            <v>68080.346388999998</v>
          </cell>
          <cell r="V906">
            <v>80535.651816953003</v>
          </cell>
          <cell r="W906">
            <v>15702018.291470658</v>
          </cell>
          <cell r="X906">
            <v>10741</v>
          </cell>
          <cell r="Y906">
            <v>14562</v>
          </cell>
          <cell r="Z906">
            <v>6681633.9912</v>
          </cell>
          <cell r="AA906">
            <v>735673.26</v>
          </cell>
          <cell r="AB906">
            <v>119103536.426</v>
          </cell>
        </row>
        <row r="907">
          <cell r="B907" t="str">
            <v>CUNDINAMARCA</v>
          </cell>
          <cell r="C907" t="str">
            <v>PARATEBUENO</v>
          </cell>
          <cell r="D907">
            <v>2005</v>
          </cell>
          <cell r="E907" t="str">
            <v>Actualizado</v>
          </cell>
          <cell r="F907">
            <v>1942</v>
          </cell>
          <cell r="G907">
            <v>2461</v>
          </cell>
          <cell r="H907">
            <v>84193</v>
          </cell>
          <cell r="I907">
            <v>155889</v>
          </cell>
          <cell r="J907">
            <v>79177724</v>
          </cell>
          <cell r="K907">
            <v>79177.724000000002</v>
          </cell>
          <cell r="L907">
            <v>79177.724000000002</v>
          </cell>
          <cell r="M907">
            <v>40771227.600411944</v>
          </cell>
          <cell r="N907">
            <v>2005</v>
          </cell>
          <cell r="O907" t="str">
            <v>Actualizado</v>
          </cell>
          <cell r="P907">
            <v>1432</v>
          </cell>
          <cell r="Q907">
            <v>1781</v>
          </cell>
          <cell r="R907">
            <v>57</v>
          </cell>
          <cell r="S907">
            <v>95429</v>
          </cell>
          <cell r="T907">
            <v>8312272</v>
          </cell>
          <cell r="U907">
            <v>8312.2720000000008</v>
          </cell>
          <cell r="V907">
            <v>8312.2720000000008</v>
          </cell>
          <cell r="W907">
            <v>5804659.2178770956</v>
          </cell>
          <cell r="X907">
            <v>3374</v>
          </cell>
          <cell r="Y907">
            <v>4242</v>
          </cell>
          <cell r="Z907">
            <v>84250</v>
          </cell>
          <cell r="AA907">
            <v>251318</v>
          </cell>
          <cell r="AB907">
            <v>87489996</v>
          </cell>
        </row>
        <row r="908">
          <cell r="B908" t="str">
            <v>CUNDINAMARCA</v>
          </cell>
          <cell r="C908" t="str">
            <v>QUIPILE</v>
          </cell>
          <cell r="D908">
            <v>2005</v>
          </cell>
          <cell r="E908" t="str">
            <v>Actualizado</v>
          </cell>
          <cell r="F908">
            <v>3665</v>
          </cell>
          <cell r="G908">
            <v>5092</v>
          </cell>
          <cell r="H908">
            <v>12699</v>
          </cell>
          <cell r="I908">
            <v>105659</v>
          </cell>
          <cell r="J908">
            <v>16220108</v>
          </cell>
          <cell r="K908">
            <v>16220.108</v>
          </cell>
          <cell r="L908">
            <v>16220.108</v>
          </cell>
          <cell r="M908">
            <v>4425677.4897680767</v>
          </cell>
          <cell r="N908">
            <v>2005</v>
          </cell>
          <cell r="O908" t="str">
            <v>Actualizado</v>
          </cell>
          <cell r="P908">
            <v>639</v>
          </cell>
          <cell r="Q908">
            <v>938</v>
          </cell>
          <cell r="R908">
            <v>29</v>
          </cell>
          <cell r="S908">
            <v>82527</v>
          </cell>
          <cell r="T908">
            <v>5111583</v>
          </cell>
          <cell r="U908">
            <v>5111.5829999999996</v>
          </cell>
          <cell r="V908">
            <v>5111.5829999999996</v>
          </cell>
          <cell r="W908">
            <v>7999347.4178403756</v>
          </cell>
          <cell r="X908">
            <v>4304</v>
          </cell>
          <cell r="Y908">
            <v>6030</v>
          </cell>
          <cell r="Z908">
            <v>12728</v>
          </cell>
          <cell r="AA908">
            <v>188186</v>
          </cell>
          <cell r="AB908">
            <v>21331691</v>
          </cell>
        </row>
        <row r="909">
          <cell r="B909" t="str">
            <v>ANTIOQUIA</v>
          </cell>
          <cell r="C909" t="str">
            <v>SAN ROQUE</v>
          </cell>
          <cell r="D909">
            <v>2006</v>
          </cell>
          <cell r="E909" t="str">
            <v>Actualizado</v>
          </cell>
          <cell r="F909">
            <v>3309</v>
          </cell>
          <cell r="G909">
            <v>4020</v>
          </cell>
          <cell r="H909">
            <v>37895.997799999997</v>
          </cell>
          <cell r="I909">
            <v>154946.72</v>
          </cell>
          <cell r="J909">
            <v>16533640.293</v>
          </cell>
          <cell r="K909">
            <v>16533.640293</v>
          </cell>
          <cell r="L909">
            <v>16533.640293</v>
          </cell>
          <cell r="M909">
            <v>4996567.0271985494</v>
          </cell>
          <cell r="N909">
            <v>2006</v>
          </cell>
          <cell r="O909" t="str">
            <v>Actualizado</v>
          </cell>
          <cell r="P909">
            <v>2669</v>
          </cell>
          <cell r="Q909">
            <v>3445</v>
          </cell>
          <cell r="R909">
            <v>901656</v>
          </cell>
          <cell r="S909">
            <v>154946.72</v>
          </cell>
          <cell r="T909">
            <v>24714535.888</v>
          </cell>
          <cell r="U909">
            <v>24714.535887999999</v>
          </cell>
          <cell r="V909">
            <v>24714.535887999999</v>
          </cell>
          <cell r="W909">
            <v>9259848.5904833265</v>
          </cell>
          <cell r="X909">
            <v>5978</v>
          </cell>
          <cell r="Y909">
            <v>7465</v>
          </cell>
          <cell r="Z909">
            <v>939551.99780000001</v>
          </cell>
          <cell r="AA909">
            <v>387250.05</v>
          </cell>
          <cell r="AB909">
            <v>41248176.181000002</v>
          </cell>
        </row>
        <row r="910">
          <cell r="B910" t="str">
            <v>NORTE DE SANTANDER</v>
          </cell>
          <cell r="C910" t="str">
            <v>PAMPLONA</v>
          </cell>
          <cell r="D910">
            <v>1993</v>
          </cell>
          <cell r="E910" t="str">
            <v>Desactualizado</v>
          </cell>
          <cell r="F910">
            <v>2283</v>
          </cell>
          <cell r="G910">
            <v>4181</v>
          </cell>
          <cell r="H910">
            <v>31685</v>
          </cell>
          <cell r="I910">
            <v>89093</v>
          </cell>
          <cell r="J910">
            <v>5631094</v>
          </cell>
          <cell r="K910">
            <v>5631.0940000000001</v>
          </cell>
          <cell r="L910">
            <v>21854.662626907379</v>
          </cell>
          <cell r="M910">
            <v>9572782.578584047</v>
          </cell>
          <cell r="N910">
            <v>2004</v>
          </cell>
          <cell r="O910" t="str">
            <v>Actualizado</v>
          </cell>
          <cell r="P910">
            <v>11141</v>
          </cell>
          <cell r="Q910">
            <v>15782</v>
          </cell>
          <cell r="R910">
            <v>422</v>
          </cell>
          <cell r="S910">
            <v>1317788</v>
          </cell>
          <cell r="T910">
            <v>216420718</v>
          </cell>
          <cell r="U910">
            <v>216420.71799999999</v>
          </cell>
          <cell r="V910">
            <v>227241.75389880865</v>
          </cell>
          <cell r="W910">
            <v>20396890.21621117</v>
          </cell>
          <cell r="X910">
            <v>13424</v>
          </cell>
          <cell r="Y910">
            <v>19963</v>
          </cell>
          <cell r="Z910">
            <v>32108</v>
          </cell>
          <cell r="AA910">
            <v>1406881</v>
          </cell>
          <cell r="AB910">
            <v>222051812</v>
          </cell>
        </row>
        <row r="911">
          <cell r="B911" t="str">
            <v>MAGDALENA</v>
          </cell>
          <cell r="C911" t="str">
            <v>ALGARROBO</v>
          </cell>
          <cell r="D911">
            <v>2000</v>
          </cell>
          <cell r="E911" t="str">
            <v>Desactualizado</v>
          </cell>
          <cell r="F911">
            <v>486</v>
          </cell>
          <cell r="G911">
            <v>695</v>
          </cell>
          <cell r="H911">
            <v>41459</v>
          </cell>
          <cell r="I911">
            <v>73133</v>
          </cell>
          <cell r="J911">
            <v>26113660</v>
          </cell>
          <cell r="K911">
            <v>26113.66</v>
          </cell>
          <cell r="L911">
            <v>34522.097224474332</v>
          </cell>
          <cell r="M911">
            <v>71033121.861058295</v>
          </cell>
          <cell r="N911">
            <v>2002</v>
          </cell>
          <cell r="O911" t="str">
            <v>Actualizado</v>
          </cell>
          <cell r="P911">
            <v>2001</v>
          </cell>
          <cell r="Q911">
            <v>2137</v>
          </cell>
          <cell r="R911">
            <v>101</v>
          </cell>
          <cell r="S911">
            <v>119592</v>
          </cell>
          <cell r="T911">
            <v>3535813</v>
          </cell>
          <cell r="U911">
            <v>3535.8130000000001</v>
          </cell>
          <cell r="V911">
            <v>4182.6903028781544</v>
          </cell>
          <cell r="W911">
            <v>2090300.0014383579</v>
          </cell>
          <cell r="X911">
            <v>2487</v>
          </cell>
          <cell r="Y911">
            <v>2832</v>
          </cell>
          <cell r="Z911">
            <v>41560</v>
          </cell>
          <cell r="AA911">
            <v>192725</v>
          </cell>
          <cell r="AB911">
            <v>29649474</v>
          </cell>
        </row>
        <row r="912">
          <cell r="B912" t="str">
            <v>SANTANDER</v>
          </cell>
          <cell r="C912" t="str">
            <v>PARAMO</v>
          </cell>
          <cell r="D912">
            <v>1998</v>
          </cell>
          <cell r="E912" t="str">
            <v>Desactualizado</v>
          </cell>
          <cell r="F912">
            <v>854</v>
          </cell>
          <cell r="G912">
            <v>1370</v>
          </cell>
          <cell r="H912">
            <v>7188</v>
          </cell>
          <cell r="I912">
            <v>59992</v>
          </cell>
          <cell r="J912">
            <v>8768419</v>
          </cell>
          <cell r="K912">
            <v>8768.4189999999999</v>
          </cell>
          <cell r="L912">
            <v>14636.555109031537</v>
          </cell>
          <cell r="M912">
            <v>17138823.312683299</v>
          </cell>
          <cell r="N912">
            <v>1998</v>
          </cell>
          <cell r="O912" t="str">
            <v>Desactualizado</v>
          </cell>
          <cell r="P912">
            <v>303</v>
          </cell>
          <cell r="Q912">
            <v>416</v>
          </cell>
          <cell r="R912">
            <v>14</v>
          </cell>
          <cell r="S912">
            <v>26979</v>
          </cell>
          <cell r="T912">
            <v>1865660</v>
          </cell>
          <cell r="U912">
            <v>1865.66</v>
          </cell>
          <cell r="V912">
            <v>3114.2256551284531</v>
          </cell>
          <cell r="W912">
            <v>10277972.459169813</v>
          </cell>
          <cell r="X912">
            <v>1157</v>
          </cell>
          <cell r="Y912">
            <v>1786</v>
          </cell>
          <cell r="Z912">
            <v>7203</v>
          </cell>
          <cell r="AA912">
            <v>86971</v>
          </cell>
          <cell r="AB912">
            <v>10634079</v>
          </cell>
        </row>
        <row r="913">
          <cell r="B913" t="str">
            <v>NORTE DE SANTANDER</v>
          </cell>
          <cell r="C913" t="str">
            <v>LOS PATIOS</v>
          </cell>
          <cell r="D913">
            <v>2002</v>
          </cell>
          <cell r="E913" t="str">
            <v>Actualizado</v>
          </cell>
          <cell r="F913">
            <v>1110</v>
          </cell>
          <cell r="G913">
            <v>1398</v>
          </cell>
          <cell r="H913">
            <v>11065</v>
          </cell>
          <cell r="I913">
            <v>106403</v>
          </cell>
          <cell r="J913">
            <v>7010079</v>
          </cell>
          <cell r="K913">
            <v>7010.0789999999997</v>
          </cell>
          <cell r="L913">
            <v>8292.5735766313956</v>
          </cell>
          <cell r="M913">
            <v>7470787.0059742304</v>
          </cell>
          <cell r="N913">
            <v>2004</v>
          </cell>
          <cell r="O913" t="str">
            <v>Actualizado</v>
          </cell>
          <cell r="P913">
            <v>18987</v>
          </cell>
          <cell r="Q913">
            <v>24729</v>
          </cell>
          <cell r="R913">
            <v>781</v>
          </cell>
          <cell r="S913">
            <v>1366233</v>
          </cell>
          <cell r="T913">
            <v>205364788</v>
          </cell>
          <cell r="U913">
            <v>205364.788</v>
          </cell>
          <cell r="V913">
            <v>215633.02739886951</v>
          </cell>
          <cell r="W913">
            <v>11356877.200130062</v>
          </cell>
          <cell r="X913">
            <v>20097</v>
          </cell>
          <cell r="Y913">
            <v>26127</v>
          </cell>
          <cell r="Z913">
            <v>11847</v>
          </cell>
          <cell r="AA913">
            <v>1472636</v>
          </cell>
          <cell r="AB913">
            <v>212374868</v>
          </cell>
        </row>
        <row r="914">
          <cell r="B914" t="str">
            <v>CUNDINAMARCA</v>
          </cell>
          <cell r="C914" t="str">
            <v>SAN CAYETANO</v>
          </cell>
          <cell r="D914">
            <v>2004</v>
          </cell>
          <cell r="E914" t="str">
            <v>Actualizado</v>
          </cell>
          <cell r="F914">
            <v>3556</v>
          </cell>
          <cell r="G914">
            <v>6262</v>
          </cell>
          <cell r="H914">
            <v>29528</v>
          </cell>
          <cell r="I914">
            <v>84071</v>
          </cell>
          <cell r="J914">
            <v>13499794</v>
          </cell>
          <cell r="K914">
            <v>13499.794</v>
          </cell>
          <cell r="L914">
            <v>14174.783699925687</v>
          </cell>
          <cell r="M914">
            <v>3986159.6456483938</v>
          </cell>
          <cell r="N914">
            <v>2004</v>
          </cell>
          <cell r="O914" t="str">
            <v>Actualizado</v>
          </cell>
          <cell r="P914">
            <v>363</v>
          </cell>
          <cell r="Q914">
            <v>460</v>
          </cell>
          <cell r="R914">
            <v>14</v>
          </cell>
          <cell r="S914">
            <v>25665</v>
          </cell>
          <cell r="T914">
            <v>2879712</v>
          </cell>
          <cell r="U914">
            <v>2879.712</v>
          </cell>
          <cell r="V914">
            <v>3023.6975999841479</v>
          </cell>
          <cell r="W914">
            <v>8329745.4545017853</v>
          </cell>
          <cell r="X914">
            <v>3919</v>
          </cell>
          <cell r="Y914">
            <v>6722</v>
          </cell>
          <cell r="Z914">
            <v>29542</v>
          </cell>
          <cell r="AA914">
            <v>109736</v>
          </cell>
          <cell r="AB914">
            <v>16379506</v>
          </cell>
        </row>
        <row r="915">
          <cell r="B915" t="str">
            <v>TOLIMA</v>
          </cell>
          <cell r="C915" t="str">
            <v>GUAMO</v>
          </cell>
          <cell r="D915">
            <v>2001</v>
          </cell>
          <cell r="E915" t="str">
            <v>Desactualizado</v>
          </cell>
          <cell r="F915">
            <v>9003</v>
          </cell>
          <cell r="G915">
            <v>12940</v>
          </cell>
          <cell r="H915">
            <v>49921</v>
          </cell>
          <cell r="I915">
            <v>364223</v>
          </cell>
          <cell r="J915">
            <v>98618415</v>
          </cell>
          <cell r="K915">
            <v>98618.414999999994</v>
          </cell>
          <cell r="L915">
            <v>123112.66713507308</v>
          </cell>
          <cell r="M915">
            <v>13674627.028220935</v>
          </cell>
          <cell r="N915">
            <v>2001</v>
          </cell>
          <cell r="O915" t="str">
            <v>Desactualizado</v>
          </cell>
          <cell r="P915">
            <v>6744</v>
          </cell>
          <cell r="Q915">
            <v>8043</v>
          </cell>
          <cell r="R915">
            <v>335</v>
          </cell>
          <cell r="S915">
            <v>444478</v>
          </cell>
          <cell r="T915">
            <v>46291127</v>
          </cell>
          <cell r="U915">
            <v>46291.127</v>
          </cell>
          <cell r="V915">
            <v>57788.640282429951</v>
          </cell>
          <cell r="W915">
            <v>8568896.8390317243</v>
          </cell>
          <cell r="X915">
            <v>15747</v>
          </cell>
          <cell r="Y915">
            <v>20983</v>
          </cell>
          <cell r="Z915">
            <v>50257</v>
          </cell>
          <cell r="AA915">
            <v>808701</v>
          </cell>
          <cell r="AB915">
            <v>144909542</v>
          </cell>
        </row>
        <row r="916">
          <cell r="B916" t="str">
            <v>ANTIOQUIA</v>
          </cell>
          <cell r="C916" t="str">
            <v>PUERTO TRIUNFO</v>
          </cell>
          <cell r="D916">
            <v>1996</v>
          </cell>
          <cell r="E916" t="str">
            <v>Desactualizado</v>
          </cell>
          <cell r="F916">
            <v>976</v>
          </cell>
          <cell r="G916">
            <v>1260</v>
          </cell>
          <cell r="H916">
            <v>33721.7886</v>
          </cell>
          <cell r="I916">
            <v>67034.259999999995</v>
          </cell>
          <cell r="J916">
            <v>16053076.385</v>
          </cell>
          <cell r="K916">
            <v>16053.076385</v>
          </cell>
          <cell r="L916">
            <v>35934.098763186754</v>
          </cell>
          <cell r="M916">
            <v>36817724.14260938</v>
          </cell>
          <cell r="N916">
            <v>2000</v>
          </cell>
          <cell r="O916" t="str">
            <v>Desactualizado</v>
          </cell>
          <cell r="P916">
            <v>3324</v>
          </cell>
          <cell r="Q916">
            <v>3780</v>
          </cell>
          <cell r="R916">
            <v>2476617</v>
          </cell>
          <cell r="S916">
            <v>67034.259999999995</v>
          </cell>
          <cell r="T916">
            <v>11682308.348000001</v>
          </cell>
          <cell r="U916">
            <v>11682.308348</v>
          </cell>
          <cell r="V916">
            <v>15443.939478263259</v>
          </cell>
          <cell r="W916">
            <v>4646191.1787795611</v>
          </cell>
          <cell r="X916">
            <v>4300</v>
          </cell>
          <cell r="Y916">
            <v>5040</v>
          </cell>
          <cell r="Z916">
            <v>2510338.7886000001</v>
          </cell>
          <cell r="AA916">
            <v>286318.17</v>
          </cell>
          <cell r="AB916">
            <v>27735384.732999999</v>
          </cell>
        </row>
        <row r="917">
          <cell r="B917" t="str">
            <v>SANTANDER</v>
          </cell>
          <cell r="C917" t="str">
            <v>SOCORRO</v>
          </cell>
          <cell r="D917">
            <v>2002</v>
          </cell>
          <cell r="E917" t="str">
            <v>Actualizado</v>
          </cell>
          <cell r="F917">
            <v>2127</v>
          </cell>
          <cell r="G917">
            <v>3521</v>
          </cell>
          <cell r="H917">
            <v>12172</v>
          </cell>
          <cell r="I917">
            <v>162116</v>
          </cell>
          <cell r="J917">
            <v>38738098</v>
          </cell>
          <cell r="K917">
            <v>38738.097999999998</v>
          </cell>
          <cell r="L917">
            <v>45825.236475046506</v>
          </cell>
          <cell r="M917">
            <v>21544539.950656563</v>
          </cell>
          <cell r="N917">
            <v>2002</v>
          </cell>
          <cell r="O917" t="str">
            <v>Actualizado</v>
          </cell>
          <cell r="P917">
            <v>6495</v>
          </cell>
          <cell r="Q917">
            <v>9384</v>
          </cell>
          <cell r="R917">
            <v>344</v>
          </cell>
          <cell r="S917">
            <v>668079</v>
          </cell>
          <cell r="T917">
            <v>126511699</v>
          </cell>
          <cell r="U917">
            <v>126511.69899999999</v>
          </cell>
          <cell r="V917">
            <v>149657.02558589491</v>
          </cell>
          <cell r="W917">
            <v>23041882.307297137</v>
          </cell>
          <cell r="X917">
            <v>8622</v>
          </cell>
          <cell r="Y917">
            <v>12905</v>
          </cell>
          <cell r="Z917">
            <v>12516</v>
          </cell>
          <cell r="AA917">
            <v>830195</v>
          </cell>
          <cell r="AB917">
            <v>165249797</v>
          </cell>
        </row>
        <row r="918">
          <cell r="B918" t="str">
            <v>VALLE</v>
          </cell>
          <cell r="C918" t="str">
            <v>CALI</v>
          </cell>
          <cell r="F918">
            <v>24085</v>
          </cell>
          <cell r="G918">
            <v>29735</v>
          </cell>
          <cell r="H918">
            <v>930836492</v>
          </cell>
          <cell r="I918">
            <v>1904062</v>
          </cell>
          <cell r="J918">
            <v>451473237</v>
          </cell>
          <cell r="K918">
            <v>451473.23700000002</v>
          </cell>
          <cell r="L918">
            <v>1586626.4795292737</v>
          </cell>
          <cell r="M918">
            <v>65876125.369702041</v>
          </cell>
          <cell r="P918">
            <v>532901</v>
          </cell>
          <cell r="Q918">
            <v>726172</v>
          </cell>
          <cell r="R918">
            <v>98095467</v>
          </cell>
          <cell r="S918">
            <v>49294245</v>
          </cell>
          <cell r="T918">
            <v>16444566718</v>
          </cell>
          <cell r="U918">
            <v>16444566.718</v>
          </cell>
          <cell r="V918">
            <v>28159487.866299</v>
          </cell>
          <cell r="W918">
            <v>52841874.693984434</v>
          </cell>
          <cell r="X918">
            <v>556986</v>
          </cell>
          <cell r="Y918">
            <v>755907</v>
          </cell>
          <cell r="Z918">
            <v>1028931959</v>
          </cell>
          <cell r="AA918">
            <v>51198307</v>
          </cell>
          <cell r="AB918">
            <v>16896039955.000002</v>
          </cell>
        </row>
        <row r="919">
          <cell r="B919" t="str">
            <v>VALLE</v>
          </cell>
          <cell r="C919" t="str">
            <v>ZARZAL</v>
          </cell>
          <cell r="D919">
            <v>2006</v>
          </cell>
          <cell r="E919" t="str">
            <v>Actualizado</v>
          </cell>
          <cell r="F919">
            <v>1456</v>
          </cell>
          <cell r="G919">
            <v>2041</v>
          </cell>
          <cell r="H919">
            <v>33231</v>
          </cell>
          <cell r="I919">
            <v>235659</v>
          </cell>
          <cell r="J919">
            <v>170965637</v>
          </cell>
          <cell r="K919">
            <v>170965.63699999999</v>
          </cell>
          <cell r="L919">
            <v>170965.63699999999</v>
          </cell>
          <cell r="M919">
            <v>117421453.98351648</v>
          </cell>
          <cell r="N919">
            <v>2006</v>
          </cell>
          <cell r="O919" t="str">
            <v>Actualizado</v>
          </cell>
          <cell r="P919">
            <v>9148</v>
          </cell>
          <cell r="Q919">
            <v>12440</v>
          </cell>
          <cell r="R919">
            <v>293</v>
          </cell>
          <cell r="S919">
            <v>973980</v>
          </cell>
          <cell r="T919">
            <v>182999975</v>
          </cell>
          <cell r="U919">
            <v>182999.97500000001</v>
          </cell>
          <cell r="V919">
            <v>182999.97500000001</v>
          </cell>
          <cell r="W919">
            <v>20004369.807608221</v>
          </cell>
          <cell r="X919">
            <v>10604</v>
          </cell>
          <cell r="Y919">
            <v>14481</v>
          </cell>
          <cell r="Z919">
            <v>33524</v>
          </cell>
          <cell r="AA919">
            <v>1209639</v>
          </cell>
          <cell r="AB919">
            <v>353965612</v>
          </cell>
        </row>
        <row r="920">
          <cell r="B920" t="str">
            <v>BOYACA</v>
          </cell>
          <cell r="C920" t="str">
            <v>SORACA</v>
          </cell>
          <cell r="D920">
            <v>1997</v>
          </cell>
          <cell r="E920" t="str">
            <v>Desactualizado</v>
          </cell>
          <cell r="F920">
            <v>3664</v>
          </cell>
          <cell r="G920">
            <v>5863</v>
          </cell>
          <cell r="H920">
            <v>5708</v>
          </cell>
          <cell r="I920">
            <v>78245</v>
          </cell>
          <cell r="J920">
            <v>16730154</v>
          </cell>
          <cell r="K920">
            <v>16730.153999999999</v>
          </cell>
          <cell r="L920">
            <v>32052.168847501274</v>
          </cell>
          <cell r="M920">
            <v>8747862.6767197791</v>
          </cell>
          <cell r="N920">
            <v>1997</v>
          </cell>
          <cell r="O920" t="str">
            <v>Desactualizado</v>
          </cell>
          <cell r="P920">
            <v>342</v>
          </cell>
          <cell r="Q920">
            <v>518</v>
          </cell>
          <cell r="R920">
            <v>54</v>
          </cell>
          <cell r="S920">
            <v>18570</v>
          </cell>
          <cell r="T920">
            <v>3111196</v>
          </cell>
          <cell r="U920">
            <v>3111.1959999999999</v>
          </cell>
          <cell r="V920">
            <v>5960.5296824924972</v>
          </cell>
          <cell r="W920">
            <v>17428449.36401315</v>
          </cell>
          <cell r="X920">
            <v>4006</v>
          </cell>
          <cell r="Y920">
            <v>6381</v>
          </cell>
          <cell r="Z920">
            <v>5763</v>
          </cell>
          <cell r="AA920">
            <v>96815</v>
          </cell>
          <cell r="AB920">
            <v>19841350</v>
          </cell>
        </row>
        <row r="921">
          <cell r="B921" t="str">
            <v>CUNDINAMARCA</v>
          </cell>
          <cell r="C921" t="str">
            <v>ZIPACON</v>
          </cell>
          <cell r="D921">
            <v>2006</v>
          </cell>
          <cell r="E921" t="str">
            <v>Actualizado</v>
          </cell>
          <cell r="F921">
            <v>1810</v>
          </cell>
          <cell r="G921">
            <v>2588</v>
          </cell>
          <cell r="H921">
            <v>5301</v>
          </cell>
          <cell r="I921">
            <v>106706</v>
          </cell>
          <cell r="J921">
            <v>42138209</v>
          </cell>
          <cell r="K921">
            <v>42138.209000000003</v>
          </cell>
          <cell r="L921">
            <v>42138.209000000003</v>
          </cell>
          <cell r="M921">
            <v>23280778.453038674</v>
          </cell>
          <cell r="N921">
            <v>2006</v>
          </cell>
          <cell r="O921" t="str">
            <v>Actualizado</v>
          </cell>
          <cell r="P921">
            <v>924</v>
          </cell>
          <cell r="Q921">
            <v>1345</v>
          </cell>
          <cell r="R921">
            <v>91</v>
          </cell>
          <cell r="S921">
            <v>85390</v>
          </cell>
          <cell r="T921">
            <v>15051981</v>
          </cell>
          <cell r="U921">
            <v>15051.981</v>
          </cell>
          <cell r="V921">
            <v>15051.981</v>
          </cell>
          <cell r="W921">
            <v>16290022.727272727</v>
          </cell>
          <cell r="X921">
            <v>2734</v>
          </cell>
          <cell r="Y921">
            <v>3933</v>
          </cell>
          <cell r="Z921">
            <v>5392</v>
          </cell>
          <cell r="AA921">
            <v>192096</v>
          </cell>
          <cell r="AB921">
            <v>57190190</v>
          </cell>
        </row>
        <row r="922">
          <cell r="B922" t="str">
            <v>CUNDINAMARCA</v>
          </cell>
          <cell r="C922" t="str">
            <v>PASCA</v>
          </cell>
          <cell r="D922">
            <v>2006</v>
          </cell>
          <cell r="E922" t="str">
            <v>Actualizado</v>
          </cell>
          <cell r="F922">
            <v>4060</v>
          </cell>
          <cell r="G922">
            <v>6279</v>
          </cell>
          <cell r="H922">
            <v>26602</v>
          </cell>
          <cell r="I922">
            <v>154542</v>
          </cell>
          <cell r="J922">
            <v>59311746</v>
          </cell>
          <cell r="K922">
            <v>59311.745999999999</v>
          </cell>
          <cell r="L922">
            <v>59311.745999999999</v>
          </cell>
          <cell r="M922">
            <v>14608804.433497537</v>
          </cell>
          <cell r="N922">
            <v>2006</v>
          </cell>
          <cell r="O922" t="str">
            <v>Actualizado</v>
          </cell>
          <cell r="P922">
            <v>778</v>
          </cell>
          <cell r="Q922">
            <v>1074</v>
          </cell>
          <cell r="R922">
            <v>39</v>
          </cell>
          <cell r="S922">
            <v>80585</v>
          </cell>
          <cell r="T922">
            <v>11480604</v>
          </cell>
          <cell r="U922">
            <v>11480.603999999999</v>
          </cell>
          <cell r="V922">
            <v>11480.603999999999</v>
          </cell>
          <cell r="W922">
            <v>14756560.411311055</v>
          </cell>
          <cell r="X922">
            <v>4838</v>
          </cell>
          <cell r="Y922">
            <v>7353</v>
          </cell>
          <cell r="Z922">
            <v>26641</v>
          </cell>
          <cell r="AA922">
            <v>235127</v>
          </cell>
          <cell r="AB922">
            <v>70792350</v>
          </cell>
        </row>
        <row r="923">
          <cell r="B923" t="str">
            <v>CUNDINAMARCA</v>
          </cell>
          <cell r="C923" t="str">
            <v>LA PENA</v>
          </cell>
          <cell r="D923">
            <v>2005</v>
          </cell>
          <cell r="E923" t="str">
            <v>Actualizado</v>
          </cell>
          <cell r="F923">
            <v>3037</v>
          </cell>
          <cell r="G923">
            <v>4290</v>
          </cell>
          <cell r="H923">
            <v>13189</v>
          </cell>
          <cell r="I923">
            <v>129683</v>
          </cell>
          <cell r="J923">
            <v>13781544</v>
          </cell>
          <cell r="K923">
            <v>13781.544</v>
          </cell>
          <cell r="L923">
            <v>13781.544</v>
          </cell>
          <cell r="M923">
            <v>4537880.8034244319</v>
          </cell>
          <cell r="N923">
            <v>2005</v>
          </cell>
          <cell r="O923" t="str">
            <v>Actualizado</v>
          </cell>
          <cell r="P923">
            <v>298</v>
          </cell>
          <cell r="Q923">
            <v>405</v>
          </cell>
          <cell r="R923">
            <v>13</v>
          </cell>
          <cell r="S923">
            <v>35327</v>
          </cell>
          <cell r="T923">
            <v>3723911</v>
          </cell>
          <cell r="U923">
            <v>3723.9110000000001</v>
          </cell>
          <cell r="V923">
            <v>3723.9110000000001</v>
          </cell>
          <cell r="W923">
            <v>12496345.637583893</v>
          </cell>
          <cell r="X923">
            <v>3335</v>
          </cell>
          <cell r="Y923">
            <v>4695</v>
          </cell>
          <cell r="Z923">
            <v>13203</v>
          </cell>
          <cell r="AA923">
            <v>165010</v>
          </cell>
          <cell r="AB923">
            <v>17505455</v>
          </cell>
        </row>
        <row r="924">
          <cell r="B924" t="str">
            <v>VALLE</v>
          </cell>
          <cell r="C924" t="str">
            <v>YOTOCO</v>
          </cell>
          <cell r="D924">
            <v>2006</v>
          </cell>
          <cell r="E924" t="str">
            <v>Actualizado</v>
          </cell>
          <cell r="F924">
            <v>2788</v>
          </cell>
          <cell r="G924">
            <v>3884</v>
          </cell>
          <cell r="H924">
            <v>31375</v>
          </cell>
          <cell r="I924">
            <v>470958</v>
          </cell>
          <cell r="J924">
            <v>101001698</v>
          </cell>
          <cell r="K924">
            <v>101001.698</v>
          </cell>
          <cell r="L924">
            <v>101001.698</v>
          </cell>
          <cell r="M924">
            <v>36227294.835007176</v>
          </cell>
          <cell r="N924">
            <v>2006</v>
          </cell>
          <cell r="O924" t="str">
            <v>Actualizado</v>
          </cell>
          <cell r="P924">
            <v>2761</v>
          </cell>
          <cell r="Q924">
            <v>3473</v>
          </cell>
          <cell r="R924">
            <v>100</v>
          </cell>
          <cell r="S924">
            <v>251752</v>
          </cell>
          <cell r="T924">
            <v>31360390</v>
          </cell>
          <cell r="U924">
            <v>31360.39</v>
          </cell>
          <cell r="V924">
            <v>31360.39</v>
          </cell>
          <cell r="W924">
            <v>11358344.802607751</v>
          </cell>
          <cell r="X924">
            <v>5549</v>
          </cell>
          <cell r="Y924">
            <v>7357</v>
          </cell>
          <cell r="Z924">
            <v>31476</v>
          </cell>
          <cell r="AA924">
            <v>722710</v>
          </cell>
          <cell r="AB924">
            <v>132362088</v>
          </cell>
        </row>
        <row r="925">
          <cell r="B925" t="str">
            <v>SANTANDER</v>
          </cell>
          <cell r="C925" t="str">
            <v>CALIFORNIA</v>
          </cell>
          <cell r="D925">
            <v>1999</v>
          </cell>
          <cell r="E925" t="str">
            <v>Desactualizado</v>
          </cell>
          <cell r="F925">
            <v>358</v>
          </cell>
          <cell r="G925">
            <v>461</v>
          </cell>
          <cell r="H925">
            <v>5284</v>
          </cell>
          <cell r="I925">
            <v>15711</v>
          </cell>
          <cell r="J925">
            <v>844006</v>
          </cell>
          <cell r="K925">
            <v>844.00599999999997</v>
          </cell>
          <cell r="L925">
            <v>1250.9393333854334</v>
          </cell>
          <cell r="M925">
            <v>3494243.9480040041</v>
          </cell>
          <cell r="N925">
            <v>1999</v>
          </cell>
          <cell r="O925" t="str">
            <v>Desactualizado</v>
          </cell>
          <cell r="P925">
            <v>143</v>
          </cell>
          <cell r="Q925">
            <v>194</v>
          </cell>
          <cell r="R925">
            <v>7</v>
          </cell>
          <cell r="S925">
            <v>21384</v>
          </cell>
          <cell r="T925">
            <v>832858</v>
          </cell>
          <cell r="U925">
            <v>832.85799999999995</v>
          </cell>
          <cell r="V925">
            <v>1234.4163801261191</v>
          </cell>
          <cell r="W925">
            <v>8632282.3785043303</v>
          </cell>
          <cell r="X925">
            <v>501</v>
          </cell>
          <cell r="Y925">
            <v>655</v>
          </cell>
          <cell r="Z925">
            <v>5291</v>
          </cell>
          <cell r="AA925">
            <v>37095</v>
          </cell>
          <cell r="AB925">
            <v>1676865</v>
          </cell>
        </row>
        <row r="926">
          <cell r="B926" t="str">
            <v>ANTIOQUIA</v>
          </cell>
          <cell r="C926" t="str">
            <v>YOLOMBO</v>
          </cell>
          <cell r="D926">
            <v>2002</v>
          </cell>
          <cell r="E926" t="str">
            <v>Actualizado</v>
          </cell>
          <cell r="F926">
            <v>4607</v>
          </cell>
          <cell r="G926">
            <v>5795</v>
          </cell>
          <cell r="H926">
            <v>93263.698300000004</v>
          </cell>
          <cell r="I926">
            <v>292165.24</v>
          </cell>
          <cell r="J926">
            <v>28005675.476</v>
          </cell>
          <cell r="K926">
            <v>28005.675476</v>
          </cell>
          <cell r="L926">
            <v>33129.316295578341</v>
          </cell>
          <cell r="M926">
            <v>7191082.3302753074</v>
          </cell>
          <cell r="N926">
            <v>2003</v>
          </cell>
          <cell r="O926" t="str">
            <v>Actualizado</v>
          </cell>
          <cell r="P926">
            <v>1790</v>
          </cell>
          <cell r="Q926">
            <v>2301</v>
          </cell>
          <cell r="R926">
            <v>1728931</v>
          </cell>
          <cell r="S926">
            <v>292165.24</v>
          </cell>
          <cell r="T926">
            <v>16244600.331</v>
          </cell>
          <cell r="U926">
            <v>16244.600331</v>
          </cell>
          <cell r="V926">
            <v>18063.071367223074</v>
          </cell>
          <cell r="W926">
            <v>10091101.322470993</v>
          </cell>
          <cell r="X926">
            <v>6397</v>
          </cell>
          <cell r="Y926">
            <v>8096</v>
          </cell>
          <cell r="Z926">
            <v>1822194.6983</v>
          </cell>
          <cell r="AA926">
            <v>465741.41</v>
          </cell>
          <cell r="AB926">
            <v>44250275.806999996</v>
          </cell>
        </row>
        <row r="927">
          <cell r="B927" t="str">
            <v>CUNDINAMARCA</v>
          </cell>
          <cell r="C927" t="str">
            <v>SAN FRANCISCO</v>
          </cell>
          <cell r="D927">
            <v>2002</v>
          </cell>
          <cell r="E927" t="str">
            <v>Actualizado</v>
          </cell>
          <cell r="F927">
            <v>3232</v>
          </cell>
          <cell r="G927">
            <v>4547</v>
          </cell>
          <cell r="H927">
            <v>11636</v>
          </cell>
          <cell r="I927">
            <v>234427</v>
          </cell>
          <cell r="J927">
            <v>27556465</v>
          </cell>
          <cell r="K927">
            <v>27556.465</v>
          </cell>
          <cell r="L927">
            <v>32597.92272303463</v>
          </cell>
          <cell r="M927">
            <v>10085990.941532992</v>
          </cell>
          <cell r="N927">
            <v>2002</v>
          </cell>
          <cell r="O927" t="str">
            <v>Actualizado</v>
          </cell>
          <cell r="P927">
            <v>1139</v>
          </cell>
          <cell r="Q927">
            <v>1556</v>
          </cell>
          <cell r="R927">
            <v>62</v>
          </cell>
          <cell r="S927">
            <v>121433</v>
          </cell>
          <cell r="T927">
            <v>12152772</v>
          </cell>
          <cell r="U927">
            <v>12152.772000000001</v>
          </cell>
          <cell r="V927">
            <v>14376.12271844952</v>
          </cell>
          <cell r="W927">
            <v>12621705.635162001</v>
          </cell>
          <cell r="X927">
            <v>4371</v>
          </cell>
          <cell r="Y927">
            <v>6103</v>
          </cell>
          <cell r="Z927">
            <v>11699</v>
          </cell>
          <cell r="AA927">
            <v>355860</v>
          </cell>
          <cell r="AB927">
            <v>39709237</v>
          </cell>
        </row>
        <row r="928">
          <cell r="B928" t="str">
            <v>NARINO</v>
          </cell>
          <cell r="C928" t="str">
            <v>IPIALES</v>
          </cell>
          <cell r="D928">
            <v>2000</v>
          </cell>
          <cell r="E928" t="str">
            <v>Desactualizado</v>
          </cell>
          <cell r="F928">
            <v>12600</v>
          </cell>
          <cell r="G928">
            <v>15907</v>
          </cell>
          <cell r="H928">
            <v>185818</v>
          </cell>
          <cell r="I928">
            <v>404158</v>
          </cell>
          <cell r="J928">
            <v>92830641</v>
          </cell>
          <cell r="K928">
            <v>92830.641000000003</v>
          </cell>
          <cell r="L928">
            <v>122721.53401753232</v>
          </cell>
          <cell r="M928">
            <v>9739804.2871057391</v>
          </cell>
          <cell r="N928">
            <v>2003</v>
          </cell>
          <cell r="O928" t="str">
            <v>Actualizado</v>
          </cell>
          <cell r="P928">
            <v>19328</v>
          </cell>
          <cell r="Q928">
            <v>26479</v>
          </cell>
          <cell r="R928">
            <v>947</v>
          </cell>
          <cell r="S928">
            <v>2057417</v>
          </cell>
          <cell r="T928">
            <v>425290045</v>
          </cell>
          <cell r="U928">
            <v>425290.04499999998</v>
          </cell>
          <cell r="V928">
            <v>472898.33409718698</v>
          </cell>
          <cell r="W928">
            <v>24467008.179697171</v>
          </cell>
          <cell r="X928">
            <v>31928</v>
          </cell>
          <cell r="Y928">
            <v>42386</v>
          </cell>
          <cell r="Z928">
            <v>186765</v>
          </cell>
          <cell r="AA928">
            <v>2461575</v>
          </cell>
          <cell r="AB928">
            <v>518120686</v>
          </cell>
        </row>
        <row r="929">
          <cell r="B929" t="str">
            <v>VALLE</v>
          </cell>
          <cell r="C929" t="str">
            <v>RIOFRIO</v>
          </cell>
          <cell r="D929">
            <v>1998</v>
          </cell>
          <cell r="E929" t="str">
            <v>Desactualizado</v>
          </cell>
          <cell r="F929">
            <v>2672</v>
          </cell>
          <cell r="G929">
            <v>3888</v>
          </cell>
          <cell r="H929">
            <v>33445</v>
          </cell>
          <cell r="I929">
            <v>164172</v>
          </cell>
          <cell r="J929">
            <v>53655178</v>
          </cell>
          <cell r="K929">
            <v>53655.178</v>
          </cell>
          <cell r="L929">
            <v>89563.120749806374</v>
          </cell>
          <cell r="M929">
            <v>33519132.017143108</v>
          </cell>
          <cell r="N929">
            <v>1998</v>
          </cell>
          <cell r="O929" t="str">
            <v>Desactualizado</v>
          </cell>
          <cell r="P929">
            <v>2486</v>
          </cell>
          <cell r="Q929">
            <v>3245</v>
          </cell>
          <cell r="R929">
            <v>102</v>
          </cell>
          <cell r="S929">
            <v>167916</v>
          </cell>
          <cell r="T929">
            <v>10743831</v>
          </cell>
          <cell r="U929">
            <v>10743.831</v>
          </cell>
          <cell r="V929">
            <v>17933.98268417846</v>
          </cell>
          <cell r="W929">
            <v>7213991.4256550521</v>
          </cell>
          <cell r="X929">
            <v>5158</v>
          </cell>
          <cell r="Y929">
            <v>7133</v>
          </cell>
          <cell r="Z929">
            <v>33547</v>
          </cell>
          <cell r="AA929">
            <v>332088</v>
          </cell>
          <cell r="AB929">
            <v>64399009</v>
          </cell>
        </row>
        <row r="930">
          <cell r="B930" t="str">
            <v>QUINDIO</v>
          </cell>
          <cell r="C930" t="str">
            <v>FILANDIA</v>
          </cell>
          <cell r="D930">
            <v>2003</v>
          </cell>
          <cell r="E930" t="str">
            <v>Actualizado</v>
          </cell>
          <cell r="F930">
            <v>2195</v>
          </cell>
          <cell r="G930">
            <v>3414</v>
          </cell>
          <cell r="H930">
            <v>10412</v>
          </cell>
          <cell r="I930">
            <v>276112</v>
          </cell>
          <cell r="J930">
            <v>44797751</v>
          </cell>
          <cell r="K930">
            <v>44797.750999999997</v>
          </cell>
          <cell r="L930">
            <v>49812.550442370666</v>
          </cell>
          <cell r="M930">
            <v>22693644.84846044</v>
          </cell>
          <cell r="N930">
            <v>2003</v>
          </cell>
          <cell r="O930" t="str">
            <v>Actualizado</v>
          </cell>
          <cell r="P930">
            <v>2105</v>
          </cell>
          <cell r="Q930">
            <v>2687</v>
          </cell>
          <cell r="R930">
            <v>67</v>
          </cell>
          <cell r="S930">
            <v>186941</v>
          </cell>
          <cell r="T930">
            <v>21348437</v>
          </cell>
          <cell r="U930">
            <v>21348.437000000002</v>
          </cell>
          <cell r="V930">
            <v>23738.247371576141</v>
          </cell>
          <cell r="W930">
            <v>11277077.136140686</v>
          </cell>
          <cell r="X930">
            <v>4300</v>
          </cell>
          <cell r="Y930">
            <v>6101</v>
          </cell>
          <cell r="Z930">
            <v>10480</v>
          </cell>
          <cell r="AA930">
            <v>463053</v>
          </cell>
          <cell r="AB930">
            <v>66146188</v>
          </cell>
        </row>
        <row r="931">
          <cell r="B931" t="str">
            <v>ANTIOQUIA</v>
          </cell>
          <cell r="C931" t="str">
            <v>URRAO</v>
          </cell>
          <cell r="D931">
            <v>2002</v>
          </cell>
          <cell r="E931" t="str">
            <v>Actualizado</v>
          </cell>
          <cell r="F931">
            <v>4568</v>
          </cell>
          <cell r="G931">
            <v>6848</v>
          </cell>
          <cell r="H931">
            <v>260949.70379999999</v>
          </cell>
          <cell r="I931">
            <v>243862.5</v>
          </cell>
          <cell r="J931">
            <v>49330335.254000001</v>
          </cell>
          <cell r="K931">
            <v>49330.335253999998</v>
          </cell>
          <cell r="L931">
            <v>58355.324476897993</v>
          </cell>
          <cell r="M931">
            <v>12774808.335573116</v>
          </cell>
          <cell r="N931">
            <v>2004</v>
          </cell>
          <cell r="O931" t="str">
            <v>Actualizado</v>
          </cell>
          <cell r="P931">
            <v>4374</v>
          </cell>
          <cell r="Q931">
            <v>5874</v>
          </cell>
          <cell r="R931">
            <v>1926813</v>
          </cell>
          <cell r="S931">
            <v>243862.5</v>
          </cell>
          <cell r="T931">
            <v>37672642.964999996</v>
          </cell>
          <cell r="U931">
            <v>37672.642964999999</v>
          </cell>
          <cell r="V931">
            <v>39556.275113042619</v>
          </cell>
          <cell r="W931">
            <v>9043501.3975863326</v>
          </cell>
          <cell r="X931">
            <v>8942</v>
          </cell>
          <cell r="Y931">
            <v>12722</v>
          </cell>
          <cell r="Z931">
            <v>2187762.7037999998</v>
          </cell>
          <cell r="AA931">
            <v>645391.56999999995</v>
          </cell>
          <cell r="AB931">
            <v>87002978.218999997</v>
          </cell>
        </row>
        <row r="932">
          <cell r="B932" t="str">
            <v>GUAJIRA</v>
          </cell>
          <cell r="C932" t="str">
            <v>ALBANIA</v>
          </cell>
          <cell r="D932">
            <v>2005</v>
          </cell>
          <cell r="E932" t="str">
            <v>Actualizado</v>
          </cell>
          <cell r="F932">
            <v>252</v>
          </cell>
          <cell r="G932">
            <v>345</v>
          </cell>
          <cell r="H932">
            <v>42795</v>
          </cell>
          <cell r="I932">
            <v>212792</v>
          </cell>
          <cell r="J932">
            <v>49309663</v>
          </cell>
          <cell r="K932">
            <v>49309.663</v>
          </cell>
          <cell r="L932">
            <v>49309.663</v>
          </cell>
          <cell r="M932">
            <v>195673265.87301588</v>
          </cell>
          <cell r="N932">
            <v>2005</v>
          </cell>
          <cell r="O932" t="str">
            <v>Actualizado</v>
          </cell>
          <cell r="P932">
            <v>1182</v>
          </cell>
          <cell r="Q932">
            <v>1217</v>
          </cell>
          <cell r="R932">
            <v>40</v>
          </cell>
          <cell r="S932">
            <v>80160</v>
          </cell>
          <cell r="T932">
            <v>5016075</v>
          </cell>
          <cell r="U932">
            <v>5016.0749999999998</v>
          </cell>
          <cell r="V932">
            <v>5016.0749999999998</v>
          </cell>
          <cell r="W932">
            <v>4243718.2741116751</v>
          </cell>
          <cell r="X932">
            <v>1434</v>
          </cell>
          <cell r="Y932">
            <v>1562</v>
          </cell>
          <cell r="Z932">
            <v>42836</v>
          </cell>
          <cell r="AA932">
            <v>292952</v>
          </cell>
          <cell r="AB932">
            <v>54325739</v>
          </cell>
        </row>
        <row r="933">
          <cell r="B933" t="str">
            <v>ANTIOQUIA</v>
          </cell>
          <cell r="C933" t="str">
            <v>ANGELOPOLIS</v>
          </cell>
          <cell r="D933">
            <v>1998</v>
          </cell>
          <cell r="E933" t="str">
            <v>Desactualizado</v>
          </cell>
          <cell r="F933">
            <v>1073</v>
          </cell>
          <cell r="G933">
            <v>1367</v>
          </cell>
          <cell r="H933">
            <v>8090.0520999999999</v>
          </cell>
          <cell r="I933">
            <v>73968</v>
          </cell>
          <cell r="J933">
            <v>8366998.21</v>
          </cell>
          <cell r="K933">
            <v>8366.9982099999997</v>
          </cell>
          <cell r="L933">
            <v>13966.489329243186</v>
          </cell>
          <cell r="M933">
            <v>13016299.4680738</v>
          </cell>
          <cell r="N933">
            <v>2006</v>
          </cell>
          <cell r="O933" t="str">
            <v>Actualizado</v>
          </cell>
          <cell r="P933">
            <v>824</v>
          </cell>
          <cell r="Q933">
            <v>1013</v>
          </cell>
          <cell r="R933">
            <v>541577</v>
          </cell>
          <cell r="S933">
            <v>73968</v>
          </cell>
          <cell r="T933">
            <v>7761809.7639999995</v>
          </cell>
          <cell r="U933">
            <v>7761.8097639999996</v>
          </cell>
          <cell r="V933">
            <v>7761.8097639999996</v>
          </cell>
          <cell r="W933">
            <v>9419672.0436893199</v>
          </cell>
          <cell r="X933">
            <v>1897</v>
          </cell>
          <cell r="Y933">
            <v>2380</v>
          </cell>
          <cell r="Z933">
            <v>549667.05209999997</v>
          </cell>
          <cell r="AA933">
            <v>153825.04999999999</v>
          </cell>
          <cell r="AB933">
            <v>16128807.973999999</v>
          </cell>
        </row>
        <row r="934">
          <cell r="B934" t="str">
            <v>SANTANDER</v>
          </cell>
          <cell r="C934" t="str">
            <v>MOGOTES</v>
          </cell>
          <cell r="D934">
            <v>1998</v>
          </cell>
          <cell r="E934" t="str">
            <v>Desactualizado</v>
          </cell>
          <cell r="F934">
            <v>3808</v>
          </cell>
          <cell r="G934">
            <v>5689</v>
          </cell>
          <cell r="H934">
            <v>48718</v>
          </cell>
          <cell r="I934">
            <v>170677</v>
          </cell>
          <cell r="J934">
            <v>10044575</v>
          </cell>
          <cell r="K934">
            <v>10044.575000000001</v>
          </cell>
          <cell r="L934">
            <v>16766.75983826736</v>
          </cell>
          <cell r="M934">
            <v>4403035.671813908</v>
          </cell>
          <cell r="N934">
            <v>1998</v>
          </cell>
          <cell r="O934" t="str">
            <v>Desactualizado</v>
          </cell>
          <cell r="P934">
            <v>1117</v>
          </cell>
          <cell r="Q934">
            <v>1501</v>
          </cell>
          <cell r="R934">
            <v>65</v>
          </cell>
          <cell r="S934">
            <v>125831</v>
          </cell>
          <cell r="T934">
            <v>6462365</v>
          </cell>
          <cell r="U934">
            <v>6462.3649999999998</v>
          </cell>
          <cell r="V934">
            <v>10787.208213610296</v>
          </cell>
          <cell r="W934">
            <v>9657303.682730794</v>
          </cell>
          <cell r="X934">
            <v>4925</v>
          </cell>
          <cell r="Y934">
            <v>7190</v>
          </cell>
          <cell r="Z934">
            <v>48784</v>
          </cell>
          <cell r="AA934">
            <v>296508</v>
          </cell>
          <cell r="AB934">
            <v>16506940</v>
          </cell>
        </row>
        <row r="935">
          <cell r="B935" t="str">
            <v>NORTE DE SANTANDER</v>
          </cell>
          <cell r="C935" t="str">
            <v>OCANA</v>
          </cell>
          <cell r="D935">
            <v>1991</v>
          </cell>
          <cell r="E935" t="str">
            <v>Desactualizado</v>
          </cell>
          <cell r="F935">
            <v>3523</v>
          </cell>
          <cell r="G935">
            <v>4927</v>
          </cell>
          <cell r="H935">
            <v>62476</v>
          </cell>
          <cell r="I935">
            <v>179085</v>
          </cell>
          <cell r="J935">
            <v>7439152</v>
          </cell>
          <cell r="K935">
            <v>7439.152</v>
          </cell>
          <cell r="L935">
            <v>44275.939355058988</v>
          </cell>
          <cell r="M935">
            <v>12567680.770666759</v>
          </cell>
          <cell r="N935">
            <v>2002</v>
          </cell>
          <cell r="O935" t="str">
            <v>Actualizado</v>
          </cell>
          <cell r="P935">
            <v>24081</v>
          </cell>
          <cell r="Q935">
            <v>30699</v>
          </cell>
          <cell r="R935">
            <v>657</v>
          </cell>
          <cell r="S935">
            <v>1962069</v>
          </cell>
          <cell r="T935">
            <v>188208989</v>
          </cell>
          <cell r="U935">
            <v>188208.989</v>
          </cell>
          <cell r="V935">
            <v>222641.84027967576</v>
          </cell>
          <cell r="W935">
            <v>9245539.6486722212</v>
          </cell>
          <cell r="X935">
            <v>27604</v>
          </cell>
          <cell r="Y935">
            <v>35626</v>
          </cell>
          <cell r="Z935">
            <v>63133</v>
          </cell>
          <cell r="AA935">
            <v>2141154</v>
          </cell>
          <cell r="AB935">
            <v>195648141</v>
          </cell>
        </row>
        <row r="936">
          <cell r="B936" t="str">
            <v>VALLE</v>
          </cell>
          <cell r="C936" t="str">
            <v>JAMUNDI</v>
          </cell>
          <cell r="D936">
            <v>2006</v>
          </cell>
          <cell r="E936" t="str">
            <v>Actualizado</v>
          </cell>
          <cell r="F936">
            <v>8644</v>
          </cell>
          <cell r="G936">
            <v>10831</v>
          </cell>
          <cell r="H936">
            <v>60922</v>
          </cell>
          <cell r="I936">
            <v>615813</v>
          </cell>
          <cell r="J936">
            <v>227222888</v>
          </cell>
          <cell r="K936">
            <v>227222.88800000001</v>
          </cell>
          <cell r="L936">
            <v>227222.88800000001</v>
          </cell>
          <cell r="M936">
            <v>26286775.566867191</v>
          </cell>
          <cell r="N936">
            <v>2006</v>
          </cell>
          <cell r="O936" t="str">
            <v>Actualizado</v>
          </cell>
          <cell r="P936">
            <v>21063</v>
          </cell>
          <cell r="Q936">
            <v>27948</v>
          </cell>
          <cell r="R936">
            <v>1332</v>
          </cell>
          <cell r="S936">
            <v>2021189</v>
          </cell>
          <cell r="T936">
            <v>595672198</v>
          </cell>
          <cell r="U936">
            <v>595672.19799999997</v>
          </cell>
          <cell r="V936">
            <v>595672.19799999997</v>
          </cell>
          <cell r="W936">
            <v>28280501.258130372</v>
          </cell>
          <cell r="X936">
            <v>29707</v>
          </cell>
          <cell r="Y936">
            <v>38779</v>
          </cell>
          <cell r="Z936">
            <v>62254</v>
          </cell>
          <cell r="AA936">
            <v>2637002</v>
          </cell>
          <cell r="AB936">
            <v>822895087</v>
          </cell>
        </row>
        <row r="937">
          <cell r="B937" t="str">
            <v>CUNDINAMARCA</v>
          </cell>
          <cell r="C937" t="str">
            <v>UBALA</v>
          </cell>
          <cell r="D937">
            <v>2005</v>
          </cell>
          <cell r="E937" t="str">
            <v>Actualizado</v>
          </cell>
          <cell r="F937">
            <v>6080</v>
          </cell>
          <cell r="G937">
            <v>9095</v>
          </cell>
          <cell r="H937">
            <v>50717</v>
          </cell>
          <cell r="I937">
            <v>218064</v>
          </cell>
          <cell r="J937">
            <v>31454418</v>
          </cell>
          <cell r="K937">
            <v>31454.418000000001</v>
          </cell>
          <cell r="L937">
            <v>31454.418000000001</v>
          </cell>
          <cell r="M937">
            <v>5173424.0131578948</v>
          </cell>
          <cell r="N937">
            <v>2005</v>
          </cell>
          <cell r="O937" t="str">
            <v>Actualizado</v>
          </cell>
          <cell r="P937">
            <v>881</v>
          </cell>
          <cell r="Q937">
            <v>1206</v>
          </cell>
          <cell r="R937">
            <v>110</v>
          </cell>
          <cell r="S937">
            <v>146092</v>
          </cell>
          <cell r="T937">
            <v>13290925</v>
          </cell>
          <cell r="U937">
            <v>13290.924999999999</v>
          </cell>
          <cell r="V937">
            <v>13290.924999999999</v>
          </cell>
          <cell r="W937">
            <v>15086180.476730987</v>
          </cell>
          <cell r="X937">
            <v>6961</v>
          </cell>
          <cell r="Y937">
            <v>10301</v>
          </cell>
          <cell r="Z937">
            <v>50828</v>
          </cell>
          <cell r="AA937">
            <v>364156</v>
          </cell>
          <cell r="AB937">
            <v>44745343</v>
          </cell>
        </row>
        <row r="938">
          <cell r="B938" t="str">
            <v>CUNDINAMARCA</v>
          </cell>
          <cell r="C938" t="str">
            <v>MANTA</v>
          </cell>
          <cell r="D938">
            <v>2005</v>
          </cell>
          <cell r="E938" t="str">
            <v>Actualizado</v>
          </cell>
          <cell r="F938">
            <v>6747</v>
          </cell>
          <cell r="G938">
            <v>8876</v>
          </cell>
          <cell r="H938">
            <v>12271</v>
          </cell>
          <cell r="I938">
            <v>99540</v>
          </cell>
          <cell r="J938">
            <v>28688420</v>
          </cell>
          <cell r="K938">
            <v>28688.42</v>
          </cell>
          <cell r="L938">
            <v>28688.42</v>
          </cell>
          <cell r="M938">
            <v>4252026.0856677042</v>
          </cell>
          <cell r="N938">
            <v>2005</v>
          </cell>
          <cell r="O938" t="str">
            <v>Actualizado</v>
          </cell>
          <cell r="P938">
            <v>562</v>
          </cell>
          <cell r="Q938">
            <v>883</v>
          </cell>
          <cell r="R938">
            <v>31</v>
          </cell>
          <cell r="S938">
            <v>63198</v>
          </cell>
          <cell r="T938">
            <v>8794044</v>
          </cell>
          <cell r="U938">
            <v>8794.0439999999999</v>
          </cell>
          <cell r="V938">
            <v>8794.0439999999999</v>
          </cell>
          <cell r="W938">
            <v>15647765.124555159</v>
          </cell>
          <cell r="X938">
            <v>7309</v>
          </cell>
          <cell r="Y938">
            <v>9759</v>
          </cell>
          <cell r="Z938">
            <v>12303</v>
          </cell>
          <cell r="AA938">
            <v>162738</v>
          </cell>
          <cell r="AB938">
            <v>37482464</v>
          </cell>
        </row>
        <row r="939">
          <cell r="B939" t="str">
            <v>BOYACA</v>
          </cell>
          <cell r="C939" t="str">
            <v>NUEVO COLON</v>
          </cell>
          <cell r="D939">
            <v>1998</v>
          </cell>
          <cell r="E939" t="str">
            <v>Desactualizado</v>
          </cell>
          <cell r="F939">
            <v>4202</v>
          </cell>
          <cell r="G939">
            <v>7178</v>
          </cell>
          <cell r="H939">
            <v>5062</v>
          </cell>
          <cell r="I939">
            <v>96136</v>
          </cell>
          <cell r="J939">
            <v>15681065</v>
          </cell>
          <cell r="K939">
            <v>15681.065000000001</v>
          </cell>
          <cell r="L939">
            <v>26175.388293009903</v>
          </cell>
          <cell r="M939">
            <v>6229268.9892931702</v>
          </cell>
          <cell r="N939">
            <v>1998</v>
          </cell>
          <cell r="O939" t="str">
            <v>Desactualizado</v>
          </cell>
          <cell r="P939">
            <v>352</v>
          </cell>
          <cell r="Q939">
            <v>533</v>
          </cell>
          <cell r="R939">
            <v>24</v>
          </cell>
          <cell r="S939">
            <v>32516</v>
          </cell>
          <cell r="T939">
            <v>3302800</v>
          </cell>
          <cell r="U939">
            <v>3302.8</v>
          </cell>
          <cell r="V939">
            <v>5513.1505707139859</v>
          </cell>
          <cell r="W939">
            <v>15662359.575892003</v>
          </cell>
          <cell r="X939">
            <v>4554</v>
          </cell>
          <cell r="Y939">
            <v>7711</v>
          </cell>
          <cell r="Z939">
            <v>5087</v>
          </cell>
          <cell r="AA939">
            <v>128652</v>
          </cell>
          <cell r="AB939">
            <v>18983865</v>
          </cell>
        </row>
        <row r="940">
          <cell r="B940" t="str">
            <v>SANTANDER</v>
          </cell>
          <cell r="C940" t="str">
            <v>OIBA</v>
          </cell>
          <cell r="D940">
            <v>1998</v>
          </cell>
          <cell r="E940" t="str">
            <v>Desactualizado</v>
          </cell>
          <cell r="F940">
            <v>2524</v>
          </cell>
          <cell r="G940">
            <v>4246</v>
          </cell>
          <cell r="H940">
            <v>27461</v>
          </cell>
          <cell r="I940">
            <v>140377</v>
          </cell>
          <cell r="J940">
            <v>19517102</v>
          </cell>
          <cell r="K940">
            <v>19517.101999999999</v>
          </cell>
          <cell r="L940">
            <v>32578.636923211539</v>
          </cell>
          <cell r="M940">
            <v>12907542.362603622</v>
          </cell>
          <cell r="N940">
            <v>1998</v>
          </cell>
          <cell r="O940" t="str">
            <v>Desactualizado</v>
          </cell>
          <cell r="P940">
            <v>1425</v>
          </cell>
          <cell r="Q940">
            <v>2006</v>
          </cell>
          <cell r="R940">
            <v>41</v>
          </cell>
          <cell r="S940">
            <v>102934</v>
          </cell>
          <cell r="T940">
            <v>10165124</v>
          </cell>
          <cell r="U940">
            <v>10165.124</v>
          </cell>
          <cell r="V940">
            <v>16967.984492545245</v>
          </cell>
          <cell r="W940">
            <v>11907357.538628243</v>
          </cell>
          <cell r="X940">
            <v>3949</v>
          </cell>
          <cell r="Y940">
            <v>6252</v>
          </cell>
          <cell r="Z940">
            <v>27503</v>
          </cell>
          <cell r="AA940">
            <v>243311</v>
          </cell>
          <cell r="AB940">
            <v>29682226</v>
          </cell>
        </row>
        <row r="941">
          <cell r="B941" t="str">
            <v>ANTIOQUIA</v>
          </cell>
          <cell r="C941" t="str">
            <v>CHIGORODO</v>
          </cell>
          <cell r="D941">
            <v>2002</v>
          </cell>
          <cell r="E941" t="str">
            <v>Actualizado</v>
          </cell>
          <cell r="F941">
            <v>1817</v>
          </cell>
          <cell r="G941">
            <v>2539</v>
          </cell>
          <cell r="H941">
            <v>66538.430900000007</v>
          </cell>
          <cell r="I941">
            <v>186681.35</v>
          </cell>
          <cell r="J941">
            <v>44758868.163000003</v>
          </cell>
          <cell r="K941">
            <v>44758.868162999999</v>
          </cell>
          <cell r="L941">
            <v>52947.507074944806</v>
          </cell>
          <cell r="M941">
            <v>29140069.936678484</v>
          </cell>
          <cell r="N941">
            <v>2002</v>
          </cell>
          <cell r="O941" t="str">
            <v>Actualizado</v>
          </cell>
          <cell r="P941">
            <v>13666</v>
          </cell>
          <cell r="Q941">
            <v>15548</v>
          </cell>
          <cell r="R941">
            <v>2510325</v>
          </cell>
          <cell r="S941">
            <v>186681.35</v>
          </cell>
          <cell r="T941">
            <v>58650535.891999997</v>
          </cell>
          <cell r="U941">
            <v>58650.535892</v>
          </cell>
          <cell r="V941">
            <v>69380.656650698307</v>
          </cell>
          <cell r="W941">
            <v>5076881.0662006661</v>
          </cell>
          <cell r="X941">
            <v>15483</v>
          </cell>
          <cell r="Y941">
            <v>18087</v>
          </cell>
          <cell r="Z941">
            <v>2576863.4309</v>
          </cell>
          <cell r="AA941">
            <v>956667.27</v>
          </cell>
          <cell r="AB941">
            <v>103409404.05499999</v>
          </cell>
        </row>
        <row r="942">
          <cell r="B942" t="str">
            <v>CALDAS</v>
          </cell>
          <cell r="C942" t="str">
            <v>PENSILVANIA</v>
          </cell>
          <cell r="D942">
            <v>1999</v>
          </cell>
          <cell r="E942" t="str">
            <v>Desactualizado</v>
          </cell>
          <cell r="F942">
            <v>6844</v>
          </cell>
          <cell r="G942">
            <v>8878</v>
          </cell>
          <cell r="H942">
            <v>50138</v>
          </cell>
          <cell r="I942">
            <v>385676</v>
          </cell>
          <cell r="J942">
            <v>17440872</v>
          </cell>
          <cell r="K942">
            <v>17440.871999999999</v>
          </cell>
          <cell r="L942">
            <v>25849.902480954719</v>
          </cell>
          <cell r="M942">
            <v>3777016.727199696</v>
          </cell>
          <cell r="N942">
            <v>1999</v>
          </cell>
          <cell r="O942" t="str">
            <v>Desactualizado</v>
          </cell>
          <cell r="P942">
            <v>2927</v>
          </cell>
          <cell r="Q942">
            <v>3682</v>
          </cell>
          <cell r="R942">
            <v>87</v>
          </cell>
          <cell r="S942">
            <v>266342</v>
          </cell>
          <cell r="T942">
            <v>17606643</v>
          </cell>
          <cell r="U942">
            <v>17606.643</v>
          </cell>
          <cell r="V942">
            <v>26095.599151635543</v>
          </cell>
          <cell r="W942">
            <v>8915476.3073575478</v>
          </cell>
          <cell r="X942">
            <v>9771</v>
          </cell>
          <cell r="Y942">
            <v>12560</v>
          </cell>
          <cell r="Z942">
            <v>50226</v>
          </cell>
          <cell r="AA942">
            <v>652018</v>
          </cell>
          <cell r="AB942">
            <v>35047515</v>
          </cell>
        </row>
        <row r="943">
          <cell r="B943" t="str">
            <v>ANTIOQUIA</v>
          </cell>
          <cell r="C943" t="str">
            <v>LA ESTRELLA</v>
          </cell>
          <cell r="D943">
            <v>1997</v>
          </cell>
          <cell r="E943" t="str">
            <v>Desactualizado</v>
          </cell>
          <cell r="F943">
            <v>5526</v>
          </cell>
          <cell r="G943">
            <v>7841</v>
          </cell>
          <cell r="H943">
            <v>3274.6880999999998</v>
          </cell>
          <cell r="I943">
            <v>666553.86</v>
          </cell>
          <cell r="J943">
            <v>91521634.829999998</v>
          </cell>
          <cell r="K943">
            <v>91521.634829999995</v>
          </cell>
          <cell r="L943">
            <v>175340.10103974617</v>
          </cell>
          <cell r="M943">
            <v>31730021.903681897</v>
          </cell>
          <cell r="N943">
            <v>1997</v>
          </cell>
          <cell r="O943" t="str">
            <v>Desactualizado</v>
          </cell>
          <cell r="P943">
            <v>6201</v>
          </cell>
          <cell r="Q943">
            <v>9516</v>
          </cell>
          <cell r="R943">
            <v>2802058</v>
          </cell>
          <cell r="S943">
            <v>666553.86</v>
          </cell>
          <cell r="T943">
            <v>177348412.23799998</v>
          </cell>
          <cell r="U943">
            <v>177348.41223799999</v>
          </cell>
          <cell r="V943">
            <v>339769.8104804437</v>
          </cell>
          <cell r="W943">
            <v>54792744.7960722</v>
          </cell>
          <cell r="X943">
            <v>11727</v>
          </cell>
          <cell r="Y943">
            <v>17357</v>
          </cell>
          <cell r="Z943">
            <v>2805332.6880999999</v>
          </cell>
          <cell r="AA943">
            <v>1481948.25</v>
          </cell>
          <cell r="AB943">
            <v>268870047.06799996</v>
          </cell>
        </row>
        <row r="944">
          <cell r="B944" t="str">
            <v>CUNDINAMARCA</v>
          </cell>
          <cell r="C944" t="str">
            <v>CUCUNUBA</v>
          </cell>
          <cell r="D944">
            <v>2006</v>
          </cell>
          <cell r="E944" t="str">
            <v>Actualizado</v>
          </cell>
          <cell r="F944">
            <v>3800</v>
          </cell>
          <cell r="G944">
            <v>6020</v>
          </cell>
          <cell r="H944">
            <v>10856</v>
          </cell>
          <cell r="I944">
            <v>116472</v>
          </cell>
          <cell r="J944">
            <v>22532589</v>
          </cell>
          <cell r="K944">
            <v>22532.589</v>
          </cell>
          <cell r="L944">
            <v>22532.589</v>
          </cell>
          <cell r="M944">
            <v>5929628.6842105268</v>
          </cell>
          <cell r="N944">
            <v>2006</v>
          </cell>
          <cell r="O944" t="str">
            <v>Actualizado</v>
          </cell>
          <cell r="P944">
            <v>360</v>
          </cell>
          <cell r="Q944">
            <v>559</v>
          </cell>
          <cell r="R944">
            <v>23</v>
          </cell>
          <cell r="S944">
            <v>50143</v>
          </cell>
          <cell r="T944">
            <v>5543453</v>
          </cell>
          <cell r="U944">
            <v>5543.4530000000004</v>
          </cell>
          <cell r="V944">
            <v>5543.4530000000004</v>
          </cell>
          <cell r="W944">
            <v>15398480.555555556</v>
          </cell>
          <cell r="X944">
            <v>4160</v>
          </cell>
          <cell r="Y944">
            <v>6579</v>
          </cell>
          <cell r="Z944">
            <v>10879</v>
          </cell>
          <cell r="AA944">
            <v>166615</v>
          </cell>
          <cell r="AB944">
            <v>28076042</v>
          </cell>
        </row>
        <row r="945">
          <cell r="B945" t="str">
            <v>BOYACA</v>
          </cell>
          <cell r="C945" t="str">
            <v>CAMPOHERMOSO</v>
          </cell>
          <cell r="D945">
            <v>2006</v>
          </cell>
          <cell r="E945" t="str">
            <v>Actualizado</v>
          </cell>
          <cell r="F945">
            <v>3053</v>
          </cell>
          <cell r="G945">
            <v>4137</v>
          </cell>
          <cell r="H945">
            <v>28453</v>
          </cell>
          <cell r="I945">
            <v>41230</v>
          </cell>
          <cell r="J945">
            <v>14841376</v>
          </cell>
          <cell r="K945">
            <v>14841.376</v>
          </cell>
          <cell r="L945">
            <v>14841.376</v>
          </cell>
          <cell r="M945">
            <v>4861243.3671798231</v>
          </cell>
          <cell r="N945">
            <v>2006</v>
          </cell>
          <cell r="O945" t="str">
            <v>Actualizado</v>
          </cell>
          <cell r="P945">
            <v>467</v>
          </cell>
          <cell r="Q945">
            <v>607</v>
          </cell>
          <cell r="R945">
            <v>29</v>
          </cell>
          <cell r="S945">
            <v>48664</v>
          </cell>
          <cell r="T945">
            <v>3972343</v>
          </cell>
          <cell r="U945">
            <v>3972.3429999999998</v>
          </cell>
          <cell r="V945">
            <v>3972.3429999999998</v>
          </cell>
          <cell r="W945">
            <v>8506087.7944325488</v>
          </cell>
          <cell r="X945">
            <v>3520</v>
          </cell>
          <cell r="Y945">
            <v>4744</v>
          </cell>
          <cell r="Z945">
            <v>28483</v>
          </cell>
          <cell r="AA945">
            <v>89894</v>
          </cell>
          <cell r="AB945">
            <v>18813719</v>
          </cell>
        </row>
        <row r="946">
          <cell r="B946" t="str">
            <v>CUNDINAMARCA</v>
          </cell>
          <cell r="C946" t="str">
            <v>TIBACUY</v>
          </cell>
          <cell r="D946">
            <v>2006</v>
          </cell>
          <cell r="E946" t="str">
            <v>Actualizado</v>
          </cell>
          <cell r="F946">
            <v>2126</v>
          </cell>
          <cell r="G946">
            <v>3135</v>
          </cell>
          <cell r="H946">
            <v>8252</v>
          </cell>
          <cell r="I946">
            <v>103978</v>
          </cell>
          <cell r="J946">
            <v>31419339</v>
          </cell>
          <cell r="K946">
            <v>31419.339</v>
          </cell>
          <cell r="L946">
            <v>31419.339</v>
          </cell>
          <cell r="M946">
            <v>14778616.65098777</v>
          </cell>
          <cell r="N946">
            <v>2006</v>
          </cell>
          <cell r="O946" t="str">
            <v>Actualizado</v>
          </cell>
          <cell r="P946">
            <v>413</v>
          </cell>
          <cell r="Q946">
            <v>557</v>
          </cell>
          <cell r="R946">
            <v>28</v>
          </cell>
          <cell r="S946">
            <v>34921</v>
          </cell>
          <cell r="T946">
            <v>5669920</v>
          </cell>
          <cell r="U946">
            <v>5669.92</v>
          </cell>
          <cell r="V946">
            <v>5669.92</v>
          </cell>
          <cell r="W946">
            <v>13728619.85472155</v>
          </cell>
          <cell r="X946">
            <v>2539</v>
          </cell>
          <cell r="Y946">
            <v>3692</v>
          </cell>
          <cell r="Z946">
            <v>8280</v>
          </cell>
          <cell r="AA946">
            <v>138899</v>
          </cell>
          <cell r="AB946">
            <v>37089259</v>
          </cell>
        </row>
        <row r="947">
          <cell r="B947" t="str">
            <v>SANTANDER</v>
          </cell>
          <cell r="C947" t="str">
            <v>VETAS</v>
          </cell>
          <cell r="D947">
            <v>1998</v>
          </cell>
          <cell r="E947" t="str">
            <v>Desactualizado</v>
          </cell>
          <cell r="F947">
            <v>517</v>
          </cell>
          <cell r="G947">
            <v>722</v>
          </cell>
          <cell r="H947">
            <v>8893</v>
          </cell>
          <cell r="I947">
            <v>24273</v>
          </cell>
          <cell r="J947">
            <v>1203549</v>
          </cell>
          <cell r="K947">
            <v>1203.549</v>
          </cell>
          <cell r="L947">
            <v>2009.0065569311635</v>
          </cell>
          <cell r="M947">
            <v>3885892.760021593</v>
          </cell>
          <cell r="N947">
            <v>1998</v>
          </cell>
          <cell r="O947" t="str">
            <v>Desactualizado</v>
          </cell>
          <cell r="P947">
            <v>208</v>
          </cell>
          <cell r="Q947">
            <v>256</v>
          </cell>
          <cell r="R947">
            <v>12</v>
          </cell>
          <cell r="S947">
            <v>23653</v>
          </cell>
          <cell r="T947">
            <v>1379313</v>
          </cell>
          <cell r="U947">
            <v>1379.3130000000001</v>
          </cell>
          <cell r="V947">
            <v>2302.3980420077573</v>
          </cell>
          <cell r="W947">
            <v>11069221.355806526</v>
          </cell>
          <cell r="X947">
            <v>725</v>
          </cell>
          <cell r="Y947">
            <v>978</v>
          </cell>
          <cell r="Z947">
            <v>8906</v>
          </cell>
          <cell r="AA947">
            <v>47926</v>
          </cell>
          <cell r="AB947">
            <v>2582862</v>
          </cell>
        </row>
        <row r="948">
          <cell r="B948" t="str">
            <v>CUNDINAMARCA</v>
          </cell>
          <cell r="C948" t="str">
            <v>BITUIMA</v>
          </cell>
          <cell r="D948">
            <v>2006</v>
          </cell>
          <cell r="E948" t="str">
            <v>Actualizado</v>
          </cell>
          <cell r="F948">
            <v>1719</v>
          </cell>
          <cell r="G948">
            <v>2314</v>
          </cell>
          <cell r="H948">
            <v>6031</v>
          </cell>
          <cell r="I948">
            <v>64092</v>
          </cell>
          <cell r="J948">
            <v>16596394</v>
          </cell>
          <cell r="K948">
            <v>16596.394</v>
          </cell>
          <cell r="L948">
            <v>16596.394</v>
          </cell>
          <cell r="M948">
            <v>9654679.4648051187</v>
          </cell>
          <cell r="N948">
            <v>2006</v>
          </cell>
          <cell r="O948" t="str">
            <v>Actualizado</v>
          </cell>
          <cell r="P948">
            <v>193</v>
          </cell>
          <cell r="Q948">
            <v>288</v>
          </cell>
          <cell r="R948">
            <v>10</v>
          </cell>
          <cell r="S948">
            <v>22662</v>
          </cell>
          <cell r="T948">
            <v>2277659</v>
          </cell>
          <cell r="U948">
            <v>2277.6590000000001</v>
          </cell>
          <cell r="V948">
            <v>2277.6590000000001</v>
          </cell>
          <cell r="W948">
            <v>11801341.968911918</v>
          </cell>
          <cell r="X948">
            <v>1912</v>
          </cell>
          <cell r="Y948">
            <v>2602</v>
          </cell>
          <cell r="Z948">
            <v>6042</v>
          </cell>
          <cell r="AA948">
            <v>86754</v>
          </cell>
          <cell r="AB948">
            <v>18874053</v>
          </cell>
        </row>
        <row r="949">
          <cell r="B949" t="str">
            <v>ANTIOQUIA</v>
          </cell>
          <cell r="C949" t="str">
            <v>ANZA</v>
          </cell>
          <cell r="D949">
            <v>2003</v>
          </cell>
          <cell r="E949" t="str">
            <v>Actualizado</v>
          </cell>
          <cell r="F949">
            <v>2094</v>
          </cell>
          <cell r="G949">
            <v>2594</v>
          </cell>
          <cell r="H949">
            <v>25374.9859</v>
          </cell>
          <cell r="I949">
            <v>94737.5</v>
          </cell>
          <cell r="J949">
            <v>9932626.0429999996</v>
          </cell>
          <cell r="K949">
            <v>9932.6260430000002</v>
          </cell>
          <cell r="L949">
            <v>11044.515064877745</v>
          </cell>
          <cell r="M949">
            <v>5274362.495166067</v>
          </cell>
          <cell r="N949">
            <v>2000</v>
          </cell>
          <cell r="O949" t="str">
            <v>Desactualizado</v>
          </cell>
          <cell r="P949">
            <v>537</v>
          </cell>
          <cell r="Q949">
            <v>647</v>
          </cell>
          <cell r="R949">
            <v>9432745</v>
          </cell>
          <cell r="S949">
            <v>94737.5</v>
          </cell>
          <cell r="T949">
            <v>2401202.7710000002</v>
          </cell>
          <cell r="U949">
            <v>2401.2027710000002</v>
          </cell>
          <cell r="V949">
            <v>3174.3752318188708</v>
          </cell>
          <cell r="W949">
            <v>5911313.2808545083</v>
          </cell>
          <cell r="X949">
            <v>2631</v>
          </cell>
          <cell r="Y949">
            <v>3241</v>
          </cell>
          <cell r="Z949">
            <v>9458119.9858999997</v>
          </cell>
          <cell r="AA949">
            <v>139676.26</v>
          </cell>
          <cell r="AB949">
            <v>12333828.814000001</v>
          </cell>
        </row>
        <row r="950">
          <cell r="B950" t="str">
            <v>TOLIMA</v>
          </cell>
          <cell r="C950" t="str">
            <v>FLANDES</v>
          </cell>
          <cell r="D950">
            <v>2006</v>
          </cell>
          <cell r="E950" t="str">
            <v>Actualizado</v>
          </cell>
          <cell r="F950">
            <v>2642</v>
          </cell>
          <cell r="G950">
            <v>3548</v>
          </cell>
          <cell r="H950">
            <v>8858</v>
          </cell>
          <cell r="I950">
            <v>130991</v>
          </cell>
          <cell r="J950">
            <v>31931340</v>
          </cell>
          <cell r="K950">
            <v>31931.34</v>
          </cell>
          <cell r="L950">
            <v>31931.34</v>
          </cell>
          <cell r="M950">
            <v>12086048.448145345</v>
          </cell>
          <cell r="N950">
            <v>2006</v>
          </cell>
          <cell r="O950" t="str">
            <v>Actualizado</v>
          </cell>
          <cell r="P950">
            <v>14145</v>
          </cell>
          <cell r="Q950">
            <v>19272</v>
          </cell>
          <cell r="R950">
            <v>359</v>
          </cell>
          <cell r="S950">
            <v>831602</v>
          </cell>
          <cell r="T950">
            <v>86847597</v>
          </cell>
          <cell r="U950">
            <v>86847.596999999994</v>
          </cell>
          <cell r="V950">
            <v>86847.596999999994</v>
          </cell>
          <cell r="W950">
            <v>6139808.9077412514</v>
          </cell>
          <cell r="X950">
            <v>16787</v>
          </cell>
          <cell r="Y950">
            <v>22820</v>
          </cell>
          <cell r="Z950">
            <v>9218</v>
          </cell>
          <cell r="AA950">
            <v>962593</v>
          </cell>
          <cell r="AB950">
            <v>118778937</v>
          </cell>
        </row>
        <row r="951">
          <cell r="B951" t="str">
            <v>CAUCA</v>
          </cell>
          <cell r="C951" t="str">
            <v>TORIBIO</v>
          </cell>
          <cell r="D951">
            <v>1996</v>
          </cell>
          <cell r="E951" t="str">
            <v>Desactualizado</v>
          </cell>
          <cell r="F951">
            <v>2679</v>
          </cell>
          <cell r="G951">
            <v>2797</v>
          </cell>
          <cell r="H951">
            <v>49828</v>
          </cell>
          <cell r="I951">
            <v>136536</v>
          </cell>
          <cell r="J951">
            <v>30724661</v>
          </cell>
          <cell r="K951">
            <v>30724.661</v>
          </cell>
          <cell r="L951">
            <v>68775.789534713054</v>
          </cell>
          <cell r="M951">
            <v>25672187.20967266</v>
          </cell>
          <cell r="N951">
            <v>2005</v>
          </cell>
          <cell r="O951" t="str">
            <v>Actualizado</v>
          </cell>
          <cell r="P951">
            <v>964</v>
          </cell>
          <cell r="Q951">
            <v>1074</v>
          </cell>
          <cell r="R951">
            <v>96</v>
          </cell>
          <cell r="S951">
            <v>58671</v>
          </cell>
          <cell r="T951">
            <v>3010680</v>
          </cell>
          <cell r="U951">
            <v>3010.68</v>
          </cell>
          <cell r="V951">
            <v>3010.68</v>
          </cell>
          <cell r="W951">
            <v>3123112.0331950206</v>
          </cell>
          <cell r="X951">
            <v>3643</v>
          </cell>
          <cell r="Y951">
            <v>3871</v>
          </cell>
          <cell r="Z951">
            <v>49924</v>
          </cell>
          <cell r="AA951">
            <v>195207</v>
          </cell>
          <cell r="AB951">
            <v>33735342</v>
          </cell>
        </row>
        <row r="952">
          <cell r="B952" t="str">
            <v>CUNDINAMARCA</v>
          </cell>
          <cell r="C952" t="str">
            <v>TIBIRITA</v>
          </cell>
          <cell r="D952">
            <v>2005</v>
          </cell>
          <cell r="E952" t="str">
            <v>Actualizado</v>
          </cell>
          <cell r="F952">
            <v>4529</v>
          </cell>
          <cell r="G952">
            <v>6460</v>
          </cell>
          <cell r="H952">
            <v>5728</v>
          </cell>
          <cell r="I952">
            <v>68498</v>
          </cell>
          <cell r="J952">
            <v>10602235</v>
          </cell>
          <cell r="K952">
            <v>10602.235000000001</v>
          </cell>
          <cell r="L952">
            <v>10602.235000000001</v>
          </cell>
          <cell r="M952">
            <v>2340965.99690881</v>
          </cell>
          <cell r="N952">
            <v>2005</v>
          </cell>
          <cell r="O952" t="str">
            <v>Actualizado</v>
          </cell>
          <cell r="P952">
            <v>345</v>
          </cell>
          <cell r="Q952">
            <v>514</v>
          </cell>
          <cell r="R952">
            <v>19</v>
          </cell>
          <cell r="S952">
            <v>39212</v>
          </cell>
          <cell r="T952">
            <v>4115799</v>
          </cell>
          <cell r="U952">
            <v>4115.799</v>
          </cell>
          <cell r="V952">
            <v>4115.799</v>
          </cell>
          <cell r="W952">
            <v>11929852.173913043</v>
          </cell>
          <cell r="X952">
            <v>4874</v>
          </cell>
          <cell r="Y952">
            <v>6974</v>
          </cell>
          <cell r="Z952">
            <v>5748</v>
          </cell>
          <cell r="AA952">
            <v>107710</v>
          </cell>
          <cell r="AB952">
            <v>14718034</v>
          </cell>
        </row>
        <row r="953">
          <cell r="B953" t="str">
            <v>CUNDINAMARCA</v>
          </cell>
          <cell r="C953" t="str">
            <v>VIANI</v>
          </cell>
          <cell r="D953">
            <v>2005</v>
          </cell>
          <cell r="E953" t="str">
            <v>Actualizado</v>
          </cell>
          <cell r="F953">
            <v>1656</v>
          </cell>
          <cell r="G953">
            <v>2438</v>
          </cell>
          <cell r="H953">
            <v>6781</v>
          </cell>
          <cell r="I953">
            <v>56361</v>
          </cell>
          <cell r="J953">
            <v>8709922</v>
          </cell>
          <cell r="K953">
            <v>8709.9220000000005</v>
          </cell>
          <cell r="L953">
            <v>8709.9220000000005</v>
          </cell>
          <cell r="M953">
            <v>5259614.7342995172</v>
          </cell>
          <cell r="N953">
            <v>2005</v>
          </cell>
          <cell r="O953" t="str">
            <v>Actualizado</v>
          </cell>
          <cell r="P953">
            <v>382</v>
          </cell>
          <cell r="Q953">
            <v>563</v>
          </cell>
          <cell r="R953">
            <v>21</v>
          </cell>
          <cell r="S953">
            <v>40123</v>
          </cell>
          <cell r="T953">
            <v>3789209</v>
          </cell>
          <cell r="U953">
            <v>3789.2089999999998</v>
          </cell>
          <cell r="V953">
            <v>3789.2089999999998</v>
          </cell>
          <cell r="W953">
            <v>9919395.2879581153</v>
          </cell>
          <cell r="X953">
            <v>2038</v>
          </cell>
          <cell r="Y953">
            <v>3001</v>
          </cell>
          <cell r="Z953">
            <v>6802</v>
          </cell>
          <cell r="AA953">
            <v>96484</v>
          </cell>
          <cell r="AB953">
            <v>12499131</v>
          </cell>
        </row>
        <row r="954">
          <cell r="B954" t="str">
            <v>SANTANDER</v>
          </cell>
          <cell r="C954" t="str">
            <v>SAN VICENTE CHUCURI</v>
          </cell>
          <cell r="D954">
            <v>2006</v>
          </cell>
          <cell r="E954" t="str">
            <v>Actualizado</v>
          </cell>
          <cell r="F954">
            <v>5406</v>
          </cell>
          <cell r="G954">
            <v>8137</v>
          </cell>
          <cell r="H954">
            <v>112320</v>
          </cell>
          <cell r="I954">
            <v>304940</v>
          </cell>
          <cell r="J954">
            <v>42628895</v>
          </cell>
          <cell r="K954">
            <v>42628.894999999997</v>
          </cell>
          <cell r="L954">
            <v>42628.894999999997</v>
          </cell>
          <cell r="M954">
            <v>7885478.1724010361</v>
          </cell>
          <cell r="N954">
            <v>2006</v>
          </cell>
          <cell r="O954" t="str">
            <v>Actualizado</v>
          </cell>
          <cell r="P954">
            <v>4102</v>
          </cell>
          <cell r="Q954">
            <v>5514</v>
          </cell>
          <cell r="R954">
            <v>160</v>
          </cell>
          <cell r="S954">
            <v>404689</v>
          </cell>
          <cell r="T954">
            <v>37410877</v>
          </cell>
          <cell r="U954">
            <v>37410.877</v>
          </cell>
          <cell r="V954">
            <v>37410.877</v>
          </cell>
          <cell r="W954">
            <v>9120155.2901023887</v>
          </cell>
          <cell r="X954">
            <v>9508</v>
          </cell>
          <cell r="Y954">
            <v>13651</v>
          </cell>
          <cell r="Z954">
            <v>112481</v>
          </cell>
          <cell r="AA954">
            <v>709629</v>
          </cell>
          <cell r="AB954">
            <v>80039772</v>
          </cell>
        </row>
        <row r="955">
          <cell r="B955" t="str">
            <v>ANTIOQUIA</v>
          </cell>
          <cell r="C955" t="str">
            <v>PUERTO BERRIO</v>
          </cell>
          <cell r="D955">
            <v>1999</v>
          </cell>
          <cell r="E955" t="str">
            <v>Desactualizado</v>
          </cell>
          <cell r="F955">
            <v>1449</v>
          </cell>
          <cell r="G955">
            <v>1814</v>
          </cell>
          <cell r="H955">
            <v>114381.4439</v>
          </cell>
          <cell r="I955">
            <v>117832.18</v>
          </cell>
          <cell r="J955">
            <v>50636941.313000001</v>
          </cell>
          <cell r="K955">
            <v>50636.941313000003</v>
          </cell>
          <cell r="L955">
            <v>75051.29301303727</v>
          </cell>
          <cell r="M955">
            <v>51795233.27331765</v>
          </cell>
          <cell r="N955">
            <v>1997</v>
          </cell>
          <cell r="O955" t="str">
            <v>Desactualizado</v>
          </cell>
          <cell r="P955">
            <v>7384</v>
          </cell>
          <cell r="Q955">
            <v>8895</v>
          </cell>
          <cell r="R955">
            <v>194076359</v>
          </cell>
          <cell r="S955">
            <v>117832.18</v>
          </cell>
          <cell r="T955">
            <v>67180784.239999995</v>
          </cell>
          <cell r="U955">
            <v>67180.784239999994</v>
          </cell>
          <cell r="V955">
            <v>128707.11409877233</v>
          </cell>
          <cell r="W955">
            <v>17430540.912618138</v>
          </cell>
          <cell r="X955">
            <v>8833</v>
          </cell>
          <cell r="Y955">
            <v>10709</v>
          </cell>
          <cell r="Z955">
            <v>194190740.44389999</v>
          </cell>
          <cell r="AA955">
            <v>678416.74</v>
          </cell>
          <cell r="AB955">
            <v>117817725.553</v>
          </cell>
        </row>
        <row r="956">
          <cell r="B956" t="str">
            <v>ANTIOQUIA</v>
          </cell>
          <cell r="C956" t="str">
            <v>ENVIGADO</v>
          </cell>
          <cell r="D956">
            <v>2000</v>
          </cell>
          <cell r="E956" t="str">
            <v>Desactualizado</v>
          </cell>
          <cell r="F956">
            <v>3364</v>
          </cell>
          <cell r="G956">
            <v>5046</v>
          </cell>
          <cell r="H956">
            <v>6325.7492000000002</v>
          </cell>
          <cell r="I956">
            <v>651336.81000000006</v>
          </cell>
          <cell r="J956">
            <v>190132625.50100002</v>
          </cell>
          <cell r="K956">
            <v>190132.625501</v>
          </cell>
          <cell r="L956">
            <v>251354.1565253622</v>
          </cell>
          <cell r="M956">
            <v>74718833.687681988</v>
          </cell>
          <cell r="N956">
            <v>2005</v>
          </cell>
          <cell r="O956" t="str">
            <v>Actualizado</v>
          </cell>
          <cell r="P956">
            <v>62311</v>
          </cell>
          <cell r="Q956">
            <v>93989</v>
          </cell>
          <cell r="R956">
            <v>18682375</v>
          </cell>
          <cell r="S956">
            <v>790012.32</v>
          </cell>
          <cell r="T956">
            <v>2429681975.1400003</v>
          </cell>
          <cell r="U956">
            <v>2429681.9751400002</v>
          </cell>
          <cell r="V956">
            <v>2429681.9751400002</v>
          </cell>
          <cell r="W956">
            <v>38992825.90778514</v>
          </cell>
          <cell r="X956">
            <v>65675</v>
          </cell>
          <cell r="Y956">
            <v>99035</v>
          </cell>
          <cell r="Z956">
            <v>18688700.749200001</v>
          </cell>
          <cell r="AA956">
            <v>7269561.6500000004</v>
          </cell>
          <cell r="AB956">
            <v>2619814600.6410003</v>
          </cell>
        </row>
        <row r="957">
          <cell r="B957" t="str">
            <v>CUNDINAMARCA</v>
          </cell>
          <cell r="C957" t="str">
            <v>MEDINA</v>
          </cell>
          <cell r="D957">
            <v>2004</v>
          </cell>
          <cell r="E957" t="str">
            <v>Actualizado</v>
          </cell>
          <cell r="F957">
            <v>4302</v>
          </cell>
          <cell r="G957">
            <v>5311</v>
          </cell>
          <cell r="H957">
            <v>121247</v>
          </cell>
          <cell r="I957">
            <v>82306</v>
          </cell>
          <cell r="J957">
            <v>52615776</v>
          </cell>
          <cell r="K957">
            <v>52615.775999999998</v>
          </cell>
          <cell r="L957">
            <v>55246.564799710359</v>
          </cell>
          <cell r="M957">
            <v>12842065.271899199</v>
          </cell>
          <cell r="N957">
            <v>2004</v>
          </cell>
          <cell r="O957" t="str">
            <v>Actualizado</v>
          </cell>
          <cell r="P957">
            <v>1970</v>
          </cell>
          <cell r="Q957">
            <v>2294</v>
          </cell>
          <cell r="R957">
            <v>114</v>
          </cell>
          <cell r="S957">
            <v>150973</v>
          </cell>
          <cell r="T957">
            <v>11204527</v>
          </cell>
          <cell r="U957">
            <v>11204.527</v>
          </cell>
          <cell r="V957">
            <v>11764.753349938323</v>
          </cell>
          <cell r="W957">
            <v>5971956.0151971178</v>
          </cell>
          <cell r="X957">
            <v>6272</v>
          </cell>
          <cell r="Y957">
            <v>7605</v>
          </cell>
          <cell r="Z957">
            <v>121362</v>
          </cell>
          <cell r="AA957">
            <v>233279</v>
          </cell>
          <cell r="AB957">
            <v>63820304</v>
          </cell>
        </row>
        <row r="958">
          <cell r="B958" t="str">
            <v>SANTANDER</v>
          </cell>
          <cell r="C958" t="str">
            <v>JESUS MARIA</v>
          </cell>
          <cell r="D958">
            <v>2003</v>
          </cell>
          <cell r="E958" t="str">
            <v>Actualizado</v>
          </cell>
          <cell r="F958">
            <v>1575</v>
          </cell>
          <cell r="G958">
            <v>2631</v>
          </cell>
          <cell r="H958">
            <v>7217</v>
          </cell>
          <cell r="I958">
            <v>29804</v>
          </cell>
          <cell r="J958">
            <v>4950171</v>
          </cell>
          <cell r="K958">
            <v>4950.1710000000003</v>
          </cell>
          <cell r="L958">
            <v>5504.3085228957252</v>
          </cell>
          <cell r="M958">
            <v>3494799.062156016</v>
          </cell>
          <cell r="N958">
            <v>2003</v>
          </cell>
          <cell r="O958" t="str">
            <v>Actualizado</v>
          </cell>
          <cell r="P958">
            <v>211</v>
          </cell>
          <cell r="Q958">
            <v>311</v>
          </cell>
          <cell r="R958">
            <v>12</v>
          </cell>
          <cell r="S958">
            <v>33474</v>
          </cell>
          <cell r="T958">
            <v>2096187</v>
          </cell>
          <cell r="U958">
            <v>2096.1869999999999</v>
          </cell>
          <cell r="V958">
            <v>2330.8406860456375</v>
          </cell>
          <cell r="W958">
            <v>11046638.322491173</v>
          </cell>
          <cell r="X958">
            <v>1786</v>
          </cell>
          <cell r="Y958">
            <v>2942</v>
          </cell>
          <cell r="Z958">
            <v>7230</v>
          </cell>
          <cell r="AA958">
            <v>63278</v>
          </cell>
          <cell r="AB958">
            <v>7046358</v>
          </cell>
        </row>
        <row r="959">
          <cell r="B959" t="str">
            <v>ANTIOQUIA</v>
          </cell>
          <cell r="C959" t="str">
            <v>SAN JERONIMO</v>
          </cell>
          <cell r="D959">
            <v>2005</v>
          </cell>
          <cell r="E959" t="str">
            <v>Actualizado</v>
          </cell>
          <cell r="F959">
            <v>4701</v>
          </cell>
          <cell r="G959">
            <v>6426</v>
          </cell>
          <cell r="H959">
            <v>14542.0008</v>
          </cell>
          <cell r="I959">
            <v>439447.48</v>
          </cell>
          <cell r="J959">
            <v>111300243.095</v>
          </cell>
          <cell r="K959">
            <v>111300.243095</v>
          </cell>
          <cell r="L959">
            <v>111300.243095</v>
          </cell>
          <cell r="M959">
            <v>23675865.368006807</v>
          </cell>
          <cell r="N959">
            <v>2001</v>
          </cell>
          <cell r="O959" t="str">
            <v>Desactualizado</v>
          </cell>
          <cell r="P959">
            <v>1356</v>
          </cell>
          <cell r="Q959">
            <v>1844</v>
          </cell>
          <cell r="R959">
            <v>1408291</v>
          </cell>
          <cell r="S959">
            <v>441541.1</v>
          </cell>
          <cell r="T959">
            <v>17205903.642000001</v>
          </cell>
          <cell r="U959">
            <v>17205.903642000001</v>
          </cell>
          <cell r="V959">
            <v>21479.403089531381</v>
          </cell>
          <cell r="W959">
            <v>15840267.765141135</v>
          </cell>
          <cell r="X959">
            <v>6057</v>
          </cell>
          <cell r="Y959">
            <v>8270</v>
          </cell>
          <cell r="Z959">
            <v>1422833.0008</v>
          </cell>
          <cell r="AA959">
            <v>596244.07999999996</v>
          </cell>
          <cell r="AB959">
            <v>128506146.737</v>
          </cell>
        </row>
        <row r="960">
          <cell r="B960" t="str">
            <v>BOYACA</v>
          </cell>
          <cell r="C960" t="str">
            <v>OICATA</v>
          </cell>
          <cell r="D960">
            <v>1998</v>
          </cell>
          <cell r="E960" t="str">
            <v>Desactualizado</v>
          </cell>
          <cell r="F960">
            <v>2097</v>
          </cell>
          <cell r="G960">
            <v>3272</v>
          </cell>
          <cell r="H960">
            <v>5906</v>
          </cell>
          <cell r="I960">
            <v>48914</v>
          </cell>
          <cell r="J960">
            <v>10772937</v>
          </cell>
          <cell r="K960">
            <v>10772.937</v>
          </cell>
          <cell r="L960">
            <v>17982.567448775528</v>
          </cell>
          <cell r="M960">
            <v>8575377.8964117914</v>
          </cell>
          <cell r="N960">
            <v>1998</v>
          </cell>
          <cell r="O960" t="str">
            <v>Desactualizado</v>
          </cell>
          <cell r="P960">
            <v>125</v>
          </cell>
          <cell r="Q960">
            <v>185</v>
          </cell>
          <cell r="R960">
            <v>13</v>
          </cell>
          <cell r="S960">
            <v>7995</v>
          </cell>
          <cell r="T960">
            <v>788164</v>
          </cell>
          <cell r="U960">
            <v>788.16399999999999</v>
          </cell>
          <cell r="V960">
            <v>1315.6312239361203</v>
          </cell>
          <cell r="W960">
            <v>10525049.791488962</v>
          </cell>
          <cell r="X960">
            <v>2222</v>
          </cell>
          <cell r="Y960">
            <v>3457</v>
          </cell>
          <cell r="Z960">
            <v>5919</v>
          </cell>
          <cell r="AA960">
            <v>56909</v>
          </cell>
          <cell r="AB960">
            <v>11561102</v>
          </cell>
        </row>
        <row r="961">
          <cell r="B961" t="str">
            <v>ANTIOQUIA</v>
          </cell>
          <cell r="C961" t="str">
            <v>BURITICA</v>
          </cell>
          <cell r="D961">
            <v>2003</v>
          </cell>
          <cell r="E961" t="str">
            <v>Actualizado</v>
          </cell>
          <cell r="F961">
            <v>1969</v>
          </cell>
          <cell r="G961">
            <v>2684</v>
          </cell>
          <cell r="H961">
            <v>15376.607099999999</v>
          </cell>
          <cell r="I961">
            <v>0</v>
          </cell>
          <cell r="J961">
            <v>3271854.909</v>
          </cell>
          <cell r="K961">
            <v>3271.8549090000001</v>
          </cell>
          <cell r="L961">
            <v>3638.1165138107181</v>
          </cell>
          <cell r="M961">
            <v>1847697.5692283993</v>
          </cell>
          <cell r="N961">
            <v>2003</v>
          </cell>
          <cell r="O961" t="str">
            <v>Actualizado</v>
          </cell>
          <cell r="P961">
            <v>312</v>
          </cell>
          <cell r="Q961">
            <v>392</v>
          </cell>
          <cell r="R961">
            <v>97792</v>
          </cell>
          <cell r="S961">
            <v>0</v>
          </cell>
          <cell r="T961">
            <v>1784789.602</v>
          </cell>
          <cell r="U961">
            <v>1784.7896020000001</v>
          </cell>
          <cell r="V961">
            <v>1984.5844957405045</v>
          </cell>
          <cell r="W961">
            <v>6360847.7427580273</v>
          </cell>
          <cell r="X961">
            <v>2281</v>
          </cell>
          <cell r="Y961">
            <v>3076</v>
          </cell>
          <cell r="Z961">
            <v>113168.60709999999</v>
          </cell>
          <cell r="AA961">
            <v>35753.06</v>
          </cell>
          <cell r="AB961">
            <v>5056644.5110000009</v>
          </cell>
        </row>
        <row r="962">
          <cell r="B962" t="str">
            <v>BOLIVAR</v>
          </cell>
          <cell r="C962" t="str">
            <v>CARTAGENA</v>
          </cell>
          <cell r="D962">
            <v>2003</v>
          </cell>
          <cell r="E962" t="str">
            <v>Actualizado</v>
          </cell>
          <cell r="F962">
            <v>4988</v>
          </cell>
          <cell r="G962">
            <v>6468</v>
          </cell>
          <cell r="H962">
            <v>56202</v>
          </cell>
          <cell r="I962">
            <v>121678</v>
          </cell>
          <cell r="J962">
            <v>631948024</v>
          </cell>
          <cell r="K962">
            <v>631948.02399999998</v>
          </cell>
          <cell r="L962">
            <v>702690.24939346779</v>
          </cell>
          <cell r="M962">
            <v>140876152.64504164</v>
          </cell>
          <cell r="N962">
            <v>2003</v>
          </cell>
          <cell r="O962" t="str">
            <v>Actualizado</v>
          </cell>
          <cell r="P962">
            <v>205438</v>
          </cell>
          <cell r="Q962">
            <v>259099</v>
          </cell>
          <cell r="R962">
            <v>7834</v>
          </cell>
          <cell r="S962">
            <v>15523094</v>
          </cell>
          <cell r="T962">
            <v>12016819691</v>
          </cell>
          <cell r="U962">
            <v>12016819.691</v>
          </cell>
          <cell r="V962">
            <v>13362019.825834798</v>
          </cell>
          <cell r="W962">
            <v>65041617.5480427</v>
          </cell>
          <cell r="X962">
            <v>210426</v>
          </cell>
          <cell r="Y962">
            <v>265567</v>
          </cell>
          <cell r="Z962">
            <v>64036</v>
          </cell>
          <cell r="AA962">
            <v>15644772</v>
          </cell>
          <cell r="AB962">
            <v>12648767716</v>
          </cell>
        </row>
        <row r="963">
          <cell r="B963" t="str">
            <v>RISARALDA</v>
          </cell>
          <cell r="C963" t="str">
            <v>MARSELLA</v>
          </cell>
          <cell r="D963">
            <v>2006</v>
          </cell>
          <cell r="E963" t="str">
            <v>Actualizado</v>
          </cell>
          <cell r="F963">
            <v>2640</v>
          </cell>
          <cell r="G963">
            <v>4550</v>
          </cell>
          <cell r="H963">
            <v>14829</v>
          </cell>
          <cell r="I963">
            <v>245131</v>
          </cell>
          <cell r="J963">
            <v>38585438</v>
          </cell>
          <cell r="K963">
            <v>38585.438000000002</v>
          </cell>
          <cell r="L963">
            <v>38585.438000000002</v>
          </cell>
          <cell r="M963">
            <v>14615696.212121213</v>
          </cell>
          <cell r="N963">
            <v>2006</v>
          </cell>
          <cell r="O963" t="str">
            <v>Actualizado</v>
          </cell>
          <cell r="P963">
            <v>2574</v>
          </cell>
          <cell r="Q963">
            <v>3460</v>
          </cell>
          <cell r="R963">
            <v>195</v>
          </cell>
          <cell r="S963">
            <v>249924</v>
          </cell>
          <cell r="T963">
            <v>26597541</v>
          </cell>
          <cell r="U963">
            <v>26597.541000000001</v>
          </cell>
          <cell r="V963">
            <v>26597.541000000001</v>
          </cell>
          <cell r="W963">
            <v>10333155.011655012</v>
          </cell>
          <cell r="X963">
            <v>5214</v>
          </cell>
          <cell r="Y963">
            <v>8010</v>
          </cell>
          <cell r="Z963">
            <v>15024</v>
          </cell>
          <cell r="AA963">
            <v>495055</v>
          </cell>
          <cell r="AB963">
            <v>65182980</v>
          </cell>
        </row>
        <row r="964">
          <cell r="B964" t="str">
            <v>META</v>
          </cell>
          <cell r="C964" t="str">
            <v>PUERTO LOPEZ</v>
          </cell>
          <cell r="D964">
            <v>2003</v>
          </cell>
          <cell r="E964" t="str">
            <v>Actualizado</v>
          </cell>
          <cell r="F964">
            <v>3569</v>
          </cell>
          <cell r="G964">
            <v>4694</v>
          </cell>
          <cell r="H964">
            <v>656641</v>
          </cell>
          <cell r="I964">
            <v>328734</v>
          </cell>
          <cell r="J964">
            <v>248002051</v>
          </cell>
          <cell r="K964">
            <v>248002.05100000001</v>
          </cell>
          <cell r="L964">
            <v>275764.17118013097</v>
          </cell>
          <cell r="M964">
            <v>77266509.156663209</v>
          </cell>
          <cell r="N964">
            <v>2003</v>
          </cell>
          <cell r="O964" t="str">
            <v>Actualizado</v>
          </cell>
          <cell r="P964">
            <v>7097</v>
          </cell>
          <cell r="Q964">
            <v>8318</v>
          </cell>
          <cell r="R964">
            <v>590</v>
          </cell>
          <cell r="S964">
            <v>518032</v>
          </cell>
          <cell r="T964">
            <v>60811605</v>
          </cell>
          <cell r="U964">
            <v>60811.605000000003</v>
          </cell>
          <cell r="V964">
            <v>67619.045017327342</v>
          </cell>
          <cell r="W964">
            <v>9527835.0031460244</v>
          </cell>
          <cell r="X964">
            <v>10666</v>
          </cell>
          <cell r="Y964">
            <v>13012</v>
          </cell>
          <cell r="Z964">
            <v>657232</v>
          </cell>
          <cell r="AA964">
            <v>846766</v>
          </cell>
          <cell r="AB964">
            <v>308813657</v>
          </cell>
        </row>
        <row r="965">
          <cell r="B965" t="str">
            <v>TOLIMA</v>
          </cell>
          <cell r="C965" t="str">
            <v>PRADO</v>
          </cell>
          <cell r="D965">
            <v>2005</v>
          </cell>
          <cell r="E965" t="str">
            <v>Actualizado</v>
          </cell>
          <cell r="F965">
            <v>3990</v>
          </cell>
          <cell r="G965">
            <v>5078</v>
          </cell>
          <cell r="H965">
            <v>39119</v>
          </cell>
          <cell r="I965">
            <v>153601</v>
          </cell>
          <cell r="J965">
            <v>36515773</v>
          </cell>
          <cell r="K965">
            <v>36515.773000000001</v>
          </cell>
          <cell r="L965">
            <v>36515.773000000001</v>
          </cell>
          <cell r="M965">
            <v>9151822.8070175443</v>
          </cell>
          <cell r="N965">
            <v>2004</v>
          </cell>
          <cell r="O965" t="str">
            <v>Actualizado</v>
          </cell>
          <cell r="P965">
            <v>1490</v>
          </cell>
          <cell r="Q965">
            <v>1817</v>
          </cell>
          <cell r="R965">
            <v>101</v>
          </cell>
          <cell r="S965">
            <v>110287</v>
          </cell>
          <cell r="T965">
            <v>9701182</v>
          </cell>
          <cell r="U965">
            <v>9701.1820000000007</v>
          </cell>
          <cell r="V965">
            <v>10186.241099946599</v>
          </cell>
          <cell r="W965">
            <v>6836403.4227829529</v>
          </cell>
          <cell r="X965">
            <v>5480</v>
          </cell>
          <cell r="Y965">
            <v>6895</v>
          </cell>
          <cell r="Z965">
            <v>39220</v>
          </cell>
          <cell r="AA965">
            <v>263888</v>
          </cell>
          <cell r="AB965">
            <v>46216956</v>
          </cell>
        </row>
        <row r="966">
          <cell r="B966" t="str">
            <v>QUINDIO</v>
          </cell>
          <cell r="C966" t="str">
            <v>ARMENIA</v>
          </cell>
          <cell r="D966">
            <v>2003</v>
          </cell>
          <cell r="E966" t="str">
            <v>Actualizado</v>
          </cell>
          <cell r="F966">
            <v>8675</v>
          </cell>
          <cell r="G966">
            <v>13108</v>
          </cell>
          <cell r="H966">
            <v>9444</v>
          </cell>
          <cell r="I966">
            <v>853525</v>
          </cell>
          <cell r="J966">
            <v>168648644</v>
          </cell>
          <cell r="K966">
            <v>168648.644</v>
          </cell>
          <cell r="L966">
            <v>187527.69723389493</v>
          </cell>
          <cell r="M966">
            <v>21617025.61774005</v>
          </cell>
          <cell r="N966">
            <v>2003</v>
          </cell>
          <cell r="O966" t="str">
            <v>Actualizado</v>
          </cell>
          <cell r="P966">
            <v>90742</v>
          </cell>
          <cell r="Q966">
            <v>126295</v>
          </cell>
          <cell r="R966">
            <v>2086</v>
          </cell>
          <cell r="S966">
            <v>6566089</v>
          </cell>
          <cell r="T966">
            <v>2411419741</v>
          </cell>
          <cell r="U966">
            <v>2411419.7409999999</v>
          </cell>
          <cell r="V966">
            <v>2681361.5595633565</v>
          </cell>
          <cell r="W966">
            <v>29549288.747915588</v>
          </cell>
          <cell r="X966">
            <v>99417</v>
          </cell>
          <cell r="Y966">
            <v>139403</v>
          </cell>
          <cell r="Z966">
            <v>11530</v>
          </cell>
          <cell r="AA966">
            <v>7419614</v>
          </cell>
          <cell r="AB966">
            <v>2580068385</v>
          </cell>
        </row>
        <row r="967">
          <cell r="B967" t="str">
            <v>CUNDINAMARCA</v>
          </cell>
          <cell r="C967" t="str">
            <v>LA VEGA</v>
          </cell>
          <cell r="D967">
            <v>2005</v>
          </cell>
          <cell r="E967" t="str">
            <v>Actualizado</v>
          </cell>
          <cell r="F967">
            <v>4762</v>
          </cell>
          <cell r="G967">
            <v>6671</v>
          </cell>
          <cell r="H967">
            <v>15700</v>
          </cell>
          <cell r="I967">
            <v>425423</v>
          </cell>
          <cell r="J967">
            <v>100842057</v>
          </cell>
          <cell r="K967">
            <v>100842.057</v>
          </cell>
          <cell r="L967">
            <v>100842.057</v>
          </cell>
          <cell r="M967">
            <v>21176408.441831164</v>
          </cell>
          <cell r="N967">
            <v>2005</v>
          </cell>
          <cell r="O967" t="str">
            <v>Actualizado</v>
          </cell>
          <cell r="P967">
            <v>1898</v>
          </cell>
          <cell r="Q967">
            <v>2748</v>
          </cell>
          <cell r="R967">
            <v>159</v>
          </cell>
          <cell r="S967">
            <v>226751</v>
          </cell>
          <cell r="T967">
            <v>59925036</v>
          </cell>
          <cell r="U967">
            <v>59925.036</v>
          </cell>
          <cell r="V967">
            <v>59925.036</v>
          </cell>
          <cell r="W967">
            <v>31572727.081138041</v>
          </cell>
          <cell r="X967">
            <v>6660</v>
          </cell>
          <cell r="Y967">
            <v>9419</v>
          </cell>
          <cell r="Z967">
            <v>15860</v>
          </cell>
          <cell r="AA967">
            <v>652174</v>
          </cell>
          <cell r="AB967">
            <v>160767093</v>
          </cell>
        </row>
        <row r="968">
          <cell r="B968" t="str">
            <v>ANTIOQUIA</v>
          </cell>
          <cell r="C968" t="str">
            <v>GIRALDO</v>
          </cell>
          <cell r="D968">
            <v>2003</v>
          </cell>
          <cell r="E968" t="str">
            <v>Actualizado</v>
          </cell>
          <cell r="F968">
            <v>1504</v>
          </cell>
          <cell r="G968">
            <v>1820</v>
          </cell>
          <cell r="H968">
            <v>9391.2044999999998</v>
          </cell>
          <cell r="I968">
            <v>62251.37</v>
          </cell>
          <cell r="J968">
            <v>3788613.5669999998</v>
          </cell>
          <cell r="K968">
            <v>3788.6135669999999</v>
          </cell>
          <cell r="L968">
            <v>4212.7227416581109</v>
          </cell>
          <cell r="M968">
            <v>2801012.4612088506</v>
          </cell>
          <cell r="N968">
            <v>2006</v>
          </cell>
          <cell r="O968" t="str">
            <v>Actualizado</v>
          </cell>
          <cell r="P968">
            <v>474</v>
          </cell>
          <cell r="Q968">
            <v>538</v>
          </cell>
          <cell r="R968">
            <v>457700</v>
          </cell>
          <cell r="S968">
            <v>62251.37</v>
          </cell>
          <cell r="T968">
            <v>2813716.4109999998</v>
          </cell>
          <cell r="U968">
            <v>2813.7164109999999</v>
          </cell>
          <cell r="V968">
            <v>2813.7164109999999</v>
          </cell>
          <cell r="W968">
            <v>5936110.5717299581</v>
          </cell>
          <cell r="X968">
            <v>1978</v>
          </cell>
          <cell r="Y968">
            <v>2358</v>
          </cell>
          <cell r="Z968">
            <v>467091.20449999999</v>
          </cell>
          <cell r="AA968">
            <v>95778.59</v>
          </cell>
          <cell r="AB968">
            <v>6602329.9780000001</v>
          </cell>
        </row>
        <row r="969">
          <cell r="B969" t="str">
            <v>ANTIOQUIA</v>
          </cell>
          <cell r="C969" t="str">
            <v>YARUMAL</v>
          </cell>
          <cell r="D969">
            <v>2006</v>
          </cell>
          <cell r="E969" t="str">
            <v>Actualizado</v>
          </cell>
          <cell r="F969">
            <v>2624</v>
          </cell>
          <cell r="G969">
            <v>3860</v>
          </cell>
          <cell r="H969">
            <v>67746.891900000002</v>
          </cell>
          <cell r="I969">
            <v>222974.6</v>
          </cell>
          <cell r="J969">
            <v>30345315.763</v>
          </cell>
          <cell r="K969">
            <v>30345.315762999999</v>
          </cell>
          <cell r="L969">
            <v>30345.315762999999</v>
          </cell>
          <cell r="M969">
            <v>11564525.824314024</v>
          </cell>
          <cell r="N969">
            <v>2006</v>
          </cell>
          <cell r="O969" t="str">
            <v>Actualizado</v>
          </cell>
          <cell r="P969">
            <v>7467</v>
          </cell>
          <cell r="Q969">
            <v>10166</v>
          </cell>
          <cell r="R969">
            <v>2011242</v>
          </cell>
          <cell r="S969">
            <v>222974.6</v>
          </cell>
          <cell r="T969">
            <v>107698451.153</v>
          </cell>
          <cell r="U969">
            <v>107698.451153</v>
          </cell>
          <cell r="V969">
            <v>107698.451153</v>
          </cell>
          <cell r="W969">
            <v>14423255.812642293</v>
          </cell>
          <cell r="X969">
            <v>10091</v>
          </cell>
          <cell r="Y969">
            <v>14026</v>
          </cell>
          <cell r="Z969">
            <v>2078988.8918999999</v>
          </cell>
          <cell r="AA969">
            <v>1044189.85</v>
          </cell>
          <cell r="AB969">
            <v>138043766.91599998</v>
          </cell>
        </row>
        <row r="970">
          <cell r="B970" t="str">
            <v>VALLE</v>
          </cell>
          <cell r="C970" t="str">
            <v>LA CUMBRE</v>
          </cell>
          <cell r="D970">
            <v>2004</v>
          </cell>
          <cell r="E970" t="str">
            <v>Actualizado</v>
          </cell>
          <cell r="F970">
            <v>5187</v>
          </cell>
          <cell r="G970">
            <v>6631</v>
          </cell>
          <cell r="H970">
            <v>21623</v>
          </cell>
          <cell r="I970">
            <v>350191</v>
          </cell>
          <cell r="J970">
            <v>48882176</v>
          </cell>
          <cell r="K970">
            <v>48882.175999999999</v>
          </cell>
          <cell r="L970">
            <v>51326.284799730915</v>
          </cell>
          <cell r="M970">
            <v>9895177.327883346</v>
          </cell>
          <cell r="N970">
            <v>2004</v>
          </cell>
          <cell r="O970" t="str">
            <v>Actualizado</v>
          </cell>
          <cell r="P970">
            <v>2194</v>
          </cell>
          <cell r="Q970">
            <v>2890</v>
          </cell>
          <cell r="R970">
            <v>183</v>
          </cell>
          <cell r="S970">
            <v>213706</v>
          </cell>
          <cell r="T970">
            <v>17457714</v>
          </cell>
          <cell r="U970">
            <v>17457.714</v>
          </cell>
          <cell r="V970">
            <v>18330.599699903902</v>
          </cell>
          <cell r="W970">
            <v>8354876.8003208293</v>
          </cell>
          <cell r="X970">
            <v>7381</v>
          </cell>
          <cell r="Y970">
            <v>9521</v>
          </cell>
          <cell r="Z970">
            <v>21806</v>
          </cell>
          <cell r="AA970">
            <v>563897</v>
          </cell>
          <cell r="AB970">
            <v>66339890</v>
          </cell>
        </row>
        <row r="971">
          <cell r="B971" t="str">
            <v>CUNDINAMARCA</v>
          </cell>
          <cell r="C971" t="str">
            <v>GIRARDOT</v>
          </cell>
          <cell r="D971">
            <v>2003</v>
          </cell>
          <cell r="E971" t="str">
            <v>Actualizado</v>
          </cell>
          <cell r="F971">
            <v>2976</v>
          </cell>
          <cell r="G971">
            <v>4211</v>
          </cell>
          <cell r="H971">
            <v>11124</v>
          </cell>
          <cell r="I971">
            <v>114778</v>
          </cell>
          <cell r="J971">
            <v>30748250</v>
          </cell>
          <cell r="K971">
            <v>30748.25</v>
          </cell>
          <cell r="L971">
            <v>34190.304645865457</v>
          </cell>
          <cell r="M971">
            <v>11488677.636379521</v>
          </cell>
          <cell r="N971">
            <v>2006</v>
          </cell>
          <cell r="O971" t="str">
            <v>Actualizado</v>
          </cell>
          <cell r="P971">
            <v>35895</v>
          </cell>
          <cell r="Q971">
            <v>52032</v>
          </cell>
          <cell r="R971">
            <v>1690</v>
          </cell>
          <cell r="S971">
            <v>3257275</v>
          </cell>
          <cell r="T971">
            <v>1160425878</v>
          </cell>
          <cell r="U971">
            <v>1160425.878</v>
          </cell>
          <cell r="V971">
            <v>1160425.878</v>
          </cell>
          <cell r="W971">
            <v>32328343.167572085</v>
          </cell>
          <cell r="X971">
            <v>38871</v>
          </cell>
          <cell r="Y971">
            <v>56243</v>
          </cell>
          <cell r="Z971">
            <v>12814</v>
          </cell>
          <cell r="AA971">
            <v>3372053</v>
          </cell>
          <cell r="AB971">
            <v>1191174128</v>
          </cell>
        </row>
        <row r="972">
          <cell r="B972" t="str">
            <v>ANTIOQUIA</v>
          </cell>
          <cell r="C972" t="str">
            <v>MARINILLA</v>
          </cell>
          <cell r="D972">
            <v>2004</v>
          </cell>
          <cell r="E972" t="str">
            <v>Actualizado</v>
          </cell>
          <cell r="F972">
            <v>7394</v>
          </cell>
          <cell r="G972">
            <v>9680</v>
          </cell>
          <cell r="H972">
            <v>10945.5913</v>
          </cell>
          <cell r="I972">
            <v>828425.31</v>
          </cell>
          <cell r="J972">
            <v>93032005.691</v>
          </cell>
          <cell r="K972">
            <v>93032.005690999998</v>
          </cell>
          <cell r="L972">
            <v>97683.605975037877</v>
          </cell>
          <cell r="M972">
            <v>13211199.076959409</v>
          </cell>
          <cell r="N972">
            <v>2002</v>
          </cell>
          <cell r="O972" t="str">
            <v>Actualizado</v>
          </cell>
          <cell r="P972">
            <v>8872</v>
          </cell>
          <cell r="Q972">
            <v>11787</v>
          </cell>
          <cell r="R972">
            <v>4001611</v>
          </cell>
          <cell r="S972">
            <v>904769.09</v>
          </cell>
          <cell r="T972">
            <v>99407658.209000006</v>
          </cell>
          <cell r="U972">
            <v>99407.658209000001</v>
          </cell>
          <cell r="V972">
            <v>117594.29812114222</v>
          </cell>
          <cell r="W972">
            <v>13254542.168749122</v>
          </cell>
          <cell r="X972">
            <v>16266</v>
          </cell>
          <cell r="Y972">
            <v>21467</v>
          </cell>
          <cell r="Z972">
            <v>4012556.5913</v>
          </cell>
          <cell r="AA972">
            <v>1586998.4</v>
          </cell>
          <cell r="AB972">
            <v>192439663.89999998</v>
          </cell>
        </row>
        <row r="973">
          <cell r="B973" t="str">
            <v>SANTANDER</v>
          </cell>
          <cell r="C973" t="str">
            <v>ONZAGA</v>
          </cell>
          <cell r="D973">
            <v>1998</v>
          </cell>
          <cell r="E973" t="str">
            <v>Desactualizado</v>
          </cell>
          <cell r="F973">
            <v>3171</v>
          </cell>
          <cell r="G973">
            <v>5115</v>
          </cell>
          <cell r="H973">
            <v>48355</v>
          </cell>
          <cell r="I973">
            <v>95968</v>
          </cell>
          <cell r="J973">
            <v>5221776</v>
          </cell>
          <cell r="K973">
            <v>5221.7759999999998</v>
          </cell>
          <cell r="L973">
            <v>8716.3731786788758</v>
          </cell>
          <cell r="M973">
            <v>2748777.4136483367</v>
          </cell>
          <cell r="N973">
            <v>1998</v>
          </cell>
          <cell r="O973" t="str">
            <v>Desactualizado</v>
          </cell>
          <cell r="P973">
            <v>548</v>
          </cell>
          <cell r="Q973">
            <v>873</v>
          </cell>
          <cell r="R973">
            <v>31</v>
          </cell>
          <cell r="S973">
            <v>55298</v>
          </cell>
          <cell r="T973">
            <v>1875509</v>
          </cell>
          <cell r="U973">
            <v>1875.509</v>
          </cell>
          <cell r="V973">
            <v>3130.6659542597849</v>
          </cell>
          <cell r="W973">
            <v>5712894.0771163963</v>
          </cell>
          <cell r="X973">
            <v>3719</v>
          </cell>
          <cell r="Y973">
            <v>5988</v>
          </cell>
          <cell r="Z973">
            <v>48387</v>
          </cell>
          <cell r="AA973">
            <v>151266</v>
          </cell>
          <cell r="AB973">
            <v>7097285</v>
          </cell>
        </row>
        <row r="974">
          <cell r="B974" t="str">
            <v>SANTANDER</v>
          </cell>
          <cell r="C974" t="str">
            <v>LOS SANTOS</v>
          </cell>
          <cell r="D974">
            <v>2005</v>
          </cell>
          <cell r="E974" t="str">
            <v>Actualizado</v>
          </cell>
          <cell r="F974">
            <v>3942</v>
          </cell>
          <cell r="G974">
            <v>5819</v>
          </cell>
          <cell r="H974">
            <v>28412</v>
          </cell>
          <cell r="I974">
            <v>569944</v>
          </cell>
          <cell r="J974">
            <v>75772636</v>
          </cell>
          <cell r="K974">
            <v>75772.635999999999</v>
          </cell>
          <cell r="L974">
            <v>75772.635999999999</v>
          </cell>
          <cell r="M974">
            <v>19221876.204972096</v>
          </cell>
          <cell r="N974">
            <v>2005</v>
          </cell>
          <cell r="O974" t="str">
            <v>Actualizado</v>
          </cell>
          <cell r="P974">
            <v>337</v>
          </cell>
          <cell r="Q974">
            <v>473</v>
          </cell>
          <cell r="R974">
            <v>19</v>
          </cell>
          <cell r="S974">
            <v>38842</v>
          </cell>
          <cell r="T974">
            <v>3149424</v>
          </cell>
          <cell r="U974">
            <v>3149.424</v>
          </cell>
          <cell r="V974">
            <v>3149.424</v>
          </cell>
          <cell r="W974">
            <v>9345471.8100890201</v>
          </cell>
          <cell r="X974">
            <v>4279</v>
          </cell>
          <cell r="Y974">
            <v>6292</v>
          </cell>
          <cell r="Z974">
            <v>28432</v>
          </cell>
          <cell r="AA974">
            <v>608786</v>
          </cell>
          <cell r="AB974">
            <v>78922060</v>
          </cell>
        </row>
        <row r="975">
          <cell r="B975" t="str">
            <v>CALDAS</v>
          </cell>
          <cell r="C975" t="str">
            <v>BELALCAZAR</v>
          </cell>
          <cell r="D975">
            <v>2004</v>
          </cell>
          <cell r="E975" t="str">
            <v>Actualizado</v>
          </cell>
          <cell r="F975">
            <v>2281</v>
          </cell>
          <cell r="G975">
            <v>3496</v>
          </cell>
          <cell r="H975">
            <v>11103</v>
          </cell>
          <cell r="I975">
            <v>208486</v>
          </cell>
          <cell r="J975">
            <v>28434955</v>
          </cell>
          <cell r="K975">
            <v>28434.955000000002</v>
          </cell>
          <cell r="L975">
            <v>29856.702749843476</v>
          </cell>
          <cell r="M975">
            <v>13089304.142851152</v>
          </cell>
          <cell r="N975">
            <v>2004</v>
          </cell>
          <cell r="O975" t="str">
            <v>Actualizado</v>
          </cell>
          <cell r="P975">
            <v>1073</v>
          </cell>
          <cell r="Q975">
            <v>1358</v>
          </cell>
          <cell r="R975">
            <v>72</v>
          </cell>
          <cell r="S975">
            <v>107470</v>
          </cell>
          <cell r="T975">
            <v>7059717</v>
          </cell>
          <cell r="U975">
            <v>7059.7169999999996</v>
          </cell>
          <cell r="V975">
            <v>7412.7028499611379</v>
          </cell>
          <cell r="W975">
            <v>6908390.3541110326</v>
          </cell>
          <cell r="X975">
            <v>3354</v>
          </cell>
          <cell r="Y975">
            <v>4854</v>
          </cell>
          <cell r="Z975">
            <v>11175</v>
          </cell>
          <cell r="AA975">
            <v>315956</v>
          </cell>
          <cell r="AB975">
            <v>35494672</v>
          </cell>
        </row>
        <row r="976">
          <cell r="B976" t="str">
            <v>SANTANDER</v>
          </cell>
          <cell r="C976" t="str">
            <v>PALMAR</v>
          </cell>
          <cell r="D976">
            <v>1998</v>
          </cell>
          <cell r="E976" t="str">
            <v>Desactualizado</v>
          </cell>
          <cell r="F976">
            <v>644</v>
          </cell>
          <cell r="G976">
            <v>1180</v>
          </cell>
          <cell r="H976">
            <v>2133</v>
          </cell>
          <cell r="I976">
            <v>23186</v>
          </cell>
          <cell r="J976">
            <v>1651436</v>
          </cell>
          <cell r="K976">
            <v>1651.4359999999999</v>
          </cell>
          <cell r="L976">
            <v>2756.6353778302114</v>
          </cell>
          <cell r="M976">
            <v>4280489.7171276575</v>
          </cell>
          <cell r="N976">
            <v>1998</v>
          </cell>
          <cell r="O976" t="str">
            <v>Desactualizado</v>
          </cell>
          <cell r="P976">
            <v>156</v>
          </cell>
          <cell r="Q976">
            <v>273</v>
          </cell>
          <cell r="R976">
            <v>11</v>
          </cell>
          <cell r="S976">
            <v>15608</v>
          </cell>
          <cell r="T976">
            <v>515380</v>
          </cell>
          <cell r="U976">
            <v>515.38</v>
          </cell>
          <cell r="V976">
            <v>860.2905235359616</v>
          </cell>
          <cell r="W976">
            <v>5514682.8431792408</v>
          </cell>
          <cell r="X976">
            <v>800</v>
          </cell>
          <cell r="Y976">
            <v>1453</v>
          </cell>
          <cell r="Z976">
            <v>2145</v>
          </cell>
          <cell r="AA976">
            <v>38794</v>
          </cell>
          <cell r="AB976">
            <v>2166817</v>
          </cell>
        </row>
        <row r="977">
          <cell r="B977" t="str">
            <v>CUNDINAMARCA</v>
          </cell>
          <cell r="C977" t="str">
            <v>BOJACA</v>
          </cell>
          <cell r="D977">
            <v>2002</v>
          </cell>
          <cell r="E977" t="str">
            <v>Actualizado</v>
          </cell>
          <cell r="F977">
            <v>1263</v>
          </cell>
          <cell r="G977">
            <v>1821</v>
          </cell>
          <cell r="H977">
            <v>10234</v>
          </cell>
          <cell r="I977">
            <v>128361</v>
          </cell>
          <cell r="J977">
            <v>45462006</v>
          </cell>
          <cell r="K977">
            <v>45462.006000000001</v>
          </cell>
          <cell r="L977">
            <v>53779.284041771571</v>
          </cell>
          <cell r="M977">
            <v>42580589.106707498</v>
          </cell>
          <cell r="N977">
            <v>2002</v>
          </cell>
          <cell r="O977" t="str">
            <v>Actualizado</v>
          </cell>
          <cell r="P977">
            <v>1228</v>
          </cell>
          <cell r="Q977">
            <v>1656</v>
          </cell>
          <cell r="R977">
            <v>39</v>
          </cell>
          <cell r="S977">
            <v>109924</v>
          </cell>
          <cell r="T977">
            <v>12547775</v>
          </cell>
          <cell r="U977">
            <v>12547.775</v>
          </cell>
          <cell r="V977">
            <v>14843.391552437</v>
          </cell>
          <cell r="W977">
            <v>12087452.404264659</v>
          </cell>
          <cell r="X977">
            <v>2491</v>
          </cell>
          <cell r="Y977">
            <v>3477</v>
          </cell>
          <cell r="Z977">
            <v>10274</v>
          </cell>
          <cell r="AA977">
            <v>238285</v>
          </cell>
          <cell r="AB977">
            <v>58009781</v>
          </cell>
        </row>
        <row r="978">
          <cell r="B978" t="str">
            <v>NORTE DE SANTANDER</v>
          </cell>
          <cell r="C978" t="str">
            <v>MUTISCUA</v>
          </cell>
          <cell r="D978">
            <v>2006</v>
          </cell>
          <cell r="E978" t="str">
            <v>Actualizado</v>
          </cell>
          <cell r="F978">
            <v>1709</v>
          </cell>
          <cell r="G978">
            <v>2525</v>
          </cell>
          <cell r="H978">
            <v>15837</v>
          </cell>
          <cell r="I978">
            <v>78727</v>
          </cell>
          <cell r="J978">
            <v>8690794</v>
          </cell>
          <cell r="K978">
            <v>8690.7939999999999</v>
          </cell>
          <cell r="L978">
            <v>8690.7939999999999</v>
          </cell>
          <cell r="M978">
            <v>5085309.5377413696</v>
          </cell>
          <cell r="N978">
            <v>2006</v>
          </cell>
          <cell r="O978" t="str">
            <v>Actualizado</v>
          </cell>
          <cell r="P978">
            <v>169</v>
          </cell>
          <cell r="Q978">
            <v>216</v>
          </cell>
          <cell r="R978">
            <v>10</v>
          </cell>
          <cell r="S978">
            <v>27200</v>
          </cell>
          <cell r="T978">
            <v>2025170</v>
          </cell>
          <cell r="U978">
            <v>2025.17</v>
          </cell>
          <cell r="V978">
            <v>2025.17</v>
          </cell>
          <cell r="W978">
            <v>11983254.437869823</v>
          </cell>
          <cell r="X978">
            <v>1878</v>
          </cell>
          <cell r="Y978">
            <v>2741</v>
          </cell>
          <cell r="Z978">
            <v>15847</v>
          </cell>
          <cell r="AA978">
            <v>105927</v>
          </cell>
          <cell r="AB978">
            <v>10715964</v>
          </cell>
        </row>
        <row r="979">
          <cell r="B979" t="str">
            <v>SANTANDER</v>
          </cell>
          <cell r="C979" t="str">
            <v>CONTRATACION</v>
          </cell>
          <cell r="D979">
            <v>1999</v>
          </cell>
          <cell r="E979" t="str">
            <v>Desactualizado</v>
          </cell>
          <cell r="F979">
            <v>1298</v>
          </cell>
          <cell r="G979">
            <v>1588</v>
          </cell>
          <cell r="H979">
            <v>11337</v>
          </cell>
          <cell r="I979">
            <v>27876</v>
          </cell>
          <cell r="J979">
            <v>1956292</v>
          </cell>
          <cell r="K979">
            <v>1956.2919999999999</v>
          </cell>
          <cell r="L979">
            <v>2899.5085466066071</v>
          </cell>
          <cell r="M979">
            <v>2233827.8479249668</v>
          </cell>
          <cell r="N979">
            <v>1999</v>
          </cell>
          <cell r="O979" t="str">
            <v>Desactualizado</v>
          </cell>
          <cell r="P979">
            <v>1032</v>
          </cell>
          <cell r="Q979">
            <v>1281</v>
          </cell>
          <cell r="R979">
            <v>59</v>
          </cell>
          <cell r="S979">
            <v>92101</v>
          </cell>
          <cell r="T979">
            <v>5212514</v>
          </cell>
          <cell r="U979">
            <v>5212.5140000000001</v>
          </cell>
          <cell r="V979">
            <v>7725.7019362685087</v>
          </cell>
          <cell r="W979">
            <v>7486145.2870818889</v>
          </cell>
          <cell r="X979">
            <v>2330</v>
          </cell>
          <cell r="Y979">
            <v>2869</v>
          </cell>
          <cell r="Z979">
            <v>11396</v>
          </cell>
          <cell r="AA979">
            <v>119977</v>
          </cell>
          <cell r="AB979">
            <v>7168807</v>
          </cell>
        </row>
        <row r="980">
          <cell r="B980" t="str">
            <v>ANTIOQUIA</v>
          </cell>
          <cell r="C980" t="str">
            <v>CAMPAMENTO</v>
          </cell>
          <cell r="D980">
            <v>2004</v>
          </cell>
          <cell r="E980" t="str">
            <v>Actualizado</v>
          </cell>
          <cell r="F980">
            <v>1891</v>
          </cell>
          <cell r="G980">
            <v>2389</v>
          </cell>
          <cell r="H980">
            <v>23008.030200000001</v>
          </cell>
          <cell r="I980">
            <v>96297.43</v>
          </cell>
          <cell r="J980">
            <v>8899421.3820000011</v>
          </cell>
          <cell r="K980">
            <v>8899.4213820000004</v>
          </cell>
          <cell r="L980">
            <v>9344.3924510510114</v>
          </cell>
          <cell r="M980">
            <v>4941508.4352464369</v>
          </cell>
          <cell r="N980">
            <v>2004</v>
          </cell>
          <cell r="O980" t="str">
            <v>Actualizado</v>
          </cell>
          <cell r="P980">
            <v>504</v>
          </cell>
          <cell r="Q980">
            <v>648</v>
          </cell>
          <cell r="R980">
            <v>463127</v>
          </cell>
          <cell r="S980">
            <v>96297.43</v>
          </cell>
          <cell r="T980">
            <v>2917929.7050000001</v>
          </cell>
          <cell r="U980">
            <v>2917.929705</v>
          </cell>
          <cell r="V980">
            <v>3063.8261902339377</v>
          </cell>
          <cell r="W980">
            <v>6079020.2187181301</v>
          </cell>
          <cell r="X980">
            <v>2395</v>
          </cell>
          <cell r="Y980">
            <v>3037</v>
          </cell>
          <cell r="Z980">
            <v>486135.03019999998</v>
          </cell>
          <cell r="AA980">
            <v>149365.73000000001</v>
          </cell>
          <cell r="AB980">
            <v>11817351.087000001</v>
          </cell>
        </row>
        <row r="981">
          <cell r="B981" t="str">
            <v>ANTIOQUIA</v>
          </cell>
          <cell r="C981" t="str">
            <v>SANTA BARBARA</v>
          </cell>
          <cell r="D981">
            <v>2000</v>
          </cell>
          <cell r="E981" t="str">
            <v>Desactualizado</v>
          </cell>
          <cell r="F981">
            <v>5805</v>
          </cell>
          <cell r="G981">
            <v>7968</v>
          </cell>
          <cell r="H981">
            <v>16821.970300000001</v>
          </cell>
          <cell r="I981">
            <v>305864.68</v>
          </cell>
          <cell r="J981">
            <v>30193248.094999999</v>
          </cell>
          <cell r="K981">
            <v>30193.248094999999</v>
          </cell>
          <cell r="L981">
            <v>39915.287487784721</v>
          </cell>
          <cell r="M981">
            <v>6876018.5164142502</v>
          </cell>
          <cell r="N981">
            <v>2000</v>
          </cell>
          <cell r="O981" t="str">
            <v>Desactualizado</v>
          </cell>
          <cell r="P981">
            <v>3366</v>
          </cell>
          <cell r="Q981">
            <v>4894</v>
          </cell>
          <cell r="R981">
            <v>743216655</v>
          </cell>
          <cell r="S981">
            <v>305864.68</v>
          </cell>
          <cell r="T981">
            <v>19097467.872000001</v>
          </cell>
          <cell r="U981">
            <v>19097.467872000001</v>
          </cell>
          <cell r="V981">
            <v>25246.734567979322</v>
          </cell>
          <cell r="W981">
            <v>7500515.3202552944</v>
          </cell>
          <cell r="X981">
            <v>9171</v>
          </cell>
          <cell r="Y981">
            <v>12862</v>
          </cell>
          <cell r="Z981">
            <v>743233476.97029996</v>
          </cell>
          <cell r="AA981">
            <v>621982.77</v>
          </cell>
          <cell r="AB981">
            <v>49290715.966999993</v>
          </cell>
        </row>
        <row r="982">
          <cell r="B982" t="str">
            <v>CORDOBA</v>
          </cell>
          <cell r="C982" t="str">
            <v>MONTERIA</v>
          </cell>
          <cell r="D982">
            <v>2002</v>
          </cell>
          <cell r="E982" t="str">
            <v>Actualizado</v>
          </cell>
          <cell r="F982">
            <v>14507</v>
          </cell>
          <cell r="G982">
            <v>17783</v>
          </cell>
          <cell r="H982">
            <v>312477</v>
          </cell>
          <cell r="I982">
            <v>571795</v>
          </cell>
          <cell r="J982">
            <v>296020320</v>
          </cell>
          <cell r="K982">
            <v>296020.32</v>
          </cell>
          <cell r="L982">
            <v>350177.26387647993</v>
          </cell>
          <cell r="M982">
            <v>24138503.058970146</v>
          </cell>
          <cell r="N982">
            <v>2000</v>
          </cell>
          <cell r="O982" t="str">
            <v>Desactualizado</v>
          </cell>
          <cell r="P982">
            <v>78084</v>
          </cell>
          <cell r="Q982">
            <v>96344</v>
          </cell>
          <cell r="R982">
            <v>4560</v>
          </cell>
          <cell r="S982">
            <v>5047394</v>
          </cell>
          <cell r="T982">
            <v>1226127618</v>
          </cell>
          <cell r="U982">
            <v>1226127.618</v>
          </cell>
          <cell r="V982">
            <v>1620933.1376072571</v>
          </cell>
          <cell r="W982">
            <v>20758838.399765089</v>
          </cell>
          <cell r="X982">
            <v>92591</v>
          </cell>
          <cell r="Y982">
            <v>114127</v>
          </cell>
          <cell r="Z982">
            <v>317038</v>
          </cell>
          <cell r="AA982">
            <v>5619189</v>
          </cell>
          <cell r="AB982">
            <v>1522147939</v>
          </cell>
        </row>
        <row r="983">
          <cell r="B983" t="str">
            <v>QUINDIO</v>
          </cell>
          <cell r="C983" t="str">
            <v>GENOVA</v>
          </cell>
          <cell r="D983">
            <v>1999</v>
          </cell>
          <cell r="E983" t="str">
            <v>Desactualizado</v>
          </cell>
          <cell r="F983">
            <v>1358</v>
          </cell>
          <cell r="G983">
            <v>2515</v>
          </cell>
          <cell r="H983">
            <v>29430</v>
          </cell>
          <cell r="I983">
            <v>152346</v>
          </cell>
          <cell r="J983">
            <v>15431648</v>
          </cell>
          <cell r="K983">
            <v>15431.647999999999</v>
          </cell>
          <cell r="L983">
            <v>22871.941031412876</v>
          </cell>
          <cell r="M983">
            <v>16842371.893529363</v>
          </cell>
          <cell r="N983">
            <v>2003</v>
          </cell>
          <cell r="O983" t="str">
            <v>Actualizado</v>
          </cell>
          <cell r="P983">
            <v>1530</v>
          </cell>
          <cell r="Q983">
            <v>2096</v>
          </cell>
          <cell r="R983">
            <v>48</v>
          </cell>
          <cell r="S983">
            <v>157480</v>
          </cell>
          <cell r="T983">
            <v>12769746</v>
          </cell>
          <cell r="U983">
            <v>12769.745999999999</v>
          </cell>
          <cell r="V983">
            <v>14199.231045354511</v>
          </cell>
          <cell r="W983">
            <v>9280543.1668983735</v>
          </cell>
          <cell r="X983">
            <v>2888</v>
          </cell>
          <cell r="Y983">
            <v>4611</v>
          </cell>
          <cell r="Z983">
            <v>29479</v>
          </cell>
          <cell r="AA983">
            <v>309826</v>
          </cell>
          <cell r="AB983">
            <v>28201394</v>
          </cell>
        </row>
        <row r="984">
          <cell r="B984" t="str">
            <v>TOLIMA</v>
          </cell>
          <cell r="C984" t="str">
            <v>SUAREZ</v>
          </cell>
          <cell r="D984">
            <v>2006</v>
          </cell>
          <cell r="E984" t="str">
            <v>Actualizado</v>
          </cell>
          <cell r="F984">
            <v>1343</v>
          </cell>
          <cell r="G984">
            <v>1975</v>
          </cell>
          <cell r="H984">
            <v>17308</v>
          </cell>
          <cell r="I984">
            <v>65308</v>
          </cell>
          <cell r="J984">
            <v>15069515</v>
          </cell>
          <cell r="K984">
            <v>15069.514999999999</v>
          </cell>
          <cell r="L984">
            <v>15069.514999999999</v>
          </cell>
          <cell r="M984">
            <v>11220785.554728221</v>
          </cell>
          <cell r="N984">
            <v>2006</v>
          </cell>
          <cell r="O984" t="str">
            <v>Actualizado</v>
          </cell>
          <cell r="P984">
            <v>760</v>
          </cell>
          <cell r="Q984">
            <v>889</v>
          </cell>
          <cell r="R984">
            <v>25</v>
          </cell>
          <cell r="S984">
            <v>42318</v>
          </cell>
          <cell r="T984">
            <v>3324541</v>
          </cell>
          <cell r="U984">
            <v>3324.5410000000002</v>
          </cell>
          <cell r="V984">
            <v>3324.5410000000002</v>
          </cell>
          <cell r="W984">
            <v>4374396.0526315793</v>
          </cell>
          <cell r="X984">
            <v>2103</v>
          </cell>
          <cell r="Y984">
            <v>2864</v>
          </cell>
          <cell r="Z984">
            <v>17334</v>
          </cell>
          <cell r="AA984">
            <v>107626</v>
          </cell>
          <cell r="AB984">
            <v>18394056</v>
          </cell>
        </row>
        <row r="985">
          <cell r="B985" t="str">
            <v>TOLIMA</v>
          </cell>
          <cell r="C985" t="str">
            <v>CARMEN DE APICALA</v>
          </cell>
          <cell r="D985">
            <v>2005</v>
          </cell>
          <cell r="E985" t="str">
            <v>Actualizado</v>
          </cell>
          <cell r="F985">
            <v>3182</v>
          </cell>
          <cell r="G985">
            <v>4119</v>
          </cell>
          <cell r="H985">
            <v>18077</v>
          </cell>
          <cell r="I985">
            <v>143218</v>
          </cell>
          <cell r="J985">
            <v>46045909</v>
          </cell>
          <cell r="K985">
            <v>46045.909</v>
          </cell>
          <cell r="L985">
            <v>46045.909</v>
          </cell>
          <cell r="M985">
            <v>14470744.500314267</v>
          </cell>
          <cell r="N985">
            <v>2005</v>
          </cell>
          <cell r="O985" t="str">
            <v>Actualizado</v>
          </cell>
          <cell r="P985">
            <v>4016</v>
          </cell>
          <cell r="Q985">
            <v>5378</v>
          </cell>
          <cell r="R985">
            <v>305</v>
          </cell>
          <cell r="S985">
            <v>318671</v>
          </cell>
          <cell r="T985">
            <v>61915735</v>
          </cell>
          <cell r="U985">
            <v>61915.735000000001</v>
          </cell>
          <cell r="V985">
            <v>61915.735000000001</v>
          </cell>
          <cell r="W985">
            <v>15417264.69123506</v>
          </cell>
          <cell r="X985">
            <v>7198</v>
          </cell>
          <cell r="Y985">
            <v>9497</v>
          </cell>
          <cell r="Z985">
            <v>18382</v>
          </cell>
          <cell r="AA985">
            <v>461889</v>
          </cell>
          <cell r="AB985">
            <v>107961644</v>
          </cell>
        </row>
        <row r="986">
          <cell r="B986" t="str">
            <v>ANTIOQUIA</v>
          </cell>
          <cell r="C986" t="str">
            <v>TAMESIS</v>
          </cell>
          <cell r="D986">
            <v>2006</v>
          </cell>
          <cell r="E986" t="str">
            <v>Actualizado</v>
          </cell>
          <cell r="F986">
            <v>4186</v>
          </cell>
          <cell r="G986">
            <v>6605</v>
          </cell>
          <cell r="H986">
            <v>24531.828699999998</v>
          </cell>
          <cell r="I986">
            <v>392171.08</v>
          </cell>
          <cell r="J986">
            <v>65698555.166000009</v>
          </cell>
          <cell r="K986">
            <v>65698.555166000006</v>
          </cell>
          <cell r="L986">
            <v>65698.555166000006</v>
          </cell>
          <cell r="M986">
            <v>15694829.232202582</v>
          </cell>
          <cell r="N986">
            <v>2006</v>
          </cell>
          <cell r="O986" t="str">
            <v>Actualizado</v>
          </cell>
          <cell r="P986">
            <v>2715</v>
          </cell>
          <cell r="Q986">
            <v>3615</v>
          </cell>
          <cell r="R986">
            <v>922293</v>
          </cell>
          <cell r="S986">
            <v>399641.63</v>
          </cell>
          <cell r="T986">
            <v>32119744.279999997</v>
          </cell>
          <cell r="U986">
            <v>32119.744279999999</v>
          </cell>
          <cell r="V986">
            <v>32119.744279999999</v>
          </cell>
          <cell r="W986">
            <v>11830476.714548804</v>
          </cell>
          <cell r="X986">
            <v>6901</v>
          </cell>
          <cell r="Y986">
            <v>10220</v>
          </cell>
          <cell r="Z986">
            <v>946824.82869999995</v>
          </cell>
          <cell r="AA986">
            <v>691066.39</v>
          </cell>
          <cell r="AB986">
            <v>97818299.44600001</v>
          </cell>
        </row>
        <row r="987">
          <cell r="B987" t="str">
            <v>ANTIOQUIA</v>
          </cell>
          <cell r="C987" t="str">
            <v>GIRARDOTA</v>
          </cell>
          <cell r="D987">
            <v>2003</v>
          </cell>
          <cell r="E987" t="str">
            <v>Actualizado</v>
          </cell>
          <cell r="F987">
            <v>7067</v>
          </cell>
          <cell r="G987">
            <v>9326</v>
          </cell>
          <cell r="H987">
            <v>7901.0632999999998</v>
          </cell>
          <cell r="I987">
            <v>818786.3</v>
          </cell>
          <cell r="J987">
            <v>83482580.319000006</v>
          </cell>
          <cell r="K987">
            <v>83482.580319000001</v>
          </cell>
          <cell r="L987">
            <v>92827.879756719223</v>
          </cell>
          <cell r="M987">
            <v>13135401.125897724</v>
          </cell>
          <cell r="N987">
            <v>2003</v>
          </cell>
          <cell r="O987" t="str">
            <v>Actualizado</v>
          </cell>
          <cell r="P987">
            <v>5148</v>
          </cell>
          <cell r="Q987">
            <v>7516</v>
          </cell>
          <cell r="R987">
            <v>3174330</v>
          </cell>
          <cell r="S987">
            <v>840781.73</v>
          </cell>
          <cell r="T987">
            <v>131547023.32800001</v>
          </cell>
          <cell r="U987">
            <v>131547.02332800001</v>
          </cell>
          <cell r="V987">
            <v>146272.80586183249</v>
          </cell>
          <cell r="W987">
            <v>28413520.952181913</v>
          </cell>
          <cell r="X987">
            <v>12215</v>
          </cell>
          <cell r="Y987">
            <v>16842</v>
          </cell>
          <cell r="Z987">
            <v>3182231.0633</v>
          </cell>
          <cell r="AA987">
            <v>1624611.73</v>
          </cell>
          <cell r="AB987">
            <v>215029603.64700001</v>
          </cell>
        </row>
        <row r="988">
          <cell r="B988" t="str">
            <v>MAGDALENA</v>
          </cell>
          <cell r="C988" t="str">
            <v>ZAPAYAN (*)</v>
          </cell>
          <cell r="D988">
            <v>2001</v>
          </cell>
          <cell r="E988" t="str">
            <v>Desactualizado</v>
          </cell>
          <cell r="F988">
            <v>574</v>
          </cell>
          <cell r="G988">
            <v>655</v>
          </cell>
          <cell r="H988">
            <v>34332</v>
          </cell>
          <cell r="I988">
            <v>15542</v>
          </cell>
          <cell r="J988">
            <v>11757703</v>
          </cell>
          <cell r="K988">
            <v>11757.703</v>
          </cell>
          <cell r="L988">
            <v>14678.010954769959</v>
          </cell>
          <cell r="M988">
            <v>25571447.656393655</v>
          </cell>
          <cell r="N988">
            <v>2001</v>
          </cell>
          <cell r="O988" t="str">
            <v>Desactualizado</v>
          </cell>
          <cell r="P988">
            <v>1185</v>
          </cell>
          <cell r="Q988">
            <v>1206</v>
          </cell>
          <cell r="R988">
            <v>49</v>
          </cell>
          <cell r="S988">
            <v>51080</v>
          </cell>
          <cell r="T988">
            <v>884521</v>
          </cell>
          <cell r="U988">
            <v>884.52099999999996</v>
          </cell>
          <cell r="V988">
            <v>1104.2130361452471</v>
          </cell>
          <cell r="W988">
            <v>931825.3469580143</v>
          </cell>
          <cell r="X988">
            <v>1759</v>
          </cell>
          <cell r="Y988">
            <v>1861</v>
          </cell>
          <cell r="Z988">
            <v>34381</v>
          </cell>
          <cell r="AA988">
            <v>66622</v>
          </cell>
          <cell r="AB988">
            <v>12642224</v>
          </cell>
        </row>
        <row r="989">
          <cell r="B989" t="str">
            <v>ANTIOQUIA</v>
          </cell>
          <cell r="C989" t="str">
            <v>ALEJANDRIA</v>
          </cell>
          <cell r="D989">
            <v>2003</v>
          </cell>
          <cell r="E989" t="str">
            <v>Actualizado</v>
          </cell>
          <cell r="F989">
            <v>1397</v>
          </cell>
          <cell r="G989">
            <v>1686</v>
          </cell>
          <cell r="H989">
            <v>12751.4689</v>
          </cell>
          <cell r="I989">
            <v>68996.83</v>
          </cell>
          <cell r="J989">
            <v>4124230.0370000005</v>
          </cell>
          <cell r="K989">
            <v>4124.2300370000003</v>
          </cell>
          <cell r="L989">
            <v>4585.9091621363486</v>
          </cell>
          <cell r="M989">
            <v>3282683.7237912305</v>
          </cell>
          <cell r="N989">
            <v>2004</v>
          </cell>
          <cell r="O989" t="str">
            <v>Actualizado</v>
          </cell>
          <cell r="P989">
            <v>938</v>
          </cell>
          <cell r="Q989">
            <v>1193</v>
          </cell>
          <cell r="R989">
            <v>342497</v>
          </cell>
          <cell r="S989">
            <v>68996.83</v>
          </cell>
          <cell r="T989">
            <v>5951178.0719999997</v>
          </cell>
          <cell r="U989">
            <v>5951.1780719999997</v>
          </cell>
          <cell r="V989">
            <v>6248.7369755672398</v>
          </cell>
          <cell r="W989">
            <v>6661766.4984725369</v>
          </cell>
          <cell r="X989">
            <v>2335</v>
          </cell>
          <cell r="Y989">
            <v>2879</v>
          </cell>
          <cell r="Z989">
            <v>355248.46889999998</v>
          </cell>
          <cell r="AA989">
            <v>149189.20000000001</v>
          </cell>
          <cell r="AB989">
            <v>10075408.108999999</v>
          </cell>
        </row>
        <row r="990">
          <cell r="B990" t="str">
            <v>ANTIOQUIA</v>
          </cell>
          <cell r="C990" t="str">
            <v>MONTEBELLO</v>
          </cell>
          <cell r="D990">
            <v>2006</v>
          </cell>
          <cell r="E990" t="str">
            <v>Actualizado</v>
          </cell>
          <cell r="F990">
            <v>3470</v>
          </cell>
          <cell r="G990">
            <v>4923</v>
          </cell>
          <cell r="H990">
            <v>8807.2199000000001</v>
          </cell>
          <cell r="I990">
            <v>200771.57</v>
          </cell>
          <cell r="J990">
            <v>13155933.729</v>
          </cell>
          <cell r="K990">
            <v>13155.933729</v>
          </cell>
          <cell r="L990">
            <v>13155.933729</v>
          </cell>
          <cell r="M990">
            <v>3791335.3685878962</v>
          </cell>
          <cell r="N990">
            <v>2006</v>
          </cell>
          <cell r="O990" t="str">
            <v>Actualizado</v>
          </cell>
          <cell r="P990">
            <v>632</v>
          </cell>
          <cell r="Q990">
            <v>793</v>
          </cell>
          <cell r="R990">
            <v>63571125</v>
          </cell>
          <cell r="S990">
            <v>202249.53</v>
          </cell>
          <cell r="T990">
            <v>5061225.0329999998</v>
          </cell>
          <cell r="U990">
            <v>5061.2250329999997</v>
          </cell>
          <cell r="V990">
            <v>5061.2250329999997</v>
          </cell>
          <cell r="W990">
            <v>8008267.4572784808</v>
          </cell>
          <cell r="X990">
            <v>4102</v>
          </cell>
          <cell r="Y990">
            <v>5716</v>
          </cell>
          <cell r="Z990">
            <v>63579932.219899997</v>
          </cell>
          <cell r="AA990">
            <v>263144.77</v>
          </cell>
          <cell r="AB990">
            <v>18217158.761999998</v>
          </cell>
        </row>
        <row r="991">
          <cell r="B991" t="str">
            <v>ANTIOQUIA</v>
          </cell>
          <cell r="C991" t="str">
            <v>ANGOSTURA</v>
          </cell>
          <cell r="D991">
            <v>1998</v>
          </cell>
          <cell r="E991" t="str">
            <v>Desactualizado</v>
          </cell>
          <cell r="F991">
            <v>2605</v>
          </cell>
          <cell r="G991">
            <v>3267</v>
          </cell>
          <cell r="H991">
            <v>31382.029600000002</v>
          </cell>
          <cell r="I991">
            <v>273743.13</v>
          </cell>
          <cell r="J991">
            <v>19024236.214000002</v>
          </cell>
          <cell r="K991">
            <v>19024.236214</v>
          </cell>
          <cell r="L991">
            <v>31755.927921948583</v>
          </cell>
          <cell r="M991">
            <v>12190375.401899647</v>
          </cell>
          <cell r="N991">
            <v>2004</v>
          </cell>
          <cell r="O991" t="str">
            <v>Actualizado</v>
          </cell>
          <cell r="P991">
            <v>813</v>
          </cell>
          <cell r="Q991">
            <v>1089</v>
          </cell>
          <cell r="R991">
            <v>498477</v>
          </cell>
          <cell r="S991">
            <v>273743.13</v>
          </cell>
          <cell r="T991">
            <v>7464371.1600000001</v>
          </cell>
          <cell r="U991">
            <v>7464.3711599999997</v>
          </cell>
          <cell r="V991">
            <v>7837.5897179589101</v>
          </cell>
          <cell r="W991">
            <v>9640331.7564070225</v>
          </cell>
          <cell r="X991">
            <v>3418</v>
          </cell>
          <cell r="Y991">
            <v>4356</v>
          </cell>
          <cell r="Z991">
            <v>529859.02960000001</v>
          </cell>
          <cell r="AA991">
            <v>363248.12</v>
          </cell>
          <cell r="AB991">
            <v>26488607.373999998</v>
          </cell>
        </row>
        <row r="992">
          <cell r="B992" t="str">
            <v>SANTANDER</v>
          </cell>
          <cell r="C992" t="str">
            <v>SAN BENITO</v>
          </cell>
          <cell r="D992">
            <v>2003</v>
          </cell>
          <cell r="E992" t="str">
            <v>Actualizado</v>
          </cell>
          <cell r="F992">
            <v>1720</v>
          </cell>
          <cell r="G992">
            <v>2493</v>
          </cell>
          <cell r="H992">
            <v>5846</v>
          </cell>
          <cell r="I992">
            <v>53307</v>
          </cell>
          <cell r="J992">
            <v>6347049</v>
          </cell>
          <cell r="K992">
            <v>6347.049</v>
          </cell>
          <cell r="L992">
            <v>7057.5573865906426</v>
          </cell>
          <cell r="M992">
            <v>4103231.0387154901</v>
          </cell>
          <cell r="N992">
            <v>2003</v>
          </cell>
          <cell r="O992" t="str">
            <v>Actualizado</v>
          </cell>
          <cell r="P992">
            <v>105</v>
          </cell>
          <cell r="Q992">
            <v>129</v>
          </cell>
          <cell r="R992">
            <v>7</v>
          </cell>
          <cell r="S992">
            <v>9074</v>
          </cell>
          <cell r="T992">
            <v>430008</v>
          </cell>
          <cell r="U992">
            <v>430.00799999999998</v>
          </cell>
          <cell r="V992">
            <v>478.14443163950187</v>
          </cell>
          <cell r="W992">
            <v>4553756.4918047795</v>
          </cell>
          <cell r="X992">
            <v>1825</v>
          </cell>
          <cell r="Y992">
            <v>2622</v>
          </cell>
          <cell r="Z992">
            <v>5854</v>
          </cell>
          <cell r="AA992">
            <v>62381</v>
          </cell>
          <cell r="AB992">
            <v>6777057</v>
          </cell>
        </row>
        <row r="993">
          <cell r="B993" t="str">
            <v>ANTIOQUIA</v>
          </cell>
          <cell r="C993" t="str">
            <v>ITAGUI</v>
          </cell>
          <cell r="D993">
            <v>1998</v>
          </cell>
          <cell r="E993" t="str">
            <v>Desactualizado</v>
          </cell>
          <cell r="F993">
            <v>3234</v>
          </cell>
          <cell r="G993">
            <v>4364</v>
          </cell>
          <cell r="H993">
            <v>805.38639999999998</v>
          </cell>
          <cell r="I993">
            <v>292371.45</v>
          </cell>
          <cell r="J993">
            <v>231300256.03099999</v>
          </cell>
          <cell r="K993">
            <v>231300.256031</v>
          </cell>
          <cell r="L993">
            <v>386094.56780416577</v>
          </cell>
          <cell r="M993">
            <v>119386075.38780636</v>
          </cell>
          <cell r="N993">
            <v>2005</v>
          </cell>
          <cell r="O993" t="str">
            <v>Actualizado</v>
          </cell>
          <cell r="P993">
            <v>77946</v>
          </cell>
          <cell r="Q993">
            <v>105753</v>
          </cell>
          <cell r="R993">
            <v>11227519</v>
          </cell>
          <cell r="S993">
            <v>292371.45</v>
          </cell>
          <cell r="T993">
            <v>1971193042.4780002</v>
          </cell>
          <cell r="U993">
            <v>1971193.042478</v>
          </cell>
          <cell r="V993">
            <v>1971193.042478</v>
          </cell>
          <cell r="W993">
            <v>25289213.589895569</v>
          </cell>
          <cell r="X993">
            <v>81180</v>
          </cell>
          <cell r="Y993">
            <v>110117</v>
          </cell>
          <cell r="Z993">
            <v>11228324.386399999</v>
          </cell>
          <cell r="AA993">
            <v>7072158.5899999999</v>
          </cell>
          <cell r="AB993">
            <v>2202493298.5089998</v>
          </cell>
        </row>
        <row r="994">
          <cell r="B994" t="str">
            <v>CUNDINAMARCA</v>
          </cell>
          <cell r="C994" t="str">
            <v>LA CALERA</v>
          </cell>
          <cell r="D994">
            <v>2003</v>
          </cell>
          <cell r="E994" t="str">
            <v>Actualizado</v>
          </cell>
          <cell r="F994">
            <v>10528</v>
          </cell>
          <cell r="G994">
            <v>13842</v>
          </cell>
          <cell r="H994">
            <v>31924</v>
          </cell>
          <cell r="I994">
            <v>661413</v>
          </cell>
          <cell r="J994">
            <v>232591750</v>
          </cell>
          <cell r="K994">
            <v>232591.75</v>
          </cell>
          <cell r="L994">
            <v>258628.79320335231</v>
          </cell>
          <cell r="M994">
            <v>24565804.825546384</v>
          </cell>
          <cell r="N994">
            <v>2003</v>
          </cell>
          <cell r="O994" t="str">
            <v>Actualizado</v>
          </cell>
          <cell r="P994">
            <v>2953</v>
          </cell>
          <cell r="Q994">
            <v>3939</v>
          </cell>
          <cell r="R994">
            <v>113</v>
          </cell>
          <cell r="S994">
            <v>296214</v>
          </cell>
          <cell r="T994">
            <v>57773339</v>
          </cell>
          <cell r="U994">
            <v>57773.339</v>
          </cell>
          <cell r="V994">
            <v>64240.6660807968</v>
          </cell>
          <cell r="W994">
            <v>21754373.884455401</v>
          </cell>
          <cell r="X994">
            <v>13481</v>
          </cell>
          <cell r="Y994">
            <v>17781</v>
          </cell>
          <cell r="Z994">
            <v>32037</v>
          </cell>
          <cell r="AA994">
            <v>957627</v>
          </cell>
          <cell r="AB994">
            <v>290365089</v>
          </cell>
        </row>
        <row r="995">
          <cell r="B995" t="str">
            <v>CUNDINAMARCA</v>
          </cell>
          <cell r="C995" t="str">
            <v>PUERTO SALGAR</v>
          </cell>
          <cell r="D995">
            <v>2003</v>
          </cell>
          <cell r="E995" t="str">
            <v>Actualizado</v>
          </cell>
          <cell r="F995">
            <v>1046</v>
          </cell>
          <cell r="G995">
            <v>1494</v>
          </cell>
          <cell r="H995">
            <v>49775</v>
          </cell>
          <cell r="I995">
            <v>225796</v>
          </cell>
          <cell r="J995">
            <v>132406644</v>
          </cell>
          <cell r="K995">
            <v>132406.644</v>
          </cell>
          <cell r="L995">
            <v>147228.6551428668</v>
          </cell>
          <cell r="M995">
            <v>140753972.41191855</v>
          </cell>
          <cell r="N995">
            <v>2003</v>
          </cell>
          <cell r="O995" t="str">
            <v>Actualizado</v>
          </cell>
          <cell r="P995">
            <v>4112</v>
          </cell>
          <cell r="Q995">
            <v>5312</v>
          </cell>
          <cell r="R995">
            <v>143</v>
          </cell>
          <cell r="S995">
            <v>285489</v>
          </cell>
          <cell r="T995">
            <v>44977060</v>
          </cell>
          <cell r="U995">
            <v>44977.06</v>
          </cell>
          <cell r="V995">
            <v>50011.931848979031</v>
          </cell>
          <cell r="W995">
            <v>12162434.788175834</v>
          </cell>
          <cell r="X995">
            <v>5158</v>
          </cell>
          <cell r="Y995">
            <v>6806</v>
          </cell>
          <cell r="Z995">
            <v>49918</v>
          </cell>
          <cell r="AA995">
            <v>511285</v>
          </cell>
          <cell r="AB995">
            <v>177383705</v>
          </cell>
        </row>
        <row r="996">
          <cell r="B996" t="str">
            <v>HUILA</v>
          </cell>
          <cell r="C996" t="str">
            <v>AGRADO</v>
          </cell>
          <cell r="D996">
            <v>2003</v>
          </cell>
          <cell r="E996" t="str">
            <v>Actualizado</v>
          </cell>
          <cell r="F996">
            <v>1183</v>
          </cell>
          <cell r="G996">
            <v>1596</v>
          </cell>
          <cell r="H996">
            <v>25825</v>
          </cell>
          <cell r="I996">
            <v>55056</v>
          </cell>
          <cell r="J996">
            <v>11200629</v>
          </cell>
          <cell r="K996">
            <v>11200.629000000001</v>
          </cell>
          <cell r="L996">
            <v>12454.462212819117</v>
          </cell>
          <cell r="M996">
            <v>10527863.239914723</v>
          </cell>
          <cell r="N996">
            <v>2003</v>
          </cell>
          <cell r="O996" t="str">
            <v>Actualizado</v>
          </cell>
          <cell r="P996">
            <v>2443</v>
          </cell>
          <cell r="Q996">
            <v>2728</v>
          </cell>
          <cell r="R996">
            <v>148</v>
          </cell>
          <cell r="S996">
            <v>142304</v>
          </cell>
          <cell r="T996">
            <v>7603748</v>
          </cell>
          <cell r="U996">
            <v>7603.7479999999996</v>
          </cell>
          <cell r="V996">
            <v>8454.9351774618117</v>
          </cell>
          <cell r="W996">
            <v>3460882.1847981219</v>
          </cell>
          <cell r="X996">
            <v>3626</v>
          </cell>
          <cell r="Y996">
            <v>4324</v>
          </cell>
          <cell r="Z996">
            <v>25974</v>
          </cell>
          <cell r="AA996">
            <v>197360</v>
          </cell>
          <cell r="AB996">
            <v>18804378</v>
          </cell>
        </row>
        <row r="997">
          <cell r="B997" t="str">
            <v>VALLE</v>
          </cell>
          <cell r="C997" t="str">
            <v>CAICEDONIA</v>
          </cell>
          <cell r="D997">
            <v>2005</v>
          </cell>
          <cell r="E997" t="str">
            <v>Actualizado</v>
          </cell>
          <cell r="F997">
            <v>1416</v>
          </cell>
          <cell r="G997">
            <v>2618</v>
          </cell>
          <cell r="H997">
            <v>16567</v>
          </cell>
          <cell r="I997">
            <v>312162</v>
          </cell>
          <cell r="J997">
            <v>51561699</v>
          </cell>
          <cell r="K997">
            <v>51561.699000000001</v>
          </cell>
          <cell r="L997">
            <v>51561.699000000001</v>
          </cell>
          <cell r="M997">
            <v>36413629.237288132</v>
          </cell>
          <cell r="N997">
            <v>2005</v>
          </cell>
          <cell r="O997" t="str">
            <v>Actualizado</v>
          </cell>
          <cell r="P997">
            <v>6725</v>
          </cell>
          <cell r="Q997">
            <v>9647</v>
          </cell>
          <cell r="R997">
            <v>194</v>
          </cell>
          <cell r="S997">
            <v>678961</v>
          </cell>
          <cell r="T997">
            <v>77728307</v>
          </cell>
          <cell r="U997">
            <v>77728.307000000001</v>
          </cell>
          <cell r="V997">
            <v>77728.307000000001</v>
          </cell>
          <cell r="W997">
            <v>11558112.565055761</v>
          </cell>
          <cell r="X997">
            <v>8141</v>
          </cell>
          <cell r="Y997">
            <v>12265</v>
          </cell>
          <cell r="Z997">
            <v>16762</v>
          </cell>
          <cell r="AA997">
            <v>991123</v>
          </cell>
          <cell r="AB997">
            <v>129290006</v>
          </cell>
        </row>
      </sheetData>
      <sheetData sheetId="3" refreshError="1"/>
      <sheetData sheetId="4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ten social"/>
      <sheetName val="Admin"/>
      <sheetName val="Prof"/>
      <sheetName val="Coord"/>
      <sheetName val="Sup-Tec"/>
      <sheetName val="Otros"/>
      <sheetName val="Conven"/>
      <sheetName val="Pr 2003"/>
      <sheetName val="Prest"/>
      <sheetName val="Estadist"/>
      <sheetName val="EP y CdeA"/>
      <sheetName val="Trab Of"/>
      <sheetName val="Costo"/>
      <sheetName val="RESUMEN"/>
      <sheetName val="i"/>
      <sheetName val="Dinam inic"/>
      <sheetName val="Formato"/>
      <sheetName val="CUA1-3"/>
      <sheetName val="MODELO DE GASOLINA"/>
      <sheetName val="MODELO DE TRANSF.IMPUES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18">
          <cell r="D18">
            <v>0.05</v>
          </cell>
        </row>
        <row r="19">
          <cell r="D19">
            <v>1.7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dific"/>
      <sheetName val="RESUMENV"/>
      <sheetName val="VIGP"/>
      <sheetName val="VIGN"/>
      <sheetName val="RESUMENCXP"/>
      <sheetName val="PROPIOSCXP"/>
      <sheetName val="NACIONCXP"/>
      <sheetName val="RESUMENR"/>
      <sheetName val="PROPIOSR"/>
      <sheetName val="NACIONR"/>
      <sheetName val="INFORMACION"/>
      <sheetName val="SALDOS"/>
      <sheetName val="94-03 Mil Corr "/>
      <sheetName val="Hoja1"/>
      <sheetName val="Hoja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owJones"/>
      <sheetName val="IGBC"/>
      <sheetName val="bolsaANTIGUA"/>
      <sheetName val="IGBC empalmado"/>
      <sheetName val="EPS"/>
      <sheetName val="Current"/>
    </sheetNames>
    <sheetDataSet>
      <sheetData sheetId="0"/>
      <sheetData sheetId="1" refreshError="1">
        <row r="4">
          <cell r="A4" t="str">
            <v>INDICE DE LAS BOLSAS</v>
          </cell>
        </row>
        <row r="6">
          <cell r="B6" t="str">
            <v>(1)</v>
          </cell>
          <cell r="C6" t="str">
            <v>IGBC</v>
          </cell>
          <cell r="D6" t="str">
            <v>(2)</v>
          </cell>
          <cell r="E6" t="str">
            <v>Dow Jones</v>
          </cell>
          <cell r="F6" t="str">
            <v>relación</v>
          </cell>
        </row>
        <row r="7">
          <cell r="A7" t="str">
            <v xml:space="preserve">Fecha </v>
          </cell>
          <cell r="B7" t="str">
            <v>IGBC</v>
          </cell>
          <cell r="C7" t="str">
            <v>Variación %</v>
          </cell>
          <cell r="D7" t="str">
            <v>Dow</v>
          </cell>
          <cell r="E7" t="str">
            <v>Variación %</v>
          </cell>
          <cell r="F7" t="str">
            <v>1/2</v>
          </cell>
        </row>
        <row r="8">
          <cell r="C8" t="str">
            <v>Diaria</v>
          </cell>
          <cell r="D8" t="str">
            <v>Jones</v>
          </cell>
          <cell r="E8" t="str">
            <v>Diaria</v>
          </cell>
        </row>
        <row r="9">
          <cell r="A9">
            <v>37071</v>
          </cell>
          <cell r="B9">
            <v>1000</v>
          </cell>
          <cell r="D9">
            <v>10502.400390625</v>
          </cell>
          <cell r="F9">
            <v>9.5216327963715139E-2</v>
          </cell>
        </row>
        <row r="10">
          <cell r="A10">
            <v>37075</v>
          </cell>
          <cell r="B10">
            <v>993.62</v>
          </cell>
          <cell r="C10">
            <v>-6.3799999999999413E-3</v>
          </cell>
          <cell r="D10">
            <v>10571.1103515625</v>
          </cell>
          <cell r="E10">
            <v>6.5423101749990664E-3</v>
          </cell>
          <cell r="F10">
            <v>9.3993910474421877E-2</v>
          </cell>
        </row>
        <row r="11">
          <cell r="A11">
            <v>37076</v>
          </cell>
          <cell r="B11">
            <v>1001.99</v>
          </cell>
          <cell r="C11">
            <v>8.4237434834242286E-3</v>
          </cell>
          <cell r="D11">
            <v>10571.1103515625</v>
          </cell>
          <cell r="E11">
            <v>0</v>
          </cell>
          <cell r="F11">
            <v>9.4785691065262356E-2</v>
          </cell>
        </row>
        <row r="12">
          <cell r="A12">
            <v>37077</v>
          </cell>
          <cell r="B12">
            <v>996.91</v>
          </cell>
          <cell r="C12">
            <v>-5.0699108773540891E-3</v>
          </cell>
          <cell r="D12">
            <v>10479.8603515625</v>
          </cell>
          <cell r="E12">
            <v>-8.6320165966777829E-3</v>
          </cell>
          <cell r="F12">
            <v>9.5126267579640517E-2</v>
          </cell>
        </row>
        <row r="13">
          <cell r="A13">
            <v>37078</v>
          </cell>
          <cell r="B13">
            <v>1008.22</v>
          </cell>
          <cell r="C13">
            <v>1.1345056223731387E-2</v>
          </cell>
          <cell r="D13">
            <v>10252.6796875</v>
          </cell>
          <cell r="E13">
            <v>-2.1677833142941472E-2</v>
          </cell>
          <cell r="F13">
            <v>9.833721824248691E-2</v>
          </cell>
        </row>
        <row r="14">
          <cell r="A14">
            <v>37081</v>
          </cell>
          <cell r="B14">
            <v>1008.59</v>
          </cell>
          <cell r="C14">
            <v>3.6698339648100209E-4</v>
          </cell>
          <cell r="D14">
            <v>10299.400390625</v>
          </cell>
          <cell r="E14">
            <v>4.5569260475348816E-3</v>
          </cell>
          <cell r="F14">
            <v>9.7927059998372937E-2</v>
          </cell>
        </row>
        <row r="15">
          <cell r="A15">
            <v>37082</v>
          </cell>
          <cell r="B15">
            <v>1010.67</v>
          </cell>
          <cell r="C15">
            <v>2.0622849720897118E-3</v>
          </cell>
          <cell r="D15">
            <v>10175.6396484375</v>
          </cell>
          <cell r="E15">
            <v>-1.2016305560870633E-2</v>
          </cell>
          <cell r="F15">
            <v>9.932250304826698E-2</v>
          </cell>
        </row>
        <row r="16">
          <cell r="A16">
            <v>37083</v>
          </cell>
          <cell r="B16">
            <v>1013.83</v>
          </cell>
          <cell r="C16">
            <v>3.1266387643840154E-3</v>
          </cell>
          <cell r="D16">
            <v>10241.01953125</v>
          </cell>
          <cell r="E16">
            <v>6.4251373939465672E-3</v>
          </cell>
          <cell r="F16">
            <v>9.8996979441972985E-2</v>
          </cell>
        </row>
        <row r="17">
          <cell r="A17">
            <v>37084</v>
          </cell>
          <cell r="B17">
            <v>1009.15</v>
          </cell>
          <cell r="C17">
            <v>-4.6161585275638073E-3</v>
          </cell>
          <cell r="D17">
            <v>10478.990234375</v>
          </cell>
          <cell r="E17">
            <v>2.3237012916423438E-2</v>
          </cell>
          <cell r="F17">
            <v>9.6302217811942536E-2</v>
          </cell>
        </row>
        <row r="18">
          <cell r="A18">
            <v>37085</v>
          </cell>
          <cell r="B18">
            <v>1009.96</v>
          </cell>
          <cell r="C18">
            <v>8.0265570034199207E-4</v>
          </cell>
          <cell r="D18">
            <v>10539.0595703125</v>
          </cell>
          <cell r="E18">
            <v>5.7323591867135537E-3</v>
          </cell>
          <cell r="F18">
            <v>9.5830182310095158E-2</v>
          </cell>
        </row>
        <row r="19">
          <cell r="A19">
            <v>37088</v>
          </cell>
          <cell r="B19">
            <v>1012.96</v>
          </cell>
          <cell r="C19">
            <v>2.9704146698878997E-3</v>
          </cell>
          <cell r="D19">
            <v>10472.1201171875</v>
          </cell>
          <cell r="E19">
            <v>-6.3515584743027986E-3</v>
          </cell>
          <cell r="F19">
            <v>9.6729218979972026E-2</v>
          </cell>
        </row>
        <row r="20">
          <cell r="A20">
            <v>37089</v>
          </cell>
          <cell r="B20">
            <v>1012.38</v>
          </cell>
          <cell r="C20">
            <v>-5.7257937134735926E-4</v>
          </cell>
          <cell r="D20">
            <v>10606.3896484375</v>
          </cell>
          <cell r="E20">
            <v>1.2821618712110405E-2</v>
          </cell>
          <cell r="F20">
            <v>9.5450010187881476E-2</v>
          </cell>
        </row>
        <row r="21">
          <cell r="A21">
            <v>37090</v>
          </cell>
          <cell r="B21">
            <v>1010.17</v>
          </cell>
          <cell r="C21">
            <v>-2.1829747723187687E-3</v>
          </cell>
          <cell r="D21">
            <v>10569.830078125</v>
          </cell>
          <cell r="E21">
            <v>-3.4469382630956114E-3</v>
          </cell>
          <cell r="F21">
            <v>9.5571072811342278E-2</v>
          </cell>
        </row>
        <row r="22">
          <cell r="A22">
            <v>37091</v>
          </cell>
          <cell r="B22">
            <v>1008.01</v>
          </cell>
          <cell r="C22">
            <v>-2.1382539572546433E-3</v>
          </cell>
          <cell r="D22">
            <v>10610</v>
          </cell>
          <cell r="E22">
            <v>3.8004321335434188E-3</v>
          </cell>
          <cell r="F22">
            <v>9.5005655042412818E-2</v>
          </cell>
        </row>
        <row r="23">
          <cell r="A23">
            <v>37095</v>
          </cell>
          <cell r="B23">
            <v>995.93</v>
          </cell>
          <cell r="C23">
            <v>-1.1984008095157872E-2</v>
          </cell>
          <cell r="D23">
            <v>10424.419921875</v>
          </cell>
          <cell r="E23">
            <v>-1.7491053546182855E-2</v>
          </cell>
          <cell r="F23">
            <v>9.5538169746030896E-2</v>
          </cell>
        </row>
        <row r="24">
          <cell r="A24">
            <v>37096</v>
          </cell>
          <cell r="B24">
            <v>992.81</v>
          </cell>
          <cell r="C24">
            <v>-3.1327502936953078E-3</v>
          </cell>
          <cell r="D24">
            <v>10241.1201171875</v>
          </cell>
          <cell r="E24">
            <v>-1.7583693487141394E-2</v>
          </cell>
          <cell r="F24">
            <v>9.6943497258057107E-2</v>
          </cell>
        </row>
        <row r="25">
          <cell r="A25">
            <v>37097</v>
          </cell>
          <cell r="B25">
            <v>987.69</v>
          </cell>
          <cell r="C25">
            <v>-5.1570794008922727E-3</v>
          </cell>
          <cell r="D25">
            <v>10405.669921875</v>
          </cell>
          <cell r="E25">
            <v>1.6067559290837696E-2</v>
          </cell>
          <cell r="F25">
            <v>9.4918444215077308E-2</v>
          </cell>
        </row>
        <row r="26">
          <cell r="A26">
            <v>37098</v>
          </cell>
          <cell r="B26">
            <v>987.93</v>
          </cell>
          <cell r="C26">
            <v>2.4299122194193501E-4</v>
          </cell>
          <cell r="D26">
            <v>10455.6298828125</v>
          </cell>
          <cell r="E26">
            <v>4.8012248430515658E-3</v>
          </cell>
          <cell r="F26">
            <v>9.448785114553547E-2</v>
          </cell>
        </row>
        <row r="27">
          <cell r="A27">
            <v>37099</v>
          </cell>
          <cell r="B27">
            <v>992.74</v>
          </cell>
          <cell r="C27">
            <v>4.8687660056887516E-3</v>
          </cell>
          <cell r="D27">
            <v>10416.669921875</v>
          </cell>
          <cell r="E27">
            <v>-3.726218446345797E-3</v>
          </cell>
          <cell r="F27">
            <v>9.5303010217809306E-2</v>
          </cell>
        </row>
        <row r="28">
          <cell r="A28">
            <v>37102</v>
          </cell>
          <cell r="B28">
            <v>985.2</v>
          </cell>
          <cell r="C28">
            <v>-7.5951407216390265E-3</v>
          </cell>
          <cell r="D28">
            <v>10401.7197265625</v>
          </cell>
          <cell r="E28">
            <v>-1.4352183014942899E-3</v>
          </cell>
          <cell r="F28">
            <v>9.4715107299433388E-2</v>
          </cell>
        </row>
        <row r="29">
          <cell r="A29">
            <v>37103</v>
          </cell>
          <cell r="B29">
            <v>979.29</v>
          </cell>
          <cell r="C29">
            <v>-5.9987819732034708E-3</v>
          </cell>
          <cell r="D29">
            <v>10522.8095703125</v>
          </cell>
          <cell r="E29">
            <v>1.1641329216050433E-2</v>
          </cell>
          <cell r="F29">
            <v>9.3063548613748936E-2</v>
          </cell>
        </row>
        <row r="30">
          <cell r="A30">
            <v>37104</v>
          </cell>
          <cell r="B30">
            <v>983.02</v>
          </cell>
          <cell r="C30">
            <v>3.808881945082776E-3</v>
          </cell>
          <cell r="D30">
            <v>10510.009765625</v>
          </cell>
          <cell r="E30">
            <v>-1.2163866125270983E-3</v>
          </cell>
          <cell r="F30">
            <v>9.3531787497967436E-2</v>
          </cell>
        </row>
        <row r="31">
          <cell r="A31">
            <v>37105</v>
          </cell>
          <cell r="B31">
            <v>975.05</v>
          </cell>
          <cell r="C31">
            <v>-8.1076682061402838E-3</v>
          </cell>
          <cell r="D31">
            <v>10551.1796875</v>
          </cell>
          <cell r="E31">
            <v>3.9172106204556911E-3</v>
          </cell>
          <cell r="F31">
            <v>9.2411467615810136E-2</v>
          </cell>
        </row>
        <row r="32">
          <cell r="A32">
            <v>37106</v>
          </cell>
          <cell r="B32">
            <v>975.23</v>
          </cell>
          <cell r="C32">
            <v>1.8460591764535295E-4</v>
          </cell>
          <cell r="D32">
            <v>10512.7802734375</v>
          </cell>
          <cell r="E32">
            <v>-3.6393479402110351E-3</v>
          </cell>
          <cell r="F32">
            <v>9.2766135563976407E-2</v>
          </cell>
        </row>
        <row r="33">
          <cell r="A33">
            <v>37109</v>
          </cell>
          <cell r="B33">
            <v>975.2</v>
          </cell>
          <cell r="C33">
            <v>-3.07619740983478E-5</v>
          </cell>
          <cell r="D33">
            <v>10401.3095703125</v>
          </cell>
          <cell r="E33">
            <v>-1.0603351370964353E-2</v>
          </cell>
          <cell r="F33">
            <v>9.3757424813450757E-2</v>
          </cell>
        </row>
        <row r="34">
          <cell r="A34">
            <v>37111</v>
          </cell>
          <cell r="B34">
            <v>980.31</v>
          </cell>
          <cell r="C34">
            <v>5.2399507793272626E-3</v>
          </cell>
          <cell r="D34">
            <v>10293.5</v>
          </cell>
          <cell r="E34">
            <v>-1.0364999674676634E-2</v>
          </cell>
          <cell r="F34">
            <v>9.5235828435420403E-2</v>
          </cell>
        </row>
        <row r="35">
          <cell r="A35">
            <v>37112</v>
          </cell>
          <cell r="B35">
            <v>984.01</v>
          </cell>
          <cell r="C35">
            <v>3.7743162877048597E-3</v>
          </cell>
          <cell r="D35">
            <v>10298.5595703125</v>
          </cell>
          <cell r="E35">
            <v>4.9153060790785297E-4</v>
          </cell>
          <cell r="F35">
            <v>9.554831365316277E-2</v>
          </cell>
        </row>
        <row r="36">
          <cell r="A36">
            <v>37113</v>
          </cell>
          <cell r="B36">
            <v>986.99</v>
          </cell>
          <cell r="C36">
            <v>3.0284245078811001E-3</v>
          </cell>
          <cell r="D36">
            <v>10416.25</v>
          </cell>
          <cell r="E36">
            <v>1.1427853466689175E-2</v>
          </cell>
          <cell r="F36">
            <v>9.4754830193207726E-2</v>
          </cell>
        </row>
        <row r="37">
          <cell r="A37">
            <v>37116</v>
          </cell>
          <cell r="B37">
            <v>987.69</v>
          </cell>
          <cell r="C37">
            <v>7.0922704384046575E-4</v>
          </cell>
          <cell r="D37">
            <v>10415.91015625</v>
          </cell>
          <cell r="E37">
            <v>-3.2626305052185778E-5</v>
          </cell>
          <cell r="F37">
            <v>9.4825126674824761E-2</v>
          </cell>
        </row>
        <row r="38">
          <cell r="A38">
            <v>37117</v>
          </cell>
          <cell r="B38">
            <v>988.61</v>
          </cell>
          <cell r="C38">
            <v>9.3146635077800966E-4</v>
          </cell>
          <cell r="D38">
            <v>10412.169921875</v>
          </cell>
          <cell r="E38">
            <v>-3.5908857880806444E-4</v>
          </cell>
          <cell r="F38">
            <v>9.4947547669484572E-2</v>
          </cell>
        </row>
        <row r="39">
          <cell r="A39">
            <v>37118</v>
          </cell>
          <cell r="B39">
            <v>990.45</v>
          </cell>
          <cell r="C39">
            <v>1.8611990572623416E-3</v>
          </cell>
          <cell r="D39">
            <v>10345.9501953125</v>
          </cell>
          <cell r="E39">
            <v>-6.3598392130902459E-3</v>
          </cell>
          <cell r="F39">
            <v>9.573311114997915E-2</v>
          </cell>
        </row>
        <row r="40">
          <cell r="A40">
            <v>37119</v>
          </cell>
          <cell r="B40">
            <v>994.66</v>
          </cell>
          <cell r="C40">
            <v>4.2505931647229822E-3</v>
          </cell>
          <cell r="D40">
            <v>10392.51953125</v>
          </cell>
          <cell r="E40">
            <v>4.5012140072546725E-3</v>
          </cell>
          <cell r="F40">
            <v>9.5709225949403953E-2</v>
          </cell>
        </row>
        <row r="41">
          <cell r="A41">
            <v>37120</v>
          </cell>
          <cell r="B41">
            <v>996.03</v>
          </cell>
          <cell r="C41">
            <v>1.377355076106479E-3</v>
          </cell>
          <cell r="D41">
            <v>10240.7802734375</v>
          </cell>
          <cell r="E41">
            <v>-1.460081526488588E-2</v>
          </cell>
          <cell r="F41">
            <v>9.7261143526680194E-2</v>
          </cell>
        </row>
        <row r="42">
          <cell r="A42">
            <v>37124</v>
          </cell>
          <cell r="B42">
            <v>983.89</v>
          </cell>
          <cell r="C42">
            <v>-1.2188387899962794E-2</v>
          </cell>
          <cell r="D42">
            <v>10174.1396484375</v>
          </cell>
          <cell r="E42">
            <v>-6.5073776822310858E-3</v>
          </cell>
          <cell r="F42">
            <v>9.6704982828803757E-2</v>
          </cell>
        </row>
        <row r="43">
          <cell r="A43">
            <v>37125</v>
          </cell>
          <cell r="B43">
            <v>983.56</v>
          </cell>
          <cell r="C43">
            <v>-3.3540334793524806E-4</v>
          </cell>
          <cell r="D43">
            <v>10276.900390625</v>
          </cell>
          <cell r="E43">
            <v>1.0100189867482401E-2</v>
          </cell>
          <cell r="F43">
            <v>9.5705899893438959E-2</v>
          </cell>
        </row>
        <row r="44">
          <cell r="A44">
            <v>37126</v>
          </cell>
          <cell r="B44">
            <v>988.87</v>
          </cell>
          <cell r="C44">
            <v>5.3987555410957011E-3</v>
          </cell>
          <cell r="D44">
            <v>10229.150390625</v>
          </cell>
          <cell r="E44">
            <v>-4.6463425921262624E-3</v>
          </cell>
          <cell r="F44">
            <v>9.6671762779663287E-2</v>
          </cell>
        </row>
        <row r="45">
          <cell r="A45">
            <v>37127</v>
          </cell>
          <cell r="B45">
            <v>991.14</v>
          </cell>
          <cell r="C45">
            <v>2.2955494655516606E-3</v>
          </cell>
          <cell r="D45">
            <v>10423.169921875</v>
          </cell>
          <cell r="E45">
            <v>1.8967316330378514E-2</v>
          </cell>
          <cell r="F45">
            <v>9.5090074078127099E-2</v>
          </cell>
        </row>
        <row r="46">
          <cell r="A46">
            <v>37130</v>
          </cell>
          <cell r="B46">
            <v>994.77</v>
          </cell>
          <cell r="C46">
            <v>3.6624493008050596E-3</v>
          </cell>
          <cell r="D46">
            <v>10382.349609375</v>
          </cell>
          <cell r="E46">
            <v>-3.9163050018335976E-3</v>
          </cell>
          <cell r="F46">
            <v>9.5813571824026014E-2</v>
          </cell>
        </row>
        <row r="47">
          <cell r="A47">
            <v>37131</v>
          </cell>
          <cell r="B47">
            <v>986.22</v>
          </cell>
          <cell r="C47">
            <v>-8.59495159685153E-3</v>
          </cell>
          <cell r="D47">
            <v>10222.0302734375</v>
          </cell>
          <cell r="E47">
            <v>-1.5441527396913624E-2</v>
          </cell>
          <cell r="F47">
            <v>9.6479855138244516E-2</v>
          </cell>
        </row>
        <row r="48">
          <cell r="A48">
            <v>37132</v>
          </cell>
          <cell r="B48">
            <v>990.4</v>
          </cell>
          <cell r="C48">
            <v>4.2384052239865522E-3</v>
          </cell>
          <cell r="D48">
            <v>10090.900390625</v>
          </cell>
          <cell r="E48">
            <v>-1.2828164200731074E-2</v>
          </cell>
          <cell r="F48">
            <v>9.8147832369858287E-2</v>
          </cell>
        </row>
        <row r="49">
          <cell r="A49">
            <v>37133</v>
          </cell>
          <cell r="B49">
            <v>991.65</v>
          </cell>
          <cell r="C49">
            <v>1.2621163166397498E-3</v>
          </cell>
          <cell r="D49">
            <v>9919.580078125</v>
          </cell>
          <cell r="E49">
            <v>-1.69777032641375E-2</v>
          </cell>
          <cell r="F49">
            <v>9.996894951095972E-2</v>
          </cell>
        </row>
        <row r="50">
          <cell r="A50">
            <v>37134</v>
          </cell>
          <cell r="B50">
            <v>989.53</v>
          </cell>
          <cell r="C50">
            <v>-2.1378510563202502E-3</v>
          </cell>
          <cell r="D50">
            <v>9949.75</v>
          </cell>
          <cell r="E50">
            <v>3.0414515168371015E-3</v>
          </cell>
          <cell r="F50">
            <v>9.9452750069097207E-2</v>
          </cell>
        </row>
        <row r="51">
          <cell r="A51">
            <v>37137</v>
          </cell>
          <cell r="B51">
            <v>993.47</v>
          </cell>
          <cell r="C51">
            <v>3.9816882762524486E-3</v>
          </cell>
          <cell r="D51">
            <v>9949.75</v>
          </cell>
          <cell r="E51">
            <v>0</v>
          </cell>
          <cell r="F51">
            <v>9.9848739918088403E-2</v>
          </cell>
        </row>
        <row r="52">
          <cell r="A52">
            <v>37138</v>
          </cell>
          <cell r="B52">
            <v>993.07</v>
          </cell>
          <cell r="C52">
            <v>-4.0262916847011443E-4</v>
          </cell>
          <cell r="D52">
            <v>9997.490234375</v>
          </cell>
          <cell r="E52">
            <v>4.7981340611573664E-3</v>
          </cell>
          <cell r="F52">
            <v>9.9331929986334472E-2</v>
          </cell>
        </row>
        <row r="53">
          <cell r="A53">
            <v>37139</v>
          </cell>
          <cell r="B53">
            <v>992.89</v>
          </cell>
          <cell r="C53">
            <v>-1.8125610480634879E-4</v>
          </cell>
          <cell r="D53">
            <v>10033.26953125</v>
          </cell>
          <cell r="E53">
            <v>3.5788278894215431E-3</v>
          </cell>
          <cell r="F53">
            <v>9.8959765498924088E-2</v>
          </cell>
        </row>
        <row r="54">
          <cell r="A54">
            <v>37140</v>
          </cell>
          <cell r="B54">
            <v>1001.47</v>
          </cell>
          <cell r="C54">
            <v>8.6414406429715651E-3</v>
          </cell>
          <cell r="D54">
            <v>9840.83984375</v>
          </cell>
          <cell r="E54">
            <v>-1.9179160581767607E-2</v>
          </cell>
          <cell r="F54">
            <v>0.10176672071703738</v>
          </cell>
        </row>
        <row r="55">
          <cell r="A55">
            <v>37141</v>
          </cell>
          <cell r="B55">
            <v>1002.37</v>
          </cell>
          <cell r="C55">
            <v>8.9867894195538867E-4</v>
          </cell>
          <cell r="D55">
            <v>9605.849609375</v>
          </cell>
          <cell r="E55">
            <v>-2.3879083300420212E-2</v>
          </cell>
          <cell r="F55">
            <v>0.10434995765722994</v>
          </cell>
        </row>
        <row r="56">
          <cell r="A56">
            <v>37144</v>
          </cell>
          <cell r="B56">
            <v>997.19</v>
          </cell>
          <cell r="C56">
            <v>-5.1677524267486064E-3</v>
          </cell>
          <cell r="D56">
            <v>9605.509765625</v>
          </cell>
          <cell r="E56">
            <v>-3.5378833088128836E-5</v>
          </cell>
          <cell r="F56">
            <v>0.1038143757417872</v>
          </cell>
        </row>
        <row r="57">
          <cell r="A57">
            <v>37145</v>
          </cell>
          <cell r="B57">
            <v>996.69</v>
          </cell>
          <cell r="C57">
            <v>-5.0140895917527573E-4</v>
          </cell>
          <cell r="D57">
            <v>9605.509765625</v>
          </cell>
          <cell r="E57">
            <v>0</v>
          </cell>
          <cell r="F57">
            <v>0.10376232228369908</v>
          </cell>
        </row>
        <row r="58">
          <cell r="A58">
            <v>37146</v>
          </cell>
          <cell r="B58">
            <v>981.48</v>
          </cell>
          <cell r="C58">
            <v>-1.5260512295698803E-2</v>
          </cell>
          <cell r="D58">
            <v>9605.509765625</v>
          </cell>
          <cell r="E58">
            <v>0</v>
          </cell>
          <cell r="F58">
            <v>0.10217885608865843</v>
          </cell>
        </row>
        <row r="59">
          <cell r="A59">
            <v>37147</v>
          </cell>
          <cell r="B59">
            <v>983.29</v>
          </cell>
          <cell r="C59">
            <v>1.8441537270244002E-3</v>
          </cell>
          <cell r="D59">
            <v>9605.509765625</v>
          </cell>
          <cell r="E59">
            <v>0</v>
          </cell>
          <cell r="F59">
            <v>0.10236728960693742</v>
          </cell>
        </row>
        <row r="60">
          <cell r="A60">
            <v>37148</v>
          </cell>
          <cell r="B60">
            <v>980.75</v>
          </cell>
          <cell r="C60">
            <v>-2.5831646818333942E-3</v>
          </cell>
          <cell r="D60">
            <v>9605.509765625</v>
          </cell>
          <cell r="E60">
            <v>0</v>
          </cell>
          <cell r="F60">
            <v>0.10210285803984977</v>
          </cell>
        </row>
        <row r="61">
          <cell r="A61">
            <v>37151</v>
          </cell>
          <cell r="B61">
            <v>979.48</v>
          </cell>
          <cell r="C61">
            <v>-1.2949273515167059E-3</v>
          </cell>
          <cell r="D61">
            <v>8920.7001953125</v>
          </cell>
          <cell r="E61">
            <v>-7.1293412533212086E-2</v>
          </cell>
          <cell r="F61">
            <v>0.10979855600513071</v>
          </cell>
        </row>
        <row r="62">
          <cell r="A62">
            <v>37152</v>
          </cell>
          <cell r="B62">
            <v>954.1</v>
          </cell>
          <cell r="C62">
            <v>-2.5911708253358867E-2</v>
          </cell>
          <cell r="D62">
            <v>8903.400390625</v>
          </cell>
          <cell r="E62">
            <v>-1.9392877586661417E-3</v>
          </cell>
          <cell r="F62">
            <v>0.10716130446123003</v>
          </cell>
        </row>
        <row r="63">
          <cell r="A63">
            <v>37153</v>
          </cell>
          <cell r="B63">
            <v>937.62</v>
          </cell>
          <cell r="C63">
            <v>-1.7272822555287726E-2</v>
          </cell>
          <cell r="D63">
            <v>8759.1298828125</v>
          </cell>
          <cell r="E63">
            <v>-1.6203978422043352E-2</v>
          </cell>
          <cell r="F63">
            <v>0.10704487917684996</v>
          </cell>
        </row>
        <row r="64">
          <cell r="A64">
            <v>37154</v>
          </cell>
          <cell r="B64">
            <v>925.04</v>
          </cell>
          <cell r="C64">
            <v>-1.3416949297156644E-2</v>
          </cell>
          <cell r="D64">
            <v>8376.2099609375</v>
          </cell>
          <cell r="E64">
            <v>-4.3716662156863317E-2</v>
          </cell>
          <cell r="F64">
            <v>0.11043658221485958</v>
          </cell>
        </row>
        <row r="65">
          <cell r="A65">
            <v>37155</v>
          </cell>
          <cell r="B65">
            <v>912.54</v>
          </cell>
          <cell r="C65">
            <v>-1.3512929170630406E-2</v>
          </cell>
          <cell r="D65">
            <v>8235.8095703125</v>
          </cell>
          <cell r="E65">
            <v>-1.6761804119017731E-2</v>
          </cell>
          <cell r="F65">
            <v>0.1108014934305207</v>
          </cell>
        </row>
        <row r="66">
          <cell r="A66">
            <v>37158</v>
          </cell>
          <cell r="B66">
            <v>916.01</v>
          </cell>
          <cell r="C66">
            <v>3.8025730378943301E-3</v>
          </cell>
          <cell r="D66">
            <v>8603.8603515625</v>
          </cell>
          <cell r="E66">
            <v>4.4689083460198953E-2</v>
          </cell>
          <cell r="F66">
            <v>0.10646500089156473</v>
          </cell>
        </row>
        <row r="67">
          <cell r="A67">
            <v>37159</v>
          </cell>
          <cell r="B67">
            <v>924.01</v>
          </cell>
          <cell r="C67">
            <v>8.7335291099441825E-3</v>
          </cell>
          <cell r="D67">
            <v>8659.9697265625</v>
          </cell>
          <cell r="E67">
            <v>6.521418608312235E-3</v>
          </cell>
          <cell r="F67">
            <v>0.10669898731467942</v>
          </cell>
        </row>
        <row r="68">
          <cell r="A68">
            <v>37160</v>
          </cell>
          <cell r="B68">
            <v>925.91</v>
          </cell>
          <cell r="C68">
            <v>2.0562548024372074E-3</v>
          </cell>
          <cell r="D68">
            <v>8567.3896484375</v>
          </cell>
          <cell r="E68">
            <v>-1.0690577571077609E-2</v>
          </cell>
          <cell r="F68">
            <v>0.10807375851860143</v>
          </cell>
        </row>
        <row r="69">
          <cell r="A69">
            <v>37161</v>
          </cell>
          <cell r="B69">
            <v>918.38</v>
          </cell>
          <cell r="C69">
            <v>-8.1325398796858739E-3</v>
          </cell>
          <cell r="D69">
            <v>8681.419921875</v>
          </cell>
          <cell r="E69">
            <v>1.3309803582739699E-2</v>
          </cell>
          <cell r="F69">
            <v>0.10578684227518045</v>
          </cell>
        </row>
        <row r="70">
          <cell r="A70">
            <v>37162</v>
          </cell>
          <cell r="B70">
            <v>931.76</v>
          </cell>
          <cell r="C70">
            <v>1.4569132603061918E-2</v>
          </cell>
          <cell r="D70">
            <v>8847.5595703125</v>
          </cell>
          <cell r="E70">
            <v>1.9137381895197869E-2</v>
          </cell>
          <cell r="F70">
            <v>0.10531265628620004</v>
          </cell>
        </row>
        <row r="71">
          <cell r="A71">
            <v>37165</v>
          </cell>
          <cell r="B71">
            <v>923.52</v>
          </cell>
          <cell r="C71">
            <v>-8.8434790074697345E-3</v>
          </cell>
          <cell r="D71">
            <v>8836.830078125</v>
          </cell>
          <cell r="E71">
            <v>-1.2127064081605132E-3</v>
          </cell>
          <cell r="F71">
            <v>0.10450806361956805</v>
          </cell>
        </row>
        <row r="72">
          <cell r="A72">
            <v>37166</v>
          </cell>
          <cell r="B72">
            <v>930.55</v>
          </cell>
          <cell r="C72">
            <v>7.6121794871795156E-3</v>
          </cell>
          <cell r="D72">
            <v>8950.58984375</v>
          </cell>
          <cell r="E72">
            <v>1.2873368008580854E-2</v>
          </cell>
          <cell r="F72">
            <v>0.10396521528129038</v>
          </cell>
        </row>
        <row r="73">
          <cell r="A73">
            <v>37167</v>
          </cell>
          <cell r="B73">
            <v>925.08500000000004</v>
          </cell>
          <cell r="C73">
            <v>-5.8728708828111875E-3</v>
          </cell>
          <cell r="D73">
            <v>9123.7802734375</v>
          </cell>
          <cell r="E73">
            <v>1.9349610775476922E-2</v>
          </cell>
          <cell r="F73">
            <v>0.10139273111313787</v>
          </cell>
        </row>
        <row r="74">
          <cell r="A74">
            <v>37168</v>
          </cell>
          <cell r="B74">
            <v>922.95</v>
          </cell>
          <cell r="C74">
            <v>-2.3078960311755381E-3</v>
          </cell>
          <cell r="D74">
            <v>9060.8798828125</v>
          </cell>
          <cell r="E74">
            <v>-6.8941150202975754E-3</v>
          </cell>
          <cell r="F74">
            <v>0.1018609684640821</v>
          </cell>
        </row>
        <row r="75">
          <cell r="A75">
            <v>37169</v>
          </cell>
          <cell r="B75">
            <v>918.97</v>
          </cell>
          <cell r="C75">
            <v>-4.3122596023620341E-3</v>
          </cell>
          <cell r="D75">
            <v>9119.76953125</v>
          </cell>
          <cell r="E75">
            <v>6.4993299987572417E-3</v>
          </cell>
          <cell r="F75">
            <v>0.10076680083318307</v>
          </cell>
        </row>
        <row r="76">
          <cell r="A76">
            <v>37172</v>
          </cell>
          <cell r="B76">
            <v>903.61</v>
          </cell>
          <cell r="C76">
            <v>-1.6714364995592867E-2</v>
          </cell>
          <cell r="D76">
            <v>9067.9404296875</v>
          </cell>
          <cell r="E76">
            <v>-5.6831591395923864E-3</v>
          </cell>
          <cell r="F76">
            <v>9.9648868120226539E-2</v>
          </cell>
        </row>
        <row r="77">
          <cell r="A77">
            <v>37173</v>
          </cell>
          <cell r="B77">
            <v>896.4</v>
          </cell>
          <cell r="C77">
            <v>-7.9791060302564221E-3</v>
          </cell>
          <cell r="D77">
            <v>9052.4404296875</v>
          </cell>
          <cell r="E77">
            <v>-1.7093186837944252E-3</v>
          </cell>
          <cell r="F77">
            <v>9.9023021135853498E-2</v>
          </cell>
        </row>
        <row r="78">
          <cell r="A78">
            <v>37174</v>
          </cell>
          <cell r="B78">
            <v>860.71</v>
          </cell>
          <cell r="C78">
            <v>-3.9814814814814747E-2</v>
          </cell>
          <cell r="D78">
            <v>9240.8603515625</v>
          </cell>
          <cell r="E78">
            <v>2.0814268079254683E-2</v>
          </cell>
          <cell r="F78">
            <v>9.314176031828747E-2</v>
          </cell>
        </row>
        <row r="79">
          <cell r="A79">
            <v>37175</v>
          </cell>
          <cell r="B79">
            <v>835.87</v>
          </cell>
          <cell r="C79">
            <v>-2.8859894738065162E-2</v>
          </cell>
          <cell r="D79">
            <v>9410.4501953125</v>
          </cell>
          <cell r="E79">
            <v>1.8352170393022504E-2</v>
          </cell>
          <cell r="F79">
            <v>8.8823593202412426E-2</v>
          </cell>
        </row>
        <row r="80">
          <cell r="A80">
            <v>37176</v>
          </cell>
          <cell r="B80">
            <v>815.05</v>
          </cell>
          <cell r="C80">
            <v>-2.4908179501597183E-2</v>
          </cell>
          <cell r="D80">
            <v>9344.16015625</v>
          </cell>
          <cell r="E80">
            <v>-7.0443005049344309E-3</v>
          </cell>
          <cell r="F80">
            <v>8.722560255507178E-2</v>
          </cell>
        </row>
        <row r="81">
          <cell r="A81">
            <v>37180</v>
          </cell>
          <cell r="B81">
            <v>776.54</v>
          </cell>
          <cell r="C81">
            <v>-4.7248635053064203E-2</v>
          </cell>
          <cell r="D81">
            <v>9384.23046875</v>
          </cell>
          <cell r="E81">
            <v>4.2882732990399131E-3</v>
          </cell>
          <cell r="F81">
            <v>8.2749459594574165E-2</v>
          </cell>
        </row>
        <row r="82">
          <cell r="A82">
            <v>37181</v>
          </cell>
          <cell r="B82">
            <v>779.83</v>
          </cell>
          <cell r="C82">
            <v>4.2367424730214154E-3</v>
          </cell>
          <cell r="D82">
            <v>9232.9697265625</v>
          </cell>
          <cell r="E82">
            <v>-1.6118609052836685E-2</v>
          </cell>
          <cell r="F82">
            <v>8.4461448818194743E-2</v>
          </cell>
        </row>
        <row r="83">
          <cell r="A83">
            <v>37182</v>
          </cell>
          <cell r="B83">
            <v>782.18</v>
          </cell>
          <cell r="C83">
            <v>3.013477296333722E-3</v>
          </cell>
          <cell r="D83">
            <v>9163.2197265625</v>
          </cell>
          <cell r="E83">
            <v>-7.5544491172038208E-3</v>
          </cell>
          <cell r="F83">
            <v>8.5360825489385894E-2</v>
          </cell>
        </row>
        <row r="84">
          <cell r="A84">
            <v>37183</v>
          </cell>
          <cell r="B84">
            <v>803.4</v>
          </cell>
          <cell r="C84">
            <v>2.712930527500057E-2</v>
          </cell>
          <cell r="D84">
            <v>9204.1103515625</v>
          </cell>
          <cell r="E84">
            <v>4.4624734776865793E-3</v>
          </cell>
          <cell r="F84">
            <v>8.7287089062726628E-2</v>
          </cell>
        </row>
        <row r="85">
          <cell r="A85">
            <v>37186</v>
          </cell>
          <cell r="B85">
            <v>801.36</v>
          </cell>
          <cell r="C85">
            <v>-2.5392083644509844E-3</v>
          </cell>
          <cell r="D85">
            <v>9377.0302734375</v>
          </cell>
          <cell r="E85">
            <v>1.8787249964429709E-2</v>
          </cell>
          <cell r="F85">
            <v>8.5459892592010547E-2</v>
          </cell>
        </row>
        <row r="86">
          <cell r="A86">
            <v>37187</v>
          </cell>
          <cell r="B86">
            <v>807.93</v>
          </cell>
          <cell r="C86">
            <v>8.1985624438454252E-3</v>
          </cell>
          <cell r="D86">
            <v>9340.080078125</v>
          </cell>
          <cell r="E86">
            <v>-3.9405008019617327E-3</v>
          </cell>
          <cell r="F86">
            <v>8.6501399692730477E-2</v>
          </cell>
        </row>
        <row r="87">
          <cell r="A87">
            <v>37188</v>
          </cell>
          <cell r="B87">
            <v>807.65</v>
          </cell>
          <cell r="C87">
            <v>-3.4656467763294341E-4</v>
          </cell>
          <cell r="D87">
            <v>9345.6201171875</v>
          </cell>
          <cell r="E87">
            <v>5.9314684843814192E-4</v>
          </cell>
          <cell r="F87">
            <v>8.6420161516586089E-2</v>
          </cell>
        </row>
        <row r="88">
          <cell r="A88">
            <v>37189</v>
          </cell>
          <cell r="B88">
            <v>811.94</v>
          </cell>
          <cell r="C88">
            <v>5.311706803689864E-3</v>
          </cell>
          <cell r="D88">
            <v>9462.900390625</v>
          </cell>
          <cell r="E88">
            <v>1.2549223268963239E-2</v>
          </cell>
          <cell r="F88">
            <v>8.5802446024307519E-2</v>
          </cell>
        </row>
        <row r="89">
          <cell r="A89">
            <v>37190</v>
          </cell>
          <cell r="B89">
            <v>813.34</v>
          </cell>
          <cell r="C89">
            <v>1.7242653398032992E-3</v>
          </cell>
          <cell r="D89">
            <v>9545.169921875</v>
          </cell>
          <cell r="E89">
            <v>8.6939022766745477E-3</v>
          </cell>
          <cell r="F89">
            <v>8.5209588373700948E-2</v>
          </cell>
        </row>
        <row r="90">
          <cell r="A90">
            <v>37193</v>
          </cell>
          <cell r="B90">
            <v>818.33</v>
          </cell>
          <cell r="C90">
            <v>6.1351956131507901E-3</v>
          </cell>
          <cell r="D90">
            <v>9269.5</v>
          </cell>
          <cell r="E90">
            <v>-2.8880567253521394E-2</v>
          </cell>
          <cell r="F90">
            <v>8.828200010788069E-2</v>
          </cell>
        </row>
        <row r="91">
          <cell r="A91">
            <v>37194</v>
          </cell>
          <cell r="B91">
            <v>817.07</v>
          </cell>
          <cell r="C91">
            <v>-1.5397211393936017E-3</v>
          </cell>
          <cell r="D91">
            <v>9121.98046875</v>
          </cell>
          <cell r="E91">
            <v>-1.5914507929230326E-2</v>
          </cell>
          <cell r="F91">
            <v>8.9571557711520131E-2</v>
          </cell>
        </row>
        <row r="92">
          <cell r="A92">
            <v>37195</v>
          </cell>
          <cell r="B92">
            <v>814.11</v>
          </cell>
          <cell r="C92">
            <v>-3.6227006254054839E-3</v>
          </cell>
          <cell r="D92">
            <v>9075.1396484375</v>
          </cell>
          <cell r="E92">
            <v>-5.1349397724503865E-3</v>
          </cell>
          <cell r="F92">
            <v>8.9707710463735768E-2</v>
          </cell>
        </row>
        <row r="93">
          <cell r="A93">
            <v>37196</v>
          </cell>
          <cell r="B93">
            <v>798.07</v>
          </cell>
          <cell r="C93">
            <v>-1.9702497205537295E-2</v>
          </cell>
          <cell r="D93">
            <v>9263.900390625</v>
          </cell>
          <cell r="E93">
            <v>2.0799761711655762E-2</v>
          </cell>
          <cell r="F93">
            <v>8.6148378798161632E-2</v>
          </cell>
        </row>
        <row r="94">
          <cell r="A94">
            <v>37197</v>
          </cell>
          <cell r="B94">
            <v>778.87</v>
          </cell>
          <cell r="C94">
            <v>-2.4058040021552096E-2</v>
          </cell>
          <cell r="D94">
            <v>9323.5400390625</v>
          </cell>
          <cell r="E94">
            <v>6.4378551066734957E-3</v>
          </cell>
          <cell r="F94">
            <v>8.3538012035857243E-2</v>
          </cell>
        </row>
        <row r="95">
          <cell r="A95">
            <v>37201</v>
          </cell>
          <cell r="B95">
            <v>781.5</v>
          </cell>
          <cell r="C95">
            <v>3.376686738480128E-3</v>
          </cell>
          <cell r="D95">
            <v>9591.1201171875</v>
          </cell>
          <cell r="E95">
            <v>2.8699407843365332E-2</v>
          </cell>
          <cell r="F95">
            <v>8.1481619503391958E-2</v>
          </cell>
        </row>
        <row r="96">
          <cell r="A96">
            <v>37202</v>
          </cell>
          <cell r="B96">
            <v>782.66</v>
          </cell>
          <cell r="C96">
            <v>1.4843250159948251E-3</v>
          </cell>
          <cell r="D96">
            <v>9554.3701171875</v>
          </cell>
          <cell r="E96">
            <v>-3.8316692472804004E-3</v>
          </cell>
          <cell r="F96">
            <v>8.1916441418996441E-2</v>
          </cell>
        </row>
        <row r="97">
          <cell r="A97">
            <v>37203</v>
          </cell>
          <cell r="B97">
            <v>777.17</v>
          </cell>
          <cell r="C97">
            <v>-7.0145401579230215E-3</v>
          </cell>
          <cell r="D97">
            <v>9587.51953125</v>
          </cell>
          <cell r="E97">
            <v>3.4695551518217904E-3</v>
          </cell>
          <cell r="F97">
            <v>8.106059105974768E-2</v>
          </cell>
        </row>
        <row r="98">
          <cell r="A98">
            <v>37204</v>
          </cell>
          <cell r="B98">
            <v>782.78</v>
          </cell>
          <cell r="C98">
            <v>7.2184978833460534E-3</v>
          </cell>
          <cell r="D98">
            <v>9608</v>
          </cell>
          <cell r="E98">
            <v>2.1361592728177392E-3</v>
          </cell>
          <cell r="F98">
            <v>8.1471690258118235E-2</v>
          </cell>
        </row>
        <row r="99">
          <cell r="A99">
            <v>37208</v>
          </cell>
          <cell r="B99">
            <v>790.86</v>
          </cell>
          <cell r="C99">
            <v>1.0322185032831666E-2</v>
          </cell>
          <cell r="D99">
            <v>9750.9501953125</v>
          </cell>
          <cell r="E99">
            <v>1.4878246806047102E-2</v>
          </cell>
          <cell r="F99">
            <v>8.1105941898891462E-2</v>
          </cell>
        </row>
        <row r="100">
          <cell r="A100">
            <v>37209</v>
          </cell>
          <cell r="B100">
            <v>794.26</v>
          </cell>
          <cell r="C100">
            <v>4.2991174164832557E-3</v>
          </cell>
          <cell r="D100">
            <v>9823.6103515625</v>
          </cell>
          <cell r="E100">
            <v>7.4515975155866609E-3</v>
          </cell>
          <cell r="F100">
            <v>8.0852148199635029E-2</v>
          </cell>
        </row>
        <row r="101">
          <cell r="A101">
            <v>37210</v>
          </cell>
          <cell r="B101">
            <v>800.19</v>
          </cell>
          <cell r="C101">
            <v>7.4660690454009249E-3</v>
          </cell>
          <cell r="D101">
            <v>9872.3896484375</v>
          </cell>
          <cell r="E101">
            <v>4.9655162541377695E-3</v>
          </cell>
          <cell r="F101">
            <v>8.1053324321193693E-2</v>
          </cell>
        </row>
        <row r="102">
          <cell r="A102">
            <v>37211</v>
          </cell>
          <cell r="B102">
            <v>859.36</v>
          </cell>
          <cell r="C102">
            <v>7.394493807720659E-2</v>
          </cell>
          <cell r="D102">
            <v>9866.990234375</v>
          </cell>
          <cell r="E102">
            <v>-5.4692068027872853E-4</v>
          </cell>
          <cell r="F102">
            <v>8.7094441120061983E-2</v>
          </cell>
        </row>
        <row r="103">
          <cell r="A103">
            <v>37214</v>
          </cell>
          <cell r="B103">
            <v>889.59</v>
          </cell>
          <cell r="C103">
            <v>3.5177341277229601E-2</v>
          </cell>
          <cell r="D103">
            <v>9976.4599609375</v>
          </cell>
          <cell r="E103">
            <v>1.1094540884526882E-2</v>
          </cell>
          <cell r="F103">
            <v>8.9168903948210115E-2</v>
          </cell>
        </row>
        <row r="104">
          <cell r="A104">
            <v>37215</v>
          </cell>
          <cell r="B104">
            <v>895.94</v>
          </cell>
          <cell r="C104">
            <v>7.1381198080013863E-3</v>
          </cell>
          <cell r="D104">
            <v>9901.3798828125</v>
          </cell>
          <cell r="E104">
            <v>-7.5257233947686464E-3</v>
          </cell>
          <cell r="F104">
            <v>9.0486377717436603E-2</v>
          </cell>
        </row>
        <row r="105">
          <cell r="A105">
            <v>37216</v>
          </cell>
          <cell r="B105">
            <v>917.02</v>
          </cell>
          <cell r="C105">
            <v>2.3528361274192333E-2</v>
          </cell>
          <cell r="D105">
            <v>9834.6796875</v>
          </cell>
          <cell r="E105">
            <v>-6.7364545247156071E-3</v>
          </cell>
          <cell r="F105">
            <v>9.3243504530762078E-2</v>
          </cell>
        </row>
        <row r="106">
          <cell r="A106">
            <v>37217</v>
          </cell>
          <cell r="B106">
            <v>924.72</v>
          </cell>
          <cell r="C106">
            <v>8.3967634293691251E-3</v>
          </cell>
          <cell r="D106">
            <v>9834.6796875</v>
          </cell>
          <cell r="E106">
            <v>0</v>
          </cell>
          <cell r="F106">
            <v>9.4026448179632183E-2</v>
          </cell>
        </row>
        <row r="107">
          <cell r="A107">
            <v>37218</v>
          </cell>
          <cell r="B107">
            <v>917.47</v>
          </cell>
          <cell r="C107">
            <v>-7.8402110909248091E-3</v>
          </cell>
          <cell r="D107">
            <v>9959.7099609375</v>
          </cell>
          <cell r="E107">
            <v>1.2713202403166646E-2</v>
          </cell>
          <cell r="F107">
            <v>9.2118144363476956E-2</v>
          </cell>
        </row>
        <row r="108">
          <cell r="A108">
            <v>37221</v>
          </cell>
          <cell r="B108">
            <v>921.33</v>
          </cell>
          <cell r="C108">
            <v>4.2072220345079625E-3</v>
          </cell>
          <cell r="D108">
            <v>9982.75</v>
          </cell>
          <cell r="E108">
            <v>2.3133242988866431E-3</v>
          </cell>
          <cell r="F108">
            <v>9.2292204051989693E-2</v>
          </cell>
        </row>
        <row r="109">
          <cell r="A109">
            <v>37222</v>
          </cell>
          <cell r="B109">
            <v>925.89</v>
          </cell>
          <cell r="C109">
            <v>4.9493666764350852E-3</v>
          </cell>
          <cell r="D109">
            <v>9872.599609375</v>
          </cell>
          <cell r="E109">
            <v>-1.1034072838145836E-2</v>
          </cell>
          <cell r="F109">
            <v>9.3783809395123929E-2</v>
          </cell>
        </row>
        <row r="110">
          <cell r="A110">
            <v>37223</v>
          </cell>
          <cell r="B110">
            <v>921.33</v>
          </cell>
          <cell r="C110">
            <v>-4.9249910896542737E-3</v>
          </cell>
          <cell r="D110">
            <v>9711.8603515625</v>
          </cell>
          <cell r="E110">
            <v>-1.62813508267734E-2</v>
          </cell>
          <cell r="F110">
            <v>9.4866479402349643E-2</v>
          </cell>
        </row>
        <row r="111">
          <cell r="A111">
            <v>37224</v>
          </cell>
          <cell r="B111">
            <v>924.63</v>
          </cell>
          <cell r="C111">
            <v>3.581778515841183E-3</v>
          </cell>
          <cell r="D111">
            <v>9829.419921875</v>
          </cell>
          <cell r="E111">
            <v>1.2104742660718593E-2</v>
          </cell>
          <cell r="F111">
            <v>9.4067605957323192E-2</v>
          </cell>
        </row>
        <row r="112">
          <cell r="A112">
            <v>37225</v>
          </cell>
          <cell r="B112">
            <v>929.24</v>
          </cell>
          <cell r="C112">
            <v>4.9857780950217645E-3</v>
          </cell>
          <cell r="D112">
            <v>9851.5595703125</v>
          </cell>
          <cell r="E112">
            <v>2.2523860628060888E-3</v>
          </cell>
          <cell r="F112">
            <v>9.4324151761742192E-2</v>
          </cell>
        </row>
        <row r="113">
          <cell r="A113">
            <v>37228</v>
          </cell>
          <cell r="B113">
            <v>925.97</v>
          </cell>
          <cell r="C113">
            <v>-3.5190047780981892E-3</v>
          </cell>
          <cell r="D113">
            <v>9763.9599609375</v>
          </cell>
          <cell r="E113">
            <v>-8.8919534769885678E-3</v>
          </cell>
          <cell r="F113">
            <v>9.483549745231562E-2</v>
          </cell>
        </row>
        <row r="114">
          <cell r="A114">
            <v>37229</v>
          </cell>
          <cell r="B114">
            <v>925.5</v>
          </cell>
          <cell r="C114">
            <v>-5.0757583939009532E-4</v>
          </cell>
          <cell r="D114">
            <v>9893.83984375</v>
          </cell>
          <cell r="E114">
            <v>1.3301967985541507E-2</v>
          </cell>
          <cell r="F114">
            <v>9.3543054528484618E-2</v>
          </cell>
        </row>
        <row r="115">
          <cell r="A115">
            <v>37230</v>
          </cell>
          <cell r="B115">
            <v>929.69</v>
          </cell>
          <cell r="C115">
            <v>4.5272825499731439E-3</v>
          </cell>
          <cell r="D115">
            <v>10114.2900390625</v>
          </cell>
          <cell r="E115">
            <v>2.2281560930234701E-2</v>
          </cell>
          <cell r="F115">
            <v>9.1918463521357907E-2</v>
          </cell>
        </row>
        <row r="116">
          <cell r="A116">
            <v>37231</v>
          </cell>
          <cell r="B116">
            <v>942.98</v>
          </cell>
          <cell r="C116">
            <v>1.4295087609848434E-2</v>
          </cell>
          <cell r="D116">
            <v>10099.1396484375</v>
          </cell>
          <cell r="E116">
            <v>-1.4979193365513011E-3</v>
          </cell>
          <cell r="F116">
            <v>9.3372310199304379E-2</v>
          </cell>
        </row>
        <row r="117">
          <cell r="A117">
            <v>37232</v>
          </cell>
          <cell r="B117">
            <v>939.84</v>
          </cell>
          <cell r="C117">
            <v>-3.3298691382638301E-3</v>
          </cell>
          <cell r="D117">
            <v>10049.4599609375</v>
          </cell>
          <cell r="E117">
            <v>-4.9191999743944947E-3</v>
          </cell>
          <cell r="F117">
            <v>9.3521443306723087E-2</v>
          </cell>
        </row>
        <row r="118">
          <cell r="A118">
            <v>37235</v>
          </cell>
          <cell r="B118">
            <v>936.21</v>
          </cell>
          <cell r="C118">
            <v>-3.8623595505618002E-3</v>
          </cell>
          <cell r="D118">
            <v>9921.4501953125</v>
          </cell>
          <cell r="E118">
            <v>-1.2737974589935863E-2</v>
          </cell>
          <cell r="F118">
            <v>9.4362213342795681E-2</v>
          </cell>
        </row>
        <row r="119">
          <cell r="A119">
            <v>37236</v>
          </cell>
          <cell r="B119">
            <v>944.81</v>
          </cell>
          <cell r="C119">
            <v>9.1859732325012544E-3</v>
          </cell>
          <cell r="D119">
            <v>9888.3701171875</v>
          </cell>
          <cell r="E119">
            <v>-3.3341978716608933E-3</v>
          </cell>
          <cell r="F119">
            <v>9.5547596702289253E-2</v>
          </cell>
        </row>
        <row r="120">
          <cell r="A120">
            <v>37237</v>
          </cell>
          <cell r="B120">
            <v>950.16</v>
          </cell>
          <cell r="C120">
            <v>5.6625141562853809E-3</v>
          </cell>
          <cell r="D120">
            <v>9894.8095703125</v>
          </cell>
          <cell r="E120">
            <v>6.5121481585794783E-4</v>
          </cell>
          <cell r="F120">
            <v>9.6026102700427399E-2</v>
          </cell>
        </row>
        <row r="121">
          <cell r="A121">
            <v>37238</v>
          </cell>
          <cell r="B121">
            <v>953.14</v>
          </cell>
          <cell r="C121">
            <v>3.136313883977504E-3</v>
          </cell>
          <cell r="D121">
            <v>9766.4501953125</v>
          </cell>
          <cell r="E121">
            <v>-1.2972394677015053E-2</v>
          </cell>
          <cell r="F121">
            <v>9.7593289367048489E-2</v>
          </cell>
        </row>
        <row r="122">
          <cell r="A122">
            <v>37239</v>
          </cell>
          <cell r="B122">
            <v>952.39</v>
          </cell>
          <cell r="C122">
            <v>-7.8687286232870246E-4</v>
          </cell>
          <cell r="D122">
            <v>9811.150390625</v>
          </cell>
          <cell r="E122">
            <v>4.5769132508302057E-3</v>
          </cell>
          <cell r="F122">
            <v>9.7072204795683487E-2</v>
          </cell>
        </row>
        <row r="123">
          <cell r="A123">
            <v>37242</v>
          </cell>
          <cell r="B123">
            <v>953.81</v>
          </cell>
          <cell r="C123">
            <v>1.4909858356344508E-3</v>
          </cell>
          <cell r="D123">
            <v>9891.9697265625</v>
          </cell>
          <cell r="E123">
            <v>8.2374984298199116E-3</v>
          </cell>
          <cell r="F123">
            <v>9.6422656595761019E-2</v>
          </cell>
        </row>
        <row r="124">
          <cell r="A124">
            <v>37243</v>
          </cell>
          <cell r="B124">
            <v>964.45</v>
          </cell>
          <cell r="C124">
            <v>1.115526153007429E-2</v>
          </cell>
          <cell r="D124">
            <v>9998.3896484375</v>
          </cell>
          <cell r="E124">
            <v>1.0758213461696586E-2</v>
          </cell>
          <cell r="F124">
            <v>9.646053353709011E-2</v>
          </cell>
        </row>
        <row r="125">
          <cell r="A125">
            <v>37244</v>
          </cell>
          <cell r="B125">
            <v>969.6</v>
          </cell>
          <cell r="C125">
            <v>5.3398309917569442E-3</v>
          </cell>
          <cell r="D125">
            <v>10070.490234375</v>
          </cell>
          <cell r="E125">
            <v>7.2112198536657957E-3</v>
          </cell>
          <cell r="F125">
            <v>9.6281310783692536E-2</v>
          </cell>
        </row>
        <row r="126">
          <cell r="A126">
            <v>37245</v>
          </cell>
          <cell r="B126">
            <v>981.9</v>
          </cell>
          <cell r="C126">
            <v>1.2685643564356308E-2</v>
          </cell>
          <cell r="D126">
            <v>9987.1796875</v>
          </cell>
          <cell r="E126">
            <v>-8.2727399497022347E-3</v>
          </cell>
          <cell r="F126">
            <v>9.8316044241093456E-2</v>
          </cell>
        </row>
        <row r="127">
          <cell r="A127">
            <v>37246</v>
          </cell>
          <cell r="B127">
            <v>985.35</v>
          </cell>
          <cell r="C127">
            <v>3.5135960892147544E-3</v>
          </cell>
          <cell r="D127">
            <v>10035.33984375</v>
          </cell>
          <cell r="E127">
            <v>4.8221978333160553E-3</v>
          </cell>
          <cell r="F127">
            <v>9.8188005124079089E-2</v>
          </cell>
        </row>
        <row r="128">
          <cell r="A128">
            <v>37249</v>
          </cell>
          <cell r="B128">
            <v>979.68</v>
          </cell>
          <cell r="C128">
            <v>-5.7543005023595883E-3</v>
          </cell>
          <cell r="D128">
            <v>10035.33984375</v>
          </cell>
          <cell r="E128">
            <v>0</v>
          </cell>
          <cell r="F128">
            <v>9.7623001836867909E-2</v>
          </cell>
        </row>
        <row r="129">
          <cell r="A129">
            <v>37251</v>
          </cell>
          <cell r="B129">
            <v>977.95</v>
          </cell>
          <cell r="C129">
            <v>-1.7658827372202257E-3</v>
          </cell>
          <cell r="D129">
            <v>10088.0703125</v>
          </cell>
          <cell r="E129">
            <v>5.2544776331455711E-3</v>
          </cell>
          <cell r="F129">
            <v>9.6941235509454632E-2</v>
          </cell>
        </row>
        <row r="130">
          <cell r="A130">
            <v>37252</v>
          </cell>
          <cell r="B130">
            <v>979.69</v>
          </cell>
          <cell r="C130">
            <v>1.779232067079084E-3</v>
          </cell>
          <cell r="D130">
            <v>10131.3095703125</v>
          </cell>
          <cell r="E130">
            <v>4.2861772839670742E-3</v>
          </cell>
          <cell r="F130">
            <v>9.6699246351208037E-2</v>
          </cell>
        </row>
        <row r="131">
          <cell r="A131">
            <v>37253</v>
          </cell>
          <cell r="B131">
            <v>1070.8599999999999</v>
          </cell>
          <cell r="C131">
            <v>9.3060049607528672E-2</v>
          </cell>
          <cell r="D131">
            <v>10136.990234375</v>
          </cell>
          <cell r="E131">
            <v>5.6070382837236643E-4</v>
          </cell>
          <cell r="F131">
            <v>0.1056388509055345</v>
          </cell>
        </row>
        <row r="132">
          <cell r="A132">
            <v>37258</v>
          </cell>
          <cell r="B132">
            <v>1040.81</v>
          </cell>
          <cell r="C132">
            <v>-2.8061558000112008E-2</v>
          </cell>
          <cell r="D132">
            <v>10073.400390625</v>
          </cell>
          <cell r="E132">
            <v>-6.2730497198629775E-3</v>
          </cell>
          <cell r="F132">
            <v>0.10332260802108585</v>
          </cell>
        </row>
        <row r="133">
          <cell r="A133">
            <v>37259</v>
          </cell>
          <cell r="B133">
            <v>1050.1600000000001</v>
          </cell>
          <cell r="C133">
            <v>8.9833879382406057E-3</v>
          </cell>
          <cell r="D133">
            <v>10172.1396484375</v>
          </cell>
          <cell r="E133">
            <v>9.8019788734291513E-3</v>
          </cell>
          <cell r="F133">
            <v>0.10323885006448086</v>
          </cell>
        </row>
        <row r="134">
          <cell r="A134">
            <v>37260</v>
          </cell>
          <cell r="B134">
            <v>1051.6400000000001</v>
          </cell>
          <cell r="C134">
            <v>1.4093090576674516E-3</v>
          </cell>
          <cell r="D134">
            <v>10259.740234375</v>
          </cell>
          <cell r="E134">
            <v>8.6118151111851393E-3</v>
          </cell>
          <cell r="F134">
            <v>0.10250162050658036</v>
          </cell>
        </row>
        <row r="135">
          <cell r="A135">
            <v>37264</v>
          </cell>
          <cell r="B135">
            <v>1058.81</v>
          </cell>
          <cell r="C135">
            <v>6.8179224829787444E-3</v>
          </cell>
          <cell r="D135">
            <v>10150.5498046875</v>
          </cell>
          <cell r="E135">
            <v>-1.0642611527498569E-2</v>
          </cell>
          <cell r="F135">
            <v>0.10431060586600382</v>
          </cell>
        </row>
        <row r="136">
          <cell r="A136">
            <v>37265</v>
          </cell>
          <cell r="B136">
            <v>1074.67</v>
          </cell>
          <cell r="C136">
            <v>1.4979080288248348E-2</v>
          </cell>
          <cell r="D136">
            <v>10094.08984375</v>
          </cell>
          <cell r="E136">
            <v>-5.5622564318069667E-3</v>
          </cell>
          <cell r="F136">
            <v>0.10646526993866694</v>
          </cell>
        </row>
        <row r="137">
          <cell r="A137">
            <v>37266</v>
          </cell>
          <cell r="B137">
            <v>1071</v>
          </cell>
          <cell r="C137">
            <v>-3.4150018145105987E-3</v>
          </cell>
          <cell r="D137">
            <v>10067.8603515625</v>
          </cell>
          <cell r="E137">
            <v>-2.5984999731045733E-3</v>
          </cell>
          <cell r="F137">
            <v>0.10637811437598896</v>
          </cell>
        </row>
        <row r="138">
          <cell r="A138">
            <v>37267</v>
          </cell>
          <cell r="B138">
            <v>1072.08</v>
          </cell>
          <cell r="C138">
            <v>1.0084033613444454E-3</v>
          </cell>
          <cell r="D138">
            <v>9987.5302734375</v>
          </cell>
          <cell r="E138">
            <v>-7.9788629678929635E-3</v>
          </cell>
          <cell r="F138">
            <v>0.1073418523547576</v>
          </cell>
        </row>
        <row r="139">
          <cell r="A139">
            <v>37270</v>
          </cell>
          <cell r="B139">
            <v>1067.17</v>
          </cell>
          <cell r="C139">
            <v>-4.579882098350696E-3</v>
          </cell>
          <cell r="D139">
            <v>9891.419921875</v>
          </cell>
          <cell r="E139">
            <v>-9.623034817537568E-3</v>
          </cell>
          <cell r="F139">
            <v>0.10788845367285844</v>
          </cell>
        </row>
        <row r="140">
          <cell r="A140">
            <v>37271</v>
          </cell>
          <cell r="B140">
            <v>1074.25</v>
          </cell>
          <cell r="C140">
            <v>6.6343694069359582E-3</v>
          </cell>
          <cell r="D140">
            <v>9924.150390625</v>
          </cell>
          <cell r="E140">
            <v>3.3089757596496128E-3</v>
          </cell>
          <cell r="F140">
            <v>0.10824604200021058</v>
          </cell>
        </row>
        <row r="141">
          <cell r="A141">
            <v>37272</v>
          </cell>
          <cell r="B141">
            <v>1089.0999999999999</v>
          </cell>
          <cell r="C141">
            <v>1.3823597858971359E-2</v>
          </cell>
          <cell r="D141">
            <v>9712.26953125</v>
          </cell>
          <cell r="E141">
            <v>-2.1350025043469389E-2</v>
          </cell>
          <cell r="F141">
            <v>0.11213650903074035</v>
          </cell>
        </row>
        <row r="142">
          <cell r="A142">
            <v>37273</v>
          </cell>
          <cell r="B142">
            <v>1108.6500000000001</v>
          </cell>
          <cell r="C142">
            <v>1.7950601414011835E-2</v>
          </cell>
          <cell r="D142">
            <v>9850.0400390625</v>
          </cell>
          <cell r="E142">
            <v>1.4185202271128627E-2</v>
          </cell>
          <cell r="F142">
            <v>0.11255284197865234</v>
          </cell>
        </row>
        <row r="143">
          <cell r="A143">
            <v>37274</v>
          </cell>
          <cell r="B143">
            <v>1127.3699999999999</v>
          </cell>
          <cell r="C143">
            <v>1.6885401163577063E-2</v>
          </cell>
          <cell r="D143">
            <v>9771.849609375</v>
          </cell>
          <cell r="E143">
            <v>-7.9380824217382129E-3</v>
          </cell>
          <cell r="F143">
            <v>0.11536915170270469</v>
          </cell>
        </row>
        <row r="144">
          <cell r="A144">
            <v>37277</v>
          </cell>
          <cell r="B144">
            <v>1151.02</v>
          </cell>
          <cell r="C144">
            <v>2.0978028508830349E-2</v>
          </cell>
          <cell r="D144">
            <v>9771.849609375</v>
          </cell>
          <cell r="E144">
            <v>0</v>
          </cell>
          <cell r="F144">
            <v>0.11778936905616359</v>
          </cell>
        </row>
        <row r="145">
          <cell r="A145">
            <v>37278</v>
          </cell>
          <cell r="B145">
            <v>1162.0999999999999</v>
          </cell>
          <cell r="C145">
            <v>9.6262445483135117E-3</v>
          </cell>
          <cell r="D145">
            <v>9713.7998046875</v>
          </cell>
          <cell r="E145">
            <v>-5.9405135166844536E-3</v>
          </cell>
          <cell r="F145">
            <v>0.11963392527805812</v>
          </cell>
        </row>
        <row r="146">
          <cell r="A146">
            <v>37279</v>
          </cell>
          <cell r="B146">
            <v>1166.22</v>
          </cell>
          <cell r="C146">
            <v>3.5453059117116492E-3</v>
          </cell>
          <cell r="D146">
            <v>9730.9599609375</v>
          </cell>
          <cell r="E146">
            <v>1.766575037064122E-3</v>
          </cell>
          <cell r="F146">
            <v>0.1198463465764424</v>
          </cell>
        </row>
        <row r="147">
          <cell r="A147">
            <v>37280</v>
          </cell>
          <cell r="B147">
            <v>1170.1500000000001</v>
          </cell>
          <cell r="C147">
            <v>3.3698616041570872E-3</v>
          </cell>
          <cell r="D147">
            <v>9796.0703125</v>
          </cell>
          <cell r="E147">
            <v>6.69105122453173E-3</v>
          </cell>
          <cell r="F147">
            <v>0.11945095968807647</v>
          </cell>
        </row>
        <row r="148">
          <cell r="A148">
            <v>37281</v>
          </cell>
          <cell r="B148">
            <v>1166.95</v>
          </cell>
          <cell r="C148">
            <v>-2.7346921334872043E-3</v>
          </cell>
          <cell r="D148">
            <v>9840.080078125</v>
          </cell>
          <cell r="E148">
            <v>4.4925938892907968E-3</v>
          </cell>
          <cell r="F148">
            <v>0.11859151457458049</v>
          </cell>
        </row>
        <row r="149">
          <cell r="A149">
            <v>37284</v>
          </cell>
          <cell r="B149">
            <v>1154.1400000000001</v>
          </cell>
          <cell r="C149">
            <v>-1.0977334076010092E-2</v>
          </cell>
          <cell r="D149">
            <v>9865.75</v>
          </cell>
          <cell r="E149">
            <v>2.6087106681240702E-3</v>
          </cell>
          <cell r="F149">
            <v>0.11698451714263995</v>
          </cell>
        </row>
        <row r="150">
          <cell r="A150">
            <v>37285</v>
          </cell>
          <cell r="B150">
            <v>1133.43</v>
          </cell>
          <cell r="C150">
            <v>-1.7944096903321993E-2</v>
          </cell>
          <cell r="D150">
            <v>9618.240234375</v>
          </cell>
          <cell r="E150">
            <v>-2.5087780009122485E-2</v>
          </cell>
          <cell r="F150">
            <v>0.1178417228495906</v>
          </cell>
        </row>
        <row r="151">
          <cell r="A151">
            <v>37286</v>
          </cell>
          <cell r="B151">
            <v>1143.02</v>
          </cell>
          <cell r="C151">
            <v>8.4610430286826688E-3</v>
          </cell>
          <cell r="D151">
            <v>9762.8603515625</v>
          </cell>
          <cell r="E151">
            <v>1.5036026722501372E-2</v>
          </cell>
          <cell r="F151">
            <v>0.11707839289302802</v>
          </cell>
        </row>
        <row r="152">
          <cell r="A152">
            <v>37287</v>
          </cell>
          <cell r="B152">
            <v>1159.68</v>
          </cell>
          <cell r="C152">
            <v>1.4575423002222365E-2</v>
          </cell>
          <cell r="D152">
            <v>9920</v>
          </cell>
          <cell r="E152">
            <v>1.6095656680406245E-2</v>
          </cell>
          <cell r="F152">
            <v>0.11690322580645161</v>
          </cell>
        </row>
        <row r="153">
          <cell r="A153">
            <v>37288</v>
          </cell>
          <cell r="B153">
            <v>1154.81</v>
          </cell>
          <cell r="C153">
            <v>-4.1994343267108825E-3</v>
          </cell>
          <cell r="D153">
            <v>9907.259765625</v>
          </cell>
          <cell r="E153">
            <v>-1.2842978200604538E-3</v>
          </cell>
          <cell r="F153">
            <v>0.11656199870793926</v>
          </cell>
        </row>
        <row r="154">
          <cell r="A154">
            <v>37291</v>
          </cell>
          <cell r="B154">
            <v>1142</v>
          </cell>
          <cell r="C154">
            <v>-1.1092733869640825E-2</v>
          </cell>
          <cell r="D154">
            <v>9687.08984375</v>
          </cell>
          <cell r="E154">
            <v>-2.222308964169073E-2</v>
          </cell>
          <cell r="F154">
            <v>0.1178888622300541</v>
          </cell>
        </row>
        <row r="155">
          <cell r="A155">
            <v>37292</v>
          </cell>
          <cell r="B155">
            <v>1128.17</v>
          </cell>
          <cell r="C155">
            <v>-1.2110332749562081E-2</v>
          </cell>
          <cell r="D155">
            <v>9685.4296875</v>
          </cell>
          <cell r="E155">
            <v>-1.713782236747452E-4</v>
          </cell>
          <cell r="F155">
            <v>0.11648115121376747</v>
          </cell>
        </row>
        <row r="156">
          <cell r="A156">
            <v>37293</v>
          </cell>
          <cell r="B156">
            <v>1128.8</v>
          </cell>
          <cell r="C156">
            <v>5.5842647827897274E-4</v>
          </cell>
          <cell r="D156">
            <v>9653.3896484375</v>
          </cell>
          <cell r="E156">
            <v>-3.3080658366505533E-3</v>
          </cell>
          <cell r="F156">
            <v>0.11693301949980936</v>
          </cell>
        </row>
        <row r="157">
          <cell r="A157">
            <v>37294</v>
          </cell>
          <cell r="B157">
            <v>1112.4000000000001</v>
          </cell>
          <cell r="C157">
            <v>-1.4528703047483882E-2</v>
          </cell>
          <cell r="D157">
            <v>9625.4404296875</v>
          </cell>
          <cell r="E157">
            <v>-2.8952751072804928E-3</v>
          </cell>
          <cell r="F157">
            <v>0.11556873767241374</v>
          </cell>
        </row>
        <row r="158">
          <cell r="A158">
            <v>37295</v>
          </cell>
          <cell r="B158">
            <v>1125.51</v>
          </cell>
          <cell r="C158">
            <v>1.178532901833873E-2</v>
          </cell>
          <cell r="D158">
            <v>9744.240234375</v>
          </cell>
          <cell r="E158">
            <v>1.2342272081502736E-2</v>
          </cell>
          <cell r="F158">
            <v>0.11550515719322171</v>
          </cell>
        </row>
        <row r="159">
          <cell r="A159">
            <v>37298</v>
          </cell>
          <cell r="B159">
            <v>1133.46</v>
          </cell>
          <cell r="C159">
            <v>7.0634645627316583E-3</v>
          </cell>
          <cell r="D159">
            <v>9884.7802734375</v>
          </cell>
          <cell r="E159">
            <v>1.4422883229696426E-2</v>
          </cell>
          <cell r="F159">
            <v>0.11466719225371629</v>
          </cell>
        </row>
        <row r="160">
          <cell r="A160">
            <v>37299</v>
          </cell>
          <cell r="B160">
            <v>1133.27</v>
          </cell>
          <cell r="C160">
            <v>-1.6762832389327631E-4</v>
          </cell>
          <cell r="D160">
            <v>9863.740234375</v>
          </cell>
          <cell r="E160">
            <v>-2.1285287563790334E-3</v>
          </cell>
          <cell r="F160">
            <v>0.11489252282319536</v>
          </cell>
        </row>
        <row r="161">
          <cell r="A161">
            <v>37300</v>
          </cell>
          <cell r="B161">
            <v>1123.78</v>
          </cell>
          <cell r="C161">
            <v>-8.3739973704413107E-3</v>
          </cell>
          <cell r="D161">
            <v>9989.669921875</v>
          </cell>
          <cell r="E161">
            <v>1.2766930647781782E-2</v>
          </cell>
          <cell r="F161">
            <v>0.11249420739510013</v>
          </cell>
        </row>
        <row r="162">
          <cell r="A162">
            <v>37301</v>
          </cell>
          <cell r="B162">
            <v>1132.8800000000001</v>
          </cell>
          <cell r="C162">
            <v>8.0976703625266211E-3</v>
          </cell>
          <cell r="D162">
            <v>10001.990234375</v>
          </cell>
          <cell r="E162">
            <v>1.2333052639728059E-3</v>
          </cell>
          <cell r="F162">
            <v>0.11326545751929451</v>
          </cell>
        </row>
        <row r="163">
          <cell r="A163">
            <v>37302</v>
          </cell>
          <cell r="B163">
            <v>1122.26</v>
          </cell>
          <cell r="C163">
            <v>-9.3743379704823715E-3</v>
          </cell>
          <cell r="D163">
            <v>9903.0400390625</v>
          </cell>
          <cell r="E163">
            <v>-9.89305058231571E-3</v>
          </cell>
          <cell r="F163">
            <v>0.11332479678697149</v>
          </cell>
        </row>
        <row r="164">
          <cell r="A164">
            <v>37305</v>
          </cell>
          <cell r="B164">
            <v>1111.79</v>
          </cell>
          <cell r="C164">
            <v>-9.3293889116604634E-3</v>
          </cell>
          <cell r="D164">
            <v>9903.0400390625</v>
          </cell>
          <cell r="E164">
            <v>0</v>
          </cell>
          <cell r="F164">
            <v>0.11226754568441094</v>
          </cell>
        </row>
        <row r="165">
          <cell r="A165">
            <v>37306</v>
          </cell>
          <cell r="B165">
            <v>1087.95</v>
          </cell>
          <cell r="C165">
            <v>-2.1442898389084197E-2</v>
          </cell>
          <cell r="D165">
            <v>9745.1396484375</v>
          </cell>
          <cell r="E165">
            <v>-1.5944638212322948E-2</v>
          </cell>
          <cell r="F165">
            <v>0.11164026778974255</v>
          </cell>
        </row>
        <row r="166">
          <cell r="A166">
            <v>37307</v>
          </cell>
          <cell r="B166">
            <v>1076.48</v>
          </cell>
          <cell r="C166">
            <v>-1.0542763913782838E-2</v>
          </cell>
          <cell r="D166">
            <v>9941.169921875</v>
          </cell>
          <cell r="E166">
            <v>2.0115696696961116E-2</v>
          </cell>
          <cell r="F166">
            <v>0.10828504174657197</v>
          </cell>
        </row>
        <row r="167">
          <cell r="A167">
            <v>37308</v>
          </cell>
          <cell r="B167">
            <v>1050.83</v>
          </cell>
          <cell r="C167">
            <v>-2.3827660523186744E-2</v>
          </cell>
          <cell r="D167">
            <v>9834.6796875</v>
          </cell>
          <cell r="E167">
            <v>-1.0712042467021288E-2</v>
          </cell>
          <cell r="F167">
            <v>0.10684943825223082</v>
          </cell>
        </row>
        <row r="168">
          <cell r="A168">
            <v>37309</v>
          </cell>
          <cell r="B168">
            <v>1051.21</v>
          </cell>
          <cell r="C168">
            <v>3.616189107658041E-4</v>
          </cell>
          <cell r="D168">
            <v>9968.150390625</v>
          </cell>
          <cell r="E168">
            <v>1.3571433678174927E-2</v>
          </cell>
          <cell r="F168">
            <v>0.10545687603074871</v>
          </cell>
        </row>
        <row r="169">
          <cell r="A169">
            <v>37312</v>
          </cell>
          <cell r="B169">
            <v>1071.69</v>
          </cell>
          <cell r="C169">
            <v>1.9482310860817531E-2</v>
          </cell>
          <cell r="D169">
            <v>10145.7099609375</v>
          </cell>
          <cell r="E169">
            <v>1.781268975230299E-2</v>
          </cell>
          <cell r="F169">
            <v>0.10562986761164736</v>
          </cell>
        </row>
        <row r="170">
          <cell r="A170">
            <v>37313</v>
          </cell>
          <cell r="B170">
            <v>1079.44</v>
          </cell>
          <cell r="C170">
            <v>7.2315688305386594E-3</v>
          </cell>
          <cell r="D170">
            <v>10115.259765625</v>
          </cell>
          <cell r="E170">
            <v>-3.0012877787496395E-3</v>
          </cell>
          <cell r="F170">
            <v>0.10671401674411708</v>
          </cell>
        </row>
        <row r="171">
          <cell r="A171">
            <v>37314</v>
          </cell>
          <cell r="B171">
            <v>1087.74</v>
          </cell>
          <cell r="C171">
            <v>7.6891721633438603E-3</v>
          </cell>
          <cell r="D171">
            <v>10127.580078125</v>
          </cell>
          <cell r="E171">
            <v>1.2179926947470943E-3</v>
          </cell>
          <cell r="F171">
            <v>0.10740374221769491</v>
          </cell>
        </row>
        <row r="172">
          <cell r="A172">
            <v>37315</v>
          </cell>
          <cell r="B172">
            <v>1080.68</v>
          </cell>
          <cell r="C172">
            <v>-6.4905216320075843E-3</v>
          </cell>
          <cell r="D172">
            <v>10106.1298828125</v>
          </cell>
          <cell r="E172">
            <v>-2.1179980950070121E-3</v>
          </cell>
          <cell r="F172">
            <v>0.10693312005003153</v>
          </cell>
        </row>
        <row r="173">
          <cell r="A173">
            <v>37316</v>
          </cell>
          <cell r="B173">
            <v>1074.48</v>
          </cell>
          <cell r="C173">
            <v>-5.7371284746641216E-3</v>
          </cell>
          <cell r="D173">
            <v>10368.8603515625</v>
          </cell>
          <cell r="E173">
            <v>2.5997139537739855E-2</v>
          </cell>
          <cell r="F173">
            <v>0.10362566025282469</v>
          </cell>
        </row>
        <row r="174">
          <cell r="A174">
            <v>37319</v>
          </cell>
          <cell r="B174">
            <v>1078.52</v>
          </cell>
          <cell r="C174">
            <v>3.7599583054128694E-3</v>
          </cell>
          <cell r="D174">
            <v>10586.8203125</v>
          </cell>
          <cell r="E174">
            <v>2.1020628453603862E-2</v>
          </cell>
          <cell r="F174">
            <v>0.10187383635165481</v>
          </cell>
        </row>
        <row r="175">
          <cell r="A175">
            <v>37320</v>
          </cell>
          <cell r="B175">
            <v>1077.24</v>
          </cell>
          <cell r="C175">
            <v>-1.1868115565775161E-3</v>
          </cell>
          <cell r="D175">
            <v>10433.41015625</v>
          </cell>
          <cell r="E175">
            <v>-1.4490673471511228E-2</v>
          </cell>
          <cell r="F175">
            <v>0.1032490800100189</v>
          </cell>
        </row>
        <row r="176">
          <cell r="A176">
            <v>37321</v>
          </cell>
          <cell r="B176">
            <v>1077.8399999999999</v>
          </cell>
          <cell r="C176">
            <v>5.5697894619566313E-4</v>
          </cell>
          <cell r="D176">
            <v>10574.2900390625</v>
          </cell>
          <cell r="E176">
            <v>1.3502764743520412E-2</v>
          </cell>
          <cell r="F176">
            <v>0.10193024742260233</v>
          </cell>
        </row>
        <row r="177">
          <cell r="A177">
            <v>37322</v>
          </cell>
          <cell r="B177">
            <v>1087.6500000000001</v>
          </cell>
          <cell r="C177">
            <v>9.1015364061457493E-3</v>
          </cell>
          <cell r="D177">
            <v>10525.3701171875</v>
          </cell>
          <cell r="E177">
            <v>-4.6263079312449662E-3</v>
          </cell>
          <cell r="F177">
            <v>0.10333603359219758</v>
          </cell>
        </row>
        <row r="178">
          <cell r="A178">
            <v>37323</v>
          </cell>
          <cell r="B178">
            <v>1088.43</v>
          </cell>
          <cell r="C178">
            <v>7.1714246310849994E-4</v>
          </cell>
          <cell r="D178">
            <v>10572.490234375</v>
          </cell>
          <cell r="E178">
            <v>4.4768133246502195E-3</v>
          </cell>
          <cell r="F178">
            <v>0.10294925565039724</v>
          </cell>
        </row>
        <row r="179">
          <cell r="A179">
            <v>37326</v>
          </cell>
          <cell r="B179">
            <v>1094.8499999999999</v>
          </cell>
          <cell r="C179">
            <v>5.8984041233702822E-3</v>
          </cell>
          <cell r="D179">
            <v>10611.240234375</v>
          </cell>
          <cell r="E179">
            <v>3.6651724561551635E-3</v>
          </cell>
          <cell r="F179">
            <v>0.10317832560733523</v>
          </cell>
        </row>
        <row r="180">
          <cell r="A180">
            <v>37327</v>
          </cell>
          <cell r="B180">
            <v>1126.52</v>
          </cell>
          <cell r="C180">
            <v>2.8926336941133668E-2</v>
          </cell>
          <cell r="D180">
            <v>10632.349609375</v>
          </cell>
          <cell r="E180">
            <v>1.9893409755833424E-3</v>
          </cell>
          <cell r="F180">
            <v>0.10595212172168406</v>
          </cell>
        </row>
        <row r="181">
          <cell r="A181">
            <v>37328</v>
          </cell>
          <cell r="B181">
            <v>1117.6199999999999</v>
          </cell>
          <cell r="C181">
            <v>-7.9004367432448097E-3</v>
          </cell>
          <cell r="D181">
            <v>10501.849609375</v>
          </cell>
          <cell r="E181">
            <v>-1.2273862767354093E-2</v>
          </cell>
          <cell r="F181">
            <v>0.10642125354778463</v>
          </cell>
        </row>
        <row r="182">
          <cell r="A182">
            <v>37329</v>
          </cell>
          <cell r="B182">
            <v>1130.73</v>
          </cell>
          <cell r="C182">
            <v>1.1730283996349566E-2</v>
          </cell>
          <cell r="D182">
            <v>10517.1396484375</v>
          </cell>
          <cell r="E182">
            <v>1.4559377282312713E-3</v>
          </cell>
          <cell r="F182">
            <v>0.10751307273627285</v>
          </cell>
        </row>
        <row r="183">
          <cell r="A183">
            <v>37330</v>
          </cell>
          <cell r="B183">
            <v>1115.2</v>
          </cell>
          <cell r="C183">
            <v>-1.3734490108160191E-2</v>
          </cell>
          <cell r="D183">
            <v>10607.23046875</v>
          </cell>
          <cell r="E183">
            <v>8.566095281038244E-3</v>
          </cell>
          <cell r="F183">
            <v>0.10513583194835775</v>
          </cell>
        </row>
        <row r="184">
          <cell r="A184">
            <v>37333</v>
          </cell>
          <cell r="B184">
            <v>1107.46</v>
          </cell>
          <cell r="C184">
            <v>-6.9404591104734736E-3</v>
          </cell>
          <cell r="D184">
            <v>10577.75</v>
          </cell>
          <cell r="E184">
            <v>-2.7792804952105898E-3</v>
          </cell>
          <cell r="F184">
            <v>0.10469712367942142</v>
          </cell>
        </row>
        <row r="185">
          <cell r="A185">
            <v>37334</v>
          </cell>
          <cell r="B185">
            <v>1096.2</v>
          </cell>
          <cell r="C185">
            <v>-1.016741010962019E-2</v>
          </cell>
          <cell r="D185">
            <v>10635.25</v>
          </cell>
          <cell r="E185">
            <v>5.4359386447968561E-3</v>
          </cell>
          <cell r="F185">
            <v>0.10307233022260878</v>
          </cell>
        </row>
        <row r="186">
          <cell r="A186">
            <v>37335</v>
          </cell>
          <cell r="B186">
            <v>1091.69</v>
          </cell>
          <cell r="C186">
            <v>-4.1142127349024227E-3</v>
          </cell>
          <cell r="D186">
            <v>10501.5703125</v>
          </cell>
          <cell r="E186">
            <v>-1.2569491784396258E-2</v>
          </cell>
          <cell r="F186">
            <v>0.10395492935952287</v>
          </cell>
        </row>
        <row r="187">
          <cell r="A187">
            <v>37336</v>
          </cell>
          <cell r="B187">
            <v>1093.3499999999999</v>
          </cell>
          <cell r="C187">
            <v>1.5205781861149514E-3</v>
          </cell>
          <cell r="D187">
            <v>10479.83984375</v>
          </cell>
          <cell r="E187">
            <v>-2.0692589873091416E-3</v>
          </cell>
          <cell r="F187">
            <v>0.10432888443920786</v>
          </cell>
        </row>
        <row r="188">
          <cell r="A188">
            <v>37337</v>
          </cell>
          <cell r="B188">
            <v>1095.75</v>
          </cell>
          <cell r="C188">
            <v>2.1950884895047817E-3</v>
          </cell>
          <cell r="D188">
            <v>10427.669921875</v>
          </cell>
          <cell r="E188">
            <v>-4.9781220565229267E-3</v>
          </cell>
          <cell r="F188">
            <v>0.10508100162447155</v>
          </cell>
        </row>
        <row r="189">
          <cell r="A189">
            <v>37341</v>
          </cell>
          <cell r="B189">
            <v>1100.8699999999999</v>
          </cell>
          <cell r="C189">
            <v>4.6725986767053307E-3</v>
          </cell>
          <cell r="D189">
            <v>10353.3603515625</v>
          </cell>
          <cell r="E189">
            <v>-7.1261912650892878E-3</v>
          </cell>
          <cell r="F189">
            <v>0.10632972895933827</v>
          </cell>
        </row>
        <row r="190">
          <cell r="A190">
            <v>37342</v>
          </cell>
          <cell r="B190">
            <v>1102.27</v>
          </cell>
          <cell r="C190">
            <v>1.2717214566662083E-3</v>
          </cell>
          <cell r="D190">
            <v>10426.91015625</v>
          </cell>
          <cell r="E190">
            <v>7.1039548697249266E-3</v>
          </cell>
          <cell r="F190">
            <v>0.10571396353111259</v>
          </cell>
        </row>
        <row r="191">
          <cell r="A191">
            <v>37347</v>
          </cell>
          <cell r="B191">
            <v>1106.82</v>
          </cell>
          <cell r="C191">
            <v>4.1278452647717234E-3</v>
          </cell>
          <cell r="D191">
            <v>10362.7001953125</v>
          </cell>
          <cell r="E191">
            <v>-6.1581005278933398E-3</v>
          </cell>
          <cell r="F191">
            <v>0.10680806924248014</v>
          </cell>
        </row>
        <row r="192">
          <cell r="A192">
            <v>37348</v>
          </cell>
          <cell r="B192">
            <v>1101.1400000000001</v>
          </cell>
          <cell r="C192">
            <v>-5.1318190853073542E-3</v>
          </cell>
          <cell r="D192">
            <v>10313.7099609375</v>
          </cell>
          <cell r="E192">
            <v>-4.7275549279289786E-3</v>
          </cell>
          <cell r="F192">
            <v>0.10676468546919543</v>
          </cell>
        </row>
        <row r="193">
          <cell r="A193">
            <v>37349</v>
          </cell>
          <cell r="B193">
            <v>1103.46</v>
          </cell>
          <cell r="C193">
            <v>2.1069073868897892E-3</v>
          </cell>
          <cell r="D193">
            <v>10198.2900390625</v>
          </cell>
          <cell r="E193">
            <v>-1.1190921822714195E-2</v>
          </cell>
          <cell r="F193">
            <v>0.1082004920210563</v>
          </cell>
        </row>
        <row r="194">
          <cell r="A194">
            <v>37350</v>
          </cell>
          <cell r="B194">
            <v>1103.79</v>
          </cell>
          <cell r="C194">
            <v>2.990593224945215E-4</v>
          </cell>
          <cell r="D194">
            <v>10235.169921875</v>
          </cell>
          <cell r="E194">
            <v>3.6162810305686577E-3</v>
          </cell>
          <cell r="F194">
            <v>0.10784286029691968</v>
          </cell>
        </row>
        <row r="195">
          <cell r="A195">
            <v>37351</v>
          </cell>
          <cell r="B195">
            <v>1107.8</v>
          </cell>
          <cell r="C195">
            <v>3.6329374246912849E-3</v>
          </cell>
          <cell r="D195">
            <v>10271.6396484375</v>
          </cell>
          <cell r="E195">
            <v>3.5631774402256067E-3</v>
          </cell>
          <cell r="F195">
            <v>0.10785035670215672</v>
          </cell>
        </row>
        <row r="196">
          <cell r="A196">
            <v>37354</v>
          </cell>
          <cell r="B196">
            <v>1120.54</v>
          </cell>
          <cell r="C196">
            <v>1.1500270807004886E-2</v>
          </cell>
          <cell r="D196">
            <v>10249.080078125</v>
          </cell>
          <cell r="E196">
            <v>-2.1962968994859722E-3</v>
          </cell>
          <cell r="F196">
            <v>0.10933078788130565</v>
          </cell>
        </row>
        <row r="197">
          <cell r="A197">
            <v>37355</v>
          </cell>
          <cell r="B197">
            <v>1130.8900000000001</v>
          </cell>
          <cell r="C197">
            <v>9.2366180591501035E-3</v>
          </cell>
          <cell r="D197">
            <v>10208.669921875</v>
          </cell>
          <cell r="E197">
            <v>-3.9428081293119144E-3</v>
          </cell>
          <cell r="F197">
            <v>0.11077740867855315</v>
          </cell>
        </row>
        <row r="198">
          <cell r="A198">
            <v>37356</v>
          </cell>
          <cell r="B198">
            <v>1130.2</v>
          </cell>
          <cell r="C198">
            <v>-6.1013891713612711E-4</v>
          </cell>
          <cell r="D198">
            <v>10381.73046875</v>
          </cell>
          <cell r="E198">
            <v>1.6952310947400573E-2</v>
          </cell>
          <cell r="F198">
            <v>0.10886431731222554</v>
          </cell>
        </row>
        <row r="199">
          <cell r="A199">
            <v>37357</v>
          </cell>
          <cell r="B199">
            <v>1140.97</v>
          </cell>
          <cell r="C199">
            <v>9.5292868518845886E-3</v>
          </cell>
          <cell r="D199">
            <v>10176.080078125</v>
          </cell>
          <cell r="E199">
            <v>-1.9808873987243958E-2</v>
          </cell>
          <cell r="F199">
            <v>0.11212274188493121</v>
          </cell>
        </row>
        <row r="200">
          <cell r="A200">
            <v>37358</v>
          </cell>
          <cell r="B200">
            <v>1146.83</v>
          </cell>
          <cell r="C200">
            <v>5.1359807882764841E-3</v>
          </cell>
          <cell r="D200">
            <v>10190.8203125</v>
          </cell>
          <cell r="E200">
            <v>1.4485179226022549E-3</v>
          </cell>
          <cell r="F200">
            <v>0.11253559231078827</v>
          </cell>
        </row>
        <row r="201">
          <cell r="A201">
            <v>37361</v>
          </cell>
          <cell r="B201">
            <v>1144.33</v>
          </cell>
          <cell r="C201">
            <v>-2.1799220459876034E-3</v>
          </cell>
          <cell r="D201">
            <v>10093.669921875</v>
          </cell>
          <cell r="E201">
            <v>-9.5331276232822892E-3</v>
          </cell>
          <cell r="F201">
            <v>0.11337105422082489</v>
          </cell>
        </row>
        <row r="202">
          <cell r="A202">
            <v>37362</v>
          </cell>
          <cell r="B202">
            <v>1139.9100000000001</v>
          </cell>
          <cell r="C202">
            <v>-3.8625221745474114E-3</v>
          </cell>
          <cell r="D202">
            <v>10301.3203125</v>
          </cell>
          <cell r="E202">
            <v>2.0572338131939594E-2</v>
          </cell>
          <cell r="F202">
            <v>0.11065668918350122</v>
          </cell>
        </row>
        <row r="203">
          <cell r="A203">
            <v>37363</v>
          </cell>
          <cell r="B203">
            <v>1139.76</v>
          </cell>
          <cell r="C203">
            <v>-1.3158933600032618E-4</v>
          </cell>
          <cell r="D203">
            <v>10220.7802734375</v>
          </cell>
          <cell r="E203">
            <v>-7.8184190588432845E-3</v>
          </cell>
          <cell r="F203">
            <v>0.11151399105624943</v>
          </cell>
        </row>
        <row r="204">
          <cell r="A204">
            <v>37364</v>
          </cell>
          <cell r="B204">
            <v>1142.74</v>
          </cell>
          <cell r="C204">
            <v>2.6145855267776241E-3</v>
          </cell>
          <cell r="D204">
            <v>10205.2802734375</v>
          </cell>
          <cell r="E204">
            <v>-1.5165182682072009E-3</v>
          </cell>
          <cell r="F204">
            <v>0.11197536661235515</v>
          </cell>
        </row>
        <row r="205">
          <cell r="A205">
            <v>37365</v>
          </cell>
          <cell r="B205">
            <v>1134.8499999999999</v>
          </cell>
          <cell r="C205">
            <v>-6.904457706915057E-3</v>
          </cell>
          <cell r="D205">
            <v>10257.1103515625</v>
          </cell>
          <cell r="E205">
            <v>5.0787510716294726E-3</v>
          </cell>
          <cell r="F205">
            <v>0.11064032277152253</v>
          </cell>
        </row>
        <row r="206">
          <cell r="A206">
            <v>37368</v>
          </cell>
          <cell r="B206">
            <v>1136.6199999999999</v>
          </cell>
          <cell r="C206">
            <v>1.5596774904171884E-3</v>
          </cell>
          <cell r="D206">
            <v>10136.4296875</v>
          </cell>
          <cell r="E206">
            <v>-1.1765561637358868E-2</v>
          </cell>
          <cell r="F206">
            <v>0.11213218411623298</v>
          </cell>
        </row>
        <row r="207">
          <cell r="A207">
            <v>37369</v>
          </cell>
          <cell r="B207">
            <v>1133.21</v>
          </cell>
          <cell r="C207">
            <v>-3.0001231722122101E-3</v>
          </cell>
          <cell r="D207">
            <v>10089.240234375</v>
          </cell>
          <cell r="E207">
            <v>-4.6554314072925207E-3</v>
          </cell>
          <cell r="F207">
            <v>0.11231866559575476</v>
          </cell>
        </row>
        <row r="208">
          <cell r="A208">
            <v>37370</v>
          </cell>
          <cell r="B208">
            <v>1140.5</v>
          </cell>
          <cell r="C208">
            <v>6.433053008709777E-3</v>
          </cell>
          <cell r="D208">
            <v>10030.4296875</v>
          </cell>
          <cell r="E208">
            <v>-5.8290362315516209E-3</v>
          </cell>
          <cell r="F208">
            <v>0.11370400227432929</v>
          </cell>
        </row>
        <row r="209">
          <cell r="A209">
            <v>37371</v>
          </cell>
          <cell r="B209">
            <v>1139.22</v>
          </cell>
          <cell r="C209">
            <v>-1.1223147742217554E-3</v>
          </cell>
          <cell r="D209">
            <v>10035.0595703125</v>
          </cell>
          <cell r="E209">
            <v>4.6158369648607867E-4</v>
          </cell>
          <cell r="F209">
            <v>0.11352398976985084</v>
          </cell>
        </row>
        <row r="210">
          <cell r="A210">
            <v>37372</v>
          </cell>
          <cell r="B210">
            <v>1124.48</v>
          </cell>
          <cell r="C210">
            <v>-1.2938677340636584E-2</v>
          </cell>
          <cell r="D210">
            <v>9910.7197265625</v>
          </cell>
          <cell r="E210">
            <v>-1.2390543661329523E-2</v>
          </cell>
          <cell r="F210">
            <v>0.11346098275649877</v>
          </cell>
        </row>
        <row r="211">
          <cell r="A211">
            <v>37375</v>
          </cell>
          <cell r="B211">
            <v>1135.68</v>
          </cell>
          <cell r="C211">
            <v>9.960159362549792E-3</v>
          </cell>
          <cell r="D211">
            <v>9819.8701171875</v>
          </cell>
          <cell r="E211">
            <v>-9.1668023999817994E-3</v>
          </cell>
          <cell r="F211">
            <v>0.11565122414524044</v>
          </cell>
        </row>
        <row r="212">
          <cell r="A212">
            <v>37376</v>
          </cell>
          <cell r="B212">
            <v>1132.53</v>
          </cell>
          <cell r="C212">
            <v>-2.7736686390533727E-3</v>
          </cell>
          <cell r="D212">
            <v>9946.2197265625</v>
          </cell>
          <cell r="E212">
            <v>1.2866729179427105E-2</v>
          </cell>
          <cell r="F212">
            <v>0.11386537107917001</v>
          </cell>
        </row>
        <row r="213">
          <cell r="A213">
            <v>37378</v>
          </cell>
          <cell r="B213">
            <v>1133.92</v>
          </cell>
          <cell r="C213">
            <v>1.2273405561000761E-3</v>
          </cell>
          <cell r="D213">
            <v>10091.8701171875</v>
          </cell>
          <cell r="E213">
            <v>1.4643793785896753E-2</v>
          </cell>
          <cell r="F213">
            <v>0.11235974966312902</v>
          </cell>
        </row>
        <row r="214">
          <cell r="A214">
            <v>37379</v>
          </cell>
          <cell r="B214">
            <v>1136.99</v>
          </cell>
          <cell r="C214">
            <v>2.7074220403555671E-3</v>
          </cell>
          <cell r="D214">
            <v>10006.6298828125</v>
          </cell>
          <cell r="E214">
            <v>-8.4464260226483345E-3</v>
          </cell>
          <cell r="F214">
            <v>0.11362366883908706</v>
          </cell>
        </row>
        <row r="215">
          <cell r="A215">
            <v>37382</v>
          </cell>
          <cell r="B215">
            <v>1138.32</v>
          </cell>
          <cell r="C215">
            <v>1.1697552309166692E-3</v>
          </cell>
          <cell r="D215">
            <v>9808.0400390625</v>
          </cell>
          <cell r="E215">
            <v>-1.9845826824383739E-2</v>
          </cell>
          <cell r="F215">
            <v>0.11605988510104065</v>
          </cell>
        </row>
        <row r="216">
          <cell r="A216">
            <v>37383</v>
          </cell>
          <cell r="B216">
            <v>1125.0899999999999</v>
          </cell>
          <cell r="C216">
            <v>-1.1622390891840584E-2</v>
          </cell>
          <cell r="D216">
            <v>9836.5498046875</v>
          </cell>
          <cell r="E216">
            <v>2.9067750041245066E-3</v>
          </cell>
          <cell r="F216">
            <v>0.11437851912912092</v>
          </cell>
        </row>
        <row r="217">
          <cell r="A217">
            <v>37384</v>
          </cell>
          <cell r="B217">
            <v>1126.3900000000001</v>
          </cell>
          <cell r="C217">
            <v>1.1554631185062281E-3</v>
          </cell>
          <cell r="D217">
            <v>10141.830078125</v>
          </cell>
          <cell r="E217">
            <v>3.103529992721854E-2</v>
          </cell>
          <cell r="F217">
            <v>0.11106378151902982</v>
          </cell>
        </row>
        <row r="218">
          <cell r="A218">
            <v>37385</v>
          </cell>
          <cell r="B218">
            <v>1130.58</v>
          </cell>
          <cell r="C218">
            <v>3.7198483651308401E-3</v>
          </cell>
          <cell r="D218">
            <v>10037.419921875</v>
          </cell>
          <cell r="E218">
            <v>-1.0295001537760196E-2</v>
          </cell>
          <cell r="F218">
            <v>0.1126365150406905</v>
          </cell>
        </row>
        <row r="219">
          <cell r="A219">
            <v>37386</v>
          </cell>
          <cell r="B219">
            <v>1131.5899999999999</v>
          </cell>
          <cell r="C219">
            <v>8.9334677776009563E-4</v>
          </cell>
          <cell r="D219">
            <v>9939.919921875</v>
          </cell>
          <cell r="E219">
            <v>-9.7136515916320665E-3</v>
          </cell>
          <cell r="F219">
            <v>0.11384296944985291</v>
          </cell>
        </row>
        <row r="220">
          <cell r="A220">
            <v>37390</v>
          </cell>
          <cell r="B220">
            <v>1143.92</v>
          </cell>
          <cell r="C220">
            <v>1.0896172642034907E-2</v>
          </cell>
          <cell r="D220">
            <v>10298.1396484375</v>
          </cell>
          <cell r="E220">
            <v>3.6038492198931849E-2</v>
          </cell>
          <cell r="F220">
            <v>0.11108025711940729</v>
          </cell>
        </row>
        <row r="221">
          <cell r="A221">
            <v>37391</v>
          </cell>
          <cell r="B221">
            <v>1149.83</v>
          </cell>
          <cell r="C221">
            <v>5.1664452059583255E-3</v>
          </cell>
          <cell r="D221">
            <v>10243.6796875</v>
          </cell>
          <cell r="E221">
            <v>-5.2883300087859242E-3</v>
          </cell>
          <cell r="F221">
            <v>0.11224775032775544</v>
          </cell>
        </row>
        <row r="222">
          <cell r="A222">
            <v>37392</v>
          </cell>
          <cell r="B222">
            <v>1155.3599999999999</v>
          </cell>
          <cell r="C222">
            <v>4.8094066079333864E-3</v>
          </cell>
          <cell r="D222">
            <v>10289.2099609375</v>
          </cell>
          <cell r="E222">
            <v>4.444718580283169E-3</v>
          </cell>
          <cell r="F222">
            <v>0.11228850459717214</v>
          </cell>
        </row>
        <row r="223">
          <cell r="A223">
            <v>37393</v>
          </cell>
          <cell r="B223">
            <v>1157.32</v>
          </cell>
          <cell r="C223">
            <v>1.6964409361583943E-3</v>
          </cell>
          <cell r="D223">
            <v>10353.080078125</v>
          </cell>
          <cell r="E223">
            <v>6.207485067364793E-3</v>
          </cell>
          <cell r="F223">
            <v>0.11178509112909296</v>
          </cell>
        </row>
        <row r="224">
          <cell r="A224">
            <v>37396</v>
          </cell>
          <cell r="B224">
            <v>1151.67</v>
          </cell>
          <cell r="C224">
            <v>-4.8819686862751066E-3</v>
          </cell>
          <cell r="D224">
            <v>10229.5</v>
          </cell>
          <cell r="E224">
            <v>-1.1936551943233953E-2</v>
          </cell>
          <cell r="F224">
            <v>0.11258321521090964</v>
          </cell>
        </row>
        <row r="225">
          <cell r="A225">
            <v>37397</v>
          </cell>
          <cell r="B225">
            <v>1146.3</v>
          </cell>
          <cell r="C225">
            <v>-4.6627940295398407E-3</v>
          </cell>
          <cell r="D225">
            <v>10105.7099609375</v>
          </cell>
          <cell r="E225">
            <v>-1.2101279540788878E-2</v>
          </cell>
          <cell r="F225">
            <v>0.11343092216488454</v>
          </cell>
        </row>
        <row r="226">
          <cell r="A226">
            <v>37398</v>
          </cell>
          <cell r="B226">
            <v>1147.2</v>
          </cell>
          <cell r="C226">
            <v>7.8513478147090865E-4</v>
          </cell>
          <cell r="D226">
            <v>10157.8798828125</v>
          </cell>
          <cell r="E226">
            <v>5.1624202630649041E-3</v>
          </cell>
          <cell r="F226">
            <v>0.1129369527140308</v>
          </cell>
        </row>
        <row r="227">
          <cell r="A227">
            <v>37399</v>
          </cell>
          <cell r="B227">
            <v>1149.3599999999999</v>
          </cell>
          <cell r="C227">
            <v>1.8828451882844099E-3</v>
          </cell>
          <cell r="D227">
            <v>10216.080078125</v>
          </cell>
          <cell r="E227">
            <v>5.7295612848284883E-3</v>
          </cell>
          <cell r="F227">
            <v>0.11250499126969908</v>
          </cell>
        </row>
        <row r="228">
          <cell r="A228">
            <v>37400</v>
          </cell>
          <cell r="B228">
            <v>1172.08</v>
          </cell>
          <cell r="C228">
            <v>1.9767522795294701E-2</v>
          </cell>
          <cell r="D228">
            <v>10104.259765625</v>
          </cell>
          <cell r="E228">
            <v>-1.0945520360537642E-2</v>
          </cell>
          <cell r="F228">
            <v>0.11599860130154728</v>
          </cell>
        </row>
        <row r="229">
          <cell r="A229">
            <v>37403</v>
          </cell>
          <cell r="B229">
            <v>1176.19</v>
          </cell>
          <cell r="C229">
            <v>3.5065865811207964E-3</v>
          </cell>
          <cell r="D229">
            <v>10104.259765625</v>
          </cell>
          <cell r="E229">
            <v>0</v>
          </cell>
          <cell r="F229">
            <v>0.11640536044030007</v>
          </cell>
        </row>
        <row r="230">
          <cell r="A230">
            <v>37404</v>
          </cell>
          <cell r="B230">
            <v>1161.45</v>
          </cell>
          <cell r="C230">
            <v>-1.25319888793477E-2</v>
          </cell>
          <cell r="D230">
            <v>9981.580078125</v>
          </cell>
          <cell r="E230">
            <v>-1.2141382975659476E-2</v>
          </cell>
          <cell r="F230">
            <v>0.1163593329822961</v>
          </cell>
        </row>
        <row r="231">
          <cell r="A231">
            <v>37405</v>
          </cell>
          <cell r="B231">
            <v>1160.03</v>
          </cell>
          <cell r="C231">
            <v>-1.2226096689483823E-3</v>
          </cell>
          <cell r="D231">
            <v>9923.0400390625</v>
          </cell>
          <cell r="E231">
            <v>-5.8648068346205395E-3</v>
          </cell>
          <cell r="F231">
            <v>0.11690268258855038</v>
          </cell>
        </row>
        <row r="232">
          <cell r="A232">
            <v>37406</v>
          </cell>
          <cell r="B232">
            <v>1160.5899999999999</v>
          </cell>
          <cell r="C232">
            <v>4.8274613587584447E-4</v>
          </cell>
          <cell r="D232">
            <v>9911.6904296875</v>
          </cell>
          <cell r="E232">
            <v>-1.1437633356634613E-3</v>
          </cell>
          <cell r="F232">
            <v>0.11709304363701677</v>
          </cell>
        </row>
        <row r="233">
          <cell r="A233">
            <v>37407</v>
          </cell>
          <cell r="B233">
            <v>1166.03</v>
          </cell>
          <cell r="C233">
            <v>4.6872711293395319E-3</v>
          </cell>
          <cell r="D233">
            <v>9925.25</v>
          </cell>
          <cell r="E233">
            <v>1.3680381170790845E-3</v>
          </cell>
          <cell r="F233">
            <v>0.11748117175889776</v>
          </cell>
        </row>
        <row r="234">
          <cell r="A234">
            <v>37411</v>
          </cell>
          <cell r="B234">
            <v>1171.81</v>
          </cell>
          <cell r="C234">
            <v>4.9569908149875719E-3</v>
          </cell>
          <cell r="D234">
            <v>9687.83984375</v>
          </cell>
          <cell r="E234">
            <v>-2.3919816251479764E-2</v>
          </cell>
          <cell r="F234">
            <v>0.12095678901586919</v>
          </cell>
        </row>
        <row r="235">
          <cell r="A235">
            <v>37412</v>
          </cell>
          <cell r="B235">
            <v>1179.02</v>
          </cell>
          <cell r="C235">
            <v>6.1528746127785805E-3</v>
          </cell>
          <cell r="D235">
            <v>9796.7998046875</v>
          </cell>
          <cell r="E235">
            <v>1.1247085283701663E-2</v>
          </cell>
          <cell r="F235">
            <v>0.12034746279452105</v>
          </cell>
        </row>
        <row r="236">
          <cell r="A236">
            <v>37413</v>
          </cell>
          <cell r="B236">
            <v>1199.8499999999999</v>
          </cell>
          <cell r="C236">
            <v>1.7667215144781201E-2</v>
          </cell>
          <cell r="D236">
            <v>9624.6396484375</v>
          </cell>
          <cell r="E236">
            <v>-1.7573101388437706E-2</v>
          </cell>
          <cell r="F236">
            <v>0.12466440758587653</v>
          </cell>
        </row>
        <row r="237">
          <cell r="A237">
            <v>37414</v>
          </cell>
          <cell r="B237">
            <v>1211.8</v>
          </cell>
          <cell r="C237">
            <v>9.9595782806185529E-3</v>
          </cell>
          <cell r="D237">
            <v>9589.669921875</v>
          </cell>
          <cell r="E237">
            <v>-3.6333543737585572E-3</v>
          </cell>
          <cell r="F237">
            <v>0.12636514185287676</v>
          </cell>
        </row>
        <row r="238">
          <cell r="A238">
            <v>37418</v>
          </cell>
          <cell r="B238">
            <v>1226.5999999999999</v>
          </cell>
          <cell r="C238">
            <v>1.2213236507674585E-2</v>
          </cell>
          <cell r="D238">
            <v>9517.259765625</v>
          </cell>
          <cell r="E238">
            <v>-7.5508496997196417E-3</v>
          </cell>
          <cell r="F238">
            <v>0.1288816350721356</v>
          </cell>
        </row>
        <row r="239">
          <cell r="A239">
            <v>37419</v>
          </cell>
          <cell r="B239">
            <v>1235.3900000000001</v>
          </cell>
          <cell r="C239">
            <v>7.1661503342574928E-3</v>
          </cell>
          <cell r="D239">
            <v>9617.7099609375</v>
          </cell>
          <cell r="E239">
            <v>1.0554529117226874E-2</v>
          </cell>
          <cell r="F239">
            <v>0.12844949629564195</v>
          </cell>
        </row>
        <row r="240">
          <cell r="A240">
            <v>37420</v>
          </cell>
          <cell r="B240">
            <v>1253.25</v>
          </cell>
          <cell r="C240">
            <v>1.4456973101611537E-2</v>
          </cell>
          <cell r="D240">
            <v>9502.7998046875</v>
          </cell>
          <cell r="E240">
            <v>-1.1947766850602615E-2</v>
          </cell>
          <cell r="F240">
            <v>0.1318821848042934</v>
          </cell>
        </row>
        <row r="241">
          <cell r="A241">
            <v>37421</v>
          </cell>
          <cell r="B241">
            <v>1252.07</v>
          </cell>
          <cell r="C241">
            <v>-9.4155196489131843E-4</v>
          </cell>
          <cell r="D241">
            <v>9474.2099609375</v>
          </cell>
          <cell r="E241">
            <v>-3.0085705621092362E-3</v>
          </cell>
          <cell r="F241">
            <v>0.13215561035298232</v>
          </cell>
        </row>
        <row r="242">
          <cell r="A242">
            <v>37424</v>
          </cell>
          <cell r="B242">
            <v>1274.44</v>
          </cell>
          <cell r="C242">
            <v>1.7866413219708166E-2</v>
          </cell>
          <cell r="D242">
            <v>9687.419921875</v>
          </cell>
          <cell r="E242">
            <v>2.2504246983819476E-2</v>
          </cell>
          <cell r="F242">
            <v>0.13155618423458743</v>
          </cell>
        </row>
        <row r="243">
          <cell r="A243">
            <v>37425</v>
          </cell>
          <cell r="B243">
            <v>1289.27</v>
          </cell>
          <cell r="C243">
            <v>1.1636483475094828E-2</v>
          </cell>
          <cell r="D243">
            <v>9706.1201171875</v>
          </cell>
          <cell r="E243">
            <v>1.9303586985295329E-3</v>
          </cell>
          <cell r="F243">
            <v>0.13283062484637642</v>
          </cell>
        </row>
        <row r="244">
          <cell r="A244">
            <v>37426</v>
          </cell>
          <cell r="B244">
            <v>1274.81</v>
          </cell>
          <cell r="C244">
            <v>-1.1215649165807084E-2</v>
          </cell>
          <cell r="D244">
            <v>9561.5703125</v>
          </cell>
          <cell r="E244">
            <v>-1.4892645355947365E-2</v>
          </cell>
          <cell r="F244">
            <v>0.13332642634373768</v>
          </cell>
        </row>
        <row r="245">
          <cell r="A245">
            <v>37427</v>
          </cell>
          <cell r="B245">
            <v>1266.21</v>
          </cell>
          <cell r="C245">
            <v>-6.7461033408899862E-3</v>
          </cell>
          <cell r="D245">
            <v>9431.76953125</v>
          </cell>
          <cell r="E245">
            <v>-1.3575257725220058E-2</v>
          </cell>
          <cell r="F245">
            <v>0.13424946356086251</v>
          </cell>
        </row>
        <row r="246">
          <cell r="A246">
            <v>37428</v>
          </cell>
          <cell r="B246">
            <v>1259.01</v>
          </cell>
          <cell r="C246">
            <v>-5.6862605728907889E-3</v>
          </cell>
          <cell r="D246">
            <v>9253.7900390625</v>
          </cell>
          <cell r="E246">
            <v>-1.8870212169392553E-2</v>
          </cell>
          <cell r="F246">
            <v>0.13605344347401577</v>
          </cell>
        </row>
        <row r="247">
          <cell r="A247">
            <v>37431</v>
          </cell>
          <cell r="B247">
            <v>1253.6600000000001</v>
          </cell>
          <cell r="C247">
            <v>-4.2493705371680068E-3</v>
          </cell>
          <cell r="D247">
            <v>9281.8203125</v>
          </cell>
          <cell r="E247">
            <v>3.02905872287762E-3</v>
          </cell>
          <cell r="F247">
            <v>0.13506617859340295</v>
          </cell>
        </row>
        <row r="248">
          <cell r="A248">
            <v>37432</v>
          </cell>
          <cell r="B248">
            <v>1253.6600000000001</v>
          </cell>
          <cell r="C248">
            <v>0</v>
          </cell>
          <cell r="D248">
            <v>9281.82</v>
          </cell>
          <cell r="E248">
            <v>-3.366796486048429E-8</v>
          </cell>
          <cell r="F248">
            <v>0.13506618314080646</v>
          </cell>
        </row>
        <row r="249">
          <cell r="A249">
            <v>37433</v>
          </cell>
          <cell r="B249">
            <v>1252.6300000000001</v>
          </cell>
          <cell r="C249">
            <v>-8.215943716797236E-4</v>
          </cell>
          <cell r="D249">
            <v>9126.82</v>
          </cell>
          <cell r="E249">
            <v>-1.6699311126481708E-2</v>
          </cell>
          <cell r="F249">
            <v>0.13724714632259649</v>
          </cell>
        </row>
        <row r="250">
          <cell r="A250">
            <v>37434</v>
          </cell>
          <cell r="B250">
            <v>1246.69</v>
          </cell>
          <cell r="C250">
            <v>-4.7420227840623275E-3</v>
          </cell>
          <cell r="D250">
            <v>9120.11</v>
          </cell>
          <cell r="E250">
            <v>-7.3519582943448736E-4</v>
          </cell>
          <cell r="F250">
            <v>0.13669681615682266</v>
          </cell>
        </row>
        <row r="251">
          <cell r="A251">
            <v>37435</v>
          </cell>
          <cell r="B251">
            <v>1239.19</v>
          </cell>
          <cell r="C251">
            <v>-6.0159301831249623E-3</v>
          </cell>
          <cell r="D251">
            <v>9269.92</v>
          </cell>
          <cell r="E251">
            <v>1.6426336963040855E-2</v>
          </cell>
          <cell r="F251">
            <v>0.13367860779812554</v>
          </cell>
        </row>
        <row r="252">
          <cell r="A252">
            <v>37438</v>
          </cell>
          <cell r="B252">
            <v>1235.73</v>
          </cell>
          <cell r="C252">
            <v>-2.7921464827831421E-3</v>
          </cell>
          <cell r="D252">
            <v>9243.26</v>
          </cell>
          <cell r="E252">
            <v>-2.875968724649125E-3</v>
          </cell>
          <cell r="F252">
            <v>0.13368984535759029</v>
          </cell>
        </row>
        <row r="253">
          <cell r="A253">
            <v>37439</v>
          </cell>
          <cell r="B253">
            <v>1235.73</v>
          </cell>
          <cell r="C253">
            <v>0</v>
          </cell>
          <cell r="D253">
            <v>9109.7900000000009</v>
          </cell>
          <cell r="E253">
            <v>-1.4439710664851946E-2</v>
          </cell>
          <cell r="F253">
            <v>0.13564857148188925</v>
          </cell>
        </row>
        <row r="254">
          <cell r="A254">
            <v>37440</v>
          </cell>
          <cell r="B254">
            <v>1224.9100000000001</v>
          </cell>
          <cell r="C254">
            <v>-8.7559580167188011E-3</v>
          </cell>
          <cell r="D254">
            <v>9007.77</v>
          </cell>
          <cell r="E254">
            <v>-1.1198940919604161E-2</v>
          </cell>
          <cell r="F254">
            <v>0.13598371183988933</v>
          </cell>
        </row>
        <row r="255">
          <cell r="A255">
            <v>37441</v>
          </cell>
          <cell r="B255">
            <v>1216.25</v>
          </cell>
          <cell r="C255">
            <v>-7.0699071768538513E-3</v>
          </cell>
          <cell r="D255">
            <v>9054.9699999999993</v>
          </cell>
          <cell r="E255">
            <v>5.2399206462863113E-3</v>
          </cell>
          <cell r="F255">
            <v>0.13431850133131309</v>
          </cell>
        </row>
        <row r="256">
          <cell r="A256">
            <v>37442</v>
          </cell>
          <cell r="B256">
            <v>1198.75</v>
          </cell>
          <cell r="C256">
            <v>-1.4388489208633115E-2</v>
          </cell>
          <cell r="D256">
            <v>9379.5</v>
          </cell>
          <cell r="E256">
            <v>3.5839986217513831E-2</v>
          </cell>
          <cell r="F256">
            <v>0.12780532011301243</v>
          </cell>
        </row>
        <row r="257">
          <cell r="A257">
            <v>37445</v>
          </cell>
          <cell r="B257">
            <v>1213.49</v>
          </cell>
          <cell r="C257">
            <v>1.2296141814390094E-2</v>
          </cell>
          <cell r="D257">
            <v>9274.9</v>
          </cell>
          <cell r="E257">
            <v>-1.1151980382749671E-2</v>
          </cell>
          <cell r="F257">
            <v>0.13083591197748765</v>
          </cell>
        </row>
        <row r="258">
          <cell r="A258">
            <v>37446</v>
          </cell>
          <cell r="B258">
            <v>1224.21</v>
          </cell>
          <cell r="C258">
            <v>8.8340241781967865E-3</v>
          </cell>
          <cell r="D258">
            <v>9096.09</v>
          </cell>
          <cell r="E258">
            <v>-1.9278914058372565E-2</v>
          </cell>
          <cell r="F258">
            <v>0.13458639921108961</v>
          </cell>
        </row>
        <row r="259">
          <cell r="A259">
            <v>37447</v>
          </cell>
          <cell r="B259">
            <v>1226.3</v>
          </cell>
          <cell r="C259">
            <v>1.7072234338879611E-3</v>
          </cell>
          <cell r="D259">
            <v>8813.5</v>
          </cell>
          <cell r="E259">
            <v>-3.1067194805680209E-2</v>
          </cell>
          <cell r="F259">
            <v>0.13913882112668066</v>
          </cell>
        </row>
        <row r="260">
          <cell r="A260">
            <v>37448</v>
          </cell>
          <cell r="B260">
            <v>1221.6300000000001</v>
          </cell>
          <cell r="C260">
            <v>-3.8082035391012736E-3</v>
          </cell>
          <cell r="D260">
            <v>8801.5300000000007</v>
          </cell>
          <cell r="E260">
            <v>-1.3581437567367072E-3</v>
          </cell>
          <cell r="F260">
            <v>0.13879745907813756</v>
          </cell>
        </row>
        <row r="261">
          <cell r="A261">
            <v>37449</v>
          </cell>
          <cell r="B261">
            <v>1220.18</v>
          </cell>
          <cell r="C261">
            <v>-1.1869387621457061E-3</v>
          </cell>
          <cell r="D261">
            <v>8684.5300000000007</v>
          </cell>
          <cell r="E261">
            <v>-1.3293143351212788E-2</v>
          </cell>
          <cell r="F261">
            <v>0.14050040704563171</v>
          </cell>
        </row>
        <row r="262">
          <cell r="A262">
            <v>37452</v>
          </cell>
          <cell r="B262">
            <v>1219.75</v>
          </cell>
          <cell r="C262">
            <v>-3.5240702191485784E-4</v>
          </cell>
          <cell r="D262">
            <v>8639.19</v>
          </cell>
          <cell r="E262">
            <v>-5.2207776356348878E-3</v>
          </cell>
          <cell r="F262">
            <v>0.14118800489397731</v>
          </cell>
        </row>
        <row r="263">
          <cell r="A263">
            <v>37453</v>
          </cell>
          <cell r="B263">
            <v>1228.0999999999999</v>
          </cell>
          <cell r="C263">
            <v>6.8456650953063747E-3</v>
          </cell>
          <cell r="D263">
            <v>8473.11</v>
          </cell>
          <cell r="E263">
            <v>-1.9224024474516654E-2</v>
          </cell>
          <cell r="F263">
            <v>0.14494087767065456</v>
          </cell>
        </row>
        <row r="264">
          <cell r="A264">
            <v>37454</v>
          </cell>
          <cell r="B264">
            <v>1217.6300000000001</v>
          </cell>
          <cell r="C264">
            <v>-8.5253643840076387E-3</v>
          </cell>
          <cell r="D264">
            <v>8542.48</v>
          </cell>
          <cell r="E264">
            <v>8.1870765279807856E-3</v>
          </cell>
          <cell r="F264">
            <v>0.14253823245708508</v>
          </cell>
        </row>
        <row r="265">
          <cell r="A265">
            <v>37455</v>
          </cell>
          <cell r="B265">
            <v>1206.82</v>
          </cell>
          <cell r="C265">
            <v>-8.8779021541849357E-3</v>
          </cell>
          <cell r="D265">
            <v>8409.49</v>
          </cell>
          <cell r="E265">
            <v>-1.5568078590760481E-2</v>
          </cell>
          <cell r="F265">
            <v>0.14350691896892676</v>
          </cell>
        </row>
        <row r="266">
          <cell r="A266">
            <v>37456</v>
          </cell>
          <cell r="B266">
            <v>1211.3900000000001</v>
          </cell>
          <cell r="C266">
            <v>3.7868116206229985E-3</v>
          </cell>
          <cell r="D266">
            <v>8019.26</v>
          </cell>
          <cell r="E266">
            <v>-4.640352744340015E-2</v>
          </cell>
          <cell r="F266">
            <v>0.15106007287455453</v>
          </cell>
        </row>
        <row r="267">
          <cell r="A267">
            <v>37459</v>
          </cell>
          <cell r="B267">
            <v>1202.75</v>
          </cell>
          <cell r="C267">
            <v>-7.1323025615203095E-3</v>
          </cell>
          <cell r="D267">
            <v>7784.58</v>
          </cell>
          <cell r="E267">
            <v>-2.926454560645253E-2</v>
          </cell>
          <cell r="F267">
            <v>0.15450416078966367</v>
          </cell>
        </row>
        <row r="268">
          <cell r="A268">
            <v>37460</v>
          </cell>
          <cell r="B268">
            <v>1210.9000000000001</v>
          </cell>
          <cell r="C268">
            <v>6.776138017044353E-3</v>
          </cell>
          <cell r="D268">
            <v>7702.34</v>
          </cell>
          <cell r="E268">
            <v>-1.0564474897810761E-2</v>
          </cell>
          <cell r="F268">
            <v>0.15721196415634731</v>
          </cell>
        </row>
        <row r="269">
          <cell r="A269">
            <v>37461</v>
          </cell>
          <cell r="B269">
            <v>1204.57</v>
          </cell>
          <cell r="C269">
            <v>-5.2275167230986241E-3</v>
          </cell>
          <cell r="D269">
            <v>8191.29</v>
          </cell>
          <cell r="E269">
            <v>6.3480708460026403E-2</v>
          </cell>
          <cell r="F269">
            <v>0.14705498157188915</v>
          </cell>
        </row>
        <row r="270">
          <cell r="A270">
            <v>37462</v>
          </cell>
          <cell r="B270">
            <v>1211.53</v>
          </cell>
          <cell r="C270">
            <v>5.7779954672620981E-3</v>
          </cell>
          <cell r="D270">
            <v>8186.31</v>
          </cell>
          <cell r="E270">
            <v>-6.0796284834252479E-4</v>
          </cell>
          <cell r="F270">
            <v>0.14799463983162131</v>
          </cell>
        </row>
        <row r="271">
          <cell r="A271">
            <v>37463</v>
          </cell>
          <cell r="B271">
            <v>1216.21</v>
          </cell>
          <cell r="C271">
            <v>3.8628841217305254E-3</v>
          </cell>
          <cell r="D271">
            <v>8264.39</v>
          </cell>
          <cell r="E271">
            <v>9.5378748178360784E-3</v>
          </cell>
          <cell r="F271">
            <v>0.14716270650344432</v>
          </cell>
        </row>
        <row r="272">
          <cell r="A272">
            <v>37466</v>
          </cell>
          <cell r="B272">
            <v>1217.04</v>
          </cell>
          <cell r="C272">
            <v>6.8244793251159841E-4</v>
          </cell>
          <cell r="D272">
            <v>8711.8799999999992</v>
          </cell>
          <cell r="E272">
            <v>5.4146767033017573E-2</v>
          </cell>
          <cell r="F272">
            <v>0.13969889392415874</v>
          </cell>
        </row>
        <row r="273">
          <cell r="A273">
            <v>37467</v>
          </cell>
          <cell r="B273">
            <v>1191.68</v>
          </cell>
          <cell r="C273">
            <v>-2.0837441661736622E-2</v>
          </cell>
          <cell r="D273">
            <v>8680.0300000000007</v>
          </cell>
          <cell r="E273">
            <v>-3.6559273084567634E-3</v>
          </cell>
          <cell r="F273">
            <v>0.13728984807656194</v>
          </cell>
        </row>
        <row r="274">
          <cell r="A274">
            <v>37468</v>
          </cell>
          <cell r="B274">
            <v>1187.1300000000001</v>
          </cell>
          <cell r="C274">
            <v>-3.8181390977443108E-3</v>
          </cell>
          <cell r="D274">
            <v>8736.59</v>
          </cell>
          <cell r="E274">
            <v>6.5161065111525307E-3</v>
          </cell>
          <cell r="F274">
            <v>0.13588024618300734</v>
          </cell>
        </row>
        <row r="275">
          <cell r="A275">
            <v>37469</v>
          </cell>
          <cell r="B275">
            <v>1191.75</v>
          </cell>
          <cell r="C275">
            <v>3.891738899699293E-3</v>
          </cell>
          <cell r="D275">
            <v>8506.6200000000008</v>
          </cell>
          <cell r="E275">
            <v>-2.6322627020382017E-2</v>
          </cell>
          <cell r="F275">
            <v>0.14009677169075377</v>
          </cell>
        </row>
        <row r="276">
          <cell r="A276">
            <v>37470</v>
          </cell>
          <cell r="B276">
            <v>1192.33</v>
          </cell>
          <cell r="C276">
            <v>4.8667925319900718E-4</v>
          </cell>
          <cell r="D276">
            <v>8313.1299999999992</v>
          </cell>
          <cell r="E276">
            <v>-2.2745814436286316E-2</v>
          </cell>
          <cell r="F276">
            <v>0.14342732520723242</v>
          </cell>
        </row>
        <row r="277">
          <cell r="A277">
            <v>37473</v>
          </cell>
          <cell r="B277">
            <v>1187.3499999999999</v>
          </cell>
          <cell r="C277">
            <v>-4.176696048912687E-3</v>
          </cell>
          <cell r="D277">
            <v>8043.63</v>
          </cell>
          <cell r="E277">
            <v>-3.2418595643277426E-2</v>
          </cell>
          <cell r="F277">
            <v>0.14761370177395031</v>
          </cell>
        </row>
        <row r="278">
          <cell r="A278">
            <v>37474</v>
          </cell>
          <cell r="B278">
            <v>1191.28</v>
          </cell>
          <cell r="C278">
            <v>3.3098917758032087E-3</v>
          </cell>
          <cell r="D278">
            <v>8274.09</v>
          </cell>
          <cell r="E278">
            <v>2.8651243281951011E-2</v>
          </cell>
          <cell r="F278">
            <v>0.14397716244324149</v>
          </cell>
        </row>
        <row r="279">
          <cell r="A279">
            <v>37476</v>
          </cell>
          <cell r="B279">
            <v>1205.42</v>
          </cell>
          <cell r="C279">
            <v>1.1869585655765347E-2</v>
          </cell>
          <cell r="D279">
            <v>8456.15</v>
          </cell>
          <cell r="E279">
            <v>2.2003628193553615E-2</v>
          </cell>
          <cell r="F279">
            <v>0.14254950538956856</v>
          </cell>
        </row>
        <row r="280">
          <cell r="A280">
            <v>37477</v>
          </cell>
          <cell r="B280">
            <v>1215.79</v>
          </cell>
          <cell r="C280">
            <v>8.6028106386155656E-3</v>
          </cell>
          <cell r="D280">
            <v>8745.4500000000007</v>
          </cell>
          <cell r="E280">
            <v>3.4211786687795342E-2</v>
          </cell>
          <cell r="F280">
            <v>0.13901971882521766</v>
          </cell>
        </row>
        <row r="281">
          <cell r="A281">
            <v>37480</v>
          </cell>
          <cell r="B281">
            <v>1209.67</v>
          </cell>
          <cell r="C281">
            <v>-5.0337640546475049E-3</v>
          </cell>
          <cell r="D281">
            <v>8688.89</v>
          </cell>
          <cell r="E281">
            <v>-6.4673630287751527E-3</v>
          </cell>
          <cell r="F281">
            <v>0.13922031467770915</v>
          </cell>
        </row>
        <row r="282">
          <cell r="A282">
            <v>37481</v>
          </cell>
          <cell r="B282">
            <v>1217.03</v>
          </cell>
          <cell r="C282">
            <v>6.0843039837310542E-3</v>
          </cell>
          <cell r="D282">
            <v>8482.39</v>
          </cell>
          <cell r="E282">
            <v>-2.3765981615603393E-2</v>
          </cell>
          <cell r="F282">
            <v>0.14347725110493623</v>
          </cell>
        </row>
        <row r="283">
          <cell r="A283">
            <v>37482</v>
          </cell>
          <cell r="B283">
            <v>1226.6099999999999</v>
          </cell>
          <cell r="C283">
            <v>7.8716218992136433E-3</v>
          </cell>
          <cell r="D283">
            <v>8743.31</v>
          </cell>
          <cell r="E283">
            <v>3.0760198481795786E-2</v>
          </cell>
          <cell r="F283">
            <v>0.14029126269113185</v>
          </cell>
        </row>
        <row r="284">
          <cell r="A284">
            <v>37483</v>
          </cell>
          <cell r="B284">
            <v>1225.56</v>
          </cell>
          <cell r="C284">
            <v>-8.5601780517030601E-4</v>
          </cell>
          <cell r="D284">
            <v>8818.14</v>
          </cell>
          <cell r="E284">
            <v>8.5585436179205221E-3</v>
          </cell>
          <cell r="F284">
            <v>0.13898169001626193</v>
          </cell>
        </row>
        <row r="285">
          <cell r="A285">
            <v>37484</v>
          </cell>
          <cell r="B285">
            <v>1202.6600000000001</v>
          </cell>
          <cell r="C285">
            <v>-1.8685335683279347E-2</v>
          </cell>
          <cell r="D285">
            <v>8778.06</v>
          </cell>
          <cell r="E285">
            <v>-4.5451761936190493E-3</v>
          </cell>
          <cell r="F285">
            <v>0.13700749368311452</v>
          </cell>
        </row>
        <row r="286">
          <cell r="A286">
            <v>37488</v>
          </cell>
          <cell r="B286">
            <v>1195.8399999999999</v>
          </cell>
          <cell r="C286">
            <v>-5.6707631417026727E-3</v>
          </cell>
          <cell r="D286">
            <v>8872.07</v>
          </cell>
          <cell r="E286">
            <v>1.0709655664235651E-2</v>
          </cell>
          <cell r="F286">
            <v>0.13478703391654934</v>
          </cell>
        </row>
        <row r="287">
          <cell r="A287">
            <v>37489</v>
          </cell>
          <cell r="B287">
            <v>1198.29</v>
          </cell>
          <cell r="C287">
            <v>2.0487690660957458E-3</v>
          </cell>
          <cell r="D287">
            <v>8957.23</v>
          </cell>
          <cell r="E287">
            <v>9.5986618680872215E-3</v>
          </cell>
          <cell r="F287">
            <v>0.13377908125614726</v>
          </cell>
        </row>
        <row r="288">
          <cell r="A288">
            <v>37490</v>
          </cell>
          <cell r="B288">
            <v>1198.8699999999999</v>
          </cell>
          <cell r="C288">
            <v>4.8402306620265456E-4</v>
          </cell>
          <cell r="D288">
            <v>9053.64</v>
          </cell>
          <cell r="E288">
            <v>1.0763372158580253E-2</v>
          </cell>
          <cell r="F288">
            <v>0.1324185631414547</v>
          </cell>
        </row>
        <row r="289">
          <cell r="A289">
            <v>37491</v>
          </cell>
          <cell r="B289">
            <v>1190.6500000000001</v>
          </cell>
          <cell r="C289">
            <v>-6.8564564965341024E-3</v>
          </cell>
          <cell r="D289">
            <v>8872.9599999999991</v>
          </cell>
          <cell r="E289">
            <v>-1.9956614135309136E-2</v>
          </cell>
          <cell r="F289">
            <v>0.13418859095499136</v>
          </cell>
        </row>
        <row r="290">
          <cell r="A290">
            <v>37494</v>
          </cell>
          <cell r="B290">
            <v>1193.3599999999999</v>
          </cell>
          <cell r="C290">
            <v>2.2760676941164792E-3</v>
          </cell>
          <cell r="D290">
            <v>8919.01</v>
          </cell>
          <cell r="E290">
            <v>5.1899253462206474E-3</v>
          </cell>
          <cell r="F290">
            <v>0.13379960331920246</v>
          </cell>
        </row>
        <row r="291">
          <cell r="A291">
            <v>37495</v>
          </cell>
          <cell r="B291">
            <v>1200.67</v>
          </cell>
          <cell r="C291">
            <v>6.1255614399680081E-3</v>
          </cell>
          <cell r="D291">
            <v>8824.41</v>
          </cell>
          <cell r="E291">
            <v>-1.0606558351207163E-2</v>
          </cell>
          <cell r="F291">
            <v>0.13606235431037317</v>
          </cell>
        </row>
        <row r="292">
          <cell r="A292">
            <v>37496</v>
          </cell>
          <cell r="B292">
            <v>1189.83</v>
          </cell>
          <cell r="C292">
            <v>-9.0282925366671485E-3</v>
          </cell>
          <cell r="D292">
            <v>8694.09</v>
          </cell>
          <cell r="E292">
            <v>-1.4768126141011084E-2</v>
          </cell>
          <cell r="F292">
            <v>0.13685503600721868</v>
          </cell>
        </row>
        <row r="293">
          <cell r="A293">
            <v>37497</v>
          </cell>
          <cell r="B293">
            <v>1186.9100000000001</v>
          </cell>
          <cell r="C293">
            <v>-2.4541321029053487E-3</v>
          </cell>
          <cell r="D293">
            <v>8670.99</v>
          </cell>
          <cell r="E293">
            <v>-2.6569773259766949E-3</v>
          </cell>
          <cell r="F293">
            <v>0.13688287035275096</v>
          </cell>
        </row>
        <row r="294">
          <cell r="A294">
            <v>37498</v>
          </cell>
          <cell r="B294">
            <v>1189.72</v>
          </cell>
          <cell r="C294">
            <v>2.3674920592124948E-3</v>
          </cell>
          <cell r="D294">
            <v>8663.5</v>
          </cell>
          <cell r="E294">
            <v>-8.6379986598994485E-4</v>
          </cell>
          <cell r="F294">
            <v>0.1373255612627691</v>
          </cell>
        </row>
        <row r="295">
          <cell r="A295">
            <v>37501</v>
          </cell>
          <cell r="B295">
            <v>1186.33</v>
          </cell>
          <cell r="C295">
            <v>-2.8494099451972232E-3</v>
          </cell>
          <cell r="D295">
            <v>8663.5</v>
          </cell>
          <cell r="E295">
            <v>0</v>
          </cell>
          <cell r="F295">
            <v>0.13693426444277715</v>
          </cell>
        </row>
        <row r="296">
          <cell r="A296">
            <v>37502</v>
          </cell>
          <cell r="B296">
            <v>1187.3499999999999</v>
          </cell>
          <cell r="C296">
            <v>8.5979449225770388E-4</v>
          </cell>
          <cell r="D296">
            <v>8308.0499999999993</v>
          </cell>
          <cell r="E296">
            <v>-4.1028452703872675E-2</v>
          </cell>
          <cell r="F296">
            <v>0.1429156059484476</v>
          </cell>
        </row>
        <row r="297">
          <cell r="A297">
            <v>37503</v>
          </cell>
          <cell r="B297">
            <v>1191.28</v>
          </cell>
          <cell r="C297">
            <v>3.3098917758032087E-3</v>
          </cell>
          <cell r="D297">
            <v>8425.1200000000008</v>
          </cell>
          <cell r="E297">
            <v>1.4091152556857667E-2</v>
          </cell>
          <cell r="F297">
            <v>0.14139620563267941</v>
          </cell>
        </row>
        <row r="298">
          <cell r="A298">
            <v>37504</v>
          </cell>
          <cell r="B298">
            <v>1192.68</v>
          </cell>
          <cell r="C298">
            <v>1.1752065005707912E-3</v>
          </cell>
          <cell r="D298">
            <v>8283.7000000000007</v>
          </cell>
          <cell r="E298">
            <v>-1.6785517595001576E-2</v>
          </cell>
          <cell r="F298">
            <v>0.14397913975638904</v>
          </cell>
        </row>
        <row r="299">
          <cell r="A299">
            <v>37505</v>
          </cell>
          <cell r="B299">
            <v>1197.9000000000001</v>
          </cell>
          <cell r="C299">
            <v>4.3766978569272919E-3</v>
          </cell>
          <cell r="D299">
            <v>8427.2000000000007</v>
          </cell>
          <cell r="E299">
            <v>1.7323176841266497E-2</v>
          </cell>
          <cell r="F299">
            <v>0.1421468577938105</v>
          </cell>
        </row>
        <row r="300">
          <cell r="A300">
            <v>37508</v>
          </cell>
          <cell r="B300">
            <v>1201.57</v>
          </cell>
          <cell r="C300">
            <v>3.0636947992319641E-3</v>
          </cell>
          <cell r="D300">
            <v>8519.3799999999992</v>
          </cell>
          <cell r="E300">
            <v>1.093838997531793E-2</v>
          </cell>
          <cell r="F300">
            <v>0.14103960616852401</v>
          </cell>
        </row>
        <row r="301">
          <cell r="A301">
            <v>37509</v>
          </cell>
          <cell r="B301">
            <v>1204.26</v>
          </cell>
          <cell r="C301">
            <v>2.2387376515726753E-3</v>
          </cell>
          <cell r="D301">
            <v>8602.61</v>
          </cell>
          <cell r="E301">
            <v>9.7694902680713902E-3</v>
          </cell>
          <cell r="F301">
            <v>0.13998774790441504</v>
          </cell>
        </row>
        <row r="302">
          <cell r="A302">
            <v>37510</v>
          </cell>
          <cell r="B302">
            <v>1202.21</v>
          </cell>
          <cell r="C302">
            <v>-1.7022902031122999E-3</v>
          </cell>
          <cell r="D302">
            <v>8581.17</v>
          </cell>
          <cell r="E302">
            <v>-2.4922668817952687E-3</v>
          </cell>
          <cell r="F302">
            <v>0.14009861126163448</v>
          </cell>
        </row>
        <row r="303">
          <cell r="A303">
            <v>37511</v>
          </cell>
          <cell r="B303">
            <v>1204</v>
          </cell>
          <cell r="C303">
            <v>1.488924563928018E-3</v>
          </cell>
          <cell r="D303">
            <v>8379.41</v>
          </cell>
          <cell r="E303">
            <v>-2.3511945340786933E-2</v>
          </cell>
          <cell r="F303">
            <v>0.14368553394570741</v>
          </cell>
        </row>
        <row r="304">
          <cell r="A304">
            <v>37512</v>
          </cell>
          <cell r="B304">
            <v>1205.93</v>
          </cell>
          <cell r="C304">
            <v>1.6029900332226177E-3</v>
          </cell>
          <cell r="D304">
            <v>8380.18</v>
          </cell>
          <cell r="E304">
            <v>9.1891911244479374E-5</v>
          </cell>
          <cell r="F304">
            <v>0.14390263693619945</v>
          </cell>
        </row>
        <row r="305">
          <cell r="A305">
            <v>37515</v>
          </cell>
          <cell r="B305">
            <v>1207.8399999999999</v>
          </cell>
          <cell r="C305">
            <v>1.5838398580347857E-3</v>
          </cell>
          <cell r="D305">
            <v>8312.69</v>
          </cell>
          <cell r="E305">
            <v>-8.0535262965711896E-3</v>
          </cell>
          <cell r="F305">
            <v>0.14530073899062756</v>
          </cell>
        </row>
        <row r="306">
          <cell r="A306">
            <v>37516</v>
          </cell>
          <cell r="B306">
            <v>1205.69</v>
          </cell>
          <cell r="C306">
            <v>-1.780037091005271E-3</v>
          </cell>
          <cell r="D306">
            <v>8207.5499999999993</v>
          </cell>
          <cell r="E306">
            <v>-1.264813195247283E-2</v>
          </cell>
          <cell r="F306">
            <v>0.14690011026432981</v>
          </cell>
        </row>
        <row r="307">
          <cell r="A307">
            <v>37517</v>
          </cell>
          <cell r="B307">
            <v>1202.74</v>
          </cell>
          <cell r="C307">
            <v>-2.446731746966524E-3</v>
          </cell>
          <cell r="D307">
            <v>8172.45</v>
          </cell>
          <cell r="E307">
            <v>-4.2765502494653829E-3</v>
          </cell>
          <cell r="F307">
            <v>0.14717006528030149</v>
          </cell>
        </row>
        <row r="308">
          <cell r="A308">
            <v>37518</v>
          </cell>
          <cell r="B308">
            <v>1201.32</v>
          </cell>
          <cell r="C308">
            <v>-1.1806375442739991E-3</v>
          </cell>
          <cell r="D308">
            <v>7942.39</v>
          </cell>
          <cell r="E308">
            <v>-2.8150676969574517E-2</v>
          </cell>
          <cell r="F308">
            <v>0.15125421944779843</v>
          </cell>
        </row>
        <row r="309">
          <cell r="A309">
            <v>37519</v>
          </cell>
          <cell r="B309">
            <v>1201.3</v>
          </cell>
          <cell r="C309">
            <v>-1.6648353477810574E-5</v>
          </cell>
          <cell r="D309">
            <v>7986.02</v>
          </cell>
          <cell r="E309">
            <v>5.4933086891981731E-3</v>
          </cell>
          <cell r="F309">
            <v>0.15042536833115869</v>
          </cell>
        </row>
        <row r="310">
          <cell r="A310">
            <v>37522</v>
          </cell>
          <cell r="B310">
            <v>1206.29</v>
          </cell>
          <cell r="C310">
            <v>4.1538333472070921E-3</v>
          </cell>
          <cell r="D310">
            <v>7872.15</v>
          </cell>
          <cell r="E310">
            <v>-1.4258667020618621E-2</v>
          </cell>
          <cell r="F310">
            <v>0.15323513906620173</v>
          </cell>
        </row>
        <row r="311">
          <cell r="A311">
            <v>37523</v>
          </cell>
          <cell r="B311">
            <v>1223</v>
          </cell>
          <cell r="C311">
            <v>1.3852390387054658E-2</v>
          </cell>
          <cell r="D311">
            <v>7683.27</v>
          </cell>
          <cell r="E311">
            <v>-2.3993445246851097E-2</v>
          </cell>
          <cell r="F311">
            <v>0.15917701707736417</v>
          </cell>
        </row>
        <row r="312">
          <cell r="A312">
            <v>37524</v>
          </cell>
          <cell r="B312">
            <v>1237.74</v>
          </cell>
          <cell r="C312">
            <v>1.2052330335241113E-2</v>
          </cell>
          <cell r="D312">
            <v>7841.82</v>
          </cell>
          <cell r="E312">
            <v>2.0635744936726041E-2</v>
          </cell>
          <cell r="F312">
            <v>0.15783835895238607</v>
          </cell>
        </row>
        <row r="313">
          <cell r="A313">
            <v>37525</v>
          </cell>
          <cell r="B313">
            <v>1244.79</v>
          </cell>
          <cell r="C313">
            <v>5.6958650443550418E-3</v>
          </cell>
          <cell r="D313">
            <v>7997.12</v>
          </cell>
          <cell r="E313">
            <v>1.9804076094580125E-2</v>
          </cell>
          <cell r="F313">
            <v>0.15565478572286023</v>
          </cell>
        </row>
        <row r="314">
          <cell r="A314">
            <v>37526</v>
          </cell>
          <cell r="B314">
            <v>1266.42</v>
          </cell>
          <cell r="C314">
            <v>1.7376424939146373E-2</v>
          </cell>
          <cell r="D314">
            <v>7701.45</v>
          </cell>
          <cell r="E314">
            <v>-3.6972059941578927E-2</v>
          </cell>
          <cell r="F314">
            <v>0.16443916405352241</v>
          </cell>
        </row>
        <row r="315">
          <cell r="A315">
            <v>37529</v>
          </cell>
          <cell r="B315">
            <v>1271.01</v>
          </cell>
          <cell r="C315">
            <v>3.6243900127919115E-3</v>
          </cell>
          <cell r="D315">
            <v>7589.99</v>
          </cell>
          <cell r="E315">
            <v>-1.4472599315713319E-2</v>
          </cell>
          <cell r="F315">
            <v>0.16745871865443829</v>
          </cell>
        </row>
        <row r="316">
          <cell r="A316">
            <v>37530</v>
          </cell>
          <cell r="B316">
            <v>1266.28</v>
          </cell>
          <cell r="C316">
            <v>-3.7214498705754329E-3</v>
          </cell>
          <cell r="D316">
            <v>7938.79</v>
          </cell>
          <cell r="E316">
            <v>4.595526476319467E-2</v>
          </cell>
          <cell r="F316">
            <v>0.15950541581273719</v>
          </cell>
        </row>
        <row r="317">
          <cell r="A317">
            <v>37531</v>
          </cell>
          <cell r="B317">
            <v>1255.9100000000001</v>
          </cell>
          <cell r="C317">
            <v>-8.1893420096660341E-3</v>
          </cell>
          <cell r="D317">
            <v>7755.61</v>
          </cell>
          <cell r="E317">
            <v>-2.3074045289017686E-2</v>
          </cell>
          <cell r="F317">
            <v>0.16193568268646827</v>
          </cell>
        </row>
        <row r="318">
          <cell r="A318">
            <v>37532</v>
          </cell>
          <cell r="B318">
            <v>1255.6500000000001</v>
          </cell>
          <cell r="C318">
            <v>-2.0702120374871402E-4</v>
          </cell>
          <cell r="D318">
            <v>7717.81</v>
          </cell>
          <cell r="E318">
            <v>-4.8738912864364492E-3</v>
          </cell>
          <cell r="F318">
            <v>0.16269511687901103</v>
          </cell>
        </row>
        <row r="319">
          <cell r="A319">
            <v>37533</v>
          </cell>
          <cell r="B319">
            <v>1273.5</v>
          </cell>
          <cell r="C319">
            <v>1.4215744833353083E-2</v>
          </cell>
          <cell r="D319">
            <v>7528.81</v>
          </cell>
          <cell r="E319">
            <v>-2.4488812240778146E-2</v>
          </cell>
          <cell r="F319">
            <v>0.16915023755414202</v>
          </cell>
        </row>
        <row r="320">
          <cell r="A320">
            <v>37536</v>
          </cell>
          <cell r="B320">
            <v>1287.06</v>
          </cell>
          <cell r="C320">
            <v>1.0647820965842048E-2</v>
          </cell>
          <cell r="D320">
            <v>7423.32</v>
          </cell>
          <cell r="E320">
            <v>-1.4011510451186981E-2</v>
          </cell>
          <cell r="F320">
            <v>0.17338064370120107</v>
          </cell>
        </row>
        <row r="321">
          <cell r="A321">
            <v>37537</v>
          </cell>
          <cell r="B321">
            <v>1289.6400000000001</v>
          </cell>
          <cell r="C321">
            <v>2.0045685515828193E-3</v>
          </cell>
          <cell r="D321">
            <v>7501.49</v>
          </cell>
          <cell r="E321">
            <v>1.0530328747784035E-2</v>
          </cell>
          <cell r="F321">
            <v>0.17191784565466328</v>
          </cell>
        </row>
        <row r="322">
          <cell r="A322">
            <v>37538</v>
          </cell>
          <cell r="B322">
            <v>1296.81</v>
          </cell>
          <cell r="C322">
            <v>5.5596910765793872E-3</v>
          </cell>
          <cell r="D322">
            <v>7286.27</v>
          </cell>
          <cell r="E322">
            <v>-2.8690300193694784E-2</v>
          </cell>
          <cell r="F322">
            <v>0.17797995407801245</v>
          </cell>
        </row>
        <row r="323">
          <cell r="A323">
            <v>37539</v>
          </cell>
          <cell r="B323">
            <v>1290.74</v>
          </cell>
          <cell r="C323">
            <v>-4.6807165274789231E-3</v>
          </cell>
          <cell r="D323">
            <v>7533.95</v>
          </cell>
          <cell r="E323">
            <v>3.3992701341015286E-2</v>
          </cell>
          <cell r="F323">
            <v>0.17132314390193723</v>
          </cell>
        </row>
        <row r="324">
          <cell r="A324">
            <v>37540</v>
          </cell>
          <cell r="B324">
            <v>1292.55</v>
          </cell>
          <cell r="C324">
            <v>1.4022963571285185E-3</v>
          </cell>
          <cell r="D324">
            <v>7850.29</v>
          </cell>
          <cell r="E324">
            <v>4.1988598278459577E-2</v>
          </cell>
          <cell r="F324">
            <v>0.16464996834511847</v>
          </cell>
        </row>
        <row r="325">
          <cell r="A325">
            <v>37544</v>
          </cell>
          <cell r="B325">
            <v>1294.58</v>
          </cell>
          <cell r="C325">
            <v>1.570538857297521E-3</v>
          </cell>
          <cell r="D325">
            <v>8255.68</v>
          </cell>
          <cell r="E325">
            <v>5.1640130491994674E-2</v>
          </cell>
          <cell r="F325">
            <v>0.15681082600100776</v>
          </cell>
        </row>
        <row r="326">
          <cell r="A326">
            <v>37545</v>
          </cell>
          <cell r="B326">
            <v>1292.93</v>
          </cell>
          <cell r="C326">
            <v>-1.2745446399603511E-3</v>
          </cell>
          <cell r="D326">
            <v>8036.03</v>
          </cell>
          <cell r="E326">
            <v>-2.6605924648242296E-2</v>
          </cell>
          <cell r="F326">
            <v>0.16089163430201234</v>
          </cell>
        </row>
        <row r="327">
          <cell r="A327">
            <v>37546</v>
          </cell>
          <cell r="B327">
            <v>1293.73</v>
          </cell>
          <cell r="C327">
            <v>6.1874966162123179E-4</v>
          </cell>
          <cell r="D327">
            <v>8275.0400000000009</v>
          </cell>
          <cell r="E327">
            <v>2.9742298124820543E-2</v>
          </cell>
          <cell r="F327">
            <v>0.15634123822966414</v>
          </cell>
        </row>
        <row r="328">
          <cell r="A328">
            <v>37547</v>
          </cell>
          <cell r="B328">
            <v>1308.5999999999999</v>
          </cell>
          <cell r="C328">
            <v>1.1493897490202576E-2</v>
          </cell>
          <cell r="D328">
            <v>8322.4</v>
          </cell>
          <cell r="E328">
            <v>5.7232351746938637E-3</v>
          </cell>
          <cell r="F328">
            <v>0.15723829664519851</v>
          </cell>
        </row>
        <row r="329">
          <cell r="A329">
            <v>37550</v>
          </cell>
          <cell r="B329">
            <v>1320.04</v>
          </cell>
          <cell r="C329">
            <v>8.7421672015894902E-3</v>
          </cell>
          <cell r="D329">
            <v>8538.2099999999991</v>
          </cell>
          <cell r="E329">
            <v>2.5931221762953038E-2</v>
          </cell>
          <cell r="F329">
            <v>0.15460383382465412</v>
          </cell>
        </row>
        <row r="330">
          <cell r="A330">
            <v>37551</v>
          </cell>
          <cell r="B330">
            <v>1330.7</v>
          </cell>
          <cell r="C330">
            <v>8.0755128632465922E-3</v>
          </cell>
          <cell r="D330">
            <v>8450.16</v>
          </cell>
          <cell r="E330">
            <v>-1.0312465961834993E-2</v>
          </cell>
          <cell r="F330">
            <v>0.15747630814091096</v>
          </cell>
        </row>
        <row r="331">
          <cell r="A331">
            <v>37552</v>
          </cell>
          <cell r="B331">
            <v>1328.64</v>
          </cell>
          <cell r="C331">
            <v>-1.5480574133913683E-3</v>
          </cell>
          <cell r="D331">
            <v>8494.27</v>
          </cell>
          <cell r="E331">
            <v>5.2200195025893237E-3</v>
          </cell>
          <cell r="F331">
            <v>0.1564160310421025</v>
          </cell>
        </row>
        <row r="332">
          <cell r="A332">
            <v>37553</v>
          </cell>
          <cell r="B332">
            <v>1323.03</v>
          </cell>
          <cell r="C332">
            <v>-4.2223627167631284E-3</v>
          </cell>
          <cell r="D332">
            <v>8317.34</v>
          </cell>
          <cell r="E332">
            <v>-2.08293355403113E-2</v>
          </cell>
          <cell r="F332">
            <v>0.15906888500409985</v>
          </cell>
        </row>
        <row r="333">
          <cell r="A333">
            <v>37554</v>
          </cell>
          <cell r="B333">
            <v>1334.15</v>
          </cell>
          <cell r="C333">
            <v>8.404949245293114E-3</v>
          </cell>
          <cell r="D333">
            <v>8443.99</v>
          </cell>
          <cell r="E333">
            <v>1.5227224088470548E-2</v>
          </cell>
          <cell r="F333">
            <v>0.15799995026048114</v>
          </cell>
        </row>
        <row r="334">
          <cell r="A334">
            <v>37557</v>
          </cell>
          <cell r="B334">
            <v>1333.56</v>
          </cell>
          <cell r="C334">
            <v>-4.4222913465508107E-4</v>
          </cell>
          <cell r="D334">
            <v>8368.0400000000009</v>
          </cell>
          <cell r="E334">
            <v>-8.9945629968769536E-3</v>
          </cell>
          <cell r="F334">
            <v>0.15936348296614258</v>
          </cell>
        </row>
        <row r="335">
          <cell r="A335">
            <v>37558</v>
          </cell>
          <cell r="B335">
            <v>1350.27</v>
          </cell>
          <cell r="C335">
            <v>1.2530369837127742E-2</v>
          </cell>
          <cell r="D335">
            <v>8368.94</v>
          </cell>
          <cell r="E335">
            <v>1.0755206715074017E-4</v>
          </cell>
          <cell r="F335">
            <v>0.16134301357161121</v>
          </cell>
        </row>
        <row r="336">
          <cell r="A336">
            <v>37559</v>
          </cell>
          <cell r="B336">
            <v>1376.95</v>
          </cell>
          <cell r="C336">
            <v>1.9759011160730866E-2</v>
          </cell>
          <cell r="D336">
            <v>8425.0499999999993</v>
          </cell>
          <cell r="E336">
            <v>6.7045527868521138E-3</v>
          </cell>
          <cell r="F336">
            <v>0.16343523183838674</v>
          </cell>
        </row>
        <row r="337">
          <cell r="A337">
            <v>37560</v>
          </cell>
          <cell r="B337">
            <v>1389.94</v>
          </cell>
          <cell r="C337">
            <v>9.4338937506808218E-3</v>
          </cell>
          <cell r="D337">
            <v>8396.9599999999991</v>
          </cell>
          <cell r="E337">
            <v>-3.3341048421078323E-3</v>
          </cell>
          <cell r="F337">
            <v>0.16552895333549286</v>
          </cell>
        </row>
        <row r="338">
          <cell r="A338">
            <v>37561</v>
          </cell>
          <cell r="B338">
            <v>1418.88</v>
          </cell>
          <cell r="C338">
            <v>2.0821042634934006E-2</v>
          </cell>
          <cell r="D338">
            <v>8517.64</v>
          </cell>
          <cell r="E338">
            <v>1.4371867914102276E-2</v>
          </cell>
          <cell r="F338">
            <v>0.16658135352045875</v>
          </cell>
        </row>
        <row r="339">
          <cell r="A339">
            <v>37565</v>
          </cell>
          <cell r="B339">
            <v>1429.74</v>
          </cell>
          <cell r="C339">
            <v>7.6539242219213488E-3</v>
          </cell>
          <cell r="D339">
            <v>8571.6</v>
          </cell>
          <cell r="E339">
            <v>6.3350881230013201E-3</v>
          </cell>
          <cell r="F339">
            <v>0.16679966400671986</v>
          </cell>
        </row>
        <row r="340">
          <cell r="A340">
            <v>37566</v>
          </cell>
          <cell r="B340">
            <v>1467.4</v>
          </cell>
          <cell r="C340">
            <v>2.6340453509029693E-2</v>
          </cell>
          <cell r="D340">
            <v>8678.27</v>
          </cell>
          <cell r="E340">
            <v>1.2444584441644535E-2</v>
          </cell>
          <cell r="F340">
            <v>0.16908900045746444</v>
          </cell>
        </row>
        <row r="341">
          <cell r="A341">
            <v>37567</v>
          </cell>
          <cell r="B341">
            <v>1464.59</v>
          </cell>
          <cell r="C341">
            <v>-1.9149516151016899E-3</v>
          </cell>
          <cell r="D341">
            <v>8768.2999999999993</v>
          </cell>
          <cell r="E341">
            <v>1.0374187482067088E-2</v>
          </cell>
          <cell r="F341">
            <v>0.1670323779980156</v>
          </cell>
        </row>
        <row r="342">
          <cell r="A342">
            <v>37568</v>
          </cell>
          <cell r="B342">
            <v>1453.84</v>
          </cell>
          <cell r="C342">
            <v>-7.3399381396841434E-3</v>
          </cell>
          <cell r="D342">
            <v>8575.07</v>
          </cell>
          <cell r="E342">
            <v>-2.2037339050899218E-2</v>
          </cell>
          <cell r="F342">
            <v>0.16954263930206984</v>
          </cell>
        </row>
        <row r="343">
          <cell r="A343">
            <v>37572</v>
          </cell>
          <cell r="B343">
            <v>1457.22</v>
          </cell>
          <cell r="C343">
            <v>2.3248775656194987E-3</v>
          </cell>
          <cell r="D343">
            <v>8531.65</v>
          </cell>
          <cell r="E343">
            <v>-5.0635155164914236E-3</v>
          </cell>
          <cell r="F343">
            <v>0.17080166204661468</v>
          </cell>
        </row>
        <row r="344">
          <cell r="A344">
            <v>37573</v>
          </cell>
          <cell r="B344">
            <v>1426.26</v>
          </cell>
          <cell r="C344">
            <v>-2.1245934038786163E-2</v>
          </cell>
          <cell r="D344">
            <v>8358.9500000000007</v>
          </cell>
          <cell r="E344">
            <v>-2.024227435490189E-2</v>
          </cell>
          <cell r="F344">
            <v>0.17062669354404558</v>
          </cell>
        </row>
        <row r="345">
          <cell r="A345">
            <v>37574</v>
          </cell>
          <cell r="B345">
            <v>1430.71</v>
          </cell>
          <cell r="C345">
            <v>3.1200482380491223E-3</v>
          </cell>
          <cell r="D345">
            <v>8386</v>
          </cell>
          <cell r="E345">
            <v>3.2360523749992431E-3</v>
          </cell>
          <cell r="F345">
            <v>0.17060696398759839</v>
          </cell>
        </row>
        <row r="346">
          <cell r="A346">
            <v>37575</v>
          </cell>
          <cell r="B346">
            <v>1469.68</v>
          </cell>
          <cell r="C346">
            <v>2.7238224378105969E-2</v>
          </cell>
          <cell r="D346">
            <v>8398.49</v>
          </cell>
          <cell r="E346">
            <v>1.4893870736942816E-3</v>
          </cell>
          <cell r="F346">
            <v>0.17499336190196096</v>
          </cell>
        </row>
        <row r="347">
          <cell r="A347">
            <v>37578</v>
          </cell>
          <cell r="B347">
            <v>1473.67</v>
          </cell>
          <cell r="C347">
            <v>2.714876707854863E-3</v>
          </cell>
          <cell r="D347">
            <v>8542.1299999999992</v>
          </cell>
          <cell r="E347">
            <v>1.7103074481245928E-2</v>
          </cell>
          <cell r="F347">
            <v>0.17251786147014858</v>
          </cell>
        </row>
        <row r="348">
          <cell r="A348">
            <v>37579</v>
          </cell>
          <cell r="B348">
            <v>1490.44</v>
          </cell>
          <cell r="C348">
            <v>1.1379752590471304E-2</v>
          </cell>
          <cell r="D348">
            <v>8578.26</v>
          </cell>
          <cell r="E348">
            <v>4.229624227212847E-3</v>
          </cell>
          <cell r="F348">
            <v>0.17374619095247754</v>
          </cell>
        </row>
        <row r="349">
          <cell r="A349">
            <v>37580</v>
          </cell>
          <cell r="B349">
            <v>1498.73</v>
          </cell>
          <cell r="C349">
            <v>5.5621158852419139E-3</v>
          </cell>
          <cell r="D349">
            <v>8486.57</v>
          </cell>
          <cell r="E349">
            <v>-1.0688647814358632E-2</v>
          </cell>
          <cell r="F349">
            <v>0.17660020479416302</v>
          </cell>
        </row>
        <row r="350">
          <cell r="A350">
            <v>37581</v>
          </cell>
          <cell r="B350">
            <v>1492.64</v>
          </cell>
          <cell r="C350">
            <v>-4.0634403795212215E-3</v>
          </cell>
          <cell r="D350">
            <v>8475.67</v>
          </cell>
          <cell r="E350">
            <v>-1.2843822651553705E-3</v>
          </cell>
          <cell r="F350">
            <v>0.17610879139938201</v>
          </cell>
        </row>
        <row r="351">
          <cell r="A351">
            <v>37582</v>
          </cell>
          <cell r="B351">
            <v>1482.13</v>
          </cell>
          <cell r="C351">
            <v>-7.0412155643692076E-3</v>
          </cell>
          <cell r="D351">
            <v>8623.01</v>
          </cell>
          <cell r="E351">
            <v>1.7383876436906975E-2</v>
          </cell>
          <cell r="F351">
            <v>0.17188081655941487</v>
          </cell>
        </row>
        <row r="352">
          <cell r="A352">
            <v>37585</v>
          </cell>
          <cell r="B352">
            <v>1476.59</v>
          </cell>
          <cell r="C352">
            <v>-3.7378637501435108E-3</v>
          </cell>
          <cell r="D352">
            <v>8845.43</v>
          </cell>
          <cell r="E352">
            <v>2.5793777346889257E-2</v>
          </cell>
          <cell r="F352">
            <v>0.16693252900085126</v>
          </cell>
        </row>
        <row r="353">
          <cell r="A353">
            <v>37586</v>
          </cell>
          <cell r="B353">
            <v>1451.87</v>
          </cell>
          <cell r="C353">
            <v>-1.6741275506403253E-2</v>
          </cell>
          <cell r="D353">
            <v>8804.84</v>
          </cell>
          <cell r="E353">
            <v>-4.5888102669966457E-3</v>
          </cell>
          <cell r="F353">
            <v>0.16489453527832418</v>
          </cell>
        </row>
        <row r="354">
          <cell r="A354">
            <v>37587</v>
          </cell>
          <cell r="B354">
            <v>1439.47</v>
          </cell>
          <cell r="C354">
            <v>-8.5407095676609535E-3</v>
          </cell>
          <cell r="D354">
            <v>8849.4</v>
          </cell>
          <cell r="E354">
            <v>5.0608528945443876E-3</v>
          </cell>
          <cell r="F354">
            <v>0.16266300540149617</v>
          </cell>
        </row>
        <row r="355">
          <cell r="A355">
            <v>37588</v>
          </cell>
          <cell r="B355">
            <v>1449.04</v>
          </cell>
          <cell r="C355">
            <v>6.6482802698215604E-3</v>
          </cell>
          <cell r="D355">
            <v>8676.42</v>
          </cell>
          <cell r="E355">
            <v>-1.9547087938165286E-2</v>
          </cell>
          <cell r="F355">
            <v>0.16700897374723675</v>
          </cell>
        </row>
        <row r="356">
          <cell r="A356">
            <v>37589</v>
          </cell>
          <cell r="B356">
            <v>1467.06</v>
          </cell>
          <cell r="C356">
            <v>1.2435819577099272E-2</v>
          </cell>
          <cell r="D356">
            <v>8896.09</v>
          </cell>
          <cell r="E356">
            <v>2.5318045922166021E-2</v>
          </cell>
          <cell r="F356">
            <v>0.16491065175824435</v>
          </cell>
        </row>
        <row r="357">
          <cell r="A357">
            <v>37592</v>
          </cell>
          <cell r="B357">
            <v>1467.24</v>
          </cell>
          <cell r="C357">
            <v>1.2269436832856861E-4</v>
          </cell>
          <cell r="D357">
            <v>8862.57</v>
          </cell>
          <cell r="E357">
            <v>-3.7679474915384148E-3</v>
          </cell>
          <cell r="F357">
            <v>0.16555468673308082</v>
          </cell>
        </row>
        <row r="358">
          <cell r="A358">
            <v>37593</v>
          </cell>
          <cell r="B358">
            <v>1478.79</v>
          </cell>
          <cell r="C358">
            <v>7.8719227938168768E-3</v>
          </cell>
          <cell r="D358">
            <v>8742.93</v>
          </cell>
          <cell r="E358">
            <v>-1.3499470243958478E-2</v>
          </cell>
          <cell r="F358">
            <v>0.16914123754851063</v>
          </cell>
        </row>
        <row r="359">
          <cell r="A359">
            <v>37594</v>
          </cell>
          <cell r="B359">
            <v>1487.48</v>
          </cell>
          <cell r="C359">
            <v>5.8764259969299459E-3</v>
          </cell>
          <cell r="D359">
            <v>8737.7099999999991</v>
          </cell>
          <cell r="E359">
            <v>-5.9705384808084183E-4</v>
          </cell>
          <cell r="F359">
            <v>0.17023682406488658</v>
          </cell>
        </row>
        <row r="360">
          <cell r="A360">
            <v>37595</v>
          </cell>
          <cell r="B360">
            <v>1501.11</v>
          </cell>
          <cell r="C360">
            <v>9.163148412079325E-3</v>
          </cell>
          <cell r="D360">
            <v>8623.2800000000007</v>
          </cell>
          <cell r="E360">
            <v>-1.309610870582778E-2</v>
          </cell>
          <cell r="F360">
            <v>0.17407645350725012</v>
          </cell>
        </row>
        <row r="361">
          <cell r="A361">
            <v>37596</v>
          </cell>
          <cell r="B361">
            <v>1511.18</v>
          </cell>
          <cell r="C361">
            <v>6.708369140169701E-3</v>
          </cell>
          <cell r="D361">
            <v>8645.77</v>
          </cell>
          <cell r="E361">
            <v>2.6080563312336213E-3</v>
          </cell>
          <cell r="F361">
            <v>0.17478836471476802</v>
          </cell>
        </row>
        <row r="362">
          <cell r="A362">
            <v>37599</v>
          </cell>
          <cell r="B362">
            <v>1507.62</v>
          </cell>
          <cell r="C362">
            <v>-2.3557749573182019E-3</v>
          </cell>
          <cell r="D362">
            <v>8473.41</v>
          </cell>
          <cell r="E362">
            <v>-1.9935760493281718E-2</v>
          </cell>
          <cell r="F362">
            <v>0.17792364585214215</v>
          </cell>
        </row>
        <row r="363">
          <cell r="A363">
            <v>37600</v>
          </cell>
          <cell r="B363">
            <v>1510.8</v>
          </cell>
          <cell r="C363">
            <v>2.109284833048175E-3</v>
          </cell>
          <cell r="D363">
            <v>8574.26</v>
          </cell>
          <cell r="E363">
            <v>1.1901937944700069E-2</v>
          </cell>
          <cell r="F363">
            <v>0.17620179467382607</v>
          </cell>
        </row>
        <row r="364">
          <cell r="A364">
            <v>37601</v>
          </cell>
          <cell r="B364">
            <v>1520.54</v>
          </cell>
          <cell r="C364">
            <v>6.446915541435061E-3</v>
          </cell>
          <cell r="D364">
            <v>8589.07</v>
          </cell>
          <cell r="E364">
            <v>1.7272627608679869E-3</v>
          </cell>
          <cell r="F364">
            <v>0.1770319720295678</v>
          </cell>
        </row>
        <row r="365">
          <cell r="A365">
            <v>37602</v>
          </cell>
          <cell r="B365">
            <v>1534.37</v>
          </cell>
          <cell r="D365">
            <v>0.61485434032163</v>
          </cell>
        </row>
        <row r="366">
          <cell r="A366">
            <v>37603</v>
          </cell>
          <cell r="B366">
            <v>1548.03</v>
          </cell>
          <cell r="D366">
            <v>0.62413706276097947</v>
          </cell>
        </row>
        <row r="367">
          <cell r="A367">
            <v>37606</v>
          </cell>
          <cell r="B367">
            <v>1536.68</v>
          </cell>
          <cell r="D367">
            <v>0.6134986717626183</v>
          </cell>
        </row>
        <row r="368">
          <cell r="A368">
            <v>37607</v>
          </cell>
          <cell r="B368">
            <v>1534.08</v>
          </cell>
          <cell r="D368">
            <v>0.60837063985489781</v>
          </cell>
        </row>
        <row r="369">
          <cell r="A369">
            <v>37608</v>
          </cell>
          <cell r="B369">
            <v>1555.7</v>
          </cell>
          <cell r="D369">
            <v>0.61304370366530136</v>
          </cell>
        </row>
        <row r="370">
          <cell r="A370">
            <v>37609</v>
          </cell>
          <cell r="B370">
            <v>1569.13</v>
          </cell>
          <cell r="D370">
            <v>0.61832714521452159</v>
          </cell>
        </row>
        <row r="371">
          <cell r="A371">
            <v>37610</v>
          </cell>
          <cell r="B371">
            <v>1589.41</v>
          </cell>
          <cell r="D371">
            <v>0.61870862613300748</v>
          </cell>
        </row>
        <row r="372">
          <cell r="A372">
            <v>37613</v>
          </cell>
          <cell r="B372">
            <v>1622.75</v>
          </cell>
          <cell r="D372">
            <v>0.6468767443040544</v>
          </cell>
        </row>
        <row r="373">
          <cell r="A373">
            <v>37614</v>
          </cell>
          <cell r="B373">
            <v>1625.39</v>
          </cell>
          <cell r="D373">
            <v>0.65910297239915083</v>
          </cell>
        </row>
        <row r="374">
          <cell r="A374">
            <v>37616</v>
          </cell>
          <cell r="B374">
            <v>1632.95</v>
          </cell>
          <cell r="D374">
            <v>0.6697683930671301</v>
          </cell>
        </row>
        <row r="375">
          <cell r="A375">
            <v>37617</v>
          </cell>
          <cell r="B375">
            <v>1629.84</v>
          </cell>
          <cell r="D375">
            <v>0.66362829058171435</v>
          </cell>
        </row>
        <row r="376">
          <cell r="A376">
            <v>37620</v>
          </cell>
          <cell r="B376">
            <v>1608.55</v>
          </cell>
          <cell r="D376">
            <v>0.50211045328054094</v>
          </cell>
        </row>
        <row r="377">
          <cell r="A377">
            <v>37623</v>
          </cell>
          <cell r="B377">
            <v>1608.55</v>
          </cell>
          <cell r="D377">
            <v>0.54547900193118815</v>
          </cell>
        </row>
        <row r="378">
          <cell r="A378">
            <v>37624</v>
          </cell>
          <cell r="B378">
            <v>1617.71</v>
          </cell>
          <cell r="D378">
            <v>0.54044145653995579</v>
          </cell>
        </row>
        <row r="379">
          <cell r="A379">
            <v>37628</v>
          </cell>
          <cell r="B379">
            <v>1641.44</v>
          </cell>
          <cell r="D379">
            <v>0.56083830968772563</v>
          </cell>
        </row>
        <row r="380">
          <cell r="A380">
            <v>37629</v>
          </cell>
          <cell r="B380">
            <v>1672.88</v>
          </cell>
          <cell r="D380">
            <v>0.57996241063080278</v>
          </cell>
        </row>
        <row r="381">
          <cell r="A381">
            <v>37630</v>
          </cell>
          <cell r="B381">
            <v>1731.19</v>
          </cell>
          <cell r="D381">
            <v>0.61090381233308833</v>
          </cell>
        </row>
        <row r="382">
          <cell r="A382">
            <v>37631</v>
          </cell>
          <cell r="B382">
            <v>1763.69</v>
          </cell>
          <cell r="D382">
            <v>0.64676937441643334</v>
          </cell>
        </row>
        <row r="383">
          <cell r="A383">
            <v>37634</v>
          </cell>
          <cell r="B383">
            <v>1758.71</v>
          </cell>
          <cell r="D383">
            <v>0.64046526378628466</v>
          </cell>
        </row>
        <row r="384">
          <cell r="A384">
            <v>37635</v>
          </cell>
          <cell r="B384">
            <v>1719.05</v>
          </cell>
          <cell r="D384">
            <v>0.61084925550755731</v>
          </cell>
        </row>
        <row r="385">
          <cell r="A385">
            <v>37636</v>
          </cell>
          <cell r="B385">
            <v>1689.55</v>
          </cell>
          <cell r="D385">
            <v>0.57277170118687448</v>
          </cell>
        </row>
        <row r="386">
          <cell r="A386">
            <v>37637</v>
          </cell>
          <cell r="B386">
            <v>1684.1</v>
          </cell>
          <cell r="D386">
            <v>0.54632265173078687</v>
          </cell>
        </row>
        <row r="387">
          <cell r="A387">
            <v>37638</v>
          </cell>
          <cell r="B387">
            <v>1697.09</v>
          </cell>
          <cell r="D387">
            <v>0.53077165922518366</v>
          </cell>
        </row>
        <row r="388">
          <cell r="A388">
            <v>37641</v>
          </cell>
          <cell r="B388">
            <v>1677.57</v>
          </cell>
          <cell r="D388">
            <v>0.48803853215891868</v>
          </cell>
        </row>
        <row r="389">
          <cell r="A389">
            <v>37643</v>
          </cell>
          <cell r="B389">
            <v>1652.09</v>
          </cell>
          <cell r="D389">
            <v>0.43532692742089618</v>
          </cell>
        </row>
        <row r="390">
          <cell r="A390">
            <v>37644</v>
          </cell>
          <cell r="B390">
            <v>1676.35</v>
          </cell>
          <cell r="D390">
            <v>0.44251785560623014</v>
          </cell>
        </row>
        <row r="391">
          <cell r="A391">
            <v>37645</v>
          </cell>
          <cell r="B391">
            <v>1675.192</v>
          </cell>
          <cell r="D391">
            <v>0.43642880417073959</v>
          </cell>
        </row>
        <row r="392">
          <cell r="A392">
            <v>37648</v>
          </cell>
          <cell r="B392">
            <v>1668.01</v>
          </cell>
          <cell r="D392">
            <v>0.42546682049309914</v>
          </cell>
        </row>
        <row r="393">
          <cell r="A393">
            <v>37649</v>
          </cell>
          <cell r="B393">
            <v>1655.23</v>
          </cell>
          <cell r="D393">
            <v>0.41842409700501304</v>
          </cell>
        </row>
        <row r="394">
          <cell r="A394">
            <v>37650</v>
          </cell>
          <cell r="B394">
            <v>1645.07</v>
          </cell>
          <cell r="D394">
            <v>0.42536434054794037</v>
          </cell>
        </row>
        <row r="395">
          <cell r="A395">
            <v>37651</v>
          </cell>
          <cell r="B395">
            <v>1651.48</v>
          </cell>
          <cell r="D395">
            <v>0.45706395630960883</v>
          </cell>
        </row>
        <row r="396">
          <cell r="A396">
            <v>37652</v>
          </cell>
          <cell r="B396">
            <v>1648.05</v>
          </cell>
          <cell r="D396">
            <v>0.44183828804395375</v>
          </cell>
        </row>
        <row r="397">
          <cell r="A397">
            <v>37655</v>
          </cell>
          <cell r="B397">
            <v>1640.29</v>
          </cell>
          <cell r="D397">
            <v>0.41443329194260481</v>
          </cell>
        </row>
        <row r="398">
          <cell r="A398">
            <v>37656</v>
          </cell>
          <cell r="B398">
            <v>1635.89</v>
          </cell>
          <cell r="D398">
            <v>0.41658801014885571</v>
          </cell>
        </row>
        <row r="399">
          <cell r="A399">
            <v>37657</v>
          </cell>
          <cell r="B399">
            <v>1620.84</v>
          </cell>
          <cell r="D399">
            <v>0.4192994746059544</v>
          </cell>
        </row>
        <row r="400">
          <cell r="A400">
            <v>37658</v>
          </cell>
          <cell r="B400">
            <v>1618.48</v>
          </cell>
          <cell r="D400">
            <v>0.43460648661106038</v>
          </cell>
        </row>
        <row r="401">
          <cell r="A401">
            <v>37659</v>
          </cell>
          <cell r="B401">
            <v>1612.47</v>
          </cell>
          <cell r="D401">
            <v>0.42848157335223247</v>
          </cell>
        </row>
        <row r="402">
          <cell r="A402">
            <v>37662</v>
          </cell>
          <cell r="B402">
            <v>1598.77</v>
          </cell>
          <cell r="D402">
            <v>0.43722581805106064</v>
          </cell>
        </row>
        <row r="403">
          <cell r="A403">
            <v>37663</v>
          </cell>
          <cell r="B403">
            <v>1613.84</v>
          </cell>
          <cell r="D403">
            <v>0.4338744213734218</v>
          </cell>
        </row>
        <row r="404">
          <cell r="A404">
            <v>37664</v>
          </cell>
          <cell r="B404">
            <v>1628.82</v>
          </cell>
          <cell r="D404">
            <v>0.43703350801969187</v>
          </cell>
        </row>
        <row r="405">
          <cell r="A405">
            <v>37665</v>
          </cell>
          <cell r="B405">
            <v>1624.78</v>
          </cell>
          <cell r="D405">
            <v>0.4337095308267227</v>
          </cell>
        </row>
        <row r="406">
          <cell r="A406">
            <v>37666</v>
          </cell>
          <cell r="B406">
            <v>1618.35</v>
          </cell>
          <cell r="D406">
            <v>0.44009503639502379</v>
          </cell>
        </row>
        <row r="407">
          <cell r="A407">
            <v>37669</v>
          </cell>
          <cell r="B407">
            <v>1616.94</v>
          </cell>
          <cell r="D407">
            <v>0.42728267777699314</v>
          </cell>
        </row>
        <row r="408">
          <cell r="A408">
            <v>37670</v>
          </cell>
          <cell r="B408">
            <v>1575.749</v>
          </cell>
          <cell r="D408">
            <v>0.40408550603247018</v>
          </cell>
        </row>
        <row r="409">
          <cell r="A409">
            <v>37671</v>
          </cell>
          <cell r="B409">
            <v>1584.74</v>
          </cell>
          <cell r="D409">
            <v>0.42539508360391798</v>
          </cell>
        </row>
        <row r="410">
          <cell r="A410">
            <v>37672</v>
          </cell>
          <cell r="B410">
            <v>1593.46</v>
          </cell>
          <cell r="D410">
            <v>0.46464451491336911</v>
          </cell>
        </row>
        <row r="411">
          <cell r="A411">
            <v>37673</v>
          </cell>
          <cell r="B411">
            <v>1612.01</v>
          </cell>
          <cell r="D411">
            <v>0.49748253567181933</v>
          </cell>
        </row>
        <row r="412">
          <cell r="A412">
            <v>37676</v>
          </cell>
          <cell r="B412">
            <v>1604.11</v>
          </cell>
          <cell r="D412">
            <v>0.52651713407496925</v>
          </cell>
        </row>
        <row r="413">
          <cell r="A413">
            <v>37677</v>
          </cell>
          <cell r="B413">
            <v>1600.52</v>
          </cell>
          <cell r="D413">
            <v>0.52255020405057029</v>
          </cell>
        </row>
        <row r="414">
          <cell r="A414">
            <v>37678</v>
          </cell>
          <cell r="B414">
            <v>1599.83</v>
          </cell>
          <cell r="D414">
            <v>0.49281042092396099</v>
          </cell>
        </row>
        <row r="415">
          <cell r="A415">
            <v>37679</v>
          </cell>
          <cell r="B415">
            <v>1595.16</v>
          </cell>
          <cell r="D415">
            <v>0.47776624916623445</v>
          </cell>
        </row>
        <row r="416">
          <cell r="A416">
            <v>37680</v>
          </cell>
          <cell r="B416">
            <v>1606.9</v>
          </cell>
          <cell r="D416">
            <v>0.47728317428797329</v>
          </cell>
        </row>
        <row r="417">
          <cell r="A417">
            <v>37683</v>
          </cell>
          <cell r="B417">
            <v>1615.49</v>
          </cell>
          <cell r="D417">
            <v>0.49488285153792044</v>
          </cell>
        </row>
        <row r="418">
          <cell r="A418">
            <v>37684</v>
          </cell>
          <cell r="B418">
            <v>1619.92</v>
          </cell>
          <cell r="D418">
            <v>0.5076315985406894</v>
          </cell>
        </row>
        <row r="419">
          <cell r="A419">
            <v>37685</v>
          </cell>
          <cell r="B419">
            <v>1617.68</v>
          </cell>
          <cell r="D419">
            <v>0.49990728034714249</v>
          </cell>
        </row>
        <row r="420">
          <cell r="A420">
            <v>37686</v>
          </cell>
          <cell r="B420">
            <v>1624.92</v>
          </cell>
          <cell r="D420">
            <v>0.50841038208755718</v>
          </cell>
        </row>
        <row r="421">
          <cell r="A421">
            <v>37687</v>
          </cell>
          <cell r="B421">
            <v>1629.81</v>
          </cell>
          <cell r="D421">
            <v>0.51210754843019379</v>
          </cell>
        </row>
        <row r="422">
          <cell r="A422">
            <v>37690</v>
          </cell>
          <cell r="B422">
            <v>1626.87</v>
          </cell>
          <cell r="D422">
            <v>0.4957661012274166</v>
          </cell>
        </row>
        <row r="423">
          <cell r="A423">
            <v>37691</v>
          </cell>
          <cell r="B423">
            <v>1607.33</v>
          </cell>
          <cell r="D423">
            <v>0.47674172891228639</v>
          </cell>
        </row>
        <row r="424">
          <cell r="A424">
            <v>37692</v>
          </cell>
          <cell r="B424">
            <v>1610.21</v>
          </cell>
          <cell r="D424">
            <v>0.47071288304333936</v>
          </cell>
        </row>
        <row r="425">
          <cell r="A425">
            <v>37693</v>
          </cell>
          <cell r="B425">
            <v>1612.65</v>
          </cell>
          <cell r="D425">
            <v>0.43153250719028513</v>
          </cell>
        </row>
        <row r="426">
          <cell r="A426">
            <v>37694</v>
          </cell>
          <cell r="B426">
            <v>1626.72</v>
          </cell>
          <cell r="D426">
            <v>0.45552155473237788</v>
          </cell>
        </row>
        <row r="427">
          <cell r="A427">
            <v>37697</v>
          </cell>
          <cell r="B427">
            <v>1627.69</v>
          </cell>
          <cell r="D427">
            <v>0.439503683461127</v>
          </cell>
        </row>
        <row r="428">
          <cell r="A428">
            <v>37698</v>
          </cell>
          <cell r="B428">
            <v>1624.39</v>
          </cell>
          <cell r="D428">
            <v>0.45659074605451933</v>
          </cell>
        </row>
        <row r="429">
          <cell r="A429">
            <v>37699</v>
          </cell>
          <cell r="B429">
            <v>1617.31</v>
          </cell>
          <cell r="D429">
            <v>0.46037780145558305</v>
          </cell>
        </row>
        <row r="430">
          <cell r="A430">
            <v>37700</v>
          </cell>
          <cell r="B430">
            <v>1614.04</v>
          </cell>
          <cell r="D430">
            <v>0.4723955482576172</v>
          </cell>
        </row>
        <row r="431">
          <cell r="A431">
            <v>37701</v>
          </cell>
          <cell r="B431">
            <v>1611.6</v>
          </cell>
          <cell r="D431">
            <v>0.47624325586934013</v>
          </cell>
        </row>
        <row r="432">
          <cell r="A432">
            <v>37705</v>
          </cell>
          <cell r="B432">
            <v>1612.22</v>
          </cell>
          <cell r="D432">
            <v>0.47456898522888391</v>
          </cell>
        </row>
        <row r="433">
          <cell r="A433">
            <v>37706</v>
          </cell>
          <cell r="B433">
            <v>1606.88</v>
          </cell>
          <cell r="D433">
            <v>0.46646589094227697</v>
          </cell>
        </row>
        <row r="434">
          <cell r="A434">
            <v>37707</v>
          </cell>
          <cell r="B434">
            <v>1595.47</v>
          </cell>
          <cell r="D434">
            <v>0.44928102319074936</v>
          </cell>
        </row>
        <row r="435">
          <cell r="A435">
            <v>37708</v>
          </cell>
          <cell r="B435">
            <v>1582.27</v>
          </cell>
          <cell r="D435">
            <v>0.43546499496493607</v>
          </cell>
        </row>
        <row r="436">
          <cell r="A436">
            <v>37711</v>
          </cell>
          <cell r="B436">
            <v>1588.59</v>
          </cell>
          <cell r="D436">
            <v>0.43527402829728401</v>
          </cell>
        </row>
        <row r="437">
          <cell r="A437">
            <v>37712</v>
          </cell>
          <cell r="B437">
            <v>1589.28</v>
          </cell>
          <cell r="D437">
            <v>0.44330421199847425</v>
          </cell>
        </row>
        <row r="438">
          <cell r="A438">
            <v>37713</v>
          </cell>
          <cell r="B438">
            <v>1593.52</v>
          </cell>
          <cell r="D438">
            <v>0.44411215630833922</v>
          </cell>
        </row>
        <row r="439">
          <cell r="A439">
            <v>37714</v>
          </cell>
          <cell r="B439">
            <v>1613.41</v>
          </cell>
          <cell r="D439">
            <v>0.46170014223720113</v>
          </cell>
        </row>
        <row r="440">
          <cell r="A440">
            <v>37715</v>
          </cell>
          <cell r="B440">
            <v>1623.05</v>
          </cell>
          <cell r="D440">
            <v>0.46511103087199857</v>
          </cell>
        </row>
        <row r="441">
          <cell r="A441">
            <v>37718</v>
          </cell>
          <cell r="B441">
            <v>1632.84</v>
          </cell>
          <cell r="D441">
            <v>0.45719028325628708</v>
          </cell>
        </row>
        <row r="442">
          <cell r="A442">
            <v>37719</v>
          </cell>
          <cell r="B442">
            <v>1639.44</v>
          </cell>
          <cell r="D442">
            <v>0.44969006711528081</v>
          </cell>
        </row>
        <row r="443">
          <cell r="A443">
            <v>37720</v>
          </cell>
          <cell r="B443">
            <v>1657.36</v>
          </cell>
          <cell r="D443">
            <v>0.46643072022650833</v>
          </cell>
        </row>
        <row r="444">
          <cell r="A444">
            <v>37721</v>
          </cell>
          <cell r="B444">
            <v>1654.81</v>
          </cell>
          <cell r="D444">
            <v>0.45035364645871478</v>
          </cell>
        </row>
        <row r="445">
          <cell r="A445">
            <v>37722</v>
          </cell>
          <cell r="B445">
            <v>1654.42</v>
          </cell>
          <cell r="D445">
            <v>0.44260265252914577</v>
          </cell>
        </row>
        <row r="446">
          <cell r="A446">
            <v>37725</v>
          </cell>
          <cell r="B446">
            <v>1659.66</v>
          </cell>
          <cell r="D446">
            <v>0.45033338285284863</v>
          </cell>
        </row>
        <row r="447">
          <cell r="A447">
            <v>37726</v>
          </cell>
          <cell r="B447">
            <v>1676.38</v>
          </cell>
          <cell r="D447">
            <v>0.47062487389355301</v>
          </cell>
        </row>
        <row r="448">
          <cell r="A448">
            <v>37727</v>
          </cell>
          <cell r="B448">
            <v>1687.97</v>
          </cell>
          <cell r="D448">
            <v>0.48098722538078187</v>
          </cell>
        </row>
        <row r="449">
          <cell r="A449">
            <v>37732</v>
          </cell>
          <cell r="B449">
            <v>1699.16</v>
          </cell>
          <cell r="D449">
            <v>0.48691740903442615</v>
          </cell>
        </row>
      </sheetData>
      <sheetData sheetId="2" refreshError="1">
        <row r="1">
          <cell r="A1" t="str">
            <v>INDICE DE LAS BOLSAS DE BOGOTA Y MEDELLIN</v>
          </cell>
        </row>
        <row r="2">
          <cell r="A2" t="str">
            <v>( 31 de Diciembre de 1993 = 100)</v>
          </cell>
        </row>
        <row r="4">
          <cell r="A4" t="str">
            <v>FECHA</v>
          </cell>
          <cell r="B4" t="str">
            <v>IBB</v>
          </cell>
          <cell r="C4" t="str">
            <v>IBOMED</v>
          </cell>
          <cell r="D4" t="str">
            <v>IBO</v>
          </cell>
          <cell r="E4" t="str">
            <v>IBB</v>
          </cell>
          <cell r="F4" t="str">
            <v>Variación diaria</v>
          </cell>
          <cell r="G4" t="str">
            <v>IBOMED</v>
          </cell>
          <cell r="H4" t="str">
            <v>Variación diaria</v>
          </cell>
        </row>
        <row r="6">
          <cell r="A6">
            <v>34334</v>
          </cell>
          <cell r="B6">
            <v>749.44</v>
          </cell>
          <cell r="C6">
            <v>13367.52</v>
          </cell>
          <cell r="E6">
            <v>100</v>
          </cell>
          <cell r="G6">
            <v>100</v>
          </cell>
          <cell r="H6">
            <v>0</v>
          </cell>
        </row>
        <row r="7">
          <cell r="A7">
            <v>34337</v>
          </cell>
          <cell r="B7">
            <v>745.84</v>
          </cell>
          <cell r="C7">
            <v>13395.41</v>
          </cell>
          <cell r="D7">
            <v>99.9</v>
          </cell>
          <cell r="E7">
            <v>99.519641332194695</v>
          </cell>
          <cell r="G7">
            <v>100.2086400469197</v>
          </cell>
          <cell r="H7">
            <v>0.74733383604438219</v>
          </cell>
        </row>
        <row r="8">
          <cell r="A8">
            <v>34338</v>
          </cell>
          <cell r="B8">
            <v>748.59</v>
          </cell>
          <cell r="C8">
            <v>13498.24</v>
          </cell>
          <cell r="D8">
            <v>99.85</v>
          </cell>
          <cell r="E8">
            <v>99.886581981212643</v>
          </cell>
          <cell r="G8">
            <v>100.97789268316038</v>
          </cell>
          <cell r="H8">
            <v>0.746959795085401</v>
          </cell>
        </row>
        <row r="9">
          <cell r="A9">
            <v>34339</v>
          </cell>
          <cell r="B9">
            <v>753</v>
          </cell>
          <cell r="C9">
            <v>13774.71</v>
          </cell>
          <cell r="D9">
            <v>102.16</v>
          </cell>
          <cell r="E9">
            <v>100.4750213492741</v>
          </cell>
          <cell r="G9">
            <v>103.04611476175086</v>
          </cell>
          <cell r="H9">
            <v>0.76424048739033112</v>
          </cell>
        </row>
        <row r="10">
          <cell r="A10">
            <v>34340</v>
          </cell>
          <cell r="B10">
            <v>767.12</v>
          </cell>
          <cell r="C10">
            <v>13958.89</v>
          </cell>
          <cell r="D10">
            <v>102.43</v>
          </cell>
          <cell r="E10">
            <v>102.35909479077712</v>
          </cell>
          <cell r="G10">
            <v>104.42393203825391</v>
          </cell>
          <cell r="H10">
            <v>0.76626030856882954</v>
          </cell>
        </row>
        <row r="11">
          <cell r="A11">
            <v>34341</v>
          </cell>
          <cell r="B11">
            <v>775.37</v>
          </cell>
          <cell r="C11">
            <v>14030.81</v>
          </cell>
          <cell r="D11">
            <v>102.65</v>
          </cell>
          <cell r="E11">
            <v>103.45991673783091</v>
          </cell>
          <cell r="G11">
            <v>104.96195255365244</v>
          </cell>
          <cell r="H11">
            <v>0.76790608878834665</v>
          </cell>
        </row>
        <row r="12">
          <cell r="A12">
            <v>34345</v>
          </cell>
          <cell r="B12">
            <v>777.94</v>
          </cell>
          <cell r="C12">
            <v>13990.36</v>
          </cell>
          <cell r="D12">
            <v>103.54</v>
          </cell>
          <cell r="E12">
            <v>103.80283945345859</v>
          </cell>
          <cell r="G12">
            <v>104.65935341783667</v>
          </cell>
          <cell r="H12">
            <v>0.77456401785821161</v>
          </cell>
        </row>
        <row r="13">
          <cell r="A13">
            <v>34346</v>
          </cell>
          <cell r="B13">
            <v>790.95</v>
          </cell>
          <cell r="C13">
            <v>13972.25</v>
          </cell>
          <cell r="D13">
            <v>103.93</v>
          </cell>
          <cell r="E13">
            <v>105.53880230572162</v>
          </cell>
          <cell r="G13">
            <v>104.52387578249369</v>
          </cell>
          <cell r="H13">
            <v>0.77748153733826464</v>
          </cell>
        </row>
        <row r="14">
          <cell r="A14">
            <v>34347</v>
          </cell>
          <cell r="B14">
            <v>785.08</v>
          </cell>
          <cell r="C14">
            <v>13966.73</v>
          </cell>
          <cell r="D14">
            <v>104.85</v>
          </cell>
          <cell r="E14">
            <v>104.75555081127241</v>
          </cell>
          <cell r="G14">
            <v>104.48258166062216</v>
          </cell>
          <cell r="H14">
            <v>0.78436389098351811</v>
          </cell>
        </row>
        <row r="15">
          <cell r="A15">
            <v>34348</v>
          </cell>
          <cell r="B15">
            <v>789.69</v>
          </cell>
          <cell r="C15">
            <v>13930.22</v>
          </cell>
          <cell r="D15">
            <v>105.53</v>
          </cell>
          <cell r="E15">
            <v>105.37067677198975</v>
          </cell>
          <cell r="G15">
            <v>104.20945695237411</v>
          </cell>
          <cell r="H15">
            <v>0.78945084802566223</v>
          </cell>
        </row>
        <row r="16">
          <cell r="A16">
            <v>34351</v>
          </cell>
          <cell r="B16">
            <v>789.45</v>
          </cell>
          <cell r="C16">
            <v>13934.85</v>
          </cell>
          <cell r="D16">
            <v>105.79</v>
          </cell>
          <cell r="E16">
            <v>105.33865286080272</v>
          </cell>
          <cell r="G16">
            <v>104.24409314517578</v>
          </cell>
          <cell r="H16">
            <v>0.79139586101236425</v>
          </cell>
        </row>
        <row r="17">
          <cell r="A17">
            <v>34352</v>
          </cell>
          <cell r="B17">
            <v>790.56</v>
          </cell>
          <cell r="C17">
            <v>14027.13</v>
          </cell>
          <cell r="D17">
            <v>105.8</v>
          </cell>
          <cell r="E17">
            <v>105.48676345004269</v>
          </cell>
          <cell r="G17">
            <v>104.93442313907141</v>
          </cell>
          <cell r="H17">
            <v>0.79147066920416054</v>
          </cell>
        </row>
        <row r="18">
          <cell r="A18">
            <v>34353</v>
          </cell>
          <cell r="B18">
            <v>803.08</v>
          </cell>
          <cell r="C18">
            <v>14183.8</v>
          </cell>
          <cell r="D18">
            <v>106.57</v>
          </cell>
          <cell r="E18">
            <v>107.1573441502989</v>
          </cell>
          <cell r="G18">
            <v>106.10644307994302</v>
          </cell>
          <cell r="H18">
            <v>0.79723089997247054</v>
          </cell>
        </row>
        <row r="19">
          <cell r="A19">
            <v>34354</v>
          </cell>
          <cell r="B19">
            <v>814.81</v>
          </cell>
          <cell r="C19">
            <v>14562.32</v>
          </cell>
          <cell r="D19">
            <v>108.38</v>
          </cell>
          <cell r="E19">
            <v>108.72251280956446</v>
          </cell>
          <cell r="G19">
            <v>108.93808275581409</v>
          </cell>
          <cell r="H19">
            <v>0.81077118268758885</v>
          </cell>
        </row>
        <row r="20">
          <cell r="A20">
            <v>34355</v>
          </cell>
          <cell r="B20">
            <v>847.65</v>
          </cell>
          <cell r="C20">
            <v>14966.97</v>
          </cell>
          <cell r="D20">
            <v>111.67</v>
          </cell>
          <cell r="E20">
            <v>113.10445132365498</v>
          </cell>
          <cell r="G20">
            <v>111.96519623684871</v>
          </cell>
          <cell r="H20">
            <v>0.83538307778855025</v>
          </cell>
        </row>
        <row r="21">
          <cell r="A21">
            <v>34358</v>
          </cell>
          <cell r="B21">
            <v>869.03</v>
          </cell>
          <cell r="C21">
            <v>15428.82</v>
          </cell>
          <cell r="D21">
            <v>112.66</v>
          </cell>
          <cell r="E21">
            <v>115.95724807856531</v>
          </cell>
          <cell r="G21">
            <v>115.4202125749578</v>
          </cell>
          <cell r="H21">
            <v>0.84278908877637726</v>
          </cell>
        </row>
        <row r="22">
          <cell r="A22">
            <v>34359</v>
          </cell>
          <cell r="B22">
            <v>884.87</v>
          </cell>
          <cell r="C22">
            <v>15621.56</v>
          </cell>
          <cell r="D22">
            <v>118.88</v>
          </cell>
          <cell r="E22">
            <v>118.07082621690861</v>
          </cell>
          <cell r="G22">
            <v>116.86206566363842</v>
          </cell>
          <cell r="H22">
            <v>0.8893197840736351</v>
          </cell>
        </row>
        <row r="23">
          <cell r="A23">
            <v>34360</v>
          </cell>
          <cell r="B23">
            <v>874.51</v>
          </cell>
          <cell r="C23">
            <v>15585.21</v>
          </cell>
          <cell r="D23">
            <v>117.51</v>
          </cell>
          <cell r="E23">
            <v>116.6884607173356</v>
          </cell>
          <cell r="G23">
            <v>116.5901378864591</v>
          </cell>
          <cell r="H23">
            <v>0.87907106179755112</v>
          </cell>
        </row>
        <row r="24">
          <cell r="A24">
            <v>34361</v>
          </cell>
          <cell r="B24">
            <v>878.28</v>
          </cell>
          <cell r="C24">
            <v>15599.17</v>
          </cell>
          <cell r="D24">
            <v>116.68</v>
          </cell>
          <cell r="E24">
            <v>117.19150298889835</v>
          </cell>
          <cell r="G24">
            <v>116.69457012220666</v>
          </cell>
          <cell r="H24">
            <v>0.87286198187846376</v>
          </cell>
        </row>
        <row r="25">
          <cell r="A25">
            <v>34362</v>
          </cell>
          <cell r="B25">
            <v>880.59</v>
          </cell>
          <cell r="C25">
            <v>15493.63</v>
          </cell>
          <cell r="D25">
            <v>121.14</v>
          </cell>
          <cell r="E25">
            <v>117.49973313407345</v>
          </cell>
          <cell r="G25">
            <v>115.90504446598919</v>
          </cell>
          <cell r="H25">
            <v>0.90622643541958414</v>
          </cell>
        </row>
        <row r="26">
          <cell r="A26">
            <v>34365</v>
          </cell>
          <cell r="B26">
            <v>878.25</v>
          </cell>
          <cell r="C26">
            <v>15417.7</v>
          </cell>
          <cell r="D26">
            <v>119.75</v>
          </cell>
          <cell r="E26">
            <v>117.1875</v>
          </cell>
          <cell r="G26">
            <v>115.3370258656804</v>
          </cell>
          <cell r="H26">
            <v>0.8958280967599076</v>
          </cell>
        </row>
        <row r="27">
          <cell r="A27">
            <v>34366</v>
          </cell>
          <cell r="B27">
            <v>884.72</v>
          </cell>
          <cell r="C27">
            <v>15440.37</v>
          </cell>
          <cell r="D27">
            <v>120.31</v>
          </cell>
          <cell r="E27">
            <v>118.05081127241672</v>
          </cell>
          <cell r="G27">
            <v>115.50661603648247</v>
          </cell>
          <cell r="H27">
            <v>0.90001735550049677</v>
          </cell>
        </row>
        <row r="28">
          <cell r="A28">
            <v>34367</v>
          </cell>
          <cell r="B28">
            <v>910.94</v>
          </cell>
          <cell r="C28">
            <v>15714.27</v>
          </cell>
          <cell r="D28">
            <v>121.81</v>
          </cell>
          <cell r="E28">
            <v>121.54942356959863</v>
          </cell>
          <cell r="G28">
            <v>117.55561240978132</v>
          </cell>
          <cell r="H28">
            <v>0.91123858426993187</v>
          </cell>
        </row>
        <row r="29">
          <cell r="A29">
            <v>34368</v>
          </cell>
          <cell r="B29">
            <v>903.92</v>
          </cell>
          <cell r="C29">
            <v>15934.3</v>
          </cell>
          <cell r="D29">
            <v>121.91</v>
          </cell>
          <cell r="E29">
            <v>120.61272416737829</v>
          </cell>
          <cell r="G29">
            <v>119.20161705387386</v>
          </cell>
          <cell r="H29">
            <v>0.91198666618789415</v>
          </cell>
        </row>
        <row r="30">
          <cell r="A30">
            <v>34369</v>
          </cell>
          <cell r="B30">
            <v>907.17</v>
          </cell>
          <cell r="C30">
            <v>15996.18</v>
          </cell>
          <cell r="D30">
            <v>121.09</v>
          </cell>
          <cell r="E30">
            <v>121.04638129803584</v>
          </cell>
          <cell r="G30">
            <v>119.66453014470898</v>
          </cell>
          <cell r="H30">
            <v>0.90585239446060295</v>
          </cell>
        </row>
        <row r="31">
          <cell r="A31">
            <v>34372</v>
          </cell>
          <cell r="B31">
            <v>908.55</v>
          </cell>
          <cell r="C31">
            <v>15088.59</v>
          </cell>
          <cell r="D31">
            <v>121.43</v>
          </cell>
          <cell r="E31">
            <v>121.23051878736122</v>
          </cell>
          <cell r="G31">
            <v>112.87501346547452</v>
          </cell>
          <cell r="H31">
            <v>0.90839587298167501</v>
          </cell>
        </row>
        <row r="32">
          <cell r="A32">
            <v>34373</v>
          </cell>
          <cell r="B32">
            <v>920.67</v>
          </cell>
          <cell r="C32">
            <v>16291.07</v>
          </cell>
          <cell r="D32">
            <v>122.87</v>
          </cell>
          <cell r="E32">
            <v>122.84772630230572</v>
          </cell>
          <cell r="G32">
            <v>121.87054891258813</v>
          </cell>
          <cell r="H32">
            <v>0.91916825260033275</v>
          </cell>
        </row>
        <row r="33">
          <cell r="A33">
            <v>34374</v>
          </cell>
          <cell r="B33">
            <v>944.11</v>
          </cell>
          <cell r="C33">
            <v>16766.38</v>
          </cell>
          <cell r="D33">
            <v>123.2</v>
          </cell>
          <cell r="E33">
            <v>125.97539496157131</v>
          </cell>
          <cell r="G33">
            <v>125.42625707685495</v>
          </cell>
          <cell r="H33">
            <v>0.92163692292960842</v>
          </cell>
        </row>
        <row r="34">
          <cell r="A34">
            <v>34375</v>
          </cell>
          <cell r="B34">
            <v>993.04</v>
          </cell>
          <cell r="C34">
            <v>17363.66</v>
          </cell>
          <cell r="D34">
            <v>131.91999999999999</v>
          </cell>
          <cell r="E34">
            <v>132.50426985482494</v>
          </cell>
          <cell r="G34">
            <v>129.89440075646044</v>
          </cell>
          <cell r="H34">
            <v>0.98686966617592475</v>
          </cell>
        </row>
        <row r="35">
          <cell r="A35">
            <v>34376</v>
          </cell>
          <cell r="B35">
            <v>1009.81</v>
          </cell>
          <cell r="C35">
            <v>17538.64</v>
          </cell>
          <cell r="D35">
            <v>133.11000000000001</v>
          </cell>
          <cell r="E35">
            <v>134.74194064901792</v>
          </cell>
          <cell r="G35">
            <v>131.20339449651092</v>
          </cell>
          <cell r="H35">
            <v>0.99577184099967686</v>
          </cell>
        </row>
        <row r="36">
          <cell r="A36">
            <v>34379</v>
          </cell>
          <cell r="B36">
            <v>1024.5</v>
          </cell>
          <cell r="C36">
            <v>17786.27</v>
          </cell>
          <cell r="D36">
            <v>134.11000000000001</v>
          </cell>
          <cell r="E36">
            <v>136.70207087959008</v>
          </cell>
          <cell r="G36">
            <v>133.05586974996112</v>
          </cell>
          <cell r="H36">
            <v>1.0032526601793004</v>
          </cell>
        </row>
        <row r="37">
          <cell r="A37">
            <v>34380</v>
          </cell>
          <cell r="B37">
            <v>1031.28</v>
          </cell>
          <cell r="C37">
            <v>18063.240000000002</v>
          </cell>
          <cell r="D37">
            <v>135.33000000000001</v>
          </cell>
          <cell r="E37">
            <v>137.60674637062337</v>
          </cell>
          <cell r="G37">
            <v>135.12783223814142</v>
          </cell>
          <cell r="H37">
            <v>1.0123792595784409</v>
          </cell>
        </row>
        <row r="38">
          <cell r="A38">
            <v>34381</v>
          </cell>
          <cell r="B38">
            <v>1035.92</v>
          </cell>
          <cell r="C38">
            <v>18387.48</v>
          </cell>
          <cell r="D38">
            <v>135.9</v>
          </cell>
          <cell r="E38">
            <v>138.22587532023911</v>
          </cell>
          <cell r="G38">
            <v>137.5534130489425</v>
          </cell>
          <cell r="H38">
            <v>1.0166433265108263</v>
          </cell>
        </row>
        <row r="39">
          <cell r="A39">
            <v>34382</v>
          </cell>
          <cell r="B39">
            <v>1043.3</v>
          </cell>
          <cell r="C39">
            <v>18717.099999999999</v>
          </cell>
          <cell r="D39">
            <v>136.03</v>
          </cell>
          <cell r="E39">
            <v>139.21061058923996</v>
          </cell>
          <cell r="G39">
            <v>140.01924066692996</v>
          </cell>
          <cell r="H39">
            <v>1.0176158330041774</v>
          </cell>
        </row>
        <row r="40">
          <cell r="A40">
            <v>34383</v>
          </cell>
          <cell r="B40">
            <v>1046.6300000000001</v>
          </cell>
          <cell r="C40">
            <v>18861.27</v>
          </cell>
          <cell r="D40">
            <v>135.68</v>
          </cell>
          <cell r="E40">
            <v>139.65494235695988</v>
          </cell>
          <cell r="G40">
            <v>141.0977503680563</v>
          </cell>
          <cell r="H40">
            <v>1.0149975462913092</v>
          </cell>
        </row>
        <row r="41">
          <cell r="A41">
            <v>34386</v>
          </cell>
          <cell r="B41">
            <v>1034.04</v>
          </cell>
          <cell r="C41">
            <v>18607.79</v>
          </cell>
          <cell r="D41">
            <v>136.69</v>
          </cell>
          <cell r="E41">
            <v>137.9750213492741</v>
          </cell>
          <cell r="G41">
            <v>139.20151232240536</v>
          </cell>
          <cell r="H41">
            <v>1.0225531736627287</v>
          </cell>
        </row>
        <row r="42">
          <cell r="A42">
            <v>34387</v>
          </cell>
          <cell r="B42">
            <v>1012.67</v>
          </cell>
          <cell r="C42">
            <v>18140.490000000002</v>
          </cell>
          <cell r="D42">
            <v>132.34</v>
          </cell>
          <cell r="E42">
            <v>135.12355892399657</v>
          </cell>
          <cell r="G42">
            <v>135.70572551976733</v>
          </cell>
          <cell r="H42">
            <v>0.99001161023136686</v>
          </cell>
        </row>
        <row r="43">
          <cell r="A43">
            <v>34388</v>
          </cell>
          <cell r="B43">
            <v>976.57</v>
          </cell>
          <cell r="C43">
            <v>17177.87</v>
          </cell>
          <cell r="D43">
            <v>129.5</v>
          </cell>
          <cell r="E43">
            <v>130.30662894961571</v>
          </cell>
          <cell r="G43">
            <v>128.50453936107817</v>
          </cell>
          <cell r="H43">
            <v>0.96876608376123619</v>
          </cell>
        </row>
        <row r="44">
          <cell r="A44">
            <v>34389</v>
          </cell>
          <cell r="B44">
            <v>989.42</v>
          </cell>
          <cell r="C44">
            <v>17834.419999999998</v>
          </cell>
          <cell r="D44">
            <v>128.97</v>
          </cell>
          <cell r="E44">
            <v>132.02124252775405</v>
          </cell>
          <cell r="G44">
            <v>133.41607119345994</v>
          </cell>
          <cell r="H44">
            <v>0.96480124959603575</v>
          </cell>
        </row>
        <row r="45">
          <cell r="A45">
            <v>34390</v>
          </cell>
          <cell r="B45">
            <v>984.22</v>
          </cell>
          <cell r="C45">
            <v>17836.810000000001</v>
          </cell>
          <cell r="D45">
            <v>131.1</v>
          </cell>
          <cell r="E45">
            <v>131.32739111870194</v>
          </cell>
          <cell r="G45">
            <v>133.43395035129927</v>
          </cell>
          <cell r="H45">
            <v>0.98073539444863356</v>
          </cell>
        </row>
        <row r="46">
          <cell r="A46">
            <v>34393</v>
          </cell>
          <cell r="B46">
            <v>976.41</v>
          </cell>
          <cell r="C46">
            <v>17822.75</v>
          </cell>
          <cell r="D46">
            <v>130.09</v>
          </cell>
          <cell r="E46">
            <v>130.28527967549101</v>
          </cell>
          <cell r="G46">
            <v>133.32877003363376</v>
          </cell>
          <cell r="H46">
            <v>0.97317976707721399</v>
          </cell>
        </row>
        <row r="47">
          <cell r="A47">
            <v>34394</v>
          </cell>
          <cell r="B47">
            <v>976.11</v>
          </cell>
          <cell r="C47">
            <v>17958.48</v>
          </cell>
          <cell r="D47">
            <v>128.84</v>
          </cell>
          <cell r="E47">
            <v>130.24524978650726</v>
          </cell>
          <cell r="G47">
            <v>134.34414162088405</v>
          </cell>
          <cell r="H47">
            <v>0.96382874310268463</v>
          </cell>
        </row>
        <row r="48">
          <cell r="A48">
            <v>34395</v>
          </cell>
          <cell r="B48">
            <v>988.06</v>
          </cell>
          <cell r="C48">
            <v>17870.830000000002</v>
          </cell>
          <cell r="D48">
            <v>129.66999999999999</v>
          </cell>
          <cell r="E48">
            <v>131.83977369769426</v>
          </cell>
          <cell r="G48">
            <v>133.68844781979007</v>
          </cell>
          <cell r="H48">
            <v>0.97003782302177211</v>
          </cell>
        </row>
        <row r="49">
          <cell r="A49">
            <v>34396</v>
          </cell>
          <cell r="B49">
            <v>999.65</v>
          </cell>
          <cell r="C49">
            <v>17891.93</v>
          </cell>
          <cell r="D49">
            <v>132.41999999999999</v>
          </cell>
          <cell r="E49">
            <v>133.38626174210074</v>
          </cell>
          <cell r="G49">
            <v>133.84629310448011</v>
          </cell>
          <cell r="H49">
            <v>0.99061007576573645</v>
          </cell>
        </row>
        <row r="50">
          <cell r="A50">
            <v>34397</v>
          </cell>
          <cell r="B50">
            <v>1000.66</v>
          </cell>
          <cell r="C50">
            <v>17741.09</v>
          </cell>
          <cell r="D50">
            <v>133.05000000000001</v>
          </cell>
          <cell r="E50">
            <v>133.52102903501279</v>
          </cell>
          <cell r="G50">
            <v>132.71788633942572</v>
          </cell>
          <cell r="H50">
            <v>0.99532299184889939</v>
          </cell>
        </row>
        <row r="51">
          <cell r="A51">
            <v>34400</v>
          </cell>
          <cell r="B51">
            <v>989.24</v>
          </cell>
          <cell r="C51">
            <v>17548.64</v>
          </cell>
          <cell r="D51">
            <v>133.30000000000001</v>
          </cell>
          <cell r="E51">
            <v>131.99722459436379</v>
          </cell>
          <cell r="G51">
            <v>131.27820268830718</v>
          </cell>
          <cell r="H51">
            <v>0.99719319664380524</v>
          </cell>
        </row>
        <row r="52">
          <cell r="A52">
            <v>34401</v>
          </cell>
          <cell r="B52">
            <v>988.12</v>
          </cell>
          <cell r="C52">
            <v>17323.009999999998</v>
          </cell>
          <cell r="D52">
            <v>132.53</v>
          </cell>
          <cell r="E52">
            <v>131.84777967549101</v>
          </cell>
          <cell r="G52">
            <v>129.59030545680872</v>
          </cell>
          <cell r="H52">
            <v>0.99143296587549523</v>
          </cell>
        </row>
        <row r="53">
          <cell r="A53">
            <v>34402</v>
          </cell>
          <cell r="B53">
            <v>987.27</v>
          </cell>
          <cell r="C53">
            <v>17407.48</v>
          </cell>
          <cell r="D53">
            <v>132.18</v>
          </cell>
          <cell r="E53">
            <v>131.73436165670367</v>
          </cell>
          <cell r="G53">
            <v>130.22221025291151</v>
          </cell>
          <cell r="H53">
            <v>0.988814679162627</v>
          </cell>
        </row>
        <row r="54">
          <cell r="A54">
            <v>34403</v>
          </cell>
          <cell r="B54">
            <v>988.52</v>
          </cell>
          <cell r="C54">
            <v>17688.88</v>
          </cell>
          <cell r="D54">
            <v>132.13</v>
          </cell>
          <cell r="E54">
            <v>131.90115286080274</v>
          </cell>
          <cell r="G54">
            <v>132.32731277005757</v>
          </cell>
          <cell r="H54">
            <v>0.9884406382036458</v>
          </cell>
        </row>
        <row r="55">
          <cell r="A55">
            <v>34404</v>
          </cell>
          <cell r="B55">
            <v>992.52</v>
          </cell>
          <cell r="C55">
            <v>17761.310000000001</v>
          </cell>
          <cell r="D55">
            <v>132.41</v>
          </cell>
          <cell r="E55">
            <v>132.4348847139197</v>
          </cell>
          <cell r="G55">
            <v>132.86914850323771</v>
          </cell>
          <cell r="H55">
            <v>0.99053526757394028</v>
          </cell>
        </row>
        <row r="56">
          <cell r="A56">
            <v>34407</v>
          </cell>
          <cell r="B56">
            <v>1000.86</v>
          </cell>
          <cell r="C56">
            <v>18170.169999999998</v>
          </cell>
          <cell r="D56">
            <v>132.88999999999999</v>
          </cell>
          <cell r="E56">
            <v>133.54771562766865</v>
          </cell>
          <cell r="G56">
            <v>135.92775623301853</v>
          </cell>
          <cell r="H56">
            <v>0.99412606078015964</v>
          </cell>
        </row>
        <row r="57">
          <cell r="A57">
            <v>34408</v>
          </cell>
          <cell r="B57">
            <v>1011.71</v>
          </cell>
          <cell r="C57">
            <v>18414.05</v>
          </cell>
          <cell r="D57">
            <v>133.96</v>
          </cell>
          <cell r="E57">
            <v>134.9954632792485</v>
          </cell>
          <cell r="G57">
            <v>137.75217841454511</v>
          </cell>
          <cell r="H57">
            <v>1.0021305373023568</v>
          </cell>
        </row>
        <row r="58">
          <cell r="A58">
            <v>34409</v>
          </cell>
          <cell r="B58">
            <v>1016.05</v>
          </cell>
          <cell r="C58">
            <v>18846.93</v>
          </cell>
          <cell r="D58">
            <v>135.04</v>
          </cell>
          <cell r="E58">
            <v>135.57456233988043</v>
          </cell>
          <cell r="G58">
            <v>140.99047542102051</v>
          </cell>
          <cell r="H58">
            <v>1.01020982201635</v>
          </cell>
        </row>
        <row r="59">
          <cell r="A59">
            <v>34410</v>
          </cell>
          <cell r="B59">
            <v>1037.94</v>
          </cell>
          <cell r="C59">
            <v>19203.77</v>
          </cell>
          <cell r="D59">
            <v>135.59</v>
          </cell>
          <cell r="E59">
            <v>138.4954099060632</v>
          </cell>
          <cell r="G59">
            <v>143.65993093707735</v>
          </cell>
          <cell r="H59">
            <v>1.0143242725651429</v>
          </cell>
        </row>
        <row r="60">
          <cell r="A60">
            <v>34411</v>
          </cell>
          <cell r="B60">
            <v>1055.07</v>
          </cell>
          <cell r="C60">
            <v>19739.05</v>
          </cell>
          <cell r="D60">
            <v>137.01</v>
          </cell>
          <cell r="E60">
            <v>140.78111656703672</v>
          </cell>
          <cell r="G60">
            <v>147.66426382754616</v>
          </cell>
          <cell r="H60">
            <v>1.0249470358002082</v>
          </cell>
        </row>
        <row r="61">
          <cell r="A61">
            <v>34415</v>
          </cell>
          <cell r="B61">
            <v>1059.45</v>
          </cell>
          <cell r="C61">
            <v>19823.349999999999</v>
          </cell>
          <cell r="D61">
            <v>137.38</v>
          </cell>
          <cell r="E61">
            <v>141.36555294619984</v>
          </cell>
          <cell r="G61">
            <v>148.29489688438841</v>
          </cell>
          <cell r="H61">
            <v>1.0277149388966689</v>
          </cell>
        </row>
        <row r="62">
          <cell r="A62">
            <v>34416</v>
          </cell>
          <cell r="B62">
            <v>1055.0999999999999</v>
          </cell>
          <cell r="C62">
            <v>19560.830000000002</v>
          </cell>
          <cell r="D62">
            <v>137.22</v>
          </cell>
          <cell r="E62">
            <v>140.78511955593507</v>
          </cell>
          <cell r="G62">
            <v>146.33103223335368</v>
          </cell>
          <cell r="H62">
            <v>1.0265180078279292</v>
          </cell>
        </row>
        <row r="63">
          <cell r="A63">
            <v>34417</v>
          </cell>
          <cell r="B63">
            <v>1053.3900000000001</v>
          </cell>
          <cell r="C63">
            <v>19319.98</v>
          </cell>
          <cell r="D63">
            <v>138.59</v>
          </cell>
          <cell r="E63">
            <v>140.5569491887276</v>
          </cell>
          <cell r="G63">
            <v>144.52927693394139</v>
          </cell>
          <cell r="H63">
            <v>1.0367667301040133</v>
          </cell>
        </row>
        <row r="64">
          <cell r="A64">
            <v>34418</v>
          </cell>
          <cell r="B64">
            <v>1048.48</v>
          </cell>
          <cell r="C64">
            <v>19101.650000000001</v>
          </cell>
          <cell r="D64">
            <v>138.15</v>
          </cell>
          <cell r="E64">
            <v>139.90179333902645</v>
          </cell>
          <cell r="G64">
            <v>142.89598968245417</v>
          </cell>
          <cell r="H64">
            <v>1.0334751696649789</v>
          </cell>
        </row>
        <row r="65">
          <cell r="A65">
            <v>34421</v>
          </cell>
          <cell r="B65">
            <v>1049.77</v>
          </cell>
          <cell r="C65">
            <v>19104.09</v>
          </cell>
          <cell r="D65">
            <v>137.57</v>
          </cell>
          <cell r="E65">
            <v>140.07392186165669</v>
          </cell>
          <cell r="G65">
            <v>142.91424288125248</v>
          </cell>
          <cell r="H65">
            <v>1.0291362945407974</v>
          </cell>
        </row>
        <row r="66">
          <cell r="A66">
            <v>34422</v>
          </cell>
          <cell r="B66">
            <v>1052.72</v>
          </cell>
          <cell r="C66">
            <v>19205.84</v>
          </cell>
          <cell r="D66">
            <v>138.88</v>
          </cell>
          <cell r="E66">
            <v>140.46754910333047</v>
          </cell>
          <cell r="G66">
            <v>143.67541623277916</v>
          </cell>
          <cell r="H66">
            <v>1.0389361676661042</v>
          </cell>
        </row>
        <row r="67">
          <cell r="A67">
            <v>34423</v>
          </cell>
          <cell r="B67">
            <v>1052.3399999999999</v>
          </cell>
          <cell r="C67">
            <v>19274.09</v>
          </cell>
          <cell r="D67">
            <v>138.22999999999999</v>
          </cell>
          <cell r="E67">
            <v>140.41684457728437</v>
          </cell>
          <cell r="G67">
            <v>144.18598214178846</v>
          </cell>
          <cell r="H67">
            <v>1.0340736351993487</v>
          </cell>
        </row>
        <row r="68">
          <cell r="A68">
            <v>34428</v>
          </cell>
          <cell r="B68">
            <v>1050.5</v>
          </cell>
          <cell r="C68">
            <v>19214.88</v>
          </cell>
          <cell r="D68">
            <v>137.77000000000001</v>
          </cell>
          <cell r="E68">
            <v>140.17132792485054</v>
          </cell>
          <cell r="G68">
            <v>143.74304283816295</v>
          </cell>
          <cell r="H68">
            <v>1.0306324583767221</v>
          </cell>
        </row>
        <row r="69">
          <cell r="A69">
            <v>34429</v>
          </cell>
          <cell r="B69">
            <v>1049.05</v>
          </cell>
          <cell r="C69">
            <v>19268.04</v>
          </cell>
          <cell r="D69">
            <v>136.44999999999999</v>
          </cell>
          <cell r="E69">
            <v>139.97785012809564</v>
          </cell>
          <cell r="G69">
            <v>144.14072318575174</v>
          </cell>
          <cell r="H69">
            <v>1.020757777059619</v>
          </cell>
        </row>
        <row r="70">
          <cell r="A70">
            <v>34430</v>
          </cell>
          <cell r="B70">
            <v>1037.9100000000001</v>
          </cell>
          <cell r="C70">
            <v>19162.060000000001</v>
          </cell>
          <cell r="D70">
            <v>136.03</v>
          </cell>
          <cell r="E70">
            <v>138.49140691716482</v>
          </cell>
          <cell r="G70">
            <v>143.34790596909522</v>
          </cell>
          <cell r="H70">
            <v>1.0176158330041774</v>
          </cell>
        </row>
        <row r="71">
          <cell r="A71">
            <v>34431</v>
          </cell>
          <cell r="B71">
            <v>1037.07</v>
          </cell>
          <cell r="C71">
            <v>19087.16</v>
          </cell>
          <cell r="D71">
            <v>135.93</v>
          </cell>
          <cell r="E71">
            <v>138.37932322801024</v>
          </cell>
          <cell r="G71">
            <v>142.78759261254143</v>
          </cell>
          <cell r="H71">
            <v>1.016867751086215</v>
          </cell>
        </row>
        <row r="72">
          <cell r="A72">
            <v>34432</v>
          </cell>
          <cell r="B72">
            <v>1039.46</v>
          </cell>
          <cell r="C72">
            <v>18886.099999999999</v>
          </cell>
          <cell r="D72">
            <v>139.19</v>
          </cell>
          <cell r="E72">
            <v>138.69822801024765</v>
          </cell>
          <cell r="G72">
            <v>141.28349910828635</v>
          </cell>
          <cell r="H72">
            <v>1.0412552216117874</v>
          </cell>
        </row>
        <row r="73">
          <cell r="A73">
            <v>34435</v>
          </cell>
          <cell r="B73">
            <v>1032.54</v>
          </cell>
          <cell r="C73">
            <v>18692.88</v>
          </cell>
          <cell r="D73">
            <v>136.34</v>
          </cell>
          <cell r="E73">
            <v>137.77487190435525</v>
          </cell>
          <cell r="G73">
            <v>139.83805522639952</v>
          </cell>
          <cell r="H73">
            <v>1.0199348869498606</v>
          </cell>
        </row>
        <row r="74">
          <cell r="A74">
            <v>34436</v>
          </cell>
          <cell r="B74">
            <v>1030.04</v>
          </cell>
          <cell r="C74">
            <v>18712.63</v>
          </cell>
          <cell r="D74">
            <v>136.19</v>
          </cell>
          <cell r="E74">
            <v>137.44128949615714</v>
          </cell>
          <cell r="G74">
            <v>139.98580140519707</v>
          </cell>
          <cell r="H74">
            <v>1.018812764072917</v>
          </cell>
        </row>
        <row r="75">
          <cell r="A75">
            <v>34437</v>
          </cell>
          <cell r="B75">
            <v>1029.7</v>
          </cell>
          <cell r="C75">
            <v>18709.97</v>
          </cell>
          <cell r="D75">
            <v>136</v>
          </cell>
          <cell r="E75">
            <v>137.3959222886422</v>
          </cell>
          <cell r="G75">
            <v>139.96590242617927</v>
          </cell>
          <cell r="H75">
            <v>1.0173914084287885</v>
          </cell>
        </row>
        <row r="76">
          <cell r="A76">
            <v>34438</v>
          </cell>
          <cell r="B76">
            <v>1035.06</v>
          </cell>
          <cell r="C76">
            <v>18721.77</v>
          </cell>
          <cell r="D76">
            <v>136.61000000000001</v>
          </cell>
          <cell r="E76">
            <v>138.11112297181893</v>
          </cell>
          <cell r="G76">
            <v>140.05417609249884</v>
          </cell>
          <cell r="H76">
            <v>1.0219547081283591</v>
          </cell>
        </row>
        <row r="77">
          <cell r="A77">
            <v>34439</v>
          </cell>
          <cell r="B77">
            <v>1041.2</v>
          </cell>
          <cell r="C77">
            <v>18720.62</v>
          </cell>
          <cell r="D77">
            <v>137.43</v>
          </cell>
          <cell r="E77">
            <v>138.93040136635355</v>
          </cell>
          <cell r="G77">
            <v>140.04557315044227</v>
          </cell>
          <cell r="H77">
            <v>1.0280889798556503</v>
          </cell>
        </row>
        <row r="78">
          <cell r="A78">
            <v>34442</v>
          </cell>
          <cell r="B78">
            <v>1035.3599999999999</v>
          </cell>
          <cell r="C78">
            <v>18582.349999999999</v>
          </cell>
          <cell r="D78">
            <v>137.91999999999999</v>
          </cell>
          <cell r="E78">
            <v>138.15115286080271</v>
          </cell>
          <cell r="G78">
            <v>139.0112002824757</v>
          </cell>
          <cell r="H78">
            <v>1.0317545812536655</v>
          </cell>
        </row>
        <row r="79">
          <cell r="A79">
            <v>34443</v>
          </cell>
          <cell r="B79">
            <v>1011.11</v>
          </cell>
          <cell r="C79">
            <v>18489.900000000001</v>
          </cell>
          <cell r="D79">
            <v>136.41999999999999</v>
          </cell>
          <cell r="E79">
            <v>134.91540350128096</v>
          </cell>
          <cell r="G79">
            <v>138.31959854931955</v>
          </cell>
          <cell r="H79">
            <v>1.0205333524842304</v>
          </cell>
        </row>
        <row r="80">
          <cell r="A80">
            <v>34444</v>
          </cell>
          <cell r="B80">
            <v>993.29</v>
          </cell>
          <cell r="C80">
            <v>18282.91</v>
          </cell>
          <cell r="D80">
            <v>132.58000000000001</v>
          </cell>
          <cell r="E80">
            <v>132.53762809564472</v>
          </cell>
          <cell r="G80">
            <v>136.77114378732929</v>
          </cell>
          <cell r="H80">
            <v>0.99180700683447653</v>
          </cell>
        </row>
        <row r="81">
          <cell r="A81">
            <v>34445</v>
          </cell>
          <cell r="B81">
            <v>982.02</v>
          </cell>
          <cell r="C81">
            <v>18203.73</v>
          </cell>
          <cell r="D81">
            <v>129.84</v>
          </cell>
          <cell r="E81">
            <v>131.03383859948761</v>
          </cell>
          <cell r="G81">
            <v>136.17881252468669</v>
          </cell>
          <cell r="H81">
            <v>0.97130956228230814</v>
          </cell>
        </row>
        <row r="82">
          <cell r="A82">
            <v>34446</v>
          </cell>
          <cell r="B82">
            <v>962.21</v>
          </cell>
          <cell r="C82">
            <v>17942.099999999999</v>
          </cell>
          <cell r="D82">
            <v>128.66999999999999</v>
          </cell>
          <cell r="E82">
            <v>128.39053159692571</v>
          </cell>
          <cell r="G82">
            <v>134.2216058027218</v>
          </cell>
          <cell r="H82">
            <v>0.9625570038421486</v>
          </cell>
        </row>
        <row r="83">
          <cell r="A83">
            <v>34449</v>
          </cell>
          <cell r="B83">
            <v>943.68</v>
          </cell>
          <cell r="C83">
            <v>17712.7</v>
          </cell>
          <cell r="D83">
            <v>125.59</v>
          </cell>
          <cell r="E83">
            <v>125.91801878736122</v>
          </cell>
          <cell r="G83">
            <v>132.5055058829162</v>
          </cell>
          <cell r="H83">
            <v>0.93951608076890858</v>
          </cell>
        </row>
        <row r="84">
          <cell r="A84">
            <v>34450</v>
          </cell>
          <cell r="B84">
            <v>948.01</v>
          </cell>
          <cell r="C84">
            <v>17710.16</v>
          </cell>
          <cell r="D84">
            <v>125.76</v>
          </cell>
          <cell r="E84">
            <v>126.49578351836037</v>
          </cell>
          <cell r="G84">
            <v>132.48650460219994</v>
          </cell>
          <cell r="H84">
            <v>0.94078782002944461</v>
          </cell>
        </row>
        <row r="85">
          <cell r="A85">
            <v>34451</v>
          </cell>
          <cell r="B85">
            <v>974.1</v>
          </cell>
          <cell r="C85">
            <v>18088.52</v>
          </cell>
          <cell r="D85">
            <v>130.22999999999999</v>
          </cell>
          <cell r="E85">
            <v>129.97704953031598</v>
          </cell>
          <cell r="G85">
            <v>135.31694734700227</v>
          </cell>
          <cell r="H85">
            <v>0.97422708176236117</v>
          </cell>
        </row>
        <row r="86">
          <cell r="A86">
            <v>34452</v>
          </cell>
          <cell r="B86">
            <v>1007.31</v>
          </cell>
          <cell r="C86">
            <v>18590.52</v>
          </cell>
          <cell r="D86">
            <v>131.37</v>
          </cell>
          <cell r="E86">
            <v>134.40835824081981</v>
          </cell>
          <cell r="G86">
            <v>139.07231857517326</v>
          </cell>
          <cell r="H86">
            <v>0.98275521562713208</v>
          </cell>
        </row>
        <row r="87">
          <cell r="A87">
            <v>34453</v>
          </cell>
          <cell r="B87">
            <v>1007.31</v>
          </cell>
          <cell r="C87">
            <v>18996.650000000001</v>
          </cell>
          <cell r="D87">
            <v>135.19</v>
          </cell>
          <cell r="E87">
            <v>134.40835824081981</v>
          </cell>
          <cell r="G87">
            <v>142.11050366859374</v>
          </cell>
          <cell r="H87">
            <v>1.0113319448932936</v>
          </cell>
        </row>
        <row r="88">
          <cell r="A88">
            <v>34456</v>
          </cell>
          <cell r="B88">
            <v>1036.7</v>
          </cell>
          <cell r="C88">
            <v>19349.349999999999</v>
          </cell>
          <cell r="D88">
            <v>135.71</v>
          </cell>
          <cell r="E88">
            <v>138.32995303159692</v>
          </cell>
          <cell r="G88">
            <v>144.74898859324691</v>
          </cell>
          <cell r="H88">
            <v>1.0152219708666979</v>
          </cell>
        </row>
        <row r="89">
          <cell r="A89">
            <v>34457</v>
          </cell>
          <cell r="B89">
            <v>1051.03</v>
          </cell>
          <cell r="C89">
            <v>19631.419999999998</v>
          </cell>
          <cell r="D89">
            <v>134.97999999999999</v>
          </cell>
          <cell r="E89">
            <v>140.24204739538854</v>
          </cell>
          <cell r="G89">
            <v>146.85910325924328</v>
          </cell>
          <cell r="H89">
            <v>1.0097609728655725</v>
          </cell>
        </row>
        <row r="90">
          <cell r="A90">
            <v>34458</v>
          </cell>
          <cell r="B90">
            <v>1046.0999999999999</v>
          </cell>
          <cell r="C90">
            <v>19435.63</v>
          </cell>
          <cell r="D90">
            <v>134.82</v>
          </cell>
          <cell r="E90">
            <v>139.58422288642186</v>
          </cell>
          <cell r="G90">
            <v>145.39443367206485</v>
          </cell>
          <cell r="H90">
            <v>1.0085640417968329</v>
          </cell>
        </row>
        <row r="91">
          <cell r="A91">
            <v>34459</v>
          </cell>
          <cell r="B91">
            <v>1045.1600000000001</v>
          </cell>
          <cell r="C91">
            <v>19436.84</v>
          </cell>
          <cell r="D91">
            <v>133.41999999999999</v>
          </cell>
          <cell r="E91">
            <v>139.45879590093938</v>
          </cell>
          <cell r="G91">
            <v>145.40348546327218</v>
          </cell>
          <cell r="H91">
            <v>0.99809089494535996</v>
          </cell>
        </row>
        <row r="92">
          <cell r="A92">
            <v>34460</v>
          </cell>
          <cell r="B92">
            <v>1050.2</v>
          </cell>
          <cell r="C92">
            <v>19509.07</v>
          </cell>
          <cell r="D92">
            <v>134.71</v>
          </cell>
          <cell r="E92">
            <v>140.13129803586676</v>
          </cell>
          <cell r="G92">
            <v>145.94382503261636</v>
          </cell>
          <cell r="H92">
            <v>1.0077411516870745</v>
          </cell>
        </row>
        <row r="93">
          <cell r="A93">
            <v>34463</v>
          </cell>
          <cell r="B93">
            <v>1050.2</v>
          </cell>
          <cell r="C93">
            <v>19665.330000000002</v>
          </cell>
          <cell r="D93">
            <v>134.69</v>
          </cell>
          <cell r="E93">
            <v>140.13129803586676</v>
          </cell>
          <cell r="G93">
            <v>147.11277783762432</v>
          </cell>
          <cell r="H93">
            <v>1.0075915353034819</v>
          </cell>
        </row>
        <row r="94">
          <cell r="A94">
            <v>34464</v>
          </cell>
          <cell r="B94">
            <v>1045</v>
          </cell>
          <cell r="C94">
            <v>19625.080000000002</v>
          </cell>
          <cell r="D94">
            <v>133.27000000000001</v>
          </cell>
          <cell r="E94">
            <v>139.43744662681468</v>
          </cell>
          <cell r="G94">
            <v>146.81167486564451</v>
          </cell>
          <cell r="H94">
            <v>0.99696877206841661</v>
          </cell>
        </row>
        <row r="95">
          <cell r="A95">
            <v>34465</v>
          </cell>
          <cell r="B95">
            <v>1032.0899999999999</v>
          </cell>
          <cell r="C95">
            <v>19310.810000000001</v>
          </cell>
          <cell r="D95">
            <v>132.13999999999999</v>
          </cell>
          <cell r="E95">
            <v>137.71482707087955</v>
          </cell>
          <cell r="G95">
            <v>144.46067782206424</v>
          </cell>
          <cell r="H95">
            <v>0.98851544639544198</v>
          </cell>
        </row>
        <row r="96">
          <cell r="A96">
            <v>34466</v>
          </cell>
          <cell r="B96">
            <v>1029.1400000000001</v>
          </cell>
          <cell r="C96">
            <v>19285.84</v>
          </cell>
          <cell r="D96">
            <v>130.83000000000001</v>
          </cell>
          <cell r="E96">
            <v>137.3211998292058</v>
          </cell>
          <cell r="G96">
            <v>144.27388176714905</v>
          </cell>
          <cell r="H96">
            <v>0.97871557327013547</v>
          </cell>
        </row>
        <row r="97">
          <cell r="A97">
            <v>34467</v>
          </cell>
          <cell r="B97">
            <v>1037.7</v>
          </cell>
          <cell r="C97">
            <v>19436.419999999998</v>
          </cell>
          <cell r="D97">
            <v>130.37</v>
          </cell>
          <cell r="E97">
            <v>138.46338599487618</v>
          </cell>
          <cell r="G97">
            <v>145.4003435192167</v>
          </cell>
          <cell r="H97">
            <v>0.97527439644750857</v>
          </cell>
        </row>
        <row r="98">
          <cell r="A98">
            <v>34471</v>
          </cell>
          <cell r="B98">
            <v>1032.47</v>
          </cell>
          <cell r="C98">
            <v>19317.080000000002</v>
          </cell>
          <cell r="D98">
            <v>131.41999999999999</v>
          </cell>
          <cell r="E98">
            <v>137.76553159692571</v>
          </cell>
          <cell r="G98">
            <v>144.50758255832048</v>
          </cell>
          <cell r="H98">
            <v>0.98312925658611305</v>
          </cell>
        </row>
        <row r="99">
          <cell r="A99">
            <v>34472</v>
          </cell>
          <cell r="B99">
            <v>1034.06</v>
          </cell>
          <cell r="C99">
            <v>19278.45</v>
          </cell>
          <cell r="D99">
            <v>130.83000000000001</v>
          </cell>
          <cell r="E99">
            <v>137.9776900085397</v>
          </cell>
          <cell r="G99">
            <v>144.21859851341162</v>
          </cell>
          <cell r="H99">
            <v>0.97871557327013547</v>
          </cell>
        </row>
        <row r="100">
          <cell r="A100">
            <v>34473</v>
          </cell>
          <cell r="B100">
            <v>1029.6099999999999</v>
          </cell>
          <cell r="C100">
            <v>19371</v>
          </cell>
          <cell r="D100">
            <v>130.83000000000001</v>
          </cell>
          <cell r="E100">
            <v>137.38391332194703</v>
          </cell>
          <cell r="G100">
            <v>144.91094832848577</v>
          </cell>
          <cell r="H100">
            <v>0.97871557327013547</v>
          </cell>
        </row>
        <row r="101">
          <cell r="A101">
            <v>34474</v>
          </cell>
          <cell r="B101">
            <v>1030.79</v>
          </cell>
          <cell r="C101">
            <v>19364.16</v>
          </cell>
          <cell r="D101">
            <v>130.57</v>
          </cell>
          <cell r="E101">
            <v>137.54136421861656</v>
          </cell>
          <cell r="G101">
            <v>144.85977952529714</v>
          </cell>
          <cell r="H101">
            <v>0.97677056028343323</v>
          </cell>
        </row>
        <row r="102">
          <cell r="A102">
            <v>34477</v>
          </cell>
          <cell r="B102">
            <v>1027.52</v>
          </cell>
          <cell r="C102">
            <v>19339.099999999999</v>
          </cell>
          <cell r="D102">
            <v>129.85</v>
          </cell>
          <cell r="E102">
            <v>137.1050384286934</v>
          </cell>
          <cell r="G102">
            <v>144.67231019665576</v>
          </cell>
          <cell r="H102">
            <v>0.97138437047410431</v>
          </cell>
        </row>
        <row r="103">
          <cell r="A103">
            <v>34478</v>
          </cell>
          <cell r="B103">
            <v>1030.04</v>
          </cell>
          <cell r="C103">
            <v>19294.78</v>
          </cell>
          <cell r="D103">
            <v>129.16</v>
          </cell>
          <cell r="E103">
            <v>137.44128949615714</v>
          </cell>
          <cell r="G103">
            <v>144.34076029061484</v>
          </cell>
          <cell r="H103">
            <v>0.96622260524016412</v>
          </cell>
        </row>
        <row r="104">
          <cell r="A104">
            <v>34479</v>
          </cell>
          <cell r="B104">
            <v>1015.61</v>
          </cell>
          <cell r="C104">
            <v>19174.560000000001</v>
          </cell>
          <cell r="D104">
            <v>128.61000000000001</v>
          </cell>
          <cell r="E104">
            <v>135.51585183603757</v>
          </cell>
          <cell r="G104">
            <v>143.44141620884054</v>
          </cell>
          <cell r="H104">
            <v>0.96210815469137145</v>
          </cell>
        </row>
        <row r="105">
          <cell r="A105">
            <v>34480</v>
          </cell>
          <cell r="B105">
            <v>1012.46</v>
          </cell>
          <cell r="C105">
            <v>18969.55</v>
          </cell>
          <cell r="D105">
            <v>128.80000000000001</v>
          </cell>
          <cell r="E105">
            <v>135.09553800170792</v>
          </cell>
          <cell r="G105">
            <v>141.90777346882592</v>
          </cell>
          <cell r="H105">
            <v>0.96352951033549983</v>
          </cell>
        </row>
        <row r="106">
          <cell r="A106">
            <v>34481</v>
          </cell>
          <cell r="B106">
            <v>1016.03</v>
          </cell>
          <cell r="C106">
            <v>19081.07</v>
          </cell>
          <cell r="D106">
            <v>128.4</v>
          </cell>
          <cell r="E106">
            <v>135.57189368061483</v>
          </cell>
          <cell r="G106">
            <v>142.74203442373755</v>
          </cell>
          <cell r="H106">
            <v>0.9605371826636504</v>
          </cell>
        </row>
        <row r="107">
          <cell r="A107">
            <v>34484</v>
          </cell>
          <cell r="B107">
            <v>1011.28</v>
          </cell>
          <cell r="C107">
            <v>19226.939999999999</v>
          </cell>
          <cell r="D107">
            <v>127.62</v>
          </cell>
          <cell r="E107">
            <v>134.93808710503842</v>
          </cell>
          <cell r="G107">
            <v>143.8332615174692</v>
          </cell>
          <cell r="H107">
            <v>0.95470214370354423</v>
          </cell>
        </row>
        <row r="108">
          <cell r="A108">
            <v>34485</v>
          </cell>
          <cell r="B108">
            <v>1011.54</v>
          </cell>
          <cell r="C108">
            <v>19337.04</v>
          </cell>
          <cell r="D108">
            <v>128.19999999999999</v>
          </cell>
          <cell r="E108">
            <v>134.97277967549101</v>
          </cell>
          <cell r="G108">
            <v>144.65689970914576</v>
          </cell>
          <cell r="H108">
            <v>0.95904101882772552</v>
          </cell>
        </row>
        <row r="109">
          <cell r="A109">
            <v>34486</v>
          </cell>
          <cell r="B109">
            <v>1005.09</v>
          </cell>
          <cell r="C109">
            <v>19447.990000000002</v>
          </cell>
          <cell r="D109">
            <v>127.82</v>
          </cell>
          <cell r="E109">
            <v>134.11213706233985</v>
          </cell>
          <cell r="G109">
            <v>145.48689659712497</v>
          </cell>
          <cell r="H109">
            <v>0.95619830753946866</v>
          </cell>
        </row>
        <row r="110">
          <cell r="A110">
            <v>34487</v>
          </cell>
          <cell r="B110">
            <v>1003.13</v>
          </cell>
          <cell r="C110">
            <v>19367.25</v>
          </cell>
          <cell r="D110">
            <v>127.16</v>
          </cell>
          <cell r="E110">
            <v>133.85060845431255</v>
          </cell>
          <cell r="G110">
            <v>144.88289525656216</v>
          </cell>
          <cell r="H110">
            <v>0.95126096688091732</v>
          </cell>
        </row>
        <row r="111">
          <cell r="A111">
            <v>34488</v>
          </cell>
          <cell r="B111">
            <v>1005.57</v>
          </cell>
          <cell r="C111">
            <v>19347.75</v>
          </cell>
          <cell r="D111">
            <v>127.73</v>
          </cell>
          <cell r="E111">
            <v>134.17618488471393</v>
          </cell>
          <cell r="G111">
            <v>144.73701928255952</v>
          </cell>
          <cell r="H111">
            <v>0.95552503381330267</v>
          </cell>
        </row>
        <row r="112">
          <cell r="A112">
            <v>34492</v>
          </cell>
          <cell r="B112">
            <v>1004.68</v>
          </cell>
          <cell r="C112">
            <v>19284.53</v>
          </cell>
          <cell r="D112">
            <v>127.13</v>
          </cell>
          <cell r="E112">
            <v>134.05742954739537</v>
          </cell>
          <cell r="G112">
            <v>144.26408189402372</v>
          </cell>
          <cell r="H112">
            <v>0.95103654230552848</v>
          </cell>
        </row>
        <row r="113">
          <cell r="A113">
            <v>34493</v>
          </cell>
          <cell r="B113">
            <v>998.68</v>
          </cell>
          <cell r="C113">
            <v>19154.05</v>
          </cell>
          <cell r="D113">
            <v>126.93</v>
          </cell>
          <cell r="E113">
            <v>133.25683176771989</v>
          </cell>
          <cell r="G113">
            <v>143.28798460746646</v>
          </cell>
          <cell r="H113">
            <v>0.94954037846960404</v>
          </cell>
        </row>
        <row r="114">
          <cell r="A114">
            <v>34494</v>
          </cell>
          <cell r="B114">
            <v>996.79</v>
          </cell>
          <cell r="C114">
            <v>19070.59</v>
          </cell>
          <cell r="D114">
            <v>126.59</v>
          </cell>
          <cell r="E114">
            <v>133.00464346712209</v>
          </cell>
          <cell r="G114">
            <v>142.66363543873507</v>
          </cell>
          <cell r="H114">
            <v>0.94699689994853198</v>
          </cell>
        </row>
        <row r="115">
          <cell r="A115">
            <v>34495</v>
          </cell>
          <cell r="B115">
            <v>1003.05</v>
          </cell>
          <cell r="C115">
            <v>19301.43</v>
          </cell>
          <cell r="D115">
            <v>125.76</v>
          </cell>
          <cell r="E115">
            <v>133.8399338172502</v>
          </cell>
          <cell r="G115">
            <v>144.39050773815936</v>
          </cell>
          <cell r="H115">
            <v>0.94078782002944461</v>
          </cell>
        </row>
        <row r="116">
          <cell r="A116">
            <v>34499</v>
          </cell>
          <cell r="B116">
            <v>1013.15</v>
          </cell>
          <cell r="C116">
            <v>19446.52</v>
          </cell>
          <cell r="D116">
            <v>126.26</v>
          </cell>
          <cell r="E116">
            <v>135.18760674637059</v>
          </cell>
          <cell r="G116">
            <v>145.47589979293093</v>
          </cell>
          <cell r="H116">
            <v>0.94452822961925631</v>
          </cell>
        </row>
        <row r="117">
          <cell r="A117">
            <v>34500</v>
          </cell>
          <cell r="B117">
            <v>1010.03</v>
          </cell>
          <cell r="C117">
            <v>19439.95</v>
          </cell>
          <cell r="D117">
            <v>126.17</v>
          </cell>
          <cell r="E117">
            <v>134.77129590093935</v>
          </cell>
          <cell r="G117">
            <v>145.42675081092079</v>
          </cell>
          <cell r="H117">
            <v>0.9438549558930901</v>
          </cell>
        </row>
        <row r="118">
          <cell r="A118">
            <v>34501</v>
          </cell>
          <cell r="B118">
            <v>1011.8</v>
          </cell>
          <cell r="C118">
            <v>19434.89</v>
          </cell>
          <cell r="D118">
            <v>127.05</v>
          </cell>
          <cell r="E118">
            <v>135.00747224594363</v>
          </cell>
          <cell r="G118">
            <v>145.38889786587191</v>
          </cell>
          <cell r="H118">
            <v>0.95043807677115866</v>
          </cell>
        </row>
        <row r="119">
          <cell r="A119">
            <v>34502</v>
          </cell>
          <cell r="B119">
            <v>1025.1099999999999</v>
          </cell>
          <cell r="C119">
            <v>19785.71</v>
          </cell>
          <cell r="D119">
            <v>128.30000000000001</v>
          </cell>
          <cell r="E119">
            <v>136.7834649871904</v>
          </cell>
          <cell r="G119">
            <v>148.01331885046739</v>
          </cell>
          <cell r="H119">
            <v>0.95978910074568813</v>
          </cell>
        </row>
        <row r="120">
          <cell r="A120">
            <v>34505</v>
          </cell>
          <cell r="B120">
            <v>1041.29</v>
          </cell>
          <cell r="C120">
            <v>20049.59</v>
          </cell>
          <cell r="D120">
            <v>128.13999999999999</v>
          </cell>
          <cell r="E120">
            <v>138.94241033304866</v>
          </cell>
          <cell r="G120">
            <v>149.98735741558644</v>
          </cell>
          <cell r="H120">
            <v>0.95859216967694816</v>
          </cell>
        </row>
        <row r="121">
          <cell r="A121">
            <v>34506</v>
          </cell>
          <cell r="B121">
            <v>1046.3</v>
          </cell>
          <cell r="C121">
            <v>20324.54</v>
          </cell>
          <cell r="D121">
            <v>130.66</v>
          </cell>
          <cell r="E121">
            <v>139.61090947907769</v>
          </cell>
          <cell r="G121">
            <v>152.04420864902391</v>
          </cell>
          <cell r="H121">
            <v>0.97744383400959933</v>
          </cell>
        </row>
        <row r="122">
          <cell r="A122">
            <v>34507</v>
          </cell>
          <cell r="B122">
            <v>1046.3800000000001</v>
          </cell>
          <cell r="C122">
            <v>20373.349999999999</v>
          </cell>
          <cell r="D122">
            <v>129.72</v>
          </cell>
          <cell r="E122">
            <v>139.62158411614004</v>
          </cell>
          <cell r="G122">
            <v>152.4093474331813</v>
          </cell>
          <cell r="H122">
            <v>0.9704118639807533</v>
          </cell>
        </row>
        <row r="123">
          <cell r="A123">
            <v>34508</v>
          </cell>
          <cell r="B123">
            <v>1029.53</v>
          </cell>
          <cell r="C123">
            <v>19886.400000000001</v>
          </cell>
          <cell r="D123">
            <v>127.99</v>
          </cell>
          <cell r="E123">
            <v>137.37323868488468</v>
          </cell>
          <cell r="G123">
            <v>148.76656253366369</v>
          </cell>
          <cell r="H123">
            <v>0.95747004680000469</v>
          </cell>
        </row>
        <row r="124">
          <cell r="A124">
            <v>34509</v>
          </cell>
          <cell r="B124">
            <v>1014.41</v>
          </cell>
          <cell r="C124">
            <v>19726.849999999999</v>
          </cell>
          <cell r="D124">
            <v>125.25</v>
          </cell>
          <cell r="E124">
            <v>135.35573228010247</v>
          </cell>
          <cell r="G124">
            <v>147.57299783355475</v>
          </cell>
          <cell r="H124">
            <v>0.93697260224783652</v>
          </cell>
        </row>
        <row r="125">
          <cell r="A125">
            <v>34512</v>
          </cell>
          <cell r="B125">
            <v>1006.43</v>
          </cell>
          <cell r="C125">
            <v>19582.169999999998</v>
          </cell>
          <cell r="D125">
            <v>124.37</v>
          </cell>
          <cell r="E125">
            <v>134.29093723313406</v>
          </cell>
          <cell r="G125">
            <v>146.49067291464684</v>
          </cell>
          <cell r="H125">
            <v>0.93038948136976785</v>
          </cell>
        </row>
        <row r="126">
          <cell r="A126">
            <v>34513</v>
          </cell>
          <cell r="B126">
            <v>999.91</v>
          </cell>
          <cell r="C126">
            <v>19250.71</v>
          </cell>
          <cell r="D126">
            <v>123.94</v>
          </cell>
          <cell r="E126">
            <v>133.42095431255336</v>
          </cell>
          <cell r="G126">
            <v>144.01108058936885</v>
          </cell>
          <cell r="H126">
            <v>0.92717272912252979</v>
          </cell>
        </row>
        <row r="127">
          <cell r="A127">
            <v>34514</v>
          </cell>
          <cell r="B127">
            <v>999.97</v>
          </cell>
          <cell r="C127">
            <v>19288.18</v>
          </cell>
          <cell r="D127">
            <v>122.38</v>
          </cell>
          <cell r="E127">
            <v>133.42896029035012</v>
          </cell>
          <cell r="G127">
            <v>144.29138688402935</v>
          </cell>
          <cell r="H127">
            <v>0.91550265120231722</v>
          </cell>
        </row>
        <row r="128">
          <cell r="A128">
            <v>34515</v>
          </cell>
          <cell r="B128">
            <v>1000.03</v>
          </cell>
          <cell r="C128">
            <v>19382.66</v>
          </cell>
          <cell r="D128">
            <v>124.21</v>
          </cell>
          <cell r="E128">
            <v>133.43696626814688</v>
          </cell>
          <cell r="G128">
            <v>144.99817468012017</v>
          </cell>
          <cell r="H128">
            <v>0.9291925503010281</v>
          </cell>
        </row>
        <row r="129">
          <cell r="A129">
            <v>34516</v>
          </cell>
          <cell r="B129">
            <v>1001.97</v>
          </cell>
          <cell r="C129">
            <v>19569.2</v>
          </cell>
          <cell r="D129">
            <v>123.85</v>
          </cell>
          <cell r="E129">
            <v>133.69582621690861</v>
          </cell>
          <cell r="G129">
            <v>146.39364668988713</v>
          </cell>
          <cell r="H129">
            <v>0.92649945539636358</v>
          </cell>
        </row>
        <row r="130">
          <cell r="A130">
            <v>34520</v>
          </cell>
          <cell r="B130">
            <v>1006.89</v>
          </cell>
          <cell r="C130">
            <v>19649.099999999999</v>
          </cell>
          <cell r="D130">
            <v>123.85</v>
          </cell>
          <cell r="E130">
            <v>134.35231639624251</v>
          </cell>
          <cell r="G130">
            <v>146.99136414233902</v>
          </cell>
          <cell r="H130">
            <v>0.92649945539636358</v>
          </cell>
        </row>
        <row r="131">
          <cell r="A131">
            <v>34521</v>
          </cell>
          <cell r="B131">
            <v>1003.78</v>
          </cell>
          <cell r="C131">
            <v>19561.41</v>
          </cell>
          <cell r="D131">
            <v>122.25</v>
          </cell>
          <cell r="E131">
            <v>133.93733988044406</v>
          </cell>
          <cell r="G131">
            <v>146.33537110847786</v>
          </cell>
          <cell r="H131">
            <v>0.91453014470896621</v>
          </cell>
        </row>
        <row r="132">
          <cell r="A132">
            <v>34522</v>
          </cell>
          <cell r="B132">
            <v>1001.52</v>
          </cell>
          <cell r="C132">
            <v>19622.02</v>
          </cell>
          <cell r="D132">
            <v>122.03</v>
          </cell>
          <cell r="E132">
            <v>133.63578138343294</v>
          </cell>
          <cell r="G132">
            <v>146.78878355895483</v>
          </cell>
          <cell r="H132">
            <v>0.91288436448944899</v>
          </cell>
        </row>
        <row r="133">
          <cell r="A133">
            <v>34523</v>
          </cell>
          <cell r="B133">
            <v>1002.22</v>
          </cell>
          <cell r="C133">
            <v>19792.599999999999</v>
          </cell>
          <cell r="D133">
            <v>123.03</v>
          </cell>
          <cell r="E133">
            <v>133.72918445772842</v>
          </cell>
          <cell r="G133">
            <v>148.06486169461499</v>
          </cell>
          <cell r="H133">
            <v>0.92036518366907261</v>
          </cell>
        </row>
        <row r="134">
          <cell r="A134">
            <v>34526</v>
          </cell>
          <cell r="B134">
            <v>1009.48</v>
          </cell>
          <cell r="C134">
            <v>19878.71</v>
          </cell>
          <cell r="D134">
            <v>122.64</v>
          </cell>
          <cell r="E134">
            <v>134.69790777113576</v>
          </cell>
          <cell r="G134">
            <v>148.70903503417236</v>
          </cell>
          <cell r="H134">
            <v>0.91744766418901924</v>
          </cell>
        </row>
        <row r="135">
          <cell r="A135">
            <v>34527</v>
          </cell>
          <cell r="B135">
            <v>1007.48</v>
          </cell>
          <cell r="C135">
            <v>19966.09</v>
          </cell>
          <cell r="D135">
            <v>122.93</v>
          </cell>
          <cell r="E135">
            <v>134.43104184457729</v>
          </cell>
          <cell r="G135">
            <v>149.36270901408787</v>
          </cell>
          <cell r="H135">
            <v>0.91961710175111011</v>
          </cell>
        </row>
        <row r="136">
          <cell r="A136">
            <v>34528</v>
          </cell>
          <cell r="B136">
            <v>997.82</v>
          </cell>
          <cell r="C136">
            <v>19845.53</v>
          </cell>
          <cell r="D136">
            <v>122.68</v>
          </cell>
          <cell r="E136">
            <v>133.14207941929973</v>
          </cell>
          <cell r="G136">
            <v>148.46082145379248</v>
          </cell>
          <cell r="H136">
            <v>0.91774689695620426</v>
          </cell>
        </row>
        <row r="137">
          <cell r="A137">
            <v>34529</v>
          </cell>
          <cell r="B137">
            <v>997.56</v>
          </cell>
          <cell r="C137">
            <v>19763.169999999998</v>
          </cell>
          <cell r="D137">
            <v>122.29</v>
          </cell>
          <cell r="E137">
            <v>133.10738684884714</v>
          </cell>
          <cell r="G137">
            <v>147.84470118615866</v>
          </cell>
          <cell r="H137">
            <v>0.91482937747615123</v>
          </cell>
        </row>
        <row r="138">
          <cell r="A138">
            <v>34530</v>
          </cell>
          <cell r="B138">
            <v>1005.47</v>
          </cell>
          <cell r="C138">
            <v>19899.36</v>
          </cell>
          <cell r="D138">
            <v>121.73</v>
          </cell>
          <cell r="E138">
            <v>134.16284158838599</v>
          </cell>
          <cell r="G138">
            <v>148.86351395023161</v>
          </cell>
          <cell r="H138">
            <v>0.91064011873556205</v>
          </cell>
        </row>
        <row r="139">
          <cell r="A139">
            <v>34533</v>
          </cell>
          <cell r="B139">
            <v>1008.75</v>
          </cell>
          <cell r="C139">
            <v>19857.240000000002</v>
          </cell>
          <cell r="D139">
            <v>123.75</v>
          </cell>
          <cell r="E139">
            <v>134.6005017079419</v>
          </cell>
          <cell r="G139">
            <v>148.54842184638588</v>
          </cell>
          <cell r="H139">
            <v>0.92575137347840131</v>
          </cell>
        </row>
        <row r="140">
          <cell r="A140">
            <v>34534</v>
          </cell>
          <cell r="B140">
            <v>1010.95</v>
          </cell>
          <cell r="C140">
            <v>19887.36</v>
          </cell>
          <cell r="D140">
            <v>125.34</v>
          </cell>
          <cell r="E140">
            <v>134.89405422715629</v>
          </cell>
          <cell r="G140">
            <v>148.77374412007615</v>
          </cell>
          <cell r="H140">
            <v>0.93764587597400273</v>
          </cell>
        </row>
        <row r="141">
          <cell r="A141">
            <v>34536</v>
          </cell>
          <cell r="B141">
            <v>1012.48</v>
          </cell>
          <cell r="C141">
            <v>19774.689999999999</v>
          </cell>
          <cell r="D141">
            <v>124.68</v>
          </cell>
          <cell r="E141">
            <v>135.09820666097352</v>
          </cell>
          <cell r="G141">
            <v>147.93088022310795</v>
          </cell>
          <cell r="H141">
            <v>0.93270853531545117</v>
          </cell>
        </row>
        <row r="142">
          <cell r="A142">
            <v>34537</v>
          </cell>
          <cell r="B142">
            <v>1010.93</v>
          </cell>
          <cell r="C142">
            <v>19760.71</v>
          </cell>
          <cell r="D142">
            <v>124.22</v>
          </cell>
          <cell r="E142">
            <v>134.89138556789067</v>
          </cell>
          <cell r="G142">
            <v>147.82629837097682</v>
          </cell>
          <cell r="H142">
            <v>0.92926735849282438</v>
          </cell>
        </row>
        <row r="143">
          <cell r="A143">
            <v>34540</v>
          </cell>
          <cell r="B143">
            <v>1010.64</v>
          </cell>
          <cell r="C143">
            <v>19767.43</v>
          </cell>
          <cell r="D143">
            <v>123.87</v>
          </cell>
          <cell r="E143">
            <v>134.8526900085397</v>
          </cell>
          <cell r="G143">
            <v>147.87656947586387</v>
          </cell>
          <cell r="H143">
            <v>0.92664907177995615</v>
          </cell>
        </row>
        <row r="144">
          <cell r="A144">
            <v>34541</v>
          </cell>
          <cell r="B144">
            <v>1005.16</v>
          </cell>
          <cell r="C144">
            <v>19638.830000000002</v>
          </cell>
          <cell r="D144">
            <v>123.82</v>
          </cell>
          <cell r="E144">
            <v>134.12147736976939</v>
          </cell>
          <cell r="G144">
            <v>146.91453612936431</v>
          </cell>
          <cell r="H144">
            <v>0.92627503082097495</v>
          </cell>
        </row>
        <row r="145">
          <cell r="A145">
            <v>34542</v>
          </cell>
          <cell r="B145">
            <v>1000.78</v>
          </cell>
          <cell r="C145">
            <v>19547.8</v>
          </cell>
          <cell r="D145">
            <v>123.9</v>
          </cell>
          <cell r="E145">
            <v>133.5370409906063</v>
          </cell>
          <cell r="G145">
            <v>146.23355715944317</v>
          </cell>
          <cell r="H145">
            <v>0.92687349635534499</v>
          </cell>
        </row>
        <row r="146">
          <cell r="A146">
            <v>34543</v>
          </cell>
          <cell r="B146">
            <v>998.16</v>
          </cell>
          <cell r="C146">
            <v>19547.78</v>
          </cell>
          <cell r="D146">
            <v>123.35</v>
          </cell>
          <cell r="E146">
            <v>133.18744662681468</v>
          </cell>
          <cell r="G146">
            <v>146.23340754305957</v>
          </cell>
          <cell r="H146">
            <v>0.92275904580655188</v>
          </cell>
        </row>
        <row r="147">
          <cell r="A147">
            <v>34544</v>
          </cell>
          <cell r="B147">
            <v>1009.93</v>
          </cell>
          <cell r="C147">
            <v>19746.02</v>
          </cell>
          <cell r="D147">
            <v>123.34</v>
          </cell>
          <cell r="E147">
            <v>134.75795260461143</v>
          </cell>
          <cell r="G147">
            <v>147.71640513722815</v>
          </cell>
          <cell r="H147">
            <v>0.92268423761475582</v>
          </cell>
        </row>
        <row r="148">
          <cell r="A148">
            <v>34547</v>
          </cell>
          <cell r="B148">
            <v>1013.81</v>
          </cell>
          <cell r="C148">
            <v>19871.439999999999</v>
          </cell>
          <cell r="D148">
            <v>123.35</v>
          </cell>
          <cell r="E148">
            <v>135.27567250213491</v>
          </cell>
          <cell r="G148">
            <v>148.6546494787365</v>
          </cell>
          <cell r="H148">
            <v>0.92275904580655188</v>
          </cell>
        </row>
        <row r="149">
          <cell r="A149">
            <v>34548</v>
          </cell>
          <cell r="B149">
            <v>1018.71</v>
          </cell>
          <cell r="C149">
            <v>20105.82</v>
          </cell>
          <cell r="D149">
            <v>123.36</v>
          </cell>
          <cell r="E149">
            <v>135.92949402220324</v>
          </cell>
          <cell r="G149">
            <v>150.40800387805666</v>
          </cell>
          <cell r="H149">
            <v>0.92283385399834827</v>
          </cell>
        </row>
        <row r="150">
          <cell r="A150">
            <v>34549</v>
          </cell>
          <cell r="B150">
            <v>1020.95</v>
          </cell>
          <cell r="C150">
            <v>20052.169999999998</v>
          </cell>
          <cell r="D150">
            <v>123.65</v>
          </cell>
          <cell r="E150">
            <v>136.22838385994876</v>
          </cell>
          <cell r="G150">
            <v>150.00665792906983</v>
          </cell>
          <cell r="H150">
            <v>0.92500329156043914</v>
          </cell>
        </row>
        <row r="151">
          <cell r="A151">
            <v>34550</v>
          </cell>
          <cell r="B151">
            <v>1014.05</v>
          </cell>
          <cell r="C151">
            <v>19920.54</v>
          </cell>
          <cell r="D151">
            <v>123.38</v>
          </cell>
          <cell r="E151">
            <v>135.30769641332193</v>
          </cell>
          <cell r="G151">
            <v>149.02195770045603</v>
          </cell>
          <cell r="H151">
            <v>0.92298347038194062</v>
          </cell>
        </row>
        <row r="152">
          <cell r="A152">
            <v>34551</v>
          </cell>
          <cell r="B152">
            <v>1007.77</v>
          </cell>
          <cell r="C152">
            <v>19785.89</v>
          </cell>
          <cell r="D152">
            <v>122.6</v>
          </cell>
          <cell r="E152">
            <v>134.46973740392824</v>
          </cell>
          <cell r="G152">
            <v>148.01466539791971</v>
          </cell>
          <cell r="H152">
            <v>0.91714843142183433</v>
          </cell>
        </row>
        <row r="153">
          <cell r="A153">
            <v>34554</v>
          </cell>
          <cell r="B153">
            <v>985.24</v>
          </cell>
          <cell r="C153">
            <v>19585.150000000001</v>
          </cell>
          <cell r="D153">
            <v>121.12</v>
          </cell>
          <cell r="E153">
            <v>131.46349274124677</v>
          </cell>
          <cell r="G153">
            <v>146.51296575580213</v>
          </cell>
          <cell r="H153">
            <v>0.90607681903599169</v>
          </cell>
        </row>
        <row r="154">
          <cell r="A154">
            <v>34555</v>
          </cell>
          <cell r="B154">
            <v>981.82</v>
          </cell>
          <cell r="C154">
            <v>19441.509999999998</v>
          </cell>
          <cell r="D154">
            <v>119.42</v>
          </cell>
          <cell r="E154">
            <v>131.00715200683177</v>
          </cell>
          <cell r="G154">
            <v>145.43842088884099</v>
          </cell>
          <cell r="H154">
            <v>0.89335942643063182</v>
          </cell>
        </row>
        <row r="155">
          <cell r="A155">
            <v>34556</v>
          </cell>
          <cell r="B155">
            <v>972.89</v>
          </cell>
          <cell r="C155">
            <v>19035.150000000001</v>
          </cell>
          <cell r="D155">
            <v>118.64</v>
          </cell>
          <cell r="E155">
            <v>129.81559564474807</v>
          </cell>
          <cell r="G155">
            <v>142.39851520700924</v>
          </cell>
          <cell r="H155">
            <v>0.88752438747052553</v>
          </cell>
        </row>
        <row r="156">
          <cell r="A156">
            <v>34557</v>
          </cell>
          <cell r="B156">
            <v>978.32</v>
          </cell>
          <cell r="C156">
            <v>19210.61</v>
          </cell>
          <cell r="D156">
            <v>118.87</v>
          </cell>
          <cell r="E156">
            <v>130.5401366353544</v>
          </cell>
          <cell r="G156">
            <v>143.71109974026598</v>
          </cell>
          <cell r="H156">
            <v>0.88924497588183904</v>
          </cell>
        </row>
        <row r="157">
          <cell r="A157">
            <v>34558</v>
          </cell>
          <cell r="B157">
            <v>984.47</v>
          </cell>
          <cell r="C157">
            <v>19329.080000000002</v>
          </cell>
          <cell r="D157">
            <v>118.95</v>
          </cell>
          <cell r="E157">
            <v>131.36074935952178</v>
          </cell>
          <cell r="G157">
            <v>144.59735238847594</v>
          </cell>
          <cell r="H157">
            <v>0.88984344141620886</v>
          </cell>
        </row>
        <row r="158">
          <cell r="A158">
            <v>34562</v>
          </cell>
          <cell r="B158">
            <v>983.2</v>
          </cell>
          <cell r="C158">
            <v>19183.95</v>
          </cell>
          <cell r="D158">
            <v>119.03</v>
          </cell>
          <cell r="E158">
            <v>131.19128949615714</v>
          </cell>
          <cell r="G158">
            <v>143.5116611009372</v>
          </cell>
          <cell r="H158">
            <v>0.89044190695057868</v>
          </cell>
        </row>
        <row r="159">
          <cell r="A159">
            <v>34563</v>
          </cell>
          <cell r="B159">
            <v>962.54</v>
          </cell>
          <cell r="C159">
            <v>18927.13</v>
          </cell>
          <cell r="D159">
            <v>118.65</v>
          </cell>
          <cell r="E159">
            <v>128.43456447480784</v>
          </cell>
          <cell r="G159">
            <v>141.59043711922629</v>
          </cell>
          <cell r="H159">
            <v>0.88759919566232182</v>
          </cell>
        </row>
        <row r="160">
          <cell r="A160">
            <v>34564</v>
          </cell>
          <cell r="B160">
            <v>955.54</v>
          </cell>
          <cell r="C160">
            <v>18500.72</v>
          </cell>
          <cell r="D160">
            <v>117.26</v>
          </cell>
          <cell r="E160">
            <v>127.50053373185311</v>
          </cell>
          <cell r="G160">
            <v>138.40054101284306</v>
          </cell>
          <cell r="H160">
            <v>0.87720085700264527</v>
          </cell>
        </row>
        <row r="161">
          <cell r="A161">
            <v>34565</v>
          </cell>
          <cell r="B161">
            <v>940.88</v>
          </cell>
          <cell r="C161">
            <v>18257.23</v>
          </cell>
          <cell r="D161">
            <v>116.86</v>
          </cell>
          <cell r="E161">
            <v>125.54440649017933</v>
          </cell>
          <cell r="G161">
            <v>136.57903635079657</v>
          </cell>
          <cell r="H161">
            <v>0.87420852933079574</v>
          </cell>
        </row>
        <row r="162">
          <cell r="A162">
            <v>34568</v>
          </cell>
          <cell r="B162">
            <v>930.13</v>
          </cell>
          <cell r="C162">
            <v>18104.03</v>
          </cell>
          <cell r="D162">
            <v>114.85</v>
          </cell>
          <cell r="E162">
            <v>124.1100021349274</v>
          </cell>
          <cell r="G162">
            <v>135.43297485247822</v>
          </cell>
          <cell r="H162">
            <v>0.85917208277975254</v>
          </cell>
        </row>
        <row r="163">
          <cell r="A163">
            <v>34569</v>
          </cell>
          <cell r="B163">
            <v>915.16</v>
          </cell>
          <cell r="C163">
            <v>17546.349999999999</v>
          </cell>
          <cell r="D163">
            <v>112.53</v>
          </cell>
          <cell r="E163">
            <v>122.11251067463704</v>
          </cell>
          <cell r="G163">
            <v>131.26107161238582</v>
          </cell>
          <cell r="H163">
            <v>0.84181658228302625</v>
          </cell>
        </row>
        <row r="164">
          <cell r="A164">
            <v>34570</v>
          </cell>
          <cell r="B164">
            <v>904.42</v>
          </cell>
          <cell r="C164">
            <v>17620.89</v>
          </cell>
          <cell r="D164">
            <v>111.72</v>
          </cell>
          <cell r="E164">
            <v>120.67944064901792</v>
          </cell>
          <cell r="G164">
            <v>131.81869187403495</v>
          </cell>
          <cell r="H164">
            <v>0.83575711874753122</v>
          </cell>
        </row>
        <row r="165">
          <cell r="A165">
            <v>34571</v>
          </cell>
          <cell r="B165">
            <v>882.97</v>
          </cell>
          <cell r="C165">
            <v>17084.2</v>
          </cell>
          <cell r="D165">
            <v>108.66</v>
          </cell>
          <cell r="E165">
            <v>117.81730358667805</v>
          </cell>
          <cell r="G165">
            <v>127.80381102852287</v>
          </cell>
          <cell r="H165">
            <v>0.81286581205788355</v>
          </cell>
        </row>
        <row r="166">
          <cell r="A166">
            <v>34572</v>
          </cell>
          <cell r="B166">
            <v>873.44</v>
          </cell>
          <cell r="C166">
            <v>17086.810000000001</v>
          </cell>
          <cell r="D166">
            <v>107.22</v>
          </cell>
          <cell r="E166">
            <v>116.54568744662681</v>
          </cell>
          <cell r="G166">
            <v>127.82333596658168</v>
          </cell>
          <cell r="H166">
            <v>0.80209343243922582</v>
          </cell>
        </row>
        <row r="167">
          <cell r="A167">
            <v>34575</v>
          </cell>
          <cell r="B167">
            <v>877.25</v>
          </cell>
          <cell r="C167">
            <v>17001.79</v>
          </cell>
          <cell r="D167">
            <v>107.97</v>
          </cell>
          <cell r="E167">
            <v>117.05406703672074</v>
          </cell>
          <cell r="G167">
            <v>127.18731671993011</v>
          </cell>
          <cell r="H167">
            <v>0.80770404682394337</v>
          </cell>
        </row>
        <row r="168">
          <cell r="A168">
            <v>34576</v>
          </cell>
          <cell r="B168">
            <v>892.74</v>
          </cell>
          <cell r="C168">
            <v>17241.93</v>
          </cell>
          <cell r="D168">
            <v>109.35</v>
          </cell>
          <cell r="E168">
            <v>119.1209436379163</v>
          </cell>
          <cell r="G168">
            <v>128.98376063772488</v>
          </cell>
          <cell r="H168">
            <v>0.81802757729182374</v>
          </cell>
        </row>
        <row r="169">
          <cell r="A169">
            <v>34577</v>
          </cell>
          <cell r="B169">
            <v>927.53</v>
          </cell>
          <cell r="C169">
            <v>17862.7</v>
          </cell>
          <cell r="D169">
            <v>114.98</v>
          </cell>
          <cell r="E169">
            <v>123.76307643040137</v>
          </cell>
          <cell r="G169">
            <v>133.6276287598597</v>
          </cell>
          <cell r="H169">
            <v>0.86014458927310378</v>
          </cell>
        </row>
        <row r="170">
          <cell r="A170">
            <v>34578</v>
          </cell>
          <cell r="B170">
            <v>946.23</v>
          </cell>
          <cell r="C170">
            <v>18374.349999999999</v>
          </cell>
          <cell r="D170">
            <v>117.32</v>
          </cell>
          <cell r="E170">
            <v>126.2582728437233</v>
          </cell>
          <cell r="G170">
            <v>137.45518989311404</v>
          </cell>
          <cell r="H170">
            <v>0.87764970615342253</v>
          </cell>
        </row>
        <row r="171">
          <cell r="A171">
            <v>34579</v>
          </cell>
          <cell r="B171">
            <v>897.08</v>
          </cell>
          <cell r="C171">
            <v>19178.259999999998</v>
          </cell>
          <cell r="D171">
            <v>117.98</v>
          </cell>
          <cell r="E171">
            <v>119.70004269854823</v>
          </cell>
          <cell r="G171">
            <v>143.46909523980514</v>
          </cell>
          <cell r="H171">
            <v>0.88258704681197409</v>
          </cell>
        </row>
        <row r="172">
          <cell r="A172">
            <v>34582</v>
          </cell>
          <cell r="B172">
            <v>995.17</v>
          </cell>
          <cell r="C172">
            <v>19224.189999999999</v>
          </cell>
          <cell r="D172">
            <v>121.5</v>
          </cell>
          <cell r="E172">
            <v>132.7884820666097</v>
          </cell>
          <cell r="G172">
            <v>143.81268926472524</v>
          </cell>
          <cell r="H172">
            <v>0.90891953032424866</v>
          </cell>
        </row>
        <row r="173">
          <cell r="A173">
            <v>34583</v>
          </cell>
          <cell r="B173">
            <v>979.02</v>
          </cell>
          <cell r="C173">
            <v>18980.73</v>
          </cell>
          <cell r="D173">
            <v>119.51</v>
          </cell>
          <cell r="E173">
            <v>130.63353970964985</v>
          </cell>
          <cell r="G173">
            <v>141.99140902725412</v>
          </cell>
          <cell r="H173">
            <v>0.89403270015679803</v>
          </cell>
        </row>
        <row r="174">
          <cell r="A174">
            <v>34584</v>
          </cell>
          <cell r="B174">
            <v>971.28</v>
          </cell>
          <cell r="C174">
            <v>18666.900000000001</v>
          </cell>
          <cell r="D174">
            <v>119.15</v>
          </cell>
          <cell r="E174">
            <v>129.60076857386849</v>
          </cell>
          <cell r="G174">
            <v>139.6437035441129</v>
          </cell>
          <cell r="H174">
            <v>0.89133960525213352</v>
          </cell>
        </row>
        <row r="175">
          <cell r="A175">
            <v>34585</v>
          </cell>
          <cell r="B175">
            <v>964.91</v>
          </cell>
          <cell r="C175">
            <v>18576.63</v>
          </cell>
          <cell r="D175">
            <v>119.14</v>
          </cell>
          <cell r="E175">
            <v>128.75080059777966</v>
          </cell>
          <cell r="G175">
            <v>138.96840999676829</v>
          </cell>
          <cell r="H175">
            <v>0.89126479706033734</v>
          </cell>
        </row>
        <row r="176">
          <cell r="A176">
            <v>34586</v>
          </cell>
          <cell r="B176">
            <v>966.07</v>
          </cell>
          <cell r="C176">
            <v>18516.29</v>
          </cell>
          <cell r="D176">
            <v>117.69</v>
          </cell>
          <cell r="E176">
            <v>128.90558283518359</v>
          </cell>
          <cell r="G176">
            <v>138.5170173674698</v>
          </cell>
          <cell r="H176">
            <v>0.88041760924988322</v>
          </cell>
        </row>
        <row r="177">
          <cell r="A177">
            <v>34589</v>
          </cell>
          <cell r="B177">
            <v>969.96</v>
          </cell>
          <cell r="C177">
            <v>18494.21</v>
          </cell>
          <cell r="D177">
            <v>117.4</v>
          </cell>
          <cell r="E177">
            <v>129.42463706233988</v>
          </cell>
          <cell r="G177">
            <v>138.35184087998371</v>
          </cell>
          <cell r="H177">
            <v>0.87824817168779246</v>
          </cell>
        </row>
        <row r="178">
          <cell r="A178">
            <v>34590</v>
          </cell>
          <cell r="B178">
            <v>986.58</v>
          </cell>
          <cell r="C178">
            <v>18862.849999999999</v>
          </cell>
          <cell r="D178">
            <v>119.24</v>
          </cell>
          <cell r="E178">
            <v>131.642292912041</v>
          </cell>
          <cell r="G178">
            <v>141.10957006236009</v>
          </cell>
          <cell r="H178">
            <v>0.89201287897829951</v>
          </cell>
        </row>
        <row r="179">
          <cell r="A179">
            <v>34591</v>
          </cell>
          <cell r="B179">
            <v>991.08</v>
          </cell>
          <cell r="C179">
            <v>18911.95</v>
          </cell>
          <cell r="D179">
            <v>120.7</v>
          </cell>
          <cell r="E179">
            <v>132.24274124679761</v>
          </cell>
          <cell r="G179">
            <v>141.47687828407962</v>
          </cell>
          <cell r="H179">
            <v>0.90293487498054981</v>
          </cell>
        </row>
        <row r="180">
          <cell r="A180">
            <v>34592</v>
          </cell>
          <cell r="B180">
            <v>996.36</v>
          </cell>
          <cell r="C180">
            <v>18989.060000000001</v>
          </cell>
          <cell r="D180">
            <v>120.81</v>
          </cell>
          <cell r="E180">
            <v>132.94726729291204</v>
          </cell>
          <cell r="G180">
            <v>142.05372425102038</v>
          </cell>
          <cell r="H180">
            <v>0.90375776509030847</v>
          </cell>
        </row>
        <row r="181">
          <cell r="A181">
            <v>34593</v>
          </cell>
          <cell r="B181">
            <v>1001.11</v>
          </cell>
          <cell r="C181">
            <v>19667.16</v>
          </cell>
          <cell r="D181">
            <v>120.5</v>
          </cell>
          <cell r="E181">
            <v>133.58107386848846</v>
          </cell>
          <cell r="G181">
            <v>147.12646773672304</v>
          </cell>
          <cell r="H181">
            <v>0.90143871114462515</v>
          </cell>
        </row>
        <row r="182">
          <cell r="A182">
            <v>34596</v>
          </cell>
          <cell r="B182">
            <v>1006.66</v>
          </cell>
          <cell r="C182">
            <v>19069.18</v>
          </cell>
          <cell r="D182">
            <v>121.97</v>
          </cell>
          <cell r="E182">
            <v>134.3216268146883</v>
          </cell>
          <cell r="G182">
            <v>142.65308748369182</v>
          </cell>
          <cell r="H182">
            <v>0.91243551533867151</v>
          </cell>
        </row>
        <row r="183">
          <cell r="A183">
            <v>34597</v>
          </cell>
          <cell r="B183">
            <v>1006.09</v>
          </cell>
          <cell r="C183">
            <v>19056.09</v>
          </cell>
          <cell r="D183">
            <v>123.11</v>
          </cell>
          <cell r="E183">
            <v>134.24557002561912</v>
          </cell>
          <cell r="G183">
            <v>142.55516356063055</v>
          </cell>
          <cell r="H183">
            <v>0.92096364920344242</v>
          </cell>
        </row>
        <row r="184">
          <cell r="A184">
            <v>34598</v>
          </cell>
          <cell r="B184">
            <v>1008.84</v>
          </cell>
          <cell r="C184">
            <v>18986.41</v>
          </cell>
          <cell r="D184">
            <v>123.76</v>
          </cell>
          <cell r="E184">
            <v>134.61251067463706</v>
          </cell>
          <cell r="G184">
            <v>142.0339000801944</v>
          </cell>
          <cell r="H184">
            <v>0.92582618167019759</v>
          </cell>
        </row>
        <row r="185">
          <cell r="A185">
            <v>34599</v>
          </cell>
          <cell r="B185">
            <v>1007.59</v>
          </cell>
          <cell r="C185">
            <v>18970.16</v>
          </cell>
          <cell r="D185">
            <v>123.77</v>
          </cell>
          <cell r="E185">
            <v>134.44571947053799</v>
          </cell>
          <cell r="G185">
            <v>141.91233676852551</v>
          </cell>
          <cell r="H185">
            <v>0.92590098986199376</v>
          </cell>
        </row>
        <row r="186">
          <cell r="A186">
            <v>34600</v>
          </cell>
          <cell r="B186">
            <v>1005.29</v>
          </cell>
          <cell r="C186">
            <v>18837.32</v>
          </cell>
          <cell r="D186">
            <v>123.13</v>
          </cell>
          <cell r="E186">
            <v>134.13882365499572</v>
          </cell>
          <cell r="G186">
            <v>140.91858474870432</v>
          </cell>
          <cell r="H186">
            <v>0.92111326558703477</v>
          </cell>
        </row>
        <row r="187">
          <cell r="A187">
            <v>34603</v>
          </cell>
          <cell r="B187">
            <v>1000.95</v>
          </cell>
          <cell r="C187">
            <v>18702.25</v>
          </cell>
          <cell r="D187">
            <v>122.34</v>
          </cell>
          <cell r="E187">
            <v>133.55972459436379</v>
          </cell>
          <cell r="G187">
            <v>139.90815050211259</v>
          </cell>
          <cell r="H187">
            <v>0.91520341843513242</v>
          </cell>
        </row>
        <row r="188">
          <cell r="A188">
            <v>34604</v>
          </cell>
          <cell r="B188">
            <v>1000.37</v>
          </cell>
          <cell r="C188">
            <v>18718.419999999998</v>
          </cell>
          <cell r="D188">
            <v>122.4</v>
          </cell>
          <cell r="E188">
            <v>133.48233347566182</v>
          </cell>
          <cell r="G188">
            <v>140.02911534824707</v>
          </cell>
          <cell r="H188">
            <v>0.91565226758590978</v>
          </cell>
        </row>
        <row r="189">
          <cell r="A189">
            <v>34605</v>
          </cell>
          <cell r="B189">
            <v>998.37</v>
          </cell>
          <cell r="C189">
            <v>18607.060000000001</v>
          </cell>
          <cell r="D189">
            <v>121.35</v>
          </cell>
          <cell r="E189">
            <v>133.21546754910332</v>
          </cell>
          <cell r="G189">
            <v>139.19605132440424</v>
          </cell>
          <cell r="H189">
            <v>0.90779740744730497</v>
          </cell>
        </row>
        <row r="190">
          <cell r="A190">
            <v>34606</v>
          </cell>
          <cell r="B190">
            <v>993.87</v>
          </cell>
          <cell r="C190">
            <v>18499.8</v>
          </cell>
          <cell r="D190">
            <v>121.35</v>
          </cell>
          <cell r="E190">
            <v>132.61501921434672</v>
          </cell>
          <cell r="G190">
            <v>138.39365865919783</v>
          </cell>
          <cell r="H190">
            <v>0.90779740744730497</v>
          </cell>
        </row>
        <row r="191">
          <cell r="A191">
            <v>34607</v>
          </cell>
          <cell r="B191">
            <v>992.18</v>
          </cell>
          <cell r="C191">
            <v>18491.560000000001</v>
          </cell>
          <cell r="D191">
            <v>121.19</v>
          </cell>
          <cell r="E191">
            <v>132.38951750640479</v>
          </cell>
          <cell r="G191">
            <v>138.33201670915773</v>
          </cell>
          <cell r="H191">
            <v>0.90660047637856533</v>
          </cell>
        </row>
        <row r="192">
          <cell r="A192">
            <v>34610</v>
          </cell>
          <cell r="B192">
            <v>987.22</v>
          </cell>
          <cell r="C192">
            <v>18294.82</v>
          </cell>
          <cell r="D192">
            <v>121.21</v>
          </cell>
          <cell r="E192">
            <v>131.7276900085397</v>
          </cell>
          <cell r="G192">
            <v>136.86024034375859</v>
          </cell>
          <cell r="H192">
            <v>0.90675009276215779</v>
          </cell>
        </row>
        <row r="193">
          <cell r="A193">
            <v>34611</v>
          </cell>
          <cell r="B193">
            <v>980.86</v>
          </cell>
          <cell r="C193">
            <v>18069.46</v>
          </cell>
          <cell r="D193">
            <v>121.04</v>
          </cell>
          <cell r="E193">
            <v>130.87905636208367</v>
          </cell>
          <cell r="G193">
            <v>135.17436293343866</v>
          </cell>
          <cell r="H193">
            <v>0.90547835350162187</v>
          </cell>
        </row>
        <row r="194">
          <cell r="A194">
            <v>34612</v>
          </cell>
          <cell r="B194">
            <v>971.43</v>
          </cell>
          <cell r="C194">
            <v>17893.87</v>
          </cell>
          <cell r="D194">
            <v>119.54</v>
          </cell>
          <cell r="E194">
            <v>129.62078351836035</v>
          </cell>
          <cell r="G194">
            <v>133.86080589368856</v>
          </cell>
          <cell r="H194">
            <v>0.89425712473218677</v>
          </cell>
        </row>
        <row r="195">
          <cell r="A195">
            <v>34613</v>
          </cell>
          <cell r="B195">
            <v>965.62</v>
          </cell>
          <cell r="C195">
            <v>17995.900000000001</v>
          </cell>
          <cell r="D195">
            <v>120.18</v>
          </cell>
          <cell r="E195">
            <v>128.84553800170792</v>
          </cell>
          <cell r="G195">
            <v>134.62407387458558</v>
          </cell>
          <cell r="H195">
            <v>0.89904484900714576</v>
          </cell>
        </row>
        <row r="196">
          <cell r="A196">
            <v>34614</v>
          </cell>
          <cell r="B196">
            <v>969.12</v>
          </cell>
          <cell r="C196">
            <v>18089.39</v>
          </cell>
          <cell r="D196">
            <v>118.54</v>
          </cell>
          <cell r="E196">
            <v>129.3125533731853</v>
          </cell>
          <cell r="G196">
            <v>135.32345565968856</v>
          </cell>
          <cell r="H196">
            <v>0.88677630555256315</v>
          </cell>
        </row>
        <row r="197">
          <cell r="A197">
            <v>34617</v>
          </cell>
          <cell r="B197">
            <v>974.3</v>
          </cell>
          <cell r="C197">
            <v>18130.41</v>
          </cell>
          <cell r="D197">
            <v>119.76</v>
          </cell>
          <cell r="E197">
            <v>130.00373612297182</v>
          </cell>
          <cell r="G197">
            <v>135.6303188624367</v>
          </cell>
          <cell r="H197">
            <v>0.89590290495170388</v>
          </cell>
        </row>
        <row r="198">
          <cell r="A198">
            <v>34618</v>
          </cell>
          <cell r="B198">
            <v>987.44</v>
          </cell>
          <cell r="C198">
            <v>18075.830000000002</v>
          </cell>
          <cell r="D198">
            <v>120.86</v>
          </cell>
          <cell r="E198">
            <v>131.75704526046115</v>
          </cell>
          <cell r="G198">
            <v>135.22201575161287</v>
          </cell>
          <cell r="H198">
            <v>0.90413180604928967</v>
          </cell>
        </row>
        <row r="199">
          <cell r="A199">
            <v>34619</v>
          </cell>
          <cell r="B199">
            <v>1000.71</v>
          </cell>
          <cell r="C199">
            <v>18135.61</v>
          </cell>
          <cell r="D199">
            <v>122.5</v>
          </cell>
          <cell r="E199">
            <v>133.52770068317676</v>
          </cell>
          <cell r="G199">
            <v>135.66921912217077</v>
          </cell>
          <cell r="H199">
            <v>0.91640034950387206</v>
          </cell>
        </row>
        <row r="200">
          <cell r="A200">
            <v>34620</v>
          </cell>
          <cell r="B200">
            <v>1002.64</v>
          </cell>
          <cell r="C200">
            <v>18169.419999999998</v>
          </cell>
          <cell r="D200">
            <v>124.22</v>
          </cell>
          <cell r="E200">
            <v>133.78522630230572</v>
          </cell>
          <cell r="G200">
            <v>135.92214561863381</v>
          </cell>
          <cell r="H200">
            <v>0.92926735849282438</v>
          </cell>
        </row>
        <row r="201">
          <cell r="A201">
            <v>34621</v>
          </cell>
          <cell r="B201">
            <v>1004.42</v>
          </cell>
          <cell r="C201">
            <v>18192.830000000002</v>
          </cell>
          <cell r="D201">
            <v>124.23</v>
          </cell>
          <cell r="E201">
            <v>134.02273697694275</v>
          </cell>
          <cell r="G201">
            <v>136.0972715956288</v>
          </cell>
          <cell r="H201">
            <v>0.92934216668462066</v>
          </cell>
        </row>
        <row r="202">
          <cell r="A202">
            <v>34625</v>
          </cell>
          <cell r="B202">
            <v>1003.66</v>
          </cell>
          <cell r="C202">
            <v>18191.22</v>
          </cell>
          <cell r="D202">
            <v>123.68</v>
          </cell>
          <cell r="E202">
            <v>133.92132792485054</v>
          </cell>
          <cell r="G202">
            <v>136.08522747674962</v>
          </cell>
          <cell r="H202">
            <v>0.92522771613582777</v>
          </cell>
        </row>
        <row r="203">
          <cell r="A203">
            <v>34626</v>
          </cell>
          <cell r="B203">
            <v>996.86</v>
          </cell>
          <cell r="C203">
            <v>18045.22</v>
          </cell>
          <cell r="D203">
            <v>123.31</v>
          </cell>
          <cell r="E203">
            <v>133.01398377455166</v>
          </cell>
          <cell r="G203">
            <v>134.99302787652459</v>
          </cell>
          <cell r="H203">
            <v>0.92245981303936708</v>
          </cell>
        </row>
        <row r="204">
          <cell r="A204">
            <v>34627</v>
          </cell>
          <cell r="B204">
            <v>991.65</v>
          </cell>
          <cell r="C204">
            <v>17958.310000000001</v>
          </cell>
          <cell r="D204">
            <v>122.77</v>
          </cell>
          <cell r="E204">
            <v>132.31879803586676</v>
          </cell>
          <cell r="G204">
            <v>134.34286988162353</v>
          </cell>
          <cell r="H204">
            <v>0.91842017068237036</v>
          </cell>
        </row>
        <row r="205">
          <cell r="A205">
            <v>34628</v>
          </cell>
          <cell r="B205">
            <v>990.66</v>
          </cell>
          <cell r="C205">
            <v>17971.66</v>
          </cell>
          <cell r="D205">
            <v>121.38</v>
          </cell>
          <cell r="E205">
            <v>132.18669940222031</v>
          </cell>
          <cell r="G205">
            <v>134.44273881767148</v>
          </cell>
          <cell r="H205">
            <v>0.90802183202269382</v>
          </cell>
        </row>
        <row r="206">
          <cell r="A206">
            <v>34631</v>
          </cell>
          <cell r="B206">
            <v>984.98</v>
          </cell>
          <cell r="C206">
            <v>17990.349999999999</v>
          </cell>
          <cell r="D206">
            <v>121.61</v>
          </cell>
          <cell r="E206">
            <v>131.4288001707942</v>
          </cell>
          <cell r="G206">
            <v>134.58255532813862</v>
          </cell>
          <cell r="H206">
            <v>0.90974242043400722</v>
          </cell>
        </row>
        <row r="207">
          <cell r="A207">
            <v>34632</v>
          </cell>
          <cell r="B207">
            <v>986.02</v>
          </cell>
          <cell r="C207">
            <v>17919.28</v>
          </cell>
          <cell r="D207">
            <v>121.02</v>
          </cell>
          <cell r="E207">
            <v>131.5675704526046</v>
          </cell>
          <cell r="G207">
            <v>134.05089350904279</v>
          </cell>
          <cell r="H207">
            <v>0.9053287371180293</v>
          </cell>
        </row>
        <row r="208">
          <cell r="A208">
            <v>34633</v>
          </cell>
          <cell r="B208">
            <v>973.48</v>
          </cell>
          <cell r="C208">
            <v>17686.830000000002</v>
          </cell>
          <cell r="D208">
            <v>120.31</v>
          </cell>
          <cell r="E208">
            <v>129.89432109308282</v>
          </cell>
          <cell r="G208">
            <v>132.31197709073936</v>
          </cell>
          <cell r="H208">
            <v>0.90001735550049677</v>
          </cell>
        </row>
        <row r="209">
          <cell r="A209">
            <v>34634</v>
          </cell>
          <cell r="B209">
            <v>967.87</v>
          </cell>
          <cell r="C209">
            <v>17584.53</v>
          </cell>
          <cell r="D209">
            <v>120.25</v>
          </cell>
          <cell r="E209">
            <v>129.14576216908625</v>
          </cell>
          <cell r="G209">
            <v>131.54668928866386</v>
          </cell>
          <cell r="H209">
            <v>0.8995685063497193</v>
          </cell>
        </row>
        <row r="210">
          <cell r="A210">
            <v>34635</v>
          </cell>
          <cell r="B210">
            <v>992.18</v>
          </cell>
          <cell r="C210">
            <v>17380.189999999999</v>
          </cell>
          <cell r="D210">
            <v>119.9</v>
          </cell>
          <cell r="E210">
            <v>132.38951750640479</v>
          </cell>
          <cell r="G210">
            <v>130.01805869749961</v>
          </cell>
          <cell r="H210">
            <v>0.89695021963685106</v>
          </cell>
        </row>
        <row r="211">
          <cell r="A211">
            <v>34638</v>
          </cell>
          <cell r="B211">
            <v>956.06</v>
          </cell>
          <cell r="C211">
            <v>17340.400000000001</v>
          </cell>
          <cell r="D211">
            <v>119.9</v>
          </cell>
          <cell r="E211">
            <v>127.56991887275831</v>
          </cell>
          <cell r="G211">
            <v>129.7203969023424</v>
          </cell>
          <cell r="H211">
            <v>0.89695021963685106</v>
          </cell>
        </row>
        <row r="212">
          <cell r="A212">
            <v>34639</v>
          </cell>
          <cell r="B212">
            <v>948.47</v>
          </cell>
          <cell r="C212">
            <v>17114.73</v>
          </cell>
          <cell r="D212">
            <v>119.13</v>
          </cell>
          <cell r="E212">
            <v>126.55716268146881</v>
          </cell>
          <cell r="G212">
            <v>128.03220043807676</v>
          </cell>
          <cell r="H212">
            <v>0.89118998886854095</v>
          </cell>
        </row>
        <row r="213">
          <cell r="A213">
            <v>34640</v>
          </cell>
          <cell r="B213">
            <v>940.95</v>
          </cell>
          <cell r="C213">
            <v>18954.28</v>
          </cell>
          <cell r="D213">
            <v>119.25</v>
          </cell>
          <cell r="E213">
            <v>125.55374679760887</v>
          </cell>
          <cell r="G213">
            <v>141.79354135995305</v>
          </cell>
          <cell r="H213">
            <v>0.8920876871700959</v>
          </cell>
        </row>
        <row r="214">
          <cell r="A214">
            <v>34641</v>
          </cell>
          <cell r="B214">
            <v>948.85</v>
          </cell>
          <cell r="C214">
            <v>17022.98</v>
          </cell>
          <cell r="D214">
            <v>119.71</v>
          </cell>
          <cell r="E214">
            <v>126.60786720751493</v>
          </cell>
          <cell r="G214">
            <v>127.34583527834631</v>
          </cell>
          <cell r="H214">
            <v>0.89552886399272258</v>
          </cell>
        </row>
        <row r="215">
          <cell r="A215">
            <v>34642</v>
          </cell>
          <cell r="B215">
            <v>937.41</v>
          </cell>
          <cell r="C215">
            <v>17072.240000000002</v>
          </cell>
          <cell r="D215">
            <v>119.46</v>
          </cell>
          <cell r="E215">
            <v>125.08139410760033</v>
          </cell>
          <cell r="G215">
            <v>127.71434043113459</v>
          </cell>
          <cell r="H215">
            <v>0.89365865919781673</v>
          </cell>
        </row>
        <row r="216">
          <cell r="A216">
            <v>34646</v>
          </cell>
          <cell r="B216">
            <v>922.27</v>
          </cell>
          <cell r="C216">
            <v>17030.98</v>
          </cell>
          <cell r="D216">
            <v>120.32</v>
          </cell>
          <cell r="E216">
            <v>123.06121904355251</v>
          </cell>
          <cell r="G216">
            <v>127.40568183178328</v>
          </cell>
          <cell r="H216">
            <v>0.90009216369229295</v>
          </cell>
        </row>
        <row r="217">
          <cell r="A217">
            <v>34647</v>
          </cell>
          <cell r="B217">
            <v>900.9</v>
          </cell>
          <cell r="C217">
            <v>16836.12</v>
          </cell>
          <cell r="D217">
            <v>120.05</v>
          </cell>
          <cell r="E217">
            <v>120.20975661827498</v>
          </cell>
          <cell r="G217">
            <v>125.94796940644186</v>
          </cell>
          <cell r="H217">
            <v>0.89807234251379453</v>
          </cell>
        </row>
        <row r="218">
          <cell r="A218">
            <v>34648</v>
          </cell>
          <cell r="B218">
            <v>883.84</v>
          </cell>
          <cell r="C218">
            <v>16608.09</v>
          </cell>
          <cell r="D218">
            <v>108.58</v>
          </cell>
          <cell r="E218">
            <v>117.933390264731</v>
          </cell>
          <cell r="G218">
            <v>124.24211820891236</v>
          </cell>
          <cell r="H218">
            <v>0.81226734652351373</v>
          </cell>
        </row>
        <row r="219">
          <cell r="A219">
            <v>34649</v>
          </cell>
          <cell r="B219">
            <v>875.09</v>
          </cell>
          <cell r="C219">
            <v>16303.11</v>
          </cell>
          <cell r="D219">
            <v>108.12</v>
          </cell>
          <cell r="E219">
            <v>116.76585183603756</v>
          </cell>
          <cell r="G219">
            <v>121.96061797551079</v>
          </cell>
          <cell r="H219">
            <v>0.80882616970088705</v>
          </cell>
        </row>
        <row r="220">
          <cell r="A220">
            <v>34653</v>
          </cell>
          <cell r="B220">
            <v>864.74</v>
          </cell>
          <cell r="C220">
            <v>16012.03</v>
          </cell>
          <cell r="D220">
            <v>108.34</v>
          </cell>
          <cell r="E220">
            <v>115.38482066609734</v>
          </cell>
          <cell r="G220">
            <v>119.78310112870601</v>
          </cell>
          <cell r="H220">
            <v>0.81047194992040406</v>
          </cell>
        </row>
        <row r="221">
          <cell r="A221">
            <v>34654</v>
          </cell>
          <cell r="B221">
            <v>862.11</v>
          </cell>
          <cell r="C221">
            <v>15820.78</v>
          </cell>
          <cell r="D221">
            <v>106.13</v>
          </cell>
          <cell r="E221">
            <v>115.03389197267293</v>
          </cell>
          <cell r="G221">
            <v>118.35239446060302</v>
          </cell>
          <cell r="H221">
            <v>0.79393933953343621</v>
          </cell>
        </row>
        <row r="222">
          <cell r="A222">
            <v>34655</v>
          </cell>
          <cell r="B222">
            <v>866.22</v>
          </cell>
          <cell r="C222">
            <v>15875.52</v>
          </cell>
          <cell r="D222">
            <v>106.42</v>
          </cell>
          <cell r="E222">
            <v>115.58230145175064</v>
          </cell>
          <cell r="G222">
            <v>118.76189450249559</v>
          </cell>
          <cell r="H222">
            <v>0.79610877709552708</v>
          </cell>
        </row>
        <row r="223">
          <cell r="A223">
            <v>34656</v>
          </cell>
          <cell r="B223">
            <v>877.93</v>
          </cell>
          <cell r="C223">
            <v>15978.11</v>
          </cell>
          <cell r="D223">
            <v>108.23</v>
          </cell>
          <cell r="E223">
            <v>117.14480145175064</v>
          </cell>
          <cell r="G223">
            <v>119.52935174213317</v>
          </cell>
          <cell r="H223">
            <v>0.8096490598106455</v>
          </cell>
        </row>
        <row r="224">
          <cell r="A224">
            <v>34659</v>
          </cell>
          <cell r="B224">
            <v>879.45</v>
          </cell>
          <cell r="C224">
            <v>16091.55</v>
          </cell>
          <cell r="D224">
            <v>108.22</v>
          </cell>
          <cell r="E224">
            <v>117.3476195559351</v>
          </cell>
          <cell r="G224">
            <v>120.37797586986964</v>
          </cell>
          <cell r="H224">
            <v>0.80957425161884922</v>
          </cell>
        </row>
        <row r="225">
          <cell r="A225">
            <v>34660</v>
          </cell>
          <cell r="B225">
            <v>883.32</v>
          </cell>
          <cell r="C225">
            <v>16405.3</v>
          </cell>
          <cell r="D225">
            <v>108.55</v>
          </cell>
          <cell r="E225">
            <v>117.86400512382581</v>
          </cell>
          <cell r="G225">
            <v>122.7250828874765</v>
          </cell>
          <cell r="H225">
            <v>0.81204292194812489</v>
          </cell>
        </row>
        <row r="226">
          <cell r="A226">
            <v>34661</v>
          </cell>
          <cell r="B226">
            <v>873.19</v>
          </cell>
          <cell r="C226">
            <v>16373.83</v>
          </cell>
          <cell r="D226">
            <v>107.89</v>
          </cell>
          <cell r="E226">
            <v>116.51232920580701</v>
          </cell>
          <cell r="G226">
            <v>122.48966150789376</v>
          </cell>
          <cell r="H226">
            <v>0.80710558128957355</v>
          </cell>
        </row>
        <row r="227">
          <cell r="A227">
            <v>34662</v>
          </cell>
          <cell r="B227">
            <v>871.83</v>
          </cell>
          <cell r="C227">
            <v>16211.83</v>
          </cell>
          <cell r="D227">
            <v>107.93</v>
          </cell>
          <cell r="E227">
            <v>116.33086037574722</v>
          </cell>
          <cell r="G227">
            <v>121.27776880079475</v>
          </cell>
          <cell r="H227">
            <v>0.80740481405675857</v>
          </cell>
        </row>
        <row r="228">
          <cell r="A228">
            <v>34663</v>
          </cell>
          <cell r="B228">
            <v>863.32</v>
          </cell>
          <cell r="C228">
            <v>16016.34</v>
          </cell>
          <cell r="D228">
            <v>108.01</v>
          </cell>
          <cell r="E228">
            <v>115.19534585824083</v>
          </cell>
          <cell r="G228">
            <v>119.81534345937017</v>
          </cell>
          <cell r="H228">
            <v>0.80800327959112839</v>
          </cell>
        </row>
        <row r="229">
          <cell r="A229">
            <v>34666</v>
          </cell>
          <cell r="B229">
            <v>859.27</v>
          </cell>
          <cell r="C229">
            <v>15788.3</v>
          </cell>
          <cell r="D229">
            <v>106.77</v>
          </cell>
          <cell r="E229">
            <v>114.65494235695985</v>
          </cell>
          <cell r="G229">
            <v>118.10941745364885</v>
          </cell>
          <cell r="H229">
            <v>0.7987270638083952</v>
          </cell>
        </row>
        <row r="230">
          <cell r="A230">
            <v>34667</v>
          </cell>
          <cell r="B230">
            <v>854.33</v>
          </cell>
          <cell r="C230">
            <v>15805.48</v>
          </cell>
          <cell r="D230">
            <v>105.87</v>
          </cell>
          <cell r="E230">
            <v>113.99578351836037</v>
          </cell>
          <cell r="G230">
            <v>118.23793792715476</v>
          </cell>
          <cell r="H230">
            <v>0.79199432654673418</v>
          </cell>
        </row>
        <row r="231">
          <cell r="A231">
            <v>34668</v>
          </cell>
          <cell r="B231">
            <v>850.46</v>
          </cell>
          <cell r="C231">
            <v>15802.65</v>
          </cell>
          <cell r="D231">
            <v>106.07</v>
          </cell>
          <cell r="E231">
            <v>113.47939795046969</v>
          </cell>
          <cell r="G231">
            <v>118.21676720887643</v>
          </cell>
          <cell r="H231">
            <v>0.79349049038265873</v>
          </cell>
        </row>
        <row r="232">
          <cell r="A232">
            <v>34669</v>
          </cell>
          <cell r="B232">
            <v>854.23</v>
          </cell>
          <cell r="C232">
            <v>15772.01</v>
          </cell>
          <cell r="D232">
            <v>106.34</v>
          </cell>
          <cell r="E232">
            <v>113.98244022203245</v>
          </cell>
          <cell r="G232">
            <v>117.98755490921278</v>
          </cell>
          <cell r="H232">
            <v>0.79551031156115726</v>
          </cell>
        </row>
        <row r="233">
          <cell r="A233">
            <v>34670</v>
          </cell>
          <cell r="B233">
            <v>853.86</v>
          </cell>
          <cell r="C233">
            <v>15787.13</v>
          </cell>
          <cell r="D233">
            <v>105.82</v>
          </cell>
          <cell r="E233">
            <v>113.93307002561912</v>
          </cell>
          <cell r="G233">
            <v>118.10066489520867</v>
          </cell>
          <cell r="H233">
            <v>0.79162028558775288</v>
          </cell>
        </row>
        <row r="234">
          <cell r="A234">
            <v>34673</v>
          </cell>
          <cell r="B234">
            <v>852.41</v>
          </cell>
          <cell r="C234">
            <v>15712.02</v>
          </cell>
          <cell r="D234">
            <v>105.82</v>
          </cell>
          <cell r="E234">
            <v>113.73959222886421</v>
          </cell>
          <cell r="G234">
            <v>117.53878056662717</v>
          </cell>
          <cell r="H234">
            <v>0.79162028558775288</v>
          </cell>
        </row>
        <row r="235">
          <cell r="A235">
            <v>34674</v>
          </cell>
          <cell r="B235">
            <v>847.15</v>
          </cell>
          <cell r="C235">
            <v>15685.5</v>
          </cell>
          <cell r="D235">
            <v>104.62</v>
          </cell>
          <cell r="E235">
            <v>113.03773484201535</v>
          </cell>
          <cell r="G235">
            <v>117.34038924198356</v>
          </cell>
          <cell r="H235">
            <v>0.78264330257220482</v>
          </cell>
        </row>
        <row r="236">
          <cell r="A236">
            <v>34675</v>
          </cell>
          <cell r="B236">
            <v>845.36</v>
          </cell>
          <cell r="C236">
            <v>15710.55</v>
          </cell>
          <cell r="D236">
            <v>104.16</v>
          </cell>
          <cell r="E236">
            <v>112.79888983774551</v>
          </cell>
          <cell r="G236">
            <v>117.52778376243312</v>
          </cell>
          <cell r="H236">
            <v>0.77920212574957803</v>
          </cell>
        </row>
        <row r="237">
          <cell r="A237">
            <v>34677</v>
          </cell>
          <cell r="B237">
            <v>844.31</v>
          </cell>
          <cell r="C237">
            <v>15756.33</v>
          </cell>
          <cell r="D237">
            <v>104.02</v>
          </cell>
          <cell r="E237">
            <v>112.65878522630229</v>
          </cell>
          <cell r="G237">
            <v>117.87025566447629</v>
          </cell>
          <cell r="H237">
            <v>0.77815481106443074</v>
          </cell>
        </row>
        <row r="238">
          <cell r="A238">
            <v>34680</v>
          </cell>
          <cell r="B238">
            <v>837.33</v>
          </cell>
          <cell r="C238">
            <v>15700</v>
          </cell>
          <cell r="D238">
            <v>103.12</v>
          </cell>
          <cell r="E238">
            <v>111.72742314261315</v>
          </cell>
          <cell r="G238">
            <v>117.4488611200881</v>
          </cell>
          <cell r="H238">
            <v>0.77142207380276973</v>
          </cell>
        </row>
        <row r="239">
          <cell r="A239">
            <v>34681</v>
          </cell>
          <cell r="B239">
            <v>837.67</v>
          </cell>
          <cell r="C239">
            <v>15655.08</v>
          </cell>
          <cell r="D239">
            <v>103.66</v>
          </cell>
          <cell r="E239">
            <v>111.77279035012808</v>
          </cell>
          <cell r="G239">
            <v>117.11282272253941</v>
          </cell>
          <cell r="H239">
            <v>0.77546171615976633</v>
          </cell>
        </row>
        <row r="240">
          <cell r="A240">
            <v>34682</v>
          </cell>
          <cell r="B240">
            <v>830.87</v>
          </cell>
          <cell r="C240">
            <v>15661.64</v>
          </cell>
          <cell r="D240">
            <v>103.68</v>
          </cell>
          <cell r="E240">
            <v>110.86544619982919</v>
          </cell>
          <cell r="G240">
            <v>117.16189689635772</v>
          </cell>
          <cell r="H240">
            <v>0.77561133254335879</v>
          </cell>
        </row>
        <row r="241">
          <cell r="A241">
            <v>34683</v>
          </cell>
          <cell r="B241">
            <v>831.2</v>
          </cell>
          <cell r="C241">
            <v>15571.19</v>
          </cell>
          <cell r="D241">
            <v>103.31</v>
          </cell>
          <cell r="E241">
            <v>110.90947907771135</v>
          </cell>
          <cell r="G241">
            <v>116.48525680156079</v>
          </cell>
          <cell r="H241">
            <v>0.7728434294468981</v>
          </cell>
        </row>
        <row r="242">
          <cell r="A242">
            <v>34684</v>
          </cell>
          <cell r="B242">
            <v>834.75</v>
          </cell>
          <cell r="C242">
            <v>15453.05</v>
          </cell>
          <cell r="D242">
            <v>103.43</v>
          </cell>
          <cell r="E242">
            <v>111.38316609735269</v>
          </cell>
          <cell r="G242">
            <v>115.60147282368007</v>
          </cell>
          <cell r="H242">
            <v>0.77374112774845294</v>
          </cell>
        </row>
        <row r="243">
          <cell r="A243">
            <v>34687</v>
          </cell>
          <cell r="B243">
            <v>830.2</v>
          </cell>
          <cell r="C243">
            <v>15453.44</v>
          </cell>
          <cell r="D243">
            <v>103.58</v>
          </cell>
          <cell r="E243">
            <v>110.77604611443211</v>
          </cell>
          <cell r="G243">
            <v>115.60439034316015</v>
          </cell>
          <cell r="H243">
            <v>0.7748632506253964</v>
          </cell>
        </row>
        <row r="244">
          <cell r="A244">
            <v>34688</v>
          </cell>
          <cell r="B244">
            <v>829.75</v>
          </cell>
          <cell r="C244">
            <v>15421.02</v>
          </cell>
          <cell r="D244">
            <v>103.68</v>
          </cell>
          <cell r="E244">
            <v>110.71600128095645</v>
          </cell>
          <cell r="G244">
            <v>115.36186218535673</v>
          </cell>
          <cell r="H244">
            <v>0.77561133254335879</v>
          </cell>
        </row>
        <row r="245">
          <cell r="A245">
            <v>34689</v>
          </cell>
          <cell r="B245">
            <v>836.3</v>
          </cell>
          <cell r="C245">
            <v>15586.53</v>
          </cell>
          <cell r="D245">
            <v>103.53</v>
          </cell>
          <cell r="E245">
            <v>111.58998719043551</v>
          </cell>
          <cell r="G245">
            <v>116.60001256777622</v>
          </cell>
          <cell r="H245">
            <v>0.77448920966641532</v>
          </cell>
        </row>
        <row r="246">
          <cell r="A246">
            <v>34690</v>
          </cell>
          <cell r="B246">
            <v>839.66</v>
          </cell>
          <cell r="C246">
            <v>15851.05</v>
          </cell>
          <cell r="D246">
            <v>104.54</v>
          </cell>
          <cell r="E246">
            <v>112.03832194705379</v>
          </cell>
          <cell r="G246">
            <v>118.5788388571702</v>
          </cell>
          <cell r="H246">
            <v>0.78204483703783501</v>
          </cell>
        </row>
        <row r="247">
          <cell r="A247">
            <v>34691</v>
          </cell>
          <cell r="B247">
            <v>849.9</v>
          </cell>
          <cell r="C247">
            <v>15892.8</v>
          </cell>
          <cell r="D247">
            <v>104.16</v>
          </cell>
          <cell r="E247">
            <v>113.4046754910333</v>
          </cell>
          <cell r="G247">
            <v>118.89116305791948</v>
          </cell>
          <cell r="H247">
            <v>0.77920212574957803</v>
          </cell>
        </row>
        <row r="248">
          <cell r="A248">
            <v>34694</v>
          </cell>
          <cell r="B248">
            <v>867.87</v>
          </cell>
          <cell r="C248">
            <v>16290.96</v>
          </cell>
          <cell r="D248">
            <v>106.19</v>
          </cell>
          <cell r="E248">
            <v>115.80246584116138</v>
          </cell>
          <cell r="G248">
            <v>121.86972602247836</v>
          </cell>
          <cell r="H248">
            <v>0.79438818868421357</v>
          </cell>
        </row>
        <row r="249">
          <cell r="A249">
            <v>34695</v>
          </cell>
          <cell r="B249">
            <v>878.05</v>
          </cell>
          <cell r="C249">
            <v>16630.09</v>
          </cell>
          <cell r="D249">
            <v>107.85</v>
          </cell>
          <cell r="E249">
            <v>117.16081340734415</v>
          </cell>
          <cell r="G249">
            <v>124.40669623086407</v>
          </cell>
          <cell r="H249">
            <v>0.80680634852238853</v>
          </cell>
        </row>
        <row r="250">
          <cell r="A250">
            <v>34696</v>
          </cell>
          <cell r="B250">
            <v>880.92</v>
          </cell>
          <cell r="C250">
            <v>16603.38</v>
          </cell>
          <cell r="D250">
            <v>108.94</v>
          </cell>
          <cell r="E250">
            <v>117.54376601195557</v>
          </cell>
          <cell r="G250">
            <v>124.20688355057632</v>
          </cell>
          <cell r="H250">
            <v>0.81496044142817803</v>
          </cell>
        </row>
        <row r="251">
          <cell r="A251">
            <v>34697</v>
          </cell>
          <cell r="B251">
            <v>889.91</v>
          </cell>
          <cell r="C251">
            <v>16572.009999999998</v>
          </cell>
          <cell r="D251">
            <v>109.3</v>
          </cell>
          <cell r="E251">
            <v>118.74332835183603</v>
          </cell>
          <cell r="G251">
            <v>123.97221025291152</v>
          </cell>
          <cell r="H251">
            <v>0.81765353633284255</v>
          </cell>
        </row>
        <row r="252">
          <cell r="A252">
            <v>34701</v>
          </cell>
          <cell r="B252">
            <v>888.1</v>
          </cell>
          <cell r="C252">
            <v>16645.150000000001</v>
          </cell>
          <cell r="D252">
            <v>110.15</v>
          </cell>
          <cell r="E252">
            <v>118.50181468830058</v>
          </cell>
          <cell r="G252">
            <v>124.5193573677092</v>
          </cell>
          <cell r="H252">
            <v>0.82401223263552248</v>
          </cell>
        </row>
        <row r="253">
          <cell r="A253">
            <v>34702</v>
          </cell>
          <cell r="B253">
            <v>898.52</v>
          </cell>
          <cell r="C253">
            <v>16972.03</v>
          </cell>
          <cell r="D253">
            <v>110.3</v>
          </cell>
          <cell r="E253">
            <v>119.89218616567037</v>
          </cell>
          <cell r="G253">
            <v>126.9646875411445</v>
          </cell>
          <cell r="H253">
            <v>0.82513435551246594</v>
          </cell>
        </row>
        <row r="254">
          <cell r="A254">
            <v>34703</v>
          </cell>
          <cell r="B254">
            <v>921.82</v>
          </cell>
          <cell r="C254">
            <v>17559.16</v>
          </cell>
          <cell r="D254">
            <v>111.82</v>
          </cell>
          <cell r="E254">
            <v>123.00117421007685</v>
          </cell>
          <cell r="G254">
            <v>131.35690090607682</v>
          </cell>
          <cell r="H254">
            <v>0.83650520066549361</v>
          </cell>
        </row>
        <row r="255">
          <cell r="A255">
            <v>34704</v>
          </cell>
          <cell r="B255">
            <v>942.32</v>
          </cell>
          <cell r="C255">
            <v>17967.09</v>
          </cell>
          <cell r="D255">
            <v>114.27</v>
          </cell>
          <cell r="E255">
            <v>125.73654995730146</v>
          </cell>
          <cell r="G255">
            <v>134.40855147402061</v>
          </cell>
          <cell r="H255">
            <v>0.85483320765557103</v>
          </cell>
        </row>
        <row r="256">
          <cell r="A256">
            <v>34705</v>
          </cell>
          <cell r="B256">
            <v>949.73</v>
          </cell>
          <cell r="C256">
            <v>18048.32</v>
          </cell>
          <cell r="D256">
            <v>115.82</v>
          </cell>
          <cell r="E256">
            <v>126.72528821520068</v>
          </cell>
          <cell r="G256">
            <v>135.01621841598143</v>
          </cell>
          <cell r="H256">
            <v>0.86642847738398732</v>
          </cell>
        </row>
        <row r="257">
          <cell r="A257">
            <v>34709</v>
          </cell>
          <cell r="B257">
            <v>953.45</v>
          </cell>
          <cell r="C257">
            <v>18265.419999999998</v>
          </cell>
          <cell r="D257">
            <v>116.25</v>
          </cell>
          <cell r="E257">
            <v>127.22165883859948</v>
          </cell>
          <cell r="G257">
            <v>136.64030425987767</v>
          </cell>
          <cell r="H257">
            <v>0.86964522963122548</v>
          </cell>
        </row>
        <row r="258">
          <cell r="A258">
            <v>34710</v>
          </cell>
          <cell r="B258">
            <v>951.11</v>
          </cell>
          <cell r="C258">
            <v>18107.41</v>
          </cell>
          <cell r="D258">
            <v>116.56</v>
          </cell>
          <cell r="E258">
            <v>126.90942570452603</v>
          </cell>
          <cell r="G258">
            <v>135.45826002130536</v>
          </cell>
          <cell r="H258">
            <v>0.87196428357690869</v>
          </cell>
        </row>
        <row r="259">
          <cell r="A259">
            <v>34711</v>
          </cell>
          <cell r="B259">
            <v>940.62</v>
          </cell>
          <cell r="C259">
            <v>18014.46</v>
          </cell>
          <cell r="D259">
            <v>116.51</v>
          </cell>
          <cell r="E259">
            <v>125.50971391972672</v>
          </cell>
          <cell r="G259">
            <v>134.76291787855936</v>
          </cell>
          <cell r="H259">
            <v>0.87159024261792772</v>
          </cell>
        </row>
        <row r="260">
          <cell r="A260">
            <v>34712</v>
          </cell>
          <cell r="B260">
            <v>948.02</v>
          </cell>
          <cell r="C260">
            <v>18177.41</v>
          </cell>
          <cell r="D260">
            <v>117.76</v>
          </cell>
          <cell r="E260">
            <v>126.49711784799315</v>
          </cell>
          <cell r="G260">
            <v>135.98191736387901</v>
          </cell>
          <cell r="H260">
            <v>0.88094126659245697</v>
          </cell>
        </row>
        <row r="261">
          <cell r="A261">
            <v>34715</v>
          </cell>
          <cell r="B261">
            <v>965.77</v>
          </cell>
          <cell r="C261">
            <v>18431.89</v>
          </cell>
          <cell r="D261">
            <v>116.75</v>
          </cell>
          <cell r="E261">
            <v>128.86555294619981</v>
          </cell>
          <cell r="G261">
            <v>137.88563622870959</v>
          </cell>
          <cell r="H261">
            <v>0.87338563922103718</v>
          </cell>
        </row>
        <row r="262">
          <cell r="A262">
            <v>34716</v>
          </cell>
          <cell r="B262">
            <v>1000.42</v>
          </cell>
          <cell r="C262">
            <v>19194.53</v>
          </cell>
          <cell r="D262">
            <v>120.64</v>
          </cell>
          <cell r="E262">
            <v>133.48900512382579</v>
          </cell>
          <cell r="G262">
            <v>143.5908081678576</v>
          </cell>
          <cell r="H262">
            <v>0.90248602582977244</v>
          </cell>
        </row>
        <row r="263">
          <cell r="A263">
            <v>34717</v>
          </cell>
          <cell r="B263">
            <v>1022.47</v>
          </cell>
          <cell r="C263">
            <v>19329.919999999998</v>
          </cell>
          <cell r="D263">
            <v>121.87</v>
          </cell>
          <cell r="E263">
            <v>136.43120196413321</v>
          </cell>
          <cell r="G263">
            <v>144.6036362765868</v>
          </cell>
          <cell r="H263">
            <v>0.91168743342070935</v>
          </cell>
        </row>
        <row r="264">
          <cell r="A264">
            <v>34718</v>
          </cell>
          <cell r="B264">
            <v>1005.96</v>
          </cell>
          <cell r="C264">
            <v>19076.04</v>
          </cell>
          <cell r="D264">
            <v>120.96</v>
          </cell>
          <cell r="E264">
            <v>134.22822374039282</v>
          </cell>
          <cell r="G264">
            <v>142.70440590326402</v>
          </cell>
          <cell r="H264">
            <v>0.90487988796725194</v>
          </cell>
        </row>
        <row r="265">
          <cell r="A265">
            <v>34719</v>
          </cell>
          <cell r="B265">
            <v>1002.25</v>
          </cell>
          <cell r="C265">
            <v>19076.03</v>
          </cell>
          <cell r="D265">
            <v>121.83</v>
          </cell>
          <cell r="E265">
            <v>133.7331874466268</v>
          </cell>
          <cell r="G265">
            <v>142.70433109507221</v>
          </cell>
          <cell r="H265">
            <v>0.91138820065352433</v>
          </cell>
        </row>
        <row r="266">
          <cell r="A266">
            <v>34722</v>
          </cell>
          <cell r="B266">
            <v>995.89</v>
          </cell>
          <cell r="C266">
            <v>19002.89</v>
          </cell>
          <cell r="D266">
            <v>121.71</v>
          </cell>
          <cell r="E266">
            <v>132.88455380017078</v>
          </cell>
          <cell r="G266">
            <v>142.15718398027457</v>
          </cell>
          <cell r="H266">
            <v>0.91049050235196949</v>
          </cell>
        </row>
        <row r="267">
          <cell r="A267">
            <v>34723</v>
          </cell>
          <cell r="B267">
            <v>980.58</v>
          </cell>
          <cell r="C267">
            <v>18801.330000000002</v>
          </cell>
          <cell r="D267">
            <v>121.34</v>
          </cell>
          <cell r="E267">
            <v>130.84169513236549</v>
          </cell>
          <cell r="G267">
            <v>140.64935006642969</v>
          </cell>
          <cell r="H267">
            <v>0.9077225992555088</v>
          </cell>
        </row>
        <row r="268">
          <cell r="A268">
            <v>34724</v>
          </cell>
          <cell r="B268">
            <v>984.4</v>
          </cell>
          <cell r="C268">
            <v>18798.84</v>
          </cell>
          <cell r="D268">
            <v>116.57</v>
          </cell>
          <cell r="E268">
            <v>131.35140905209221</v>
          </cell>
          <cell r="G268">
            <v>140.63072282667241</v>
          </cell>
          <cell r="H268">
            <v>0.87203909176870498</v>
          </cell>
        </row>
        <row r="269">
          <cell r="A269">
            <v>34725</v>
          </cell>
          <cell r="B269">
            <v>977.87</v>
          </cell>
          <cell r="C269">
            <v>19005.38</v>
          </cell>
          <cell r="D269">
            <v>116.36</v>
          </cell>
          <cell r="E269">
            <v>130.48009180187873</v>
          </cell>
          <cell r="G269">
            <v>142.17581122003185</v>
          </cell>
          <cell r="H269">
            <v>0.87046811974098404</v>
          </cell>
        </row>
        <row r="270">
          <cell r="A270">
            <v>34726</v>
          </cell>
          <cell r="B270">
            <v>983.79</v>
          </cell>
          <cell r="C270">
            <v>19001.669999999998</v>
          </cell>
          <cell r="D270">
            <v>117.23</v>
          </cell>
          <cell r="E270">
            <v>131.27001494449186</v>
          </cell>
          <cell r="G270">
            <v>142.1480573808754</v>
          </cell>
          <cell r="H270">
            <v>0.87697643242725642</v>
          </cell>
        </row>
        <row r="271">
          <cell r="A271">
            <v>34729</v>
          </cell>
          <cell r="B271">
            <v>982.36</v>
          </cell>
          <cell r="C271">
            <v>18985.3</v>
          </cell>
          <cell r="D271">
            <v>117.28</v>
          </cell>
          <cell r="E271">
            <v>131.07920580700255</v>
          </cell>
          <cell r="G271">
            <v>142.02559637090499</v>
          </cell>
          <cell r="H271">
            <v>0.87735047338623773</v>
          </cell>
        </row>
        <row r="272">
          <cell r="A272">
            <v>34730</v>
          </cell>
          <cell r="B272">
            <v>979.24</v>
          </cell>
          <cell r="C272">
            <v>18942.98</v>
          </cell>
          <cell r="D272">
            <v>117.24</v>
          </cell>
          <cell r="E272">
            <v>130.66289496157131</v>
          </cell>
          <cell r="G272">
            <v>141.70900810322334</v>
          </cell>
          <cell r="H272">
            <v>0.87705124061905271</v>
          </cell>
        </row>
        <row r="273">
          <cell r="A273">
            <v>34731</v>
          </cell>
          <cell r="B273">
            <v>976.05</v>
          </cell>
          <cell r="C273">
            <v>18833.12</v>
          </cell>
          <cell r="D273">
            <v>117.03</v>
          </cell>
          <cell r="E273">
            <v>130.2372438087105</v>
          </cell>
          <cell r="G273">
            <v>140.88716530814989</v>
          </cell>
          <cell r="H273">
            <v>0.87548026859133188</v>
          </cell>
        </row>
        <row r="274">
          <cell r="A274">
            <v>34732</v>
          </cell>
          <cell r="B274">
            <v>974.67</v>
          </cell>
          <cell r="C274">
            <v>18803.77</v>
          </cell>
          <cell r="D274">
            <v>115.37</v>
          </cell>
          <cell r="E274">
            <v>130.05310631938514</v>
          </cell>
          <cell r="G274">
            <v>140.66760326522797</v>
          </cell>
          <cell r="H274">
            <v>0.86306210875315681</v>
          </cell>
        </row>
        <row r="275">
          <cell r="A275">
            <v>34733</v>
          </cell>
          <cell r="B275">
            <v>965.06</v>
          </cell>
          <cell r="C275">
            <v>18660.21</v>
          </cell>
          <cell r="D275">
            <v>115.85</v>
          </cell>
          <cell r="E275">
            <v>128.77081554227155</v>
          </cell>
          <cell r="G275">
            <v>139.59365686380121</v>
          </cell>
          <cell r="H275">
            <v>0.86665290195937617</v>
          </cell>
        </row>
        <row r="276">
          <cell r="A276">
            <v>34736</v>
          </cell>
          <cell r="B276">
            <v>964.2</v>
          </cell>
          <cell r="C276">
            <v>18659.830000000002</v>
          </cell>
          <cell r="D276">
            <v>115.29</v>
          </cell>
          <cell r="E276">
            <v>128.65606319385142</v>
          </cell>
          <cell r="G276">
            <v>139.59081415251296</v>
          </cell>
          <cell r="H276">
            <v>0.86246364321878699</v>
          </cell>
        </row>
        <row r="277">
          <cell r="A277">
            <v>34737</v>
          </cell>
          <cell r="B277">
            <v>953.42</v>
          </cell>
          <cell r="C277">
            <v>18545.02</v>
          </cell>
          <cell r="D277">
            <v>115.29</v>
          </cell>
          <cell r="E277">
            <v>127.2176558497011</v>
          </cell>
          <cell r="G277">
            <v>138.73194130250039</v>
          </cell>
          <cell r="H277">
            <v>0.86246364321878699</v>
          </cell>
        </row>
        <row r="278">
          <cell r="A278">
            <v>34738</v>
          </cell>
          <cell r="B278">
            <v>962.01</v>
          </cell>
          <cell r="C278">
            <v>18446.38</v>
          </cell>
          <cell r="D278">
            <v>114.75</v>
          </cell>
          <cell r="E278">
            <v>128.36384500426985</v>
          </cell>
          <cell r="G278">
            <v>137.99403329862236</v>
          </cell>
          <cell r="H278">
            <v>0.85842400086179027</v>
          </cell>
        </row>
        <row r="279">
          <cell r="A279">
            <v>34739</v>
          </cell>
          <cell r="B279">
            <v>950.6</v>
          </cell>
          <cell r="C279">
            <v>18370.64</v>
          </cell>
          <cell r="D279">
            <v>114.75</v>
          </cell>
          <cell r="E279">
            <v>126.84137489325363</v>
          </cell>
          <cell r="G279">
            <v>137.42743605395765</v>
          </cell>
          <cell r="H279">
            <v>0.85842400086179027</v>
          </cell>
        </row>
        <row r="280">
          <cell r="A280">
            <v>34740</v>
          </cell>
          <cell r="B280">
            <v>937.2</v>
          </cell>
          <cell r="C280">
            <v>18246.39</v>
          </cell>
          <cell r="D280">
            <v>112.63</v>
          </cell>
          <cell r="E280">
            <v>125.05337318531168</v>
          </cell>
          <cell r="G280">
            <v>136.49794427088943</v>
          </cell>
          <cell r="H280">
            <v>0.84256466420098863</v>
          </cell>
        </row>
        <row r="281">
          <cell r="A281">
            <v>34743</v>
          </cell>
          <cell r="B281">
            <v>935.44</v>
          </cell>
          <cell r="C281">
            <v>18088.310000000001</v>
          </cell>
          <cell r="D281">
            <v>111.39</v>
          </cell>
          <cell r="E281">
            <v>124.81853116994021</v>
          </cell>
          <cell r="G281">
            <v>135.31537637497456</v>
          </cell>
          <cell r="H281">
            <v>0.83328844841825556</v>
          </cell>
        </row>
        <row r="282">
          <cell r="A282">
            <v>34744</v>
          </cell>
          <cell r="B282">
            <v>933.38</v>
          </cell>
          <cell r="C282">
            <v>17763.12</v>
          </cell>
          <cell r="D282">
            <v>111.28</v>
          </cell>
          <cell r="E282">
            <v>124.54365926558495</v>
          </cell>
          <cell r="G282">
            <v>132.88268878595281</v>
          </cell>
          <cell r="H282">
            <v>0.832465558308497</v>
          </cell>
        </row>
        <row r="283">
          <cell r="A283">
            <v>34745</v>
          </cell>
          <cell r="B283">
            <v>931.5</v>
          </cell>
          <cell r="C283">
            <v>17711.12</v>
          </cell>
          <cell r="D283">
            <v>111.14</v>
          </cell>
          <cell r="E283">
            <v>124.29280529461997</v>
          </cell>
          <cell r="G283">
            <v>132.4936861886124</v>
          </cell>
          <cell r="H283">
            <v>0.83141824362334971</v>
          </cell>
        </row>
        <row r="284">
          <cell r="A284">
            <v>34746</v>
          </cell>
          <cell r="B284">
            <v>928.87</v>
          </cell>
          <cell r="C284">
            <v>17576.41</v>
          </cell>
          <cell r="D284">
            <v>110.93</v>
          </cell>
          <cell r="E284">
            <v>123.94187660119556</v>
          </cell>
          <cell r="G284">
            <v>131.48594503692533</v>
          </cell>
          <cell r="H284">
            <v>0.82984727159562888</v>
          </cell>
        </row>
        <row r="285">
          <cell r="A285">
            <v>34747</v>
          </cell>
          <cell r="B285">
            <v>936.68</v>
          </cell>
          <cell r="C285">
            <v>17688.900000000001</v>
          </cell>
          <cell r="D285">
            <v>111.4</v>
          </cell>
          <cell r="E285">
            <v>124.98398804440647</v>
          </cell>
          <cell r="G285">
            <v>132.32746238644117</v>
          </cell>
          <cell r="H285">
            <v>0.83336325661005173</v>
          </cell>
        </row>
        <row r="286">
          <cell r="A286">
            <v>34750</v>
          </cell>
          <cell r="B286">
            <v>941.56</v>
          </cell>
          <cell r="C286">
            <v>17975.63</v>
          </cell>
          <cell r="D286">
            <v>113.41</v>
          </cell>
          <cell r="E286">
            <v>125.6351409052092</v>
          </cell>
          <cell r="G286">
            <v>134.47243766981461</v>
          </cell>
          <cell r="H286">
            <v>0.84839970316109481</v>
          </cell>
        </row>
        <row r="287">
          <cell r="A287">
            <v>34751</v>
          </cell>
          <cell r="B287">
            <v>937.27</v>
          </cell>
          <cell r="C287">
            <v>18080.52</v>
          </cell>
          <cell r="D287">
            <v>112.92</v>
          </cell>
          <cell r="E287">
            <v>125.06271349274122</v>
          </cell>
          <cell r="G287">
            <v>135.25710079356529</v>
          </cell>
          <cell r="H287">
            <v>0.8447341017630795</v>
          </cell>
        </row>
        <row r="288">
          <cell r="A288">
            <v>34752</v>
          </cell>
          <cell r="B288">
            <v>932.25</v>
          </cell>
          <cell r="C288">
            <v>18090.650000000001</v>
          </cell>
          <cell r="D288">
            <v>111.7</v>
          </cell>
          <cell r="E288">
            <v>124.39288001707942</v>
          </cell>
          <cell r="G288">
            <v>135.33288149185489</v>
          </cell>
          <cell r="H288">
            <v>0.83560750236393888</v>
          </cell>
        </row>
        <row r="289">
          <cell r="A289">
            <v>34753</v>
          </cell>
          <cell r="B289">
            <v>928.5</v>
          </cell>
          <cell r="C289">
            <v>18030.64</v>
          </cell>
          <cell r="D289">
            <v>110.67</v>
          </cell>
          <cell r="E289">
            <v>123.89250640478222</v>
          </cell>
          <cell r="G289">
            <v>134.88395753288566</v>
          </cell>
          <cell r="H289">
            <v>0.82790225860892663</v>
          </cell>
        </row>
        <row r="290">
          <cell r="A290">
            <v>34754</v>
          </cell>
          <cell r="B290">
            <v>922.65</v>
          </cell>
          <cell r="C290">
            <v>17955.36</v>
          </cell>
          <cell r="D290">
            <v>109.1</v>
          </cell>
          <cell r="E290">
            <v>123.11192356959862</v>
          </cell>
          <cell r="G290">
            <v>134.32080146504364</v>
          </cell>
          <cell r="H290">
            <v>0.81615737249691789</v>
          </cell>
        </row>
        <row r="291">
          <cell r="A291">
            <v>34757</v>
          </cell>
          <cell r="B291">
            <v>915.42</v>
          </cell>
          <cell r="C291">
            <v>17889.03</v>
          </cell>
          <cell r="D291">
            <v>109.12</v>
          </cell>
          <cell r="E291">
            <v>122.14720324508966</v>
          </cell>
          <cell r="G291">
            <v>133.8245987288592</v>
          </cell>
          <cell r="H291">
            <v>0.81630698888051045</v>
          </cell>
        </row>
        <row r="292">
          <cell r="A292">
            <v>34758</v>
          </cell>
          <cell r="B292">
            <v>910.85</v>
          </cell>
          <cell r="C292">
            <v>17524.27</v>
          </cell>
          <cell r="D292">
            <v>109.17</v>
          </cell>
          <cell r="E292">
            <v>121.53741460290351</v>
          </cell>
          <cell r="G292">
            <v>131.09589512489976</v>
          </cell>
          <cell r="H292">
            <v>0.81668102983949142</v>
          </cell>
        </row>
        <row r="293">
          <cell r="A293">
            <v>34759</v>
          </cell>
          <cell r="B293">
            <v>910.17</v>
          </cell>
          <cell r="C293">
            <v>17524.25</v>
          </cell>
          <cell r="D293">
            <v>109.11</v>
          </cell>
          <cell r="E293">
            <v>121.4466801878736</v>
          </cell>
          <cell r="G293">
            <v>131.09574550851616</v>
          </cell>
          <cell r="H293">
            <v>0.81623218068871406</v>
          </cell>
        </row>
        <row r="294">
          <cell r="A294">
            <v>34760</v>
          </cell>
          <cell r="B294">
            <v>917.21</v>
          </cell>
          <cell r="C294">
            <v>17550.73</v>
          </cell>
          <cell r="D294">
            <v>109.32</v>
          </cell>
          <cell r="E294">
            <v>122.38604824935952</v>
          </cell>
          <cell r="G294">
            <v>131.29383760039261</v>
          </cell>
          <cell r="H294">
            <v>0.81780315271643489</v>
          </cell>
        </row>
        <row r="295">
          <cell r="A295">
            <v>34761</v>
          </cell>
          <cell r="B295">
            <v>914.54</v>
          </cell>
          <cell r="C295">
            <v>17553.55</v>
          </cell>
          <cell r="D295">
            <v>109.43</v>
          </cell>
          <cell r="E295">
            <v>122.02978223740391</v>
          </cell>
          <cell r="G295">
            <v>131.31493351047911</v>
          </cell>
          <cell r="H295">
            <v>0.81862604282619367</v>
          </cell>
        </row>
        <row r="296">
          <cell r="A296">
            <v>34764</v>
          </cell>
          <cell r="B296">
            <v>911.57</v>
          </cell>
          <cell r="C296">
            <v>17420.82</v>
          </cell>
          <cell r="D296">
            <v>109.69</v>
          </cell>
          <cell r="E296">
            <v>121.63348633646456</v>
          </cell>
          <cell r="G296">
            <v>130.32200438076771</v>
          </cell>
          <cell r="H296">
            <v>0.8205710558128958</v>
          </cell>
        </row>
        <row r="297">
          <cell r="A297">
            <v>34765</v>
          </cell>
          <cell r="B297">
            <v>903.56</v>
          </cell>
          <cell r="C297">
            <v>17159.740000000002</v>
          </cell>
          <cell r="D297">
            <v>109.29</v>
          </cell>
          <cell r="E297">
            <v>120.56468830059777</v>
          </cell>
          <cell r="G297">
            <v>128.36891210935164</v>
          </cell>
          <cell r="H297">
            <v>0.81757872814104626</v>
          </cell>
        </row>
        <row r="298">
          <cell r="A298">
            <v>34766</v>
          </cell>
          <cell r="B298">
            <v>883.91</v>
          </cell>
          <cell r="C298">
            <v>16758.46</v>
          </cell>
          <cell r="D298">
            <v>108.64</v>
          </cell>
          <cell r="E298">
            <v>117.94273057216054</v>
          </cell>
          <cell r="G298">
            <v>125.36700898895232</v>
          </cell>
          <cell r="H298">
            <v>0.8127161956742911</v>
          </cell>
        </row>
        <row r="299">
          <cell r="A299">
            <v>34767</v>
          </cell>
          <cell r="B299">
            <v>862.92</v>
          </cell>
          <cell r="C299">
            <v>16308.93</v>
          </cell>
          <cell r="D299">
            <v>106.88</v>
          </cell>
          <cell r="E299">
            <v>115.14197267292911</v>
          </cell>
          <cell r="G299">
            <v>122.00415634313619</v>
          </cell>
          <cell r="H299">
            <v>0.79954995391815376</v>
          </cell>
        </row>
        <row r="300">
          <cell r="A300">
            <v>34768</v>
          </cell>
          <cell r="B300">
            <v>860.92</v>
          </cell>
          <cell r="C300">
            <v>16540.57</v>
          </cell>
          <cell r="D300">
            <v>106.68</v>
          </cell>
          <cell r="E300">
            <v>114.87510674637061</v>
          </cell>
          <cell r="G300">
            <v>123.73701329790417</v>
          </cell>
          <cell r="H300">
            <v>0.7980537900822291</v>
          </cell>
        </row>
        <row r="301">
          <cell r="A301">
            <v>34771</v>
          </cell>
          <cell r="B301">
            <v>861.75</v>
          </cell>
          <cell r="C301">
            <v>16546.84</v>
          </cell>
          <cell r="D301">
            <v>104.08</v>
          </cell>
          <cell r="E301">
            <v>114.98585610589238</v>
          </cell>
          <cell r="G301">
            <v>123.78391803416039</v>
          </cell>
          <cell r="H301">
            <v>0.7786036602152081</v>
          </cell>
        </row>
        <row r="302">
          <cell r="A302">
            <v>34772</v>
          </cell>
          <cell r="B302">
            <v>845.44</v>
          </cell>
          <cell r="C302">
            <v>16457.29</v>
          </cell>
          <cell r="D302">
            <v>104.14</v>
          </cell>
          <cell r="E302">
            <v>112.80956447480786</v>
          </cell>
          <cell r="G302">
            <v>123.11401067662513</v>
          </cell>
          <cell r="H302">
            <v>0.77905250936598558</v>
          </cell>
        </row>
        <row r="303">
          <cell r="A303">
            <v>34773</v>
          </cell>
          <cell r="B303">
            <v>844.75</v>
          </cell>
          <cell r="C303">
            <v>16409.580000000002</v>
          </cell>
          <cell r="D303">
            <v>103.64</v>
          </cell>
          <cell r="E303">
            <v>112.71749573014516</v>
          </cell>
          <cell r="G303">
            <v>122.7571007935653</v>
          </cell>
          <cell r="H303">
            <v>0.77531209977617388</v>
          </cell>
        </row>
        <row r="304">
          <cell r="A304">
            <v>34774</v>
          </cell>
          <cell r="B304">
            <v>844.67</v>
          </cell>
          <cell r="C304">
            <v>16460.5</v>
          </cell>
          <cell r="D304">
            <v>103.43</v>
          </cell>
          <cell r="E304">
            <v>112.70682109308284</v>
          </cell>
          <cell r="G304">
            <v>123.13802410619172</v>
          </cell>
          <cell r="H304">
            <v>0.77374112774845294</v>
          </cell>
        </row>
        <row r="305">
          <cell r="A305">
            <v>34775</v>
          </cell>
          <cell r="B305">
            <v>841.38</v>
          </cell>
          <cell r="C305">
            <v>16383.92</v>
          </cell>
          <cell r="D305">
            <v>104.11</v>
          </cell>
          <cell r="E305">
            <v>112.2678266438941</v>
          </cell>
          <cell r="G305">
            <v>122.56514297341616</v>
          </cell>
          <cell r="H305">
            <v>0.77882808479059684</v>
          </cell>
        </row>
        <row r="306">
          <cell r="A306">
            <v>34779</v>
          </cell>
          <cell r="B306">
            <v>840.99</v>
          </cell>
          <cell r="C306">
            <v>16326.15</v>
          </cell>
          <cell r="D306">
            <v>104.11</v>
          </cell>
          <cell r="E306">
            <v>112.2157877882152</v>
          </cell>
          <cell r="G306">
            <v>122.13297604940931</v>
          </cell>
          <cell r="H306">
            <v>0.77882808479059684</v>
          </cell>
        </row>
        <row r="307">
          <cell r="A307">
            <v>34780</v>
          </cell>
          <cell r="B307">
            <v>837.86</v>
          </cell>
          <cell r="C307">
            <v>16198.61</v>
          </cell>
          <cell r="D307">
            <v>103.61</v>
          </cell>
          <cell r="E307">
            <v>111.79814261315116</v>
          </cell>
          <cell r="G307">
            <v>121.17887237124015</v>
          </cell>
          <cell r="H307">
            <v>0.77508767520078514</v>
          </cell>
        </row>
        <row r="308">
          <cell r="A308">
            <v>34781</v>
          </cell>
          <cell r="B308">
            <v>831.15</v>
          </cell>
          <cell r="C308">
            <v>16114</v>
          </cell>
          <cell r="D308">
            <v>102.77</v>
          </cell>
          <cell r="E308">
            <v>110.90280742954739</v>
          </cell>
          <cell r="G308">
            <v>120.54592026045219</v>
          </cell>
          <cell r="H308">
            <v>0.76880378708990138</v>
          </cell>
        </row>
        <row r="309">
          <cell r="A309">
            <v>34782</v>
          </cell>
          <cell r="B309">
            <v>829.76</v>
          </cell>
          <cell r="C309">
            <v>16024.27</v>
          </cell>
          <cell r="D309">
            <v>100.44</v>
          </cell>
          <cell r="E309">
            <v>110.71733561058923</v>
          </cell>
          <cell r="G309">
            <v>119.8746663554646</v>
          </cell>
          <cell r="H309">
            <v>0.7513734784013788</v>
          </cell>
        </row>
        <row r="310">
          <cell r="A310">
            <v>34785</v>
          </cell>
          <cell r="B310">
            <v>830</v>
          </cell>
          <cell r="C310">
            <v>16029.06</v>
          </cell>
          <cell r="D310">
            <v>100.33</v>
          </cell>
          <cell r="E310">
            <v>110.74935952177624</v>
          </cell>
          <cell r="G310">
            <v>119.91049947933499</v>
          </cell>
          <cell r="H310">
            <v>0.75055058829162025</v>
          </cell>
        </row>
        <row r="311">
          <cell r="A311">
            <v>34786</v>
          </cell>
          <cell r="B311">
            <v>848.73</v>
          </cell>
          <cell r="C311">
            <v>16106.91</v>
          </cell>
          <cell r="D311">
            <v>101.36</v>
          </cell>
          <cell r="E311">
            <v>113.24855892399657</v>
          </cell>
          <cell r="G311">
            <v>120.49288125246866</v>
          </cell>
          <cell r="H311">
            <v>0.75825583204663238</v>
          </cell>
        </row>
        <row r="312">
          <cell r="A312">
            <v>34787</v>
          </cell>
          <cell r="B312">
            <v>840.89</v>
          </cell>
          <cell r="C312">
            <v>16000.72</v>
          </cell>
          <cell r="D312">
            <v>103.47</v>
          </cell>
          <cell r="E312">
            <v>112.20244449188728</v>
          </cell>
          <cell r="G312">
            <v>119.69849306378444</v>
          </cell>
          <cell r="H312">
            <v>0.77404036051563785</v>
          </cell>
        </row>
        <row r="313">
          <cell r="A313">
            <v>34788</v>
          </cell>
          <cell r="B313">
            <v>840.22</v>
          </cell>
          <cell r="C313">
            <v>15913.76</v>
          </cell>
          <cell r="D313">
            <v>104.2</v>
          </cell>
          <cell r="E313">
            <v>112.11304440649018</v>
          </cell>
          <cell r="G313">
            <v>119.04796102792442</v>
          </cell>
          <cell r="H313">
            <v>0.77950135851676305</v>
          </cell>
        </row>
        <row r="314">
          <cell r="A314">
            <v>34789</v>
          </cell>
          <cell r="B314">
            <v>839.55</v>
          </cell>
          <cell r="C314">
            <v>15919.62</v>
          </cell>
          <cell r="D314">
            <v>105.05</v>
          </cell>
          <cell r="E314">
            <v>112.02364432109306</v>
          </cell>
          <cell r="G314">
            <v>119.09179862831701</v>
          </cell>
          <cell r="H314">
            <v>0.78586005481944299</v>
          </cell>
        </row>
        <row r="315">
          <cell r="A315">
            <v>34792</v>
          </cell>
          <cell r="B315">
            <v>833.83</v>
          </cell>
          <cell r="C315">
            <v>15784.21</v>
          </cell>
          <cell r="D315">
            <v>104.59</v>
          </cell>
          <cell r="E315">
            <v>111.26040777113577</v>
          </cell>
          <cell r="G315">
            <v>118.07882090320419</v>
          </cell>
          <cell r="H315">
            <v>0.7824188779968162</v>
          </cell>
        </row>
        <row r="316">
          <cell r="A316">
            <v>34793</v>
          </cell>
          <cell r="B316">
            <v>829.86</v>
          </cell>
          <cell r="C316">
            <v>15649.77</v>
          </cell>
          <cell r="D316">
            <v>104.26</v>
          </cell>
          <cell r="E316">
            <v>110.73067890691716</v>
          </cell>
          <cell r="G316">
            <v>117.07309957269561</v>
          </cell>
          <cell r="H316">
            <v>0.77995020766754042</v>
          </cell>
        </row>
        <row r="317">
          <cell r="A317">
            <v>34794</v>
          </cell>
          <cell r="B317">
            <v>817.79</v>
          </cell>
          <cell r="C317">
            <v>15556.53</v>
          </cell>
          <cell r="D317">
            <v>104.81</v>
          </cell>
          <cell r="E317">
            <v>109.12014304013663</v>
          </cell>
          <cell r="G317">
            <v>116.37558799238752</v>
          </cell>
          <cell r="H317">
            <v>0.78406465821633331</v>
          </cell>
        </row>
        <row r="318">
          <cell r="A318">
            <v>34795</v>
          </cell>
          <cell r="B318">
            <v>811.85</v>
          </cell>
          <cell r="C318">
            <v>15928.58</v>
          </cell>
          <cell r="D318">
            <v>102.89</v>
          </cell>
          <cell r="E318">
            <v>108.3275512382579</v>
          </cell>
          <cell r="G318">
            <v>119.15882676816642</v>
          </cell>
          <cell r="H318">
            <v>0.76970148539145622</v>
          </cell>
        </row>
        <row r="319">
          <cell r="A319">
            <v>34796</v>
          </cell>
          <cell r="B319">
            <v>802.29</v>
          </cell>
          <cell r="C319">
            <v>15290.36</v>
          </cell>
          <cell r="D319">
            <v>101.96</v>
          </cell>
          <cell r="E319">
            <v>107.05193210930828</v>
          </cell>
          <cell r="G319">
            <v>114.38441835134714</v>
          </cell>
          <cell r="H319">
            <v>0.76274432355440647</v>
          </cell>
        </row>
        <row r="320">
          <cell r="A320">
            <v>34799</v>
          </cell>
          <cell r="B320">
            <v>801.01</v>
          </cell>
          <cell r="C320">
            <v>15301.65</v>
          </cell>
          <cell r="D320">
            <v>101.45</v>
          </cell>
          <cell r="E320">
            <v>106.88113791631085</v>
          </cell>
          <cell r="G320">
            <v>114.46887679988509</v>
          </cell>
          <cell r="H320">
            <v>0.75892910577279848</v>
          </cell>
        </row>
        <row r="321">
          <cell r="A321">
            <v>34800</v>
          </cell>
          <cell r="B321">
            <v>798.57</v>
          </cell>
          <cell r="C321">
            <v>15258.95</v>
          </cell>
          <cell r="D321">
            <v>101.45</v>
          </cell>
          <cell r="E321">
            <v>106.55556148590948</v>
          </cell>
          <cell r="G321">
            <v>114.14944582091518</v>
          </cell>
          <cell r="H321">
            <v>0.75892910577279848</v>
          </cell>
        </row>
        <row r="322">
          <cell r="A322">
            <v>34801</v>
          </cell>
          <cell r="B322">
            <v>797.18</v>
          </cell>
          <cell r="C322">
            <v>15150.53</v>
          </cell>
          <cell r="D322">
            <v>102.12</v>
          </cell>
          <cell r="E322">
            <v>106.37008966695132</v>
          </cell>
          <cell r="G322">
            <v>113.3383754054604</v>
          </cell>
          <cell r="H322">
            <v>0.76394125462314633</v>
          </cell>
        </row>
        <row r="323">
          <cell r="A323">
            <v>34806</v>
          </cell>
          <cell r="B323">
            <v>794.6</v>
          </cell>
          <cell r="C323">
            <v>15108.68</v>
          </cell>
          <cell r="D323">
            <v>101.64</v>
          </cell>
          <cell r="E323">
            <v>106.02583262169085</v>
          </cell>
          <cell r="G323">
            <v>113.02530312279315</v>
          </cell>
          <cell r="H323">
            <v>0.76035046141692697</v>
          </cell>
        </row>
        <row r="324">
          <cell r="A324">
            <v>34807</v>
          </cell>
          <cell r="B324">
            <v>797.28</v>
          </cell>
          <cell r="C324">
            <v>15109.23</v>
          </cell>
          <cell r="D324">
            <v>97.32</v>
          </cell>
          <cell r="E324">
            <v>106.38343296327923</v>
          </cell>
          <cell r="G324">
            <v>113.02941757334195</v>
          </cell>
          <cell r="H324">
            <v>0.72803332256095366</v>
          </cell>
        </row>
        <row r="325">
          <cell r="A325">
            <v>34808</v>
          </cell>
          <cell r="B325">
            <v>798.37</v>
          </cell>
          <cell r="C325">
            <v>15072.13</v>
          </cell>
          <cell r="D325">
            <v>96.57</v>
          </cell>
          <cell r="E325">
            <v>106.52887489325363</v>
          </cell>
          <cell r="G325">
            <v>112.75187918177791</v>
          </cell>
          <cell r="H325">
            <v>0.72242270817623599</v>
          </cell>
        </row>
        <row r="326">
          <cell r="A326">
            <v>34809</v>
          </cell>
          <cell r="B326">
            <v>796.47</v>
          </cell>
          <cell r="C326">
            <v>14983.77</v>
          </cell>
          <cell r="D326">
            <v>96.86</v>
          </cell>
          <cell r="E326">
            <v>106.27535226302305</v>
          </cell>
          <cell r="G326">
            <v>112.09087399906639</v>
          </cell>
          <cell r="H326">
            <v>0.72459214573832686</v>
          </cell>
        </row>
        <row r="327">
          <cell r="A327">
            <v>34810</v>
          </cell>
          <cell r="B327">
            <v>791.02</v>
          </cell>
          <cell r="C327">
            <v>14983.36</v>
          </cell>
          <cell r="D327">
            <v>96.22</v>
          </cell>
          <cell r="E327">
            <v>105.54814261315116</v>
          </cell>
          <cell r="G327">
            <v>112.08780686320274</v>
          </cell>
          <cell r="H327">
            <v>0.71980442146336787</v>
          </cell>
        </row>
        <row r="328">
          <cell r="A328">
            <v>34813</v>
          </cell>
          <cell r="B328">
            <v>786.75</v>
          </cell>
          <cell r="C328">
            <v>14915.11</v>
          </cell>
          <cell r="D328">
            <v>95.79</v>
          </cell>
          <cell r="E328">
            <v>104.97838385994875</v>
          </cell>
          <cell r="G328">
            <v>111.57724095419346</v>
          </cell>
          <cell r="H328">
            <v>0.71658766921612982</v>
          </cell>
        </row>
        <row r="329">
          <cell r="A329">
            <v>34814</v>
          </cell>
          <cell r="B329">
            <v>785.69</v>
          </cell>
          <cell r="C329">
            <v>14840.92</v>
          </cell>
          <cell r="D329">
            <v>95.72</v>
          </cell>
          <cell r="E329">
            <v>104.83694491887276</v>
          </cell>
          <cell r="G329">
            <v>111.02223897925718</v>
          </cell>
          <cell r="H329">
            <v>0.71606401187355617</v>
          </cell>
        </row>
        <row r="330">
          <cell r="A330">
            <v>34815</v>
          </cell>
          <cell r="B330">
            <v>780.51</v>
          </cell>
          <cell r="C330">
            <v>14827.84</v>
          </cell>
          <cell r="D330">
            <v>95.72</v>
          </cell>
          <cell r="E330">
            <v>104.14576216908624</v>
          </cell>
          <cell r="G330">
            <v>110.92438986438771</v>
          </cell>
          <cell r="H330">
            <v>0.71606401187355617</v>
          </cell>
        </row>
        <row r="331">
          <cell r="A331">
            <v>34816</v>
          </cell>
          <cell r="B331">
            <v>779.08</v>
          </cell>
          <cell r="C331">
            <v>14843.25</v>
          </cell>
          <cell r="D331">
            <v>95.83</v>
          </cell>
          <cell r="E331">
            <v>103.95495303159692</v>
          </cell>
          <cell r="G331">
            <v>111.03966928794571</v>
          </cell>
          <cell r="H331">
            <v>0.71688690198331473</v>
          </cell>
        </row>
        <row r="332">
          <cell r="A332">
            <v>34817</v>
          </cell>
          <cell r="B332">
            <v>777.41</v>
          </cell>
          <cell r="C332">
            <v>14739.63</v>
          </cell>
          <cell r="D332">
            <v>94.18</v>
          </cell>
          <cell r="E332">
            <v>103.73211998292058</v>
          </cell>
          <cell r="G332">
            <v>110.26450680455311</v>
          </cell>
          <cell r="H332">
            <v>0.70454355033693605</v>
          </cell>
        </row>
        <row r="333">
          <cell r="A333">
            <v>34821</v>
          </cell>
          <cell r="B333">
            <v>796.67</v>
          </cell>
          <cell r="C333">
            <v>15039.3</v>
          </cell>
          <cell r="D333">
            <v>94.72</v>
          </cell>
          <cell r="E333">
            <v>106.3020388556789</v>
          </cell>
          <cell r="G333">
            <v>112.50628388811089</v>
          </cell>
          <cell r="H333">
            <v>0.70858319269393277</v>
          </cell>
        </row>
        <row r="334">
          <cell r="A334">
            <v>34822</v>
          </cell>
          <cell r="B334">
            <v>811.82</v>
          </cell>
          <cell r="C334">
            <v>15257.01</v>
          </cell>
          <cell r="D334">
            <v>95.91</v>
          </cell>
          <cell r="E334">
            <v>108.32354824935952</v>
          </cell>
          <cell r="G334">
            <v>114.13493303170669</v>
          </cell>
          <cell r="H334">
            <v>0.71748536751768455</v>
          </cell>
        </row>
        <row r="335">
          <cell r="A335">
            <v>34823</v>
          </cell>
          <cell r="B335">
            <v>807.86</v>
          </cell>
          <cell r="C335">
            <v>15391.86</v>
          </cell>
          <cell r="D335">
            <v>96.19</v>
          </cell>
          <cell r="E335">
            <v>107.79515371477369</v>
          </cell>
          <cell r="G335">
            <v>115.14372149807892</v>
          </cell>
          <cell r="H335">
            <v>0.71957999688797913</v>
          </cell>
        </row>
        <row r="336">
          <cell r="A336">
            <v>34824</v>
          </cell>
          <cell r="B336">
            <v>811.7</v>
          </cell>
          <cell r="C336">
            <v>15377.81</v>
          </cell>
          <cell r="D336">
            <v>95.66</v>
          </cell>
          <cell r="E336">
            <v>108.30753629376602</v>
          </cell>
          <cell r="G336">
            <v>115.03861598860522</v>
          </cell>
          <cell r="H336">
            <v>0.7156151627227787</v>
          </cell>
        </row>
        <row r="337">
          <cell r="A337">
            <v>34827</v>
          </cell>
          <cell r="B337">
            <v>814.02</v>
          </cell>
          <cell r="C337">
            <v>15400.29</v>
          </cell>
          <cell r="D337">
            <v>97.33</v>
          </cell>
          <cell r="E337">
            <v>108.61710076857385</v>
          </cell>
          <cell r="G337">
            <v>115.20678480376316</v>
          </cell>
          <cell r="H337">
            <v>0.72810813075274994</v>
          </cell>
        </row>
        <row r="338">
          <cell r="A338">
            <v>34828</v>
          </cell>
          <cell r="B338">
            <v>807.44</v>
          </cell>
          <cell r="C338">
            <v>15450.55</v>
          </cell>
          <cell r="D338">
            <v>97.53</v>
          </cell>
          <cell r="E338">
            <v>107.7391118701964</v>
          </cell>
          <cell r="G338">
            <v>115.58277077573102</v>
          </cell>
          <cell r="H338">
            <v>0.72960429458867471</v>
          </cell>
        </row>
        <row r="339">
          <cell r="A339">
            <v>34829</v>
          </cell>
          <cell r="B339">
            <v>804.99</v>
          </cell>
          <cell r="C339">
            <v>15491.62</v>
          </cell>
          <cell r="D339">
            <v>96.9</v>
          </cell>
          <cell r="E339">
            <v>107.41220111016226</v>
          </cell>
          <cell r="G339">
            <v>115.89000801943816</v>
          </cell>
          <cell r="H339">
            <v>0.72489137850551189</v>
          </cell>
        </row>
        <row r="340">
          <cell r="A340">
            <v>34830</v>
          </cell>
          <cell r="B340">
            <v>797.92</v>
          </cell>
          <cell r="C340">
            <v>15319.96</v>
          </cell>
          <cell r="D340">
            <v>96.73</v>
          </cell>
          <cell r="E340">
            <v>106.46883005977796</v>
          </cell>
          <cell r="G340">
            <v>114.60585059906398</v>
          </cell>
          <cell r="H340">
            <v>0.72361963924497585</v>
          </cell>
        </row>
        <row r="341">
          <cell r="A341">
            <v>34831</v>
          </cell>
          <cell r="B341">
            <v>791.03</v>
          </cell>
          <cell r="C341">
            <v>15390</v>
          </cell>
          <cell r="D341">
            <v>96.58</v>
          </cell>
          <cell r="E341">
            <v>105.54947694278394</v>
          </cell>
          <cell r="G341">
            <v>115.12980717440482</v>
          </cell>
          <cell r="H341">
            <v>0.72249751636803239</v>
          </cell>
        </row>
        <row r="342">
          <cell r="A342">
            <v>34834</v>
          </cell>
          <cell r="B342">
            <v>790.45</v>
          </cell>
          <cell r="C342">
            <v>15306.84</v>
          </cell>
          <cell r="D342">
            <v>96.05</v>
          </cell>
          <cell r="E342">
            <v>105.47208582408199</v>
          </cell>
          <cell r="G342">
            <v>114.50770225142735</v>
          </cell>
          <cell r="H342">
            <v>0.71853268220283195</v>
          </cell>
        </row>
        <row r="343">
          <cell r="A343">
            <v>34835</v>
          </cell>
          <cell r="B343">
            <v>783.59</v>
          </cell>
          <cell r="C343">
            <v>15343.21</v>
          </cell>
          <cell r="D343">
            <v>93.93</v>
          </cell>
          <cell r="E343">
            <v>104.55673569598633</v>
          </cell>
          <cell r="G343">
            <v>114.77977964499024</v>
          </cell>
          <cell r="H343">
            <v>0.7026733455420302</v>
          </cell>
        </row>
        <row r="344">
          <cell r="A344">
            <v>34836</v>
          </cell>
          <cell r="B344">
            <v>775.14</v>
          </cell>
          <cell r="C344">
            <v>15153.53</v>
          </cell>
          <cell r="D344">
            <v>93.48</v>
          </cell>
          <cell r="E344">
            <v>103.42922715627667</v>
          </cell>
          <cell r="G344">
            <v>113.36081786299927</v>
          </cell>
          <cell r="H344">
            <v>0.6993069769111997</v>
          </cell>
        </row>
        <row r="345">
          <cell r="A345">
            <v>34837</v>
          </cell>
          <cell r="B345">
            <v>778.23</v>
          </cell>
          <cell r="C345">
            <v>15127.75</v>
          </cell>
          <cell r="D345">
            <v>93.82</v>
          </cell>
          <cell r="E345">
            <v>103.84153501280954</v>
          </cell>
          <cell r="G345">
            <v>113.16796234454858</v>
          </cell>
          <cell r="H345">
            <v>0.70185045543227154</v>
          </cell>
        </row>
        <row r="346">
          <cell r="A346">
            <v>34838</v>
          </cell>
          <cell r="B346">
            <v>777.84</v>
          </cell>
          <cell r="C346">
            <v>15013.01</v>
          </cell>
          <cell r="D346">
            <v>91.85</v>
          </cell>
          <cell r="E346">
            <v>103.78949615713064</v>
          </cell>
          <cell r="G346">
            <v>112.30961315187858</v>
          </cell>
          <cell r="H346">
            <v>0.68711324164841336</v>
          </cell>
        </row>
        <row r="347">
          <cell r="A347">
            <v>34841</v>
          </cell>
          <cell r="B347">
            <v>776.46</v>
          </cell>
          <cell r="C347">
            <v>14837.88</v>
          </cell>
          <cell r="D347">
            <v>92.4</v>
          </cell>
          <cell r="E347">
            <v>103.60535866780529</v>
          </cell>
          <cell r="G347">
            <v>110.9994972889511</v>
          </cell>
          <cell r="H347">
            <v>0.69122769219720637</v>
          </cell>
        </row>
        <row r="348">
          <cell r="A348">
            <v>34842</v>
          </cell>
          <cell r="B348">
            <v>773.9</v>
          </cell>
          <cell r="C348">
            <v>14725.87</v>
          </cell>
          <cell r="D348">
            <v>92.24</v>
          </cell>
          <cell r="E348">
            <v>103.26377028181042</v>
          </cell>
          <cell r="G348">
            <v>110.16157073264151</v>
          </cell>
          <cell r="H348">
            <v>0.69003076112846662</v>
          </cell>
        </row>
        <row r="349">
          <cell r="A349">
            <v>34843</v>
          </cell>
          <cell r="B349">
            <v>773.89</v>
          </cell>
          <cell r="C349">
            <v>14626.69</v>
          </cell>
          <cell r="D349">
            <v>92.73</v>
          </cell>
          <cell r="E349">
            <v>103.26243595217761</v>
          </cell>
          <cell r="G349">
            <v>109.41962308640645</v>
          </cell>
          <cell r="H349">
            <v>0.69369636252648204</v>
          </cell>
        </row>
        <row r="350">
          <cell r="A350">
            <v>34844</v>
          </cell>
          <cell r="B350">
            <v>762.89</v>
          </cell>
          <cell r="C350">
            <v>14552.55</v>
          </cell>
          <cell r="D350">
            <v>92.47</v>
          </cell>
          <cell r="E350">
            <v>101.79467335610587</v>
          </cell>
          <cell r="G350">
            <v>108.86499515242916</v>
          </cell>
          <cell r="H350">
            <v>0.6917513495397799</v>
          </cell>
        </row>
        <row r="351">
          <cell r="A351">
            <v>34845</v>
          </cell>
          <cell r="B351">
            <v>764.67</v>
          </cell>
          <cell r="C351">
            <v>14510.17</v>
          </cell>
          <cell r="D351">
            <v>93.19</v>
          </cell>
          <cell r="E351">
            <v>102.03218403074294</v>
          </cell>
          <cell r="G351">
            <v>108.54795803559674</v>
          </cell>
          <cell r="H351">
            <v>0.69713753934910883</v>
          </cell>
        </row>
        <row r="352">
          <cell r="A352">
            <v>34849</v>
          </cell>
          <cell r="B352">
            <v>761.18</v>
          </cell>
          <cell r="C352">
            <v>14445.51</v>
          </cell>
          <cell r="D352">
            <v>93.19</v>
          </cell>
          <cell r="E352">
            <v>101.56650298889835</v>
          </cell>
          <cell r="G352">
            <v>108.06424826744228</v>
          </cell>
          <cell r="H352">
            <v>0.69713753934910883</v>
          </cell>
        </row>
        <row r="353">
          <cell r="A353">
            <v>34850</v>
          </cell>
          <cell r="B353">
            <v>757.53</v>
          </cell>
          <cell r="C353">
            <v>14413.59</v>
          </cell>
          <cell r="D353">
            <v>92.79</v>
          </cell>
          <cell r="E353">
            <v>101.07947267292911</v>
          </cell>
          <cell r="G353">
            <v>107.8254605192287</v>
          </cell>
          <cell r="H353">
            <v>0.69414521167725951</v>
          </cell>
        </row>
        <row r="354">
          <cell r="A354">
            <v>34851</v>
          </cell>
          <cell r="B354">
            <v>756.44</v>
          </cell>
          <cell r="C354">
            <v>14386.53</v>
          </cell>
          <cell r="D354">
            <v>93.18</v>
          </cell>
          <cell r="E354">
            <v>100.93403074295475</v>
          </cell>
          <cell r="G354">
            <v>107.62302955222809</v>
          </cell>
          <cell r="H354">
            <v>0.69706273115731265</v>
          </cell>
        </row>
        <row r="355">
          <cell r="A355">
            <v>34852</v>
          </cell>
          <cell r="B355">
            <v>760.1</v>
          </cell>
          <cell r="C355">
            <v>14398.63</v>
          </cell>
          <cell r="D355">
            <v>91.64</v>
          </cell>
          <cell r="E355">
            <v>101.42239538855678</v>
          </cell>
          <cell r="G355">
            <v>107.71354746430153</v>
          </cell>
          <cell r="H355">
            <v>0.68554226962069253</v>
          </cell>
        </row>
        <row r="356">
          <cell r="A356">
            <v>34855</v>
          </cell>
          <cell r="B356">
            <v>765.43</v>
          </cell>
          <cell r="C356">
            <v>14572.64</v>
          </cell>
          <cell r="D356">
            <v>92.14</v>
          </cell>
          <cell r="E356">
            <v>102.13359308283516</v>
          </cell>
          <cell r="G356">
            <v>109.0152848097478</v>
          </cell>
          <cell r="H356">
            <v>0.68928267921050423</v>
          </cell>
        </row>
        <row r="357">
          <cell r="A357">
            <v>34856</v>
          </cell>
          <cell r="B357">
            <v>779.26</v>
          </cell>
          <cell r="C357">
            <v>14831.44</v>
          </cell>
          <cell r="D357">
            <v>92.39</v>
          </cell>
          <cell r="E357">
            <v>103.97897096498718</v>
          </cell>
          <cell r="G357">
            <v>110.95132081343435</v>
          </cell>
          <cell r="H357">
            <v>0.69115288400541008</v>
          </cell>
        </row>
        <row r="358">
          <cell r="A358">
            <v>34857</v>
          </cell>
          <cell r="B358">
            <v>796.43</v>
          </cell>
          <cell r="C358">
            <v>15254.32</v>
          </cell>
          <cell r="D358">
            <v>94.92</v>
          </cell>
          <cell r="E358">
            <v>106.27001494449186</v>
          </cell>
          <cell r="G358">
            <v>114.11480962811351</v>
          </cell>
          <cell r="H358">
            <v>0.71007935652985743</v>
          </cell>
        </row>
        <row r="359">
          <cell r="A359">
            <v>34858</v>
          </cell>
          <cell r="B359">
            <v>814.43</v>
          </cell>
          <cell r="C359">
            <v>15713.24</v>
          </cell>
          <cell r="D359">
            <v>96.17</v>
          </cell>
          <cell r="E359">
            <v>108.67180828351835</v>
          </cell>
          <cell r="G359">
            <v>117.54790716602631</v>
          </cell>
          <cell r="H359">
            <v>0.71943038050438679</v>
          </cell>
        </row>
        <row r="360">
          <cell r="A360">
            <v>34859</v>
          </cell>
          <cell r="B360">
            <v>838.3</v>
          </cell>
          <cell r="C360">
            <v>15810.91</v>
          </cell>
          <cell r="D360">
            <v>98.33</v>
          </cell>
          <cell r="E360">
            <v>111.856853116994</v>
          </cell>
          <cell r="G360">
            <v>118.27855877530014</v>
          </cell>
          <cell r="H360">
            <v>0.73558894993237334</v>
          </cell>
        </row>
        <row r="361">
          <cell r="A361">
            <v>34862</v>
          </cell>
          <cell r="B361">
            <v>851.92</v>
          </cell>
          <cell r="C361">
            <v>15964.32</v>
          </cell>
          <cell r="D361">
            <v>99.7</v>
          </cell>
          <cell r="E361">
            <v>113.67421007685736</v>
          </cell>
          <cell r="G361">
            <v>119.42619124564615</v>
          </cell>
          <cell r="H361">
            <v>0.74583767220845754</v>
          </cell>
        </row>
        <row r="362">
          <cell r="A362">
            <v>34863</v>
          </cell>
          <cell r="B362">
            <v>852.1</v>
          </cell>
          <cell r="C362">
            <v>15817.62</v>
          </cell>
          <cell r="D362">
            <v>102.71</v>
          </cell>
          <cell r="E362">
            <v>113.69822801024765</v>
          </cell>
          <cell r="G362">
            <v>118.3287550719954</v>
          </cell>
          <cell r="H362">
            <v>0.76835493793912402</v>
          </cell>
        </row>
        <row r="363">
          <cell r="A363">
            <v>34864</v>
          </cell>
          <cell r="B363">
            <v>852.23</v>
          </cell>
          <cell r="C363">
            <v>15756.06</v>
          </cell>
          <cell r="D363">
            <v>102.65</v>
          </cell>
          <cell r="E363">
            <v>113.71557429547394</v>
          </cell>
          <cell r="G363">
            <v>117.86823584329778</v>
          </cell>
          <cell r="H363">
            <v>0.76790608878834665</v>
          </cell>
        </row>
        <row r="364">
          <cell r="A364">
            <v>34865</v>
          </cell>
          <cell r="B364">
            <v>847.78</v>
          </cell>
          <cell r="C364">
            <v>15789.73</v>
          </cell>
          <cell r="D364">
            <v>102.81</v>
          </cell>
          <cell r="E364">
            <v>113.12179760888128</v>
          </cell>
          <cell r="G364">
            <v>118.12011502507569</v>
          </cell>
          <cell r="H364">
            <v>0.7691030198570864</v>
          </cell>
        </row>
        <row r="365">
          <cell r="A365">
            <v>34866</v>
          </cell>
          <cell r="B365">
            <v>842.69</v>
          </cell>
          <cell r="C365">
            <v>15752.21</v>
          </cell>
          <cell r="D365">
            <v>101.76</v>
          </cell>
          <cell r="E365">
            <v>112.44262382578991</v>
          </cell>
          <cell r="G365">
            <v>117.83943468945621</v>
          </cell>
          <cell r="H365">
            <v>0.76124815971848181</v>
          </cell>
        </row>
        <row r="366">
          <cell r="A366">
            <v>34870</v>
          </cell>
          <cell r="B366">
            <v>839.7</v>
          </cell>
          <cell r="C366">
            <v>15601.71</v>
          </cell>
          <cell r="D366">
            <v>101.1</v>
          </cell>
          <cell r="E366">
            <v>112.04365926558498</v>
          </cell>
          <cell r="G366">
            <v>116.7135714029229</v>
          </cell>
          <cell r="H366">
            <v>0.75631081905993025</v>
          </cell>
        </row>
        <row r="367">
          <cell r="A367">
            <v>34871</v>
          </cell>
          <cell r="B367">
            <v>835.7</v>
          </cell>
          <cell r="C367">
            <v>15507.48</v>
          </cell>
          <cell r="D367">
            <v>100.88</v>
          </cell>
          <cell r="E367">
            <v>111.50992741246797</v>
          </cell>
          <cell r="G367">
            <v>116.00865381162697</v>
          </cell>
          <cell r="H367">
            <v>0.75466503884041314</v>
          </cell>
        </row>
        <row r="368">
          <cell r="A368">
            <v>34872</v>
          </cell>
          <cell r="B368">
            <v>829.08</v>
          </cell>
          <cell r="C368">
            <v>15429.61</v>
          </cell>
          <cell r="D368">
            <v>100.85</v>
          </cell>
          <cell r="E368">
            <v>110.62660119555933</v>
          </cell>
          <cell r="G368">
            <v>115.4261224221097</v>
          </cell>
          <cell r="H368">
            <v>0.7544406142650244</v>
          </cell>
        </row>
        <row r="369">
          <cell r="A369">
            <v>34873</v>
          </cell>
          <cell r="B369">
            <v>826.68</v>
          </cell>
          <cell r="C369">
            <v>15465.03</v>
          </cell>
          <cell r="D369">
            <v>100.6</v>
          </cell>
          <cell r="E369">
            <v>110.30636208368914</v>
          </cell>
          <cell r="G369">
            <v>115.69109303745198</v>
          </cell>
          <cell r="H369">
            <v>0.75257040947011855</v>
          </cell>
        </row>
        <row r="370">
          <cell r="A370">
            <v>34877</v>
          </cell>
          <cell r="B370">
            <v>849.42</v>
          </cell>
          <cell r="C370">
            <v>15844.5</v>
          </cell>
          <cell r="D370">
            <v>101.14</v>
          </cell>
          <cell r="E370">
            <v>113.34062766865924</v>
          </cell>
          <cell r="G370">
            <v>118.52983949154367</v>
          </cell>
          <cell r="H370">
            <v>0.75661005182711527</v>
          </cell>
        </row>
        <row r="371">
          <cell r="A371">
            <v>34878</v>
          </cell>
          <cell r="B371">
            <v>856.36</v>
          </cell>
          <cell r="C371">
            <v>15930.07</v>
          </cell>
          <cell r="D371">
            <v>101.16</v>
          </cell>
          <cell r="E371">
            <v>114.26665243381724</v>
          </cell>
          <cell r="G371">
            <v>119.16997318874405</v>
          </cell>
          <cell r="H371">
            <v>0.75675966821070773</v>
          </cell>
        </row>
        <row r="372">
          <cell r="A372">
            <v>34879</v>
          </cell>
          <cell r="B372">
            <v>855.13</v>
          </cell>
          <cell r="C372">
            <v>16013.8</v>
          </cell>
          <cell r="D372">
            <v>101.68</v>
          </cell>
          <cell r="E372">
            <v>114.10252988898377</v>
          </cell>
          <cell r="G372">
            <v>119.79634217865392</v>
          </cell>
          <cell r="H372">
            <v>0.76064969418411199</v>
          </cell>
        </row>
        <row r="373">
          <cell r="A373">
            <v>34880</v>
          </cell>
          <cell r="B373">
            <v>856.21</v>
          </cell>
          <cell r="C373">
            <v>16094.24</v>
          </cell>
          <cell r="D373">
            <v>101.54</v>
          </cell>
          <cell r="E373">
            <v>114.24663748932535</v>
          </cell>
          <cell r="G373">
            <v>120.39809927346283</v>
          </cell>
          <cell r="H373">
            <v>0.7596023794989647</v>
          </cell>
        </row>
        <row r="374">
          <cell r="A374">
            <v>34884</v>
          </cell>
          <cell r="B374">
            <v>860.45</v>
          </cell>
          <cell r="C374">
            <v>16124.89</v>
          </cell>
          <cell r="D374">
            <v>101.47</v>
          </cell>
          <cell r="E374">
            <v>114.81239325362938</v>
          </cell>
          <cell r="G374">
            <v>120.62738638131829</v>
          </cell>
          <cell r="H374">
            <v>0.75907872215639094</v>
          </cell>
        </row>
        <row r="375">
          <cell r="A375">
            <v>34885</v>
          </cell>
          <cell r="B375">
            <v>867.69</v>
          </cell>
          <cell r="C375">
            <v>16219.06</v>
          </cell>
          <cell r="D375">
            <v>102.57</v>
          </cell>
          <cell r="E375">
            <v>115.77844790777114</v>
          </cell>
          <cell r="G375">
            <v>121.33185512346343</v>
          </cell>
          <cell r="H375">
            <v>0.76730762325397672</v>
          </cell>
        </row>
        <row r="376">
          <cell r="A376">
            <v>34886</v>
          </cell>
          <cell r="B376">
            <v>869.56</v>
          </cell>
          <cell r="C376">
            <v>16268.21</v>
          </cell>
          <cell r="D376">
            <v>103.08</v>
          </cell>
          <cell r="E376">
            <v>116.02796754910332</v>
          </cell>
          <cell r="G376">
            <v>121.69953738614193</v>
          </cell>
          <cell r="H376">
            <v>0.77112284103558471</v>
          </cell>
        </row>
        <row r="377">
          <cell r="A377">
            <v>34887</v>
          </cell>
          <cell r="B377">
            <v>876.61</v>
          </cell>
          <cell r="C377">
            <v>16309.95</v>
          </cell>
          <cell r="D377">
            <v>103.39</v>
          </cell>
          <cell r="E377">
            <v>116.96866994022204</v>
          </cell>
          <cell r="G377">
            <v>122.01178677869942</v>
          </cell>
          <cell r="H377">
            <v>0.77344189498126803</v>
          </cell>
        </row>
        <row r="378">
          <cell r="A378">
            <v>34890</v>
          </cell>
          <cell r="B378">
            <v>891.71</v>
          </cell>
          <cell r="C378">
            <v>16457.009999999998</v>
          </cell>
          <cell r="D378">
            <v>104.94</v>
          </cell>
          <cell r="E378">
            <v>118.98350768573869</v>
          </cell>
          <cell r="G378">
            <v>123.11191604725482</v>
          </cell>
          <cell r="H378">
            <v>0.78503716470968432</v>
          </cell>
        </row>
        <row r="379">
          <cell r="A379">
            <v>34891</v>
          </cell>
          <cell r="B379">
            <v>899.79</v>
          </cell>
          <cell r="C379">
            <v>16527.189999999999</v>
          </cell>
          <cell r="D379">
            <v>106.67</v>
          </cell>
          <cell r="E379">
            <v>120.06164602903499</v>
          </cell>
          <cell r="G379">
            <v>123.63691993728081</v>
          </cell>
          <cell r="H379">
            <v>0.79797898189043293</v>
          </cell>
        </row>
        <row r="380">
          <cell r="A380">
            <v>34892</v>
          </cell>
          <cell r="B380">
            <v>904.01</v>
          </cell>
          <cell r="C380">
            <v>16561.3</v>
          </cell>
          <cell r="D380">
            <v>107.12</v>
          </cell>
          <cell r="E380">
            <v>120.62473313407342</v>
          </cell>
          <cell r="G380">
            <v>123.89209067949776</v>
          </cell>
          <cell r="H380">
            <v>0.80134535052126343</v>
          </cell>
        </row>
        <row r="381">
          <cell r="A381">
            <v>34893</v>
          </cell>
          <cell r="B381">
            <v>909.06</v>
          </cell>
          <cell r="C381">
            <v>16521.16</v>
          </cell>
          <cell r="D381">
            <v>109.96</v>
          </cell>
          <cell r="E381">
            <v>121.29856959863363</v>
          </cell>
          <cell r="G381">
            <v>123.59181059762767</v>
          </cell>
          <cell r="H381">
            <v>0.82259087699139399</v>
          </cell>
        </row>
        <row r="382">
          <cell r="A382">
            <v>34894</v>
          </cell>
          <cell r="B382">
            <v>906.04</v>
          </cell>
          <cell r="C382">
            <v>16458.439999999999</v>
          </cell>
          <cell r="D382">
            <v>110.07</v>
          </cell>
          <cell r="E382">
            <v>120.8956020495303</v>
          </cell>
          <cell r="G382">
            <v>123.12261361868168</v>
          </cell>
          <cell r="H382">
            <v>0.82341376710115244</v>
          </cell>
        </row>
        <row r="383">
          <cell r="A383">
            <v>34897</v>
          </cell>
          <cell r="B383">
            <v>899.49</v>
          </cell>
          <cell r="C383">
            <v>16276.07</v>
          </cell>
          <cell r="D383">
            <v>110.06</v>
          </cell>
          <cell r="E383">
            <v>120.02161614005122</v>
          </cell>
          <cell r="G383">
            <v>121.75833662489377</v>
          </cell>
          <cell r="H383">
            <v>0.82333895890935649</v>
          </cell>
        </row>
        <row r="384">
          <cell r="A384">
            <v>34898</v>
          </cell>
          <cell r="B384">
            <v>899.61</v>
          </cell>
          <cell r="C384">
            <v>16251.91</v>
          </cell>
          <cell r="D384">
            <v>110.06</v>
          </cell>
          <cell r="E384">
            <v>120.03762809564473</v>
          </cell>
          <cell r="G384">
            <v>121.57760003351406</v>
          </cell>
          <cell r="H384">
            <v>0.82333895890935649</v>
          </cell>
        </row>
        <row r="385">
          <cell r="A385">
            <v>34899</v>
          </cell>
          <cell r="B385">
            <v>893.26</v>
          </cell>
          <cell r="C385">
            <v>16185.5</v>
          </cell>
          <cell r="D385">
            <v>109.82</v>
          </cell>
          <cell r="E385">
            <v>119.19032877882152</v>
          </cell>
          <cell r="G385">
            <v>121.08079883179528</v>
          </cell>
          <cell r="H385">
            <v>0.82154356230624659</v>
          </cell>
        </row>
        <row r="386">
          <cell r="A386">
            <v>34901</v>
          </cell>
          <cell r="B386">
            <v>894.06</v>
          </cell>
          <cell r="C386">
            <v>16283.52</v>
          </cell>
          <cell r="D386">
            <v>110.72</v>
          </cell>
          <cell r="E386">
            <v>119.29707514944489</v>
          </cell>
          <cell r="G386">
            <v>121.81406872778197</v>
          </cell>
          <cell r="H386">
            <v>0.82827629956790783</v>
          </cell>
        </row>
        <row r="387">
          <cell r="A387">
            <v>34904</v>
          </cell>
          <cell r="B387">
            <v>892.17</v>
          </cell>
          <cell r="C387">
            <v>16249.16</v>
          </cell>
          <cell r="D387">
            <v>109.8</v>
          </cell>
          <cell r="E387">
            <v>119.04488684884713</v>
          </cell>
          <cell r="G387">
            <v>121.55702778077011</v>
          </cell>
          <cell r="H387">
            <v>0.82139394592265424</v>
          </cell>
        </row>
        <row r="388">
          <cell r="A388">
            <v>34905</v>
          </cell>
          <cell r="B388">
            <v>885.59</v>
          </cell>
          <cell r="C388">
            <v>16223.2</v>
          </cell>
          <cell r="D388">
            <v>109.8</v>
          </cell>
          <cell r="E388">
            <v>118.16689795046969</v>
          </cell>
          <cell r="G388">
            <v>121.36282571486707</v>
          </cell>
          <cell r="H388">
            <v>0.82139394592265424</v>
          </cell>
        </row>
        <row r="389">
          <cell r="A389">
            <v>34906</v>
          </cell>
          <cell r="B389">
            <v>870.5</v>
          </cell>
          <cell r="C389">
            <v>16083.89</v>
          </cell>
          <cell r="D389">
            <v>109.5</v>
          </cell>
          <cell r="E389">
            <v>116.15339453458581</v>
          </cell>
          <cell r="G389">
            <v>120.32067279495374</v>
          </cell>
          <cell r="H389">
            <v>0.81914970016876731</v>
          </cell>
        </row>
        <row r="390">
          <cell r="A390">
            <v>34907</v>
          </cell>
          <cell r="B390">
            <v>847.69</v>
          </cell>
          <cell r="C390">
            <v>15871.87</v>
          </cell>
          <cell r="D390">
            <v>106.14</v>
          </cell>
          <cell r="E390">
            <v>113.10978864218617</v>
          </cell>
          <cell r="G390">
            <v>118.73458951248999</v>
          </cell>
          <cell r="H390">
            <v>0.79401414772523238</v>
          </cell>
        </row>
        <row r="391">
          <cell r="A391">
            <v>34908</v>
          </cell>
          <cell r="B391">
            <v>840.45</v>
          </cell>
          <cell r="C391">
            <v>15878.69</v>
          </cell>
          <cell r="D391">
            <v>105.73</v>
          </cell>
          <cell r="E391">
            <v>112.1437339880444</v>
          </cell>
          <cell r="G391">
            <v>118.785608699295</v>
          </cell>
          <cell r="H391">
            <v>0.79094701186158689</v>
          </cell>
        </row>
        <row r="392">
          <cell r="A392">
            <v>34911</v>
          </cell>
          <cell r="B392">
            <v>827.52</v>
          </cell>
          <cell r="C392">
            <v>15539.8</v>
          </cell>
          <cell r="D392">
            <v>104.43</v>
          </cell>
          <cell r="E392">
            <v>110.41844577284373</v>
          </cell>
          <cell r="G392">
            <v>116.25043388751241</v>
          </cell>
          <cell r="H392">
            <v>0.78122194692807645</v>
          </cell>
        </row>
        <row r="393">
          <cell r="A393">
            <v>34912</v>
          </cell>
          <cell r="B393">
            <v>791.31</v>
          </cell>
          <cell r="C393">
            <v>14967.04</v>
          </cell>
          <cell r="D393">
            <v>104.29</v>
          </cell>
          <cell r="E393">
            <v>105.58683817250211</v>
          </cell>
          <cell r="G393">
            <v>111.96571989419131</v>
          </cell>
          <cell r="H393">
            <v>0.78017463224292916</v>
          </cell>
        </row>
        <row r="394">
          <cell r="A394">
            <v>34913</v>
          </cell>
          <cell r="B394">
            <v>779.88</v>
          </cell>
          <cell r="C394">
            <v>14718.11</v>
          </cell>
          <cell r="D394">
            <v>99.17</v>
          </cell>
          <cell r="E394">
            <v>104.06169940222031</v>
          </cell>
          <cell r="G394">
            <v>110.10351957580764</v>
          </cell>
          <cell r="H394">
            <v>0.7418728380432571</v>
          </cell>
        </row>
        <row r="395">
          <cell r="A395">
            <v>34914</v>
          </cell>
          <cell r="B395">
            <v>790.13</v>
          </cell>
          <cell r="C395">
            <v>14820.18</v>
          </cell>
          <cell r="D395">
            <v>96.92</v>
          </cell>
          <cell r="E395">
            <v>105.42938727583262</v>
          </cell>
          <cell r="G395">
            <v>110.86708678947178</v>
          </cell>
          <cell r="H395">
            <v>0.72504099488910434</v>
          </cell>
        </row>
        <row r="396">
          <cell r="A396" t="str">
            <v>4/0895</v>
          </cell>
          <cell r="B396">
            <v>803.54</v>
          </cell>
          <cell r="C396">
            <v>14983.27</v>
          </cell>
          <cell r="D396">
            <v>96.36</v>
          </cell>
          <cell r="E396">
            <v>107.21872331340734</v>
          </cell>
          <cell r="G396">
            <v>112.08713358947658</v>
          </cell>
          <cell r="H396">
            <v>0.72085173614851517</v>
          </cell>
        </row>
        <row r="397">
          <cell r="A397">
            <v>34919</v>
          </cell>
          <cell r="B397">
            <v>809.21</v>
          </cell>
          <cell r="C397">
            <v>15187.62</v>
          </cell>
          <cell r="D397">
            <v>96.36</v>
          </cell>
          <cell r="E397">
            <v>107.97528821520068</v>
          </cell>
          <cell r="G397">
            <v>113.61583898883264</v>
          </cell>
          <cell r="H397">
            <v>0.72085173614851517</v>
          </cell>
        </row>
        <row r="398">
          <cell r="A398">
            <v>34920</v>
          </cell>
          <cell r="B398">
            <v>815.92</v>
          </cell>
          <cell r="C398">
            <v>15450.51</v>
          </cell>
          <cell r="D398">
            <v>98.03</v>
          </cell>
          <cell r="E398">
            <v>108.87062339880443</v>
          </cell>
          <cell r="G398">
            <v>115.58247154296384</v>
          </cell>
          <cell r="H398">
            <v>0.73334470417848641</v>
          </cell>
        </row>
        <row r="399">
          <cell r="A399">
            <v>34921</v>
          </cell>
          <cell r="B399">
            <v>822.26</v>
          </cell>
          <cell r="C399">
            <v>15589.58</v>
          </cell>
          <cell r="D399">
            <v>102.53</v>
          </cell>
          <cell r="E399">
            <v>109.71658838599487</v>
          </cell>
          <cell r="G399">
            <v>116.62282906627406</v>
          </cell>
          <cell r="H399">
            <v>0.76700839048679192</v>
          </cell>
        </row>
        <row r="400">
          <cell r="A400">
            <v>34922</v>
          </cell>
          <cell r="B400">
            <v>828.42</v>
          </cell>
          <cell r="C400">
            <v>15611.54</v>
          </cell>
          <cell r="D400">
            <v>102.9</v>
          </cell>
          <cell r="E400">
            <v>110.53853543979504</v>
          </cell>
          <cell r="G400">
            <v>116.7871078554586</v>
          </cell>
          <cell r="H400">
            <v>0.7697762935832525</v>
          </cell>
        </row>
        <row r="401">
          <cell r="A401">
            <v>34925</v>
          </cell>
          <cell r="B401">
            <v>829</v>
          </cell>
          <cell r="C401">
            <v>15526.49</v>
          </cell>
          <cell r="D401">
            <v>103.5</v>
          </cell>
          <cell r="E401">
            <v>110.61592655849701</v>
          </cell>
          <cell r="G401">
            <v>116.15086418423162</v>
          </cell>
          <cell r="H401">
            <v>0.77426478509102659</v>
          </cell>
        </row>
        <row r="402">
          <cell r="A402">
            <v>34926</v>
          </cell>
          <cell r="B402">
            <v>823.3</v>
          </cell>
          <cell r="C402">
            <v>15507.54</v>
          </cell>
          <cell r="D402">
            <v>102.95</v>
          </cell>
          <cell r="E402">
            <v>109.85535866780526</v>
          </cell>
          <cell r="G402">
            <v>116.00910266077777</v>
          </cell>
          <cell r="H402">
            <v>0.77015033454223369</v>
          </cell>
        </row>
        <row r="403">
          <cell r="A403">
            <v>34927</v>
          </cell>
          <cell r="B403">
            <v>795.88</v>
          </cell>
          <cell r="C403">
            <v>15114.11</v>
          </cell>
          <cell r="D403">
            <v>101.06</v>
          </cell>
          <cell r="E403">
            <v>106.19662681468829</v>
          </cell>
          <cell r="G403">
            <v>113.06592397093851</v>
          </cell>
          <cell r="H403">
            <v>0.75601158629274534</v>
          </cell>
        </row>
        <row r="404">
          <cell r="A404">
            <v>34928</v>
          </cell>
          <cell r="B404">
            <v>791.45</v>
          </cell>
          <cell r="C404">
            <v>14991.08</v>
          </cell>
          <cell r="D404">
            <v>100.82</v>
          </cell>
          <cell r="E404">
            <v>105.60551878736122</v>
          </cell>
          <cell r="G404">
            <v>112.14555878726944</v>
          </cell>
          <cell r="H404">
            <v>0.75421618968963566</v>
          </cell>
        </row>
        <row r="405">
          <cell r="A405">
            <v>34929</v>
          </cell>
          <cell r="B405">
            <v>786.79</v>
          </cell>
          <cell r="C405">
            <v>15196.3</v>
          </cell>
          <cell r="D405">
            <v>100.28</v>
          </cell>
          <cell r="E405">
            <v>104.98372117847991</v>
          </cell>
          <cell r="G405">
            <v>113.68077249931177</v>
          </cell>
          <cell r="H405">
            <v>0.75017654733263905</v>
          </cell>
        </row>
        <row r="406">
          <cell r="A406">
            <v>34933</v>
          </cell>
          <cell r="B406">
            <v>797.33</v>
          </cell>
          <cell r="C406">
            <v>15256.58</v>
          </cell>
          <cell r="D406">
            <v>100.32</v>
          </cell>
          <cell r="E406">
            <v>106.39010461144321</v>
          </cell>
          <cell r="G406">
            <v>114.13171627945945</v>
          </cell>
          <cell r="H406">
            <v>0.75047578009982396</v>
          </cell>
        </row>
        <row r="407">
          <cell r="A407">
            <v>34934</v>
          </cell>
          <cell r="B407">
            <v>803.95</v>
          </cell>
          <cell r="C407">
            <v>15306.03</v>
          </cell>
          <cell r="D407">
            <v>99.41</v>
          </cell>
          <cell r="E407">
            <v>107.27343082835183</v>
          </cell>
          <cell r="G407">
            <v>114.50164278789185</v>
          </cell>
          <cell r="H407">
            <v>0.74366823464636667</v>
          </cell>
        </row>
        <row r="408">
          <cell r="A408">
            <v>34935</v>
          </cell>
          <cell r="B408">
            <v>803.29</v>
          </cell>
          <cell r="C408">
            <v>15220.54</v>
          </cell>
          <cell r="D408">
            <v>99.57</v>
          </cell>
          <cell r="E408">
            <v>107.18536507258752</v>
          </cell>
          <cell r="G408">
            <v>113.86210755622584</v>
          </cell>
          <cell r="H408">
            <v>0.74486516571510641</v>
          </cell>
        </row>
        <row r="409">
          <cell r="A409">
            <v>34936</v>
          </cell>
          <cell r="B409">
            <v>804.25</v>
          </cell>
          <cell r="C409">
            <v>15184.55</v>
          </cell>
          <cell r="D409">
            <v>100.41</v>
          </cell>
          <cell r="E409">
            <v>107.3134607173356</v>
          </cell>
          <cell r="G409">
            <v>113.59287287395119</v>
          </cell>
          <cell r="H409">
            <v>0.75114905382599007</v>
          </cell>
        </row>
        <row r="410">
          <cell r="A410">
            <v>34939</v>
          </cell>
          <cell r="B410">
            <v>790.26</v>
          </cell>
          <cell r="C410">
            <v>15098.04</v>
          </cell>
          <cell r="D410">
            <v>100.36</v>
          </cell>
          <cell r="E410">
            <v>105.44673356105892</v>
          </cell>
          <cell r="G410">
            <v>112.94570720672196</v>
          </cell>
          <cell r="H410">
            <v>0.75077501286700898</v>
          </cell>
        </row>
        <row r="411">
          <cell r="A411">
            <v>34940</v>
          </cell>
          <cell r="B411">
            <v>786.71</v>
          </cell>
          <cell r="C411">
            <v>14955.16</v>
          </cell>
          <cell r="D411">
            <v>99.17</v>
          </cell>
          <cell r="E411">
            <v>104.97304654141759</v>
          </cell>
          <cell r="G411">
            <v>111.87684776233738</v>
          </cell>
          <cell r="H411">
            <v>0.7418728380432571</v>
          </cell>
        </row>
        <row r="412">
          <cell r="A412">
            <v>34941</v>
          </cell>
          <cell r="B412">
            <v>787.55</v>
          </cell>
          <cell r="C412">
            <v>14976.43</v>
          </cell>
          <cell r="D412">
            <v>98.46</v>
          </cell>
          <cell r="E412">
            <v>105.08513023057216</v>
          </cell>
          <cell r="G412">
            <v>112.03596478628796</v>
          </cell>
          <cell r="H412">
            <v>0.73656145642572435</v>
          </cell>
        </row>
        <row r="413">
          <cell r="A413">
            <v>34942</v>
          </cell>
          <cell r="B413">
            <v>790.69</v>
          </cell>
          <cell r="C413">
            <v>15156.39</v>
          </cell>
          <cell r="D413">
            <v>98.84</v>
          </cell>
          <cell r="E413">
            <v>105.504109735269</v>
          </cell>
          <cell r="G413">
            <v>113.38221300585299</v>
          </cell>
          <cell r="H413">
            <v>0.73940416771398132</v>
          </cell>
        </row>
        <row r="414">
          <cell r="A414">
            <v>34943</v>
          </cell>
          <cell r="B414">
            <v>802.71</v>
          </cell>
          <cell r="C414">
            <v>15197.95</v>
          </cell>
          <cell r="D414">
            <v>98.99</v>
          </cell>
          <cell r="E414">
            <v>107.10797395388556</v>
          </cell>
          <cell r="F414">
            <v>1.5201912253854255E-2</v>
          </cell>
          <cell r="G414">
            <v>113.69311585095814</v>
          </cell>
          <cell r="H414">
            <v>2.7420777639002303E-3</v>
          </cell>
        </row>
        <row r="415">
          <cell r="A415">
            <v>34946</v>
          </cell>
          <cell r="B415">
            <v>800.7</v>
          </cell>
          <cell r="C415">
            <v>15239.47</v>
          </cell>
          <cell r="D415">
            <v>100.16</v>
          </cell>
          <cell r="E415">
            <v>106.83977369769428</v>
          </cell>
          <cell r="F415">
            <v>-2.5040176402435499E-3</v>
          </cell>
          <cell r="G415">
            <v>114.00371946329611</v>
          </cell>
          <cell r="H415">
            <v>2.7319474008007383E-3</v>
          </cell>
        </row>
        <row r="416">
          <cell r="A416">
            <v>34947</v>
          </cell>
          <cell r="B416">
            <v>810.35</v>
          </cell>
          <cell r="C416">
            <v>15286.64</v>
          </cell>
          <cell r="D416">
            <v>101.23</v>
          </cell>
          <cell r="E416">
            <v>108.12740179333902</v>
          </cell>
          <cell r="F416">
            <v>1.2051954539777476E-2</v>
          </cell>
          <cell r="G416">
            <v>114.35658970399894</v>
          </cell>
          <cell r="H416">
            <v>3.0952520002334172E-3</v>
          </cell>
        </row>
        <row r="417">
          <cell r="A417">
            <v>34948</v>
          </cell>
          <cell r="B417">
            <v>807.07</v>
          </cell>
          <cell r="C417">
            <v>15366.23</v>
          </cell>
          <cell r="D417">
            <v>101.42</v>
          </cell>
          <cell r="E417">
            <v>107.68974167378309</v>
          </cell>
          <cell r="F417">
            <v>-4.0476337385080274E-3</v>
          </cell>
          <cell r="G417">
            <v>114.95198810250517</v>
          </cell>
          <cell r="H417">
            <v>5.2065071199427493E-3</v>
          </cell>
        </row>
        <row r="418">
          <cell r="A418">
            <v>34949</v>
          </cell>
          <cell r="B418">
            <v>804.82</v>
          </cell>
          <cell r="C418">
            <v>15361.47</v>
          </cell>
          <cell r="E418">
            <v>107.38951750640477</v>
          </cell>
          <cell r="F418">
            <v>-2.7878622672136144E-3</v>
          </cell>
          <cell r="G418">
            <v>114.91637940321016</v>
          </cell>
          <cell r="H418">
            <v>-3.0977019086664281E-4</v>
          </cell>
        </row>
        <row r="419">
          <cell r="A419">
            <v>34950</v>
          </cell>
          <cell r="B419">
            <v>799.11</v>
          </cell>
          <cell r="C419">
            <v>15165.18</v>
          </cell>
          <cell r="E419">
            <v>106.62761528608027</v>
          </cell>
          <cell r="F419">
            <v>-7.0947541065081721E-3</v>
          </cell>
          <cell r="G419">
            <v>113.44796940644189</v>
          </cell>
          <cell r="H419">
            <v>-1.2778073973389148E-2</v>
          </cell>
        </row>
        <row r="420">
          <cell r="A420">
            <v>34953</v>
          </cell>
          <cell r="B420">
            <v>795.45</v>
          </cell>
          <cell r="C420">
            <v>15050.25</v>
          </cell>
          <cell r="E420">
            <v>106.13925064047822</v>
          </cell>
          <cell r="F420">
            <v>-4.5800953560836133E-3</v>
          </cell>
          <cell r="G420">
            <v>112.58819885812777</v>
          </cell>
          <cell r="H420">
            <v>-7.5785450617796846E-3</v>
          </cell>
        </row>
        <row r="421">
          <cell r="A421">
            <v>34954</v>
          </cell>
          <cell r="B421">
            <v>792.95</v>
          </cell>
          <cell r="C421">
            <v>15048.7</v>
          </cell>
          <cell r="E421">
            <v>105.8056682322801</v>
          </cell>
          <cell r="F421">
            <v>-3.1428751021435053E-3</v>
          </cell>
          <cell r="G421">
            <v>112.57660358839934</v>
          </cell>
          <cell r="H421">
            <v>-1.0298832245325684E-4</v>
          </cell>
        </row>
        <row r="422">
          <cell r="A422">
            <v>34955</v>
          </cell>
          <cell r="B422">
            <v>791.36</v>
          </cell>
          <cell r="C422">
            <v>14991.28</v>
          </cell>
          <cell r="E422">
            <v>105.59350982066609</v>
          </cell>
          <cell r="F422">
            <v>-2.0051705656095598E-3</v>
          </cell>
          <cell r="G422">
            <v>112.14705495110537</v>
          </cell>
          <cell r="H422">
            <v>-3.8156119797722043E-3</v>
          </cell>
        </row>
        <row r="423">
          <cell r="A423">
            <v>34956</v>
          </cell>
          <cell r="B423">
            <v>788.92</v>
          </cell>
          <cell r="C423">
            <v>14960.14</v>
          </cell>
          <cell r="E423">
            <v>105.26793339026472</v>
          </cell>
          <cell r="F423">
            <v>-3.0832996360695697E-3</v>
          </cell>
          <cell r="G423">
            <v>111.91410224185188</v>
          </cell>
          <cell r="H423">
            <v>-2.0772075499893017E-3</v>
          </cell>
        </row>
        <row r="424">
          <cell r="A424">
            <v>34957</v>
          </cell>
          <cell r="B424">
            <v>778.21</v>
          </cell>
          <cell r="C424">
            <v>14853.33</v>
          </cell>
          <cell r="E424">
            <v>103.83886635354398</v>
          </cell>
          <cell r="F424">
            <v>-1.3575520965370291E-2</v>
          </cell>
          <cell r="G424">
            <v>111.1150759452763</v>
          </cell>
          <cell r="H424">
            <v>-7.1396390675487753E-3</v>
          </cell>
        </row>
        <row r="425">
          <cell r="A425">
            <v>34960</v>
          </cell>
          <cell r="B425">
            <v>775.03</v>
          </cell>
          <cell r="C425">
            <v>14763.8</v>
          </cell>
          <cell r="E425">
            <v>103.41454953031597</v>
          </cell>
          <cell r="F425">
            <v>-4.0863006129451263E-3</v>
          </cell>
          <cell r="G425">
            <v>110.44531820412462</v>
          </cell>
          <cell r="H425">
            <v>-6.0276045842918569E-3</v>
          </cell>
        </row>
        <row r="426">
          <cell r="A426">
            <v>34961</v>
          </cell>
          <cell r="B426">
            <v>774.21</v>
          </cell>
          <cell r="C426">
            <v>14595.91</v>
          </cell>
          <cell r="E426">
            <v>103.30513450042697</v>
          </cell>
          <cell r="F426">
            <v>-1.0580235603784294E-3</v>
          </cell>
          <cell r="G426">
            <v>109.18936347205764</v>
          </cell>
          <cell r="H426">
            <v>-1.1371733564529474E-2</v>
          </cell>
        </row>
        <row r="427">
          <cell r="A427">
            <v>34962</v>
          </cell>
          <cell r="B427">
            <v>773.01</v>
          </cell>
          <cell r="C427">
            <v>14531.4</v>
          </cell>
          <cell r="E427">
            <v>103.14501494449189</v>
          </cell>
          <cell r="F427">
            <v>-1.5499670631997642E-3</v>
          </cell>
          <cell r="G427">
            <v>108.70677582678012</v>
          </cell>
          <cell r="H427">
            <v>-4.419731280886352E-3</v>
          </cell>
        </row>
        <row r="428">
          <cell r="A428">
            <v>34963</v>
          </cell>
          <cell r="B428">
            <v>770.32</v>
          </cell>
          <cell r="C428">
            <v>14504.42</v>
          </cell>
          <cell r="E428">
            <v>102.78608027327071</v>
          </cell>
          <cell r="F428">
            <v>-3.4799032354044801E-3</v>
          </cell>
          <cell r="G428">
            <v>108.50494332531389</v>
          </cell>
          <cell r="H428">
            <v>-1.8566690064273361E-3</v>
          </cell>
        </row>
        <row r="429">
          <cell r="A429">
            <v>34964</v>
          </cell>
          <cell r="B429">
            <v>766.63</v>
          </cell>
          <cell r="C429">
            <v>14552.39</v>
          </cell>
          <cell r="E429">
            <v>102.29371263877027</v>
          </cell>
          <cell r="F429">
            <v>-4.7902170526535892E-3</v>
          </cell>
          <cell r="G429">
            <v>108.86379822136043</v>
          </cell>
          <cell r="H429">
            <v>3.3072677156342767E-3</v>
          </cell>
        </row>
        <row r="430">
          <cell r="A430">
            <v>34967</v>
          </cell>
          <cell r="B430">
            <v>767.45</v>
          </cell>
          <cell r="C430">
            <v>14569.94</v>
          </cell>
          <cell r="E430">
            <v>102.40312766865927</v>
          </cell>
          <cell r="F430">
            <v>1.0696163729571051E-3</v>
          </cell>
          <cell r="G430">
            <v>108.99508659796282</v>
          </cell>
          <cell r="H430">
            <v>1.2059874700995898E-3</v>
          </cell>
        </row>
        <row r="431">
          <cell r="A431">
            <v>34968</v>
          </cell>
          <cell r="B431">
            <v>768.77</v>
          </cell>
          <cell r="C431">
            <v>14552.39</v>
          </cell>
          <cell r="E431">
            <v>102.57925918018786</v>
          </cell>
          <cell r="F431">
            <v>1.7199817577691068E-3</v>
          </cell>
          <cell r="G431">
            <v>108.86379822136043</v>
          </cell>
          <cell r="H431">
            <v>-1.2045348162038616E-3</v>
          </cell>
        </row>
        <row r="432">
          <cell r="A432">
            <v>34969</v>
          </cell>
          <cell r="B432">
            <v>766.86</v>
          </cell>
          <cell r="C432">
            <v>14536.22</v>
          </cell>
          <cell r="E432">
            <v>102.3244022203245</v>
          </cell>
          <cell r="F432">
            <v>-2.4844882084368303E-3</v>
          </cell>
          <cell r="G432">
            <v>108.74283337522593</v>
          </cell>
          <cell r="H432">
            <v>-1.1111576861256856E-3</v>
          </cell>
        </row>
        <row r="433">
          <cell r="A433">
            <v>34970</v>
          </cell>
          <cell r="B433">
            <v>763.25</v>
          </cell>
          <cell r="C433">
            <v>14504.92</v>
          </cell>
          <cell r="E433">
            <v>101.84270922288641</v>
          </cell>
          <cell r="F433">
            <v>-4.7075085413244011E-3</v>
          </cell>
          <cell r="G433">
            <v>108.5086837349037</v>
          </cell>
          <cell r="H433">
            <v>-2.1532420395400376E-3</v>
          </cell>
        </row>
        <row r="434">
          <cell r="A434">
            <v>34971</v>
          </cell>
          <cell r="B434">
            <v>756.29</v>
          </cell>
          <cell r="C434">
            <v>14449.85</v>
          </cell>
          <cell r="E434">
            <v>100.91401579846284</v>
          </cell>
          <cell r="F434">
            <v>-9.1188994431706805E-3</v>
          </cell>
          <cell r="G434">
            <v>108.09671502268183</v>
          </cell>
          <cell r="H434">
            <v>-3.7966427943070258E-3</v>
          </cell>
        </row>
        <row r="435">
          <cell r="A435">
            <v>34974</v>
          </cell>
          <cell r="B435">
            <v>756.51</v>
          </cell>
          <cell r="C435">
            <v>14331.25</v>
          </cell>
          <cell r="E435">
            <v>100.94337105038427</v>
          </cell>
          <cell r="F435">
            <v>2.9089370479562504E-4</v>
          </cell>
          <cell r="G435">
            <v>107.20948986797849</v>
          </cell>
          <cell r="H435">
            <v>-8.2076976577611926E-3</v>
          </cell>
        </row>
        <row r="436">
          <cell r="A436">
            <v>34975</v>
          </cell>
          <cell r="B436">
            <v>749.62</v>
          </cell>
          <cell r="C436">
            <v>14234.57</v>
          </cell>
          <cell r="E436">
            <v>100.02401793339027</v>
          </cell>
          <cell r="F436">
            <v>-9.1076125893905235E-3</v>
          </cell>
          <cell r="G436">
            <v>106.48624426969251</v>
          </cell>
          <cell r="H436">
            <v>-6.7460968163975954E-3</v>
          </cell>
        </row>
        <row r="437">
          <cell r="A437">
            <v>34976</v>
          </cell>
          <cell r="B437">
            <v>747.23</v>
          </cell>
          <cell r="C437">
            <v>14173.06</v>
          </cell>
          <cell r="E437">
            <v>99.705113151152858</v>
          </cell>
          <cell r="F437">
            <v>-3.1882820629119957E-3</v>
          </cell>
          <cell r="G437">
            <v>106.02609908195386</v>
          </cell>
          <cell r="H437">
            <v>-4.3211702215101289E-3</v>
          </cell>
        </row>
        <row r="438">
          <cell r="A438">
            <v>34977</v>
          </cell>
          <cell r="B438">
            <v>739.68</v>
          </cell>
          <cell r="C438">
            <v>14019.23</v>
          </cell>
          <cell r="E438">
            <v>98.697694278394522</v>
          </cell>
          <cell r="F438">
            <v>-1.0103984047749814E-2</v>
          </cell>
          <cell r="G438">
            <v>104.87532466755238</v>
          </cell>
          <cell r="H438">
            <v>-1.085369002882941E-2</v>
          </cell>
        </row>
        <row r="439">
          <cell r="A439">
            <v>34978</v>
          </cell>
          <cell r="B439">
            <v>732.69</v>
          </cell>
          <cell r="C439">
            <v>13690.82</v>
          </cell>
          <cell r="E439">
            <v>97.764997865072587</v>
          </cell>
          <cell r="F439">
            <v>-9.4500324464632524E-3</v>
          </cell>
          <cell r="G439">
            <v>102.41854884077226</v>
          </cell>
          <cell r="H439">
            <v>-2.3425680297705198E-2</v>
          </cell>
        </row>
        <row r="440">
          <cell r="A440">
            <v>34981</v>
          </cell>
          <cell r="B440">
            <v>724.35</v>
          </cell>
          <cell r="C440">
            <v>13609.18</v>
          </cell>
          <cell r="E440">
            <v>96.65216695132365</v>
          </cell>
          <cell r="F440">
            <v>-1.1382713016419022E-2</v>
          </cell>
          <cell r="G440">
            <v>101.8078147629478</v>
          </cell>
          <cell r="H440">
            <v>-5.9631198131302465E-3</v>
          </cell>
        </row>
        <row r="441">
          <cell r="A441">
            <v>34982</v>
          </cell>
          <cell r="B441">
            <v>722.28</v>
          </cell>
          <cell r="C441">
            <v>13470.33</v>
          </cell>
          <cell r="E441">
            <v>96.375960717335602</v>
          </cell>
          <cell r="F441">
            <v>-2.8577345206046711E-3</v>
          </cell>
          <cell r="G441">
            <v>100.76910301985708</v>
          </cell>
          <cell r="H441">
            <v>-1.0202672019915981E-2</v>
          </cell>
        </row>
        <row r="442">
          <cell r="A442">
            <v>34983</v>
          </cell>
          <cell r="B442">
            <v>718.31</v>
          </cell>
          <cell r="C442">
            <v>13293.8</v>
          </cell>
          <cell r="E442">
            <v>95.846231853116976</v>
          </cell>
          <cell r="F442">
            <v>-5.4964833582544781E-3</v>
          </cell>
          <cell r="G442">
            <v>99.448514010078142</v>
          </cell>
          <cell r="H442">
            <v>-1.3105098390314263E-2</v>
          </cell>
        </row>
        <row r="443">
          <cell r="A443">
            <v>34984</v>
          </cell>
          <cell r="B443">
            <v>720.23</v>
          </cell>
          <cell r="C443">
            <v>13298.83</v>
          </cell>
          <cell r="E443">
            <v>96.102423142613148</v>
          </cell>
          <cell r="F443">
            <v>2.6729406523646748E-3</v>
          </cell>
          <cell r="G443">
            <v>99.48614253055166</v>
          </cell>
          <cell r="H443">
            <v>3.7837187260247873E-4</v>
          </cell>
        </row>
        <row r="444">
          <cell r="A444">
            <v>34985</v>
          </cell>
          <cell r="B444">
            <v>718.27</v>
          </cell>
          <cell r="C444">
            <v>13500.81</v>
          </cell>
          <cell r="E444">
            <v>95.840894534585814</v>
          </cell>
          <cell r="F444">
            <v>-2.721352901156604E-3</v>
          </cell>
          <cell r="G444">
            <v>100.99711838845199</v>
          </cell>
          <cell r="H444">
            <v>1.5187802235234082E-2</v>
          </cell>
        </row>
        <row r="445">
          <cell r="A445">
            <v>34989</v>
          </cell>
          <cell r="B445">
            <v>724.65</v>
          </cell>
          <cell r="C445">
            <v>13726.89</v>
          </cell>
          <cell r="E445">
            <v>96.692196840307417</v>
          </cell>
          <cell r="F445">
            <v>8.8824536734097848E-3</v>
          </cell>
          <cell r="G445">
            <v>102.68838198858128</v>
          </cell>
          <cell r="H445">
            <v>1.6745661926951261E-2</v>
          </cell>
        </row>
        <row r="446">
          <cell r="A446">
            <v>34990</v>
          </cell>
          <cell r="B446">
            <v>733.97</v>
          </cell>
          <cell r="C446">
            <v>13827.24</v>
          </cell>
          <cell r="E446">
            <v>97.935792058070021</v>
          </cell>
          <cell r="F446">
            <v>1.2861381356517043E-2</v>
          </cell>
          <cell r="G446">
            <v>103.43908219325648</v>
          </cell>
          <cell r="H446">
            <v>7.310468722339758E-3</v>
          </cell>
        </row>
        <row r="447">
          <cell r="A447">
            <v>34991</v>
          </cell>
          <cell r="B447">
            <v>730.07</v>
          </cell>
          <cell r="C447">
            <v>13906.5</v>
          </cell>
          <cell r="E447">
            <v>97.415403501280949</v>
          </cell>
          <cell r="F447">
            <v>-5.3135686744689714E-3</v>
          </cell>
          <cell r="G447">
            <v>104.03201192143344</v>
          </cell>
          <cell r="H447">
            <v>5.7321634686315903E-3</v>
          </cell>
        </row>
        <row r="448">
          <cell r="A448">
            <v>34992</v>
          </cell>
          <cell r="B448">
            <v>727.65</v>
          </cell>
          <cell r="C448">
            <v>13814.84</v>
          </cell>
          <cell r="E448">
            <v>97.092495730145174</v>
          </cell>
          <cell r="F448">
            <v>-3.3147506403494731E-3</v>
          </cell>
          <cell r="G448">
            <v>103.34632003542916</v>
          </cell>
          <cell r="H448">
            <v>-6.591162406069051E-3</v>
          </cell>
        </row>
        <row r="449">
          <cell r="A449">
            <v>34995</v>
          </cell>
          <cell r="B449">
            <v>722.15</v>
          </cell>
          <cell r="C449">
            <v>13737.9</v>
          </cell>
          <cell r="E449">
            <v>96.358614432109306</v>
          </cell>
          <cell r="F449">
            <v>-7.5585789871503994E-3</v>
          </cell>
          <cell r="G449">
            <v>102.77074580774892</v>
          </cell>
          <cell r="H449">
            <v>-5.5693732247351635E-3</v>
          </cell>
        </row>
        <row r="450">
          <cell r="A450">
            <v>34996</v>
          </cell>
          <cell r="B450">
            <v>719.8</v>
          </cell>
          <cell r="C450">
            <v>13731.53</v>
          </cell>
          <cell r="E450">
            <v>96.045046968403057</v>
          </cell>
          <cell r="F450">
            <v>-3.2541715710033836E-3</v>
          </cell>
          <cell r="G450">
            <v>102.72309298957474</v>
          </cell>
          <cell r="H450">
            <v>-4.6368076634695221E-4</v>
          </cell>
        </row>
        <row r="451">
          <cell r="A451">
            <v>34997</v>
          </cell>
          <cell r="B451">
            <v>715.09</v>
          </cell>
          <cell r="C451">
            <v>13757.67</v>
          </cell>
          <cell r="E451">
            <v>95.416577711357803</v>
          </cell>
          <cell r="F451">
            <v>-6.5434843011946686E-3</v>
          </cell>
          <cell r="G451">
            <v>102.91864160293009</v>
          </cell>
          <cell r="H451">
            <v>1.9036480275687051E-3</v>
          </cell>
        </row>
        <row r="452">
          <cell r="A452">
            <v>34998</v>
          </cell>
          <cell r="B452">
            <v>712.28</v>
          </cell>
          <cell r="C452">
            <v>13706.21</v>
          </cell>
          <cell r="E452">
            <v>95.041631084543113</v>
          </cell>
          <cell r="F452">
            <v>-3.9295752982142496E-3</v>
          </cell>
          <cell r="G452">
            <v>102.53367864794664</v>
          </cell>
          <cell r="H452">
            <v>-3.7404589585302572E-3</v>
          </cell>
        </row>
        <row r="453">
          <cell r="A453">
            <v>34999</v>
          </cell>
          <cell r="B453">
            <v>697.28</v>
          </cell>
          <cell r="C453">
            <v>13575.6</v>
          </cell>
          <cell r="E453">
            <v>93.040136635354386</v>
          </cell>
          <cell r="F453">
            <v>-2.1059134048407868E-2</v>
          </cell>
          <cell r="G453">
            <v>101.55660885489604</v>
          </cell>
          <cell r="H453">
            <v>-9.5292571761266265E-3</v>
          </cell>
        </row>
        <row r="454">
          <cell r="A454">
            <v>35002</v>
          </cell>
          <cell r="B454">
            <v>703.36</v>
          </cell>
          <cell r="C454">
            <v>13609.32</v>
          </cell>
          <cell r="E454">
            <v>93.851409052092222</v>
          </cell>
          <cell r="F454">
            <v>8.7195961450206028E-3</v>
          </cell>
          <cell r="G454">
            <v>101.80886207763294</v>
          </cell>
          <cell r="H454">
            <v>2.4838681163263931E-3</v>
          </cell>
        </row>
        <row r="455">
          <cell r="A455">
            <v>35003</v>
          </cell>
          <cell r="B455">
            <v>710.89</v>
          </cell>
          <cell r="C455">
            <v>13600.15</v>
          </cell>
          <cell r="E455">
            <v>94.856159265584964</v>
          </cell>
          <cell r="F455">
            <v>1.0705755232029102E-2</v>
          </cell>
          <cell r="G455">
            <v>101.7402629657558</v>
          </cell>
          <cell r="H455">
            <v>-6.7380295268226753E-4</v>
          </cell>
        </row>
        <row r="456">
          <cell r="A456">
            <v>35004</v>
          </cell>
          <cell r="B456">
            <v>708.69</v>
          </cell>
          <cell r="C456">
            <v>13632.49</v>
          </cell>
          <cell r="E456">
            <v>94.562606746370619</v>
          </cell>
          <cell r="F456">
            <v>-3.0947122620940126E-3</v>
          </cell>
          <cell r="G456">
            <v>101.98219265802481</v>
          </cell>
          <cell r="H456">
            <v>2.3779149494673746E-3</v>
          </cell>
        </row>
        <row r="457">
          <cell r="A457">
            <v>35005</v>
          </cell>
          <cell r="B457">
            <v>707.76</v>
          </cell>
          <cell r="C457">
            <v>13631.27</v>
          </cell>
          <cell r="E457">
            <v>94.438514090520925</v>
          </cell>
          <cell r="F457">
            <v>-1.3122804046902248E-3</v>
          </cell>
          <cell r="G457">
            <v>101.97306605862568</v>
          </cell>
          <cell r="H457">
            <v>-8.9492088385934032E-5</v>
          </cell>
        </row>
        <row r="458">
          <cell r="A458">
            <v>35006</v>
          </cell>
          <cell r="B458">
            <v>706.33</v>
          </cell>
          <cell r="C458">
            <v>13625.86</v>
          </cell>
          <cell r="E458">
            <v>94.247704953031601</v>
          </cell>
          <cell r="F458">
            <v>-2.0204589126257E-3</v>
          </cell>
          <cell r="G458">
            <v>101.93259482686392</v>
          </cell>
          <cell r="H458">
            <v>-3.9688158183348587E-4</v>
          </cell>
        </row>
        <row r="459">
          <cell r="A459">
            <v>35010</v>
          </cell>
          <cell r="B459">
            <v>701.41</v>
          </cell>
          <cell r="C459">
            <v>13621.7</v>
          </cell>
          <cell r="E459">
            <v>93.591214773697686</v>
          </cell>
          <cell r="F459">
            <v>-6.9655826596634052E-3</v>
          </cell>
          <cell r="G459">
            <v>101.90147461907668</v>
          </cell>
          <cell r="H459">
            <v>-3.0530183049004567E-4</v>
          </cell>
        </row>
        <row r="460">
          <cell r="A460">
            <v>35011</v>
          </cell>
          <cell r="B460">
            <v>699.9</v>
          </cell>
          <cell r="C460">
            <v>13440.48</v>
          </cell>
          <cell r="E460">
            <v>93.389730999146011</v>
          </cell>
          <cell r="F460">
            <v>-2.1528064897849974E-3</v>
          </cell>
          <cell r="G460">
            <v>100.54580056734532</v>
          </cell>
          <cell r="H460">
            <v>-1.3303772656863666E-2</v>
          </cell>
        </row>
        <row r="461">
          <cell r="A461">
            <v>35012</v>
          </cell>
          <cell r="B461">
            <v>693.39</v>
          </cell>
          <cell r="C461">
            <v>13283.51</v>
          </cell>
          <cell r="E461">
            <v>92.521082408198112</v>
          </cell>
          <cell r="F461">
            <v>-9.3013287612515594E-3</v>
          </cell>
          <cell r="G461">
            <v>99.371536380719832</v>
          </cell>
          <cell r="H461">
            <v>-1.1678898372677216E-2</v>
          </cell>
        </row>
        <row r="462">
          <cell r="A462">
            <v>35013</v>
          </cell>
          <cell r="B462">
            <v>686.77</v>
          </cell>
          <cell r="C462">
            <v>13069.82</v>
          </cell>
          <cell r="E462">
            <v>91.637756191289483</v>
          </cell>
          <cell r="F462">
            <v>-9.5472966151805005E-3</v>
          </cell>
          <cell r="G462">
            <v>97.772960130226096</v>
          </cell>
          <cell r="H462">
            <v>-1.6086862583759909E-2</v>
          </cell>
        </row>
        <row r="463">
          <cell r="A463">
            <v>35017</v>
          </cell>
          <cell r="B463">
            <v>680.52</v>
          </cell>
          <cell r="C463">
            <v>12991.21</v>
          </cell>
          <cell r="E463">
            <v>90.803800170794176</v>
          </cell>
          <cell r="F463">
            <v>-9.1005722439827519E-3</v>
          </cell>
          <cell r="G463">
            <v>97.184892934515887</v>
          </cell>
          <cell r="H463">
            <v>-6.0146199412082213E-3</v>
          </cell>
        </row>
        <row r="464">
          <cell r="A464">
            <v>35018</v>
          </cell>
          <cell r="B464">
            <v>674.56</v>
          </cell>
          <cell r="C464">
            <v>12880.48</v>
          </cell>
          <cell r="E464">
            <v>90.008539709649853</v>
          </cell>
          <cell r="F464">
            <v>-8.7580085816728603E-3</v>
          </cell>
          <cell r="G464">
            <v>96.356541826756199</v>
          </cell>
          <cell r="H464">
            <v>-8.5234554748939706E-3</v>
          </cell>
        </row>
        <row r="465">
          <cell r="A465">
            <v>35019</v>
          </cell>
          <cell r="B465">
            <v>672.39</v>
          </cell>
          <cell r="C465">
            <v>12794.48</v>
          </cell>
          <cell r="E465">
            <v>89.718990179333886</v>
          </cell>
          <cell r="F465">
            <v>-3.2169117647058432E-3</v>
          </cell>
          <cell r="G465">
            <v>95.713191377308576</v>
          </cell>
          <cell r="H465">
            <v>-6.6767698098207928E-3</v>
          </cell>
        </row>
        <row r="466">
          <cell r="A466">
            <v>35020</v>
          </cell>
          <cell r="B466">
            <v>665.68</v>
          </cell>
          <cell r="C466">
            <v>12744.66</v>
          </cell>
          <cell r="E466">
            <v>88.823654995730124</v>
          </cell>
          <cell r="F466">
            <v>-9.9793274736388327E-3</v>
          </cell>
          <cell r="G466">
            <v>95.340496965779735</v>
          </cell>
          <cell r="H466">
            <v>-3.89386673002734E-3</v>
          </cell>
        </row>
        <row r="467">
          <cell r="A467">
            <v>35023</v>
          </cell>
          <cell r="B467">
            <v>667.03</v>
          </cell>
          <cell r="C467">
            <v>12769.65</v>
          </cell>
          <cell r="E467">
            <v>89.003789496157111</v>
          </cell>
          <cell r="F467">
            <v>2.0280014421343306E-3</v>
          </cell>
          <cell r="G467">
            <v>95.527442637078536</v>
          </cell>
          <cell r="H467">
            <v>1.9608212380715084E-3</v>
          </cell>
        </row>
        <row r="468">
          <cell r="A468">
            <v>35024</v>
          </cell>
          <cell r="B468">
            <v>667.95</v>
          </cell>
          <cell r="C468">
            <v>12756.16</v>
          </cell>
          <cell r="E468">
            <v>89.126547822374036</v>
          </cell>
          <cell r="F468">
            <v>1.3792483096715102E-3</v>
          </cell>
          <cell r="G468">
            <v>95.426526386345415</v>
          </cell>
          <cell r="H468">
            <v>-1.0564110997560716E-3</v>
          </cell>
        </row>
        <row r="469">
          <cell r="A469">
            <v>35025</v>
          </cell>
          <cell r="B469">
            <v>674.04</v>
          </cell>
          <cell r="C469">
            <v>12789.3</v>
          </cell>
          <cell r="E469">
            <v>89.939154568744655</v>
          </cell>
          <cell r="F469">
            <v>9.1174489108465373E-3</v>
          </cell>
          <cell r="G469">
            <v>95.674440733958122</v>
          </cell>
          <cell r="H469">
            <v>2.5979605147630203E-3</v>
          </cell>
        </row>
        <row r="470">
          <cell r="A470">
            <v>35026</v>
          </cell>
          <cell r="B470">
            <v>673.98</v>
          </cell>
          <cell r="C470">
            <v>12842.2</v>
          </cell>
          <cell r="E470">
            <v>89.931148590947913</v>
          </cell>
          <cell r="F470">
            <v>-8.9015488694887956E-5</v>
          </cell>
          <cell r="G470">
            <v>96.070176068560215</v>
          </cell>
          <cell r="H470">
            <v>4.1362701633398391E-3</v>
          </cell>
        </row>
        <row r="471">
          <cell r="A471">
            <v>35027</v>
          </cell>
          <cell r="B471">
            <v>674.7</v>
          </cell>
          <cell r="C471">
            <v>12849.56</v>
          </cell>
          <cell r="E471">
            <v>90.02722032450896</v>
          </cell>
          <cell r="F471">
            <v>1.0682809578916874E-3</v>
          </cell>
          <cell r="G471">
            <v>96.125234897722237</v>
          </cell>
          <cell r="H471">
            <v>5.7311052623365555E-4</v>
          </cell>
        </row>
        <row r="472">
          <cell r="A472">
            <v>35030</v>
          </cell>
          <cell r="B472">
            <v>675.34</v>
          </cell>
          <cell r="C472">
            <v>12857.42</v>
          </cell>
          <cell r="E472">
            <v>90.112617421007684</v>
          </cell>
          <cell r="F472">
            <v>9.4856973469692463E-4</v>
          </cell>
          <cell r="G472">
            <v>96.184034136474068</v>
          </cell>
          <cell r="H472">
            <v>6.1169409691830268E-4</v>
          </cell>
        </row>
        <row r="473">
          <cell r="A473">
            <v>35031</v>
          </cell>
          <cell r="B473">
            <v>674.09</v>
          </cell>
          <cell r="C473">
            <v>12708.73</v>
          </cell>
          <cell r="E473">
            <v>89.945826216908614</v>
          </cell>
          <cell r="F473">
            <v>-1.8509195368260345E-3</v>
          </cell>
          <cell r="G473">
            <v>95.071711132655864</v>
          </cell>
          <cell r="H473">
            <v>-1.1564528497941207E-2</v>
          </cell>
        </row>
        <row r="474">
          <cell r="A474">
            <v>35032</v>
          </cell>
          <cell r="B474">
            <v>672.62</v>
          </cell>
          <cell r="C474">
            <v>12721.63</v>
          </cell>
          <cell r="E474">
            <v>89.749679760888128</v>
          </cell>
          <cell r="F474">
            <v>-2.1807177083177365E-3</v>
          </cell>
          <cell r="G474">
            <v>95.168213700072997</v>
          </cell>
          <cell r="H474">
            <v>1.0150502843320197E-3</v>
          </cell>
        </row>
        <row r="475">
          <cell r="A475">
            <v>35033</v>
          </cell>
          <cell r="B475">
            <v>674.48</v>
          </cell>
          <cell r="C475">
            <v>12791.57</v>
          </cell>
          <cell r="E475">
            <v>89.99786507258753</v>
          </cell>
          <cell r="F475">
            <v>2.7653058190360014E-3</v>
          </cell>
          <cell r="G475">
            <v>95.691422193495868</v>
          </cell>
          <cell r="H475">
            <v>5.4977231691222261E-3</v>
          </cell>
        </row>
        <row r="476">
          <cell r="A476">
            <v>35034</v>
          </cell>
          <cell r="B476">
            <v>674.58</v>
          </cell>
          <cell r="C476">
            <v>12770.16</v>
          </cell>
          <cell r="E476">
            <v>90.011208368915447</v>
          </cell>
          <cell r="F476">
            <v>1.4826236508125312E-4</v>
          </cell>
          <cell r="G476">
            <v>95.531257854860129</v>
          </cell>
          <cell r="H476">
            <v>-1.673758576937745E-3</v>
          </cell>
        </row>
        <row r="477">
          <cell r="A477">
            <v>35037</v>
          </cell>
          <cell r="B477">
            <v>675.32</v>
          </cell>
          <cell r="C477">
            <v>12827.89</v>
          </cell>
          <cell r="E477">
            <v>90.109948761742103</v>
          </cell>
          <cell r="F477">
            <v>1.0969788609209719E-3</v>
          </cell>
          <cell r="G477">
            <v>95.963125546099789</v>
          </cell>
          <cell r="H477">
            <v>4.5206951204996848E-3</v>
          </cell>
        </row>
        <row r="478">
          <cell r="A478">
            <v>35038</v>
          </cell>
          <cell r="B478">
            <v>679.48</v>
          </cell>
          <cell r="C478">
            <v>12986.11</v>
          </cell>
          <cell r="E478">
            <v>90.665029888983767</v>
          </cell>
          <cell r="F478">
            <v>6.1600426464489821E-3</v>
          </cell>
          <cell r="G478">
            <v>97.146740756699828</v>
          </cell>
          <cell r="H478">
            <v>1.233406273362192E-2</v>
          </cell>
        </row>
        <row r="479">
          <cell r="A479">
            <v>35039</v>
          </cell>
          <cell r="B479">
            <v>683.46</v>
          </cell>
          <cell r="C479">
            <v>13094.36</v>
          </cell>
          <cell r="E479">
            <v>91.196093082835176</v>
          </cell>
          <cell r="F479">
            <v>5.8574203802908009E-3</v>
          </cell>
          <cell r="G479">
            <v>97.956539432894061</v>
          </cell>
          <cell r="H479">
            <v>8.3358295902313806E-3</v>
          </cell>
        </row>
        <row r="480">
          <cell r="A480">
            <v>35040</v>
          </cell>
          <cell r="B480">
            <v>695.85</v>
          </cell>
          <cell r="C480">
            <v>13356.78</v>
          </cell>
          <cell r="E480">
            <v>92.849327497865062</v>
          </cell>
          <cell r="F480">
            <v>1.8128346940567086E-2</v>
          </cell>
          <cell r="G480">
            <v>99.919656002010854</v>
          </cell>
          <cell r="H480">
            <v>2.0040689273855383E-2</v>
          </cell>
        </row>
        <row r="481">
          <cell r="A481">
            <v>35044</v>
          </cell>
          <cell r="B481">
            <v>711.34</v>
          </cell>
          <cell r="C481">
            <v>13798.82</v>
          </cell>
          <cell r="E481">
            <v>94.916204099060636</v>
          </cell>
          <cell r="F481">
            <v>2.2260544657613179E-2</v>
          </cell>
          <cell r="G481">
            <v>103.22647731217158</v>
          </cell>
          <cell r="H481">
            <v>3.3094802789294775E-2</v>
          </cell>
        </row>
        <row r="482">
          <cell r="A482">
            <v>35045</v>
          </cell>
          <cell r="B482">
            <v>723.68</v>
          </cell>
          <cell r="C482">
            <v>14042.77</v>
          </cell>
          <cell r="E482">
            <v>96.562766865926548</v>
          </cell>
          <cell r="F482">
            <v>1.7347541260156696E-2</v>
          </cell>
          <cell r="G482">
            <v>105.05142315104072</v>
          </cell>
          <cell r="H482">
            <v>1.7679047918590207E-2</v>
          </cell>
        </row>
        <row r="483">
          <cell r="A483">
            <v>35046</v>
          </cell>
          <cell r="B483">
            <v>717.69</v>
          </cell>
          <cell r="C483">
            <v>13879.33</v>
          </cell>
          <cell r="E483">
            <v>95.763503415883861</v>
          </cell>
          <cell r="F483">
            <v>-8.2771390669907907E-3</v>
          </cell>
          <cell r="G483">
            <v>103.82875806432308</v>
          </cell>
          <cell r="H483">
            <v>-1.1638729395980874E-2</v>
          </cell>
        </row>
        <row r="484">
          <cell r="A484">
            <v>35047</v>
          </cell>
          <cell r="B484">
            <v>714.9</v>
          </cell>
          <cell r="C484">
            <v>13710.61</v>
          </cell>
          <cell r="E484">
            <v>95.391225448334751</v>
          </cell>
          <cell r="F484">
            <v>-3.8874723069849404E-3</v>
          </cell>
          <cell r="G484">
            <v>102.56659425233701</v>
          </cell>
          <cell r="H484">
            <v>-1.2156206387484159E-2</v>
          </cell>
        </row>
        <row r="485">
          <cell r="A485">
            <v>35048</v>
          </cell>
          <cell r="B485">
            <v>719.59</v>
          </cell>
          <cell r="C485">
            <v>13793.5</v>
          </cell>
          <cell r="E485">
            <v>96.017026046114424</v>
          </cell>
          <cell r="F485">
            <v>6.5603580920408078E-3</v>
          </cell>
          <cell r="G485">
            <v>103.18667935413599</v>
          </cell>
          <cell r="H485">
            <v>6.0456828689605668E-3</v>
          </cell>
        </row>
        <row r="486">
          <cell r="A486">
            <v>35051</v>
          </cell>
          <cell r="B486">
            <v>722.19</v>
          </cell>
          <cell r="C486">
            <v>13828.02</v>
          </cell>
          <cell r="E486">
            <v>96.363951750640481</v>
          </cell>
          <cell r="F486">
            <v>3.6131686099030169E-3</v>
          </cell>
          <cell r="G486">
            <v>103.44491723221661</v>
          </cell>
          <cell r="H486">
            <v>2.5026280494437891E-3</v>
          </cell>
        </row>
        <row r="487">
          <cell r="A487">
            <v>35052</v>
          </cell>
          <cell r="B487">
            <v>724.84</v>
          </cell>
          <cell r="C487">
            <v>13890.61</v>
          </cell>
          <cell r="E487">
            <v>96.717549103330484</v>
          </cell>
          <cell r="F487">
            <v>3.6693944806767131E-3</v>
          </cell>
          <cell r="G487">
            <v>103.91314170466923</v>
          </cell>
          <cell r="H487">
            <v>4.526316855196777E-3</v>
          </cell>
        </row>
        <row r="488">
          <cell r="A488">
            <v>35053</v>
          </cell>
          <cell r="B488">
            <v>731.51</v>
          </cell>
          <cell r="C488">
            <v>13798.49</v>
          </cell>
          <cell r="E488">
            <v>97.607546968403071</v>
          </cell>
          <cell r="F488">
            <v>9.2020307930025247E-3</v>
          </cell>
          <cell r="G488">
            <v>103.22400864184232</v>
          </cell>
          <cell r="H488">
            <v>-6.63181818509051E-3</v>
          </cell>
        </row>
        <row r="489">
          <cell r="A489">
            <v>35054</v>
          </cell>
          <cell r="B489">
            <v>737.6</v>
          </cell>
          <cell r="C489">
            <v>13844.11</v>
          </cell>
          <cell r="E489">
            <v>98.42015371477369</v>
          </cell>
          <cell r="F489">
            <v>8.3252450410793433E-3</v>
          </cell>
          <cell r="G489">
            <v>103.56528361281674</v>
          </cell>
          <cell r="H489">
            <v>3.3061588623102267E-3</v>
          </cell>
        </row>
        <row r="490">
          <cell r="A490">
            <v>35055</v>
          </cell>
          <cell r="B490">
            <v>745.57</v>
          </cell>
          <cell r="C490">
            <v>13839.82</v>
          </cell>
          <cell r="E490">
            <v>99.483614432109306</v>
          </cell>
          <cell r="F490">
            <v>1.0805314533622656E-2</v>
          </cell>
          <cell r="G490">
            <v>103.53319089853615</v>
          </cell>
          <cell r="H490">
            <v>-3.0987907492796563E-4</v>
          </cell>
        </row>
        <row r="491">
          <cell r="A491">
            <v>35059</v>
          </cell>
          <cell r="B491">
            <v>750.15</v>
          </cell>
          <cell r="C491">
            <v>13859.89</v>
          </cell>
          <cell r="E491">
            <v>100.09473740392825</v>
          </cell>
          <cell r="F491">
            <v>6.1429510307549062E-3</v>
          </cell>
          <cell r="G491">
            <v>103.68333093947119</v>
          </cell>
          <cell r="H491">
            <v>1.4501633691768046E-3</v>
          </cell>
        </row>
        <row r="492">
          <cell r="A492">
            <v>35060</v>
          </cell>
          <cell r="B492">
            <v>750.41</v>
          </cell>
          <cell r="C492">
            <v>13790.82</v>
          </cell>
          <cell r="E492">
            <v>100.12942997438086</v>
          </cell>
          <cell r="F492">
            <v>3.4659734719721946E-4</v>
          </cell>
          <cell r="G492">
            <v>103.1666307587346</v>
          </cell>
          <cell r="H492">
            <v>-4.9834450345566106E-3</v>
          </cell>
        </row>
        <row r="493">
          <cell r="A493">
            <v>35061</v>
          </cell>
          <cell r="B493">
            <v>756.44</v>
          </cell>
          <cell r="C493">
            <v>13856.39</v>
          </cell>
          <cell r="E493">
            <v>100.93403074295475</v>
          </cell>
          <cell r="F493">
            <v>8.0356072013967328E-3</v>
          </cell>
          <cell r="G493">
            <v>103.65714807234249</v>
          </cell>
          <cell r="H493">
            <v>4.7546121260373386E-3</v>
          </cell>
        </row>
        <row r="494">
          <cell r="A494">
            <v>35066</v>
          </cell>
          <cell r="B494">
            <v>757.31</v>
          </cell>
          <cell r="C494">
            <v>13859.21</v>
          </cell>
          <cell r="E494">
            <v>101.05011742100767</v>
          </cell>
          <cell r="F494">
            <v>1.1501242662999012E-3</v>
          </cell>
          <cell r="G494">
            <v>103.67824398242904</v>
          </cell>
          <cell r="H494">
            <v>2.0351621165404232E-4</v>
          </cell>
        </row>
        <row r="495">
          <cell r="A495">
            <v>35067</v>
          </cell>
          <cell r="B495">
            <v>771.24</v>
          </cell>
          <cell r="C495">
            <v>14015.02</v>
          </cell>
          <cell r="E495">
            <v>102.90883859948761</v>
          </cell>
          <cell r="F495">
            <v>1.8394052633663893E-2</v>
          </cell>
          <cell r="G495">
            <v>104.84383041880618</v>
          </cell>
          <cell r="H495">
            <v>1.1242343539061839E-2</v>
          </cell>
        </row>
        <row r="496">
          <cell r="A496">
            <v>35068</v>
          </cell>
          <cell r="B496">
            <v>781.64</v>
          </cell>
          <cell r="C496">
            <v>14126.04</v>
          </cell>
          <cell r="E496">
            <v>104.2965414175918</v>
          </cell>
          <cell r="F496">
            <v>1.3484777760489619E-2</v>
          </cell>
          <cell r="G496">
            <v>105.67435096412798</v>
          </cell>
          <cell r="H496">
            <v>7.9215013606830365E-3</v>
          </cell>
        </row>
        <row r="497">
          <cell r="A497">
            <v>35069</v>
          </cell>
          <cell r="B497">
            <v>784.38</v>
          </cell>
          <cell r="C497">
            <v>14155.94</v>
          </cell>
          <cell r="E497">
            <v>104.66214773697693</v>
          </cell>
          <cell r="F497">
            <v>3.5054500793203491E-3</v>
          </cell>
          <cell r="G497">
            <v>105.89802745759872</v>
          </cell>
          <cell r="H497">
            <v>2.1166583132994354E-3</v>
          </cell>
        </row>
        <row r="498">
          <cell r="A498">
            <v>35073</v>
          </cell>
          <cell r="B498">
            <v>777.17</v>
          </cell>
          <cell r="C498">
            <v>14127.31</v>
          </cell>
          <cell r="E498">
            <v>103.70009607173354</v>
          </cell>
          <cell r="F498">
            <v>-9.1919732782580477E-3</v>
          </cell>
          <cell r="G498">
            <v>105.68385160448611</v>
          </cell>
          <cell r="H498">
            <v>-2.0224725450940229E-3</v>
          </cell>
        </row>
        <row r="499">
          <cell r="A499">
            <v>35074</v>
          </cell>
          <cell r="B499">
            <v>774.79</v>
          </cell>
          <cell r="C499">
            <v>14007.57</v>
          </cell>
          <cell r="E499">
            <v>103.38252561912893</v>
          </cell>
          <cell r="F499">
            <v>-3.0623930414195311E-3</v>
          </cell>
          <cell r="G499">
            <v>104.78809831591798</v>
          </cell>
          <cell r="H499">
            <v>-8.4757820137026929E-3</v>
          </cell>
        </row>
        <row r="500">
          <cell r="A500">
            <v>35075</v>
          </cell>
          <cell r="B500">
            <v>764.85</v>
          </cell>
          <cell r="C500">
            <v>13984.2</v>
          </cell>
          <cell r="E500">
            <v>102.05620196413321</v>
          </cell>
          <cell r="F500">
            <v>-1.2829282773396566E-2</v>
          </cell>
          <cell r="G500">
            <v>104.61327157169018</v>
          </cell>
          <cell r="H500">
            <v>-1.6683835954416359E-3</v>
          </cell>
        </row>
        <row r="501">
          <cell r="A501">
            <v>35076</v>
          </cell>
          <cell r="B501">
            <v>751.68</v>
          </cell>
          <cell r="C501">
            <v>13853.53</v>
          </cell>
          <cell r="E501">
            <v>100.29888983774551</v>
          </cell>
          <cell r="F501">
            <v>-1.721906256128658E-2</v>
          </cell>
          <cell r="G501">
            <v>103.63575292948879</v>
          </cell>
          <cell r="H501">
            <v>-9.3441169319660178E-3</v>
          </cell>
        </row>
        <row r="502">
          <cell r="A502">
            <v>35079</v>
          </cell>
          <cell r="B502">
            <v>748.67</v>
          </cell>
          <cell r="C502">
            <v>13673.18</v>
          </cell>
          <cell r="E502">
            <v>99.897256618274966</v>
          </cell>
          <cell r="F502">
            <v>-4.0043635589612769E-3</v>
          </cell>
          <cell r="G502">
            <v>102.2865871904437</v>
          </cell>
          <cell r="H502">
            <v>-1.3018342617369005E-2</v>
          </cell>
        </row>
        <row r="503">
          <cell r="A503">
            <v>35080</v>
          </cell>
          <cell r="B503">
            <v>743.9</v>
          </cell>
          <cell r="C503">
            <v>13537.92</v>
          </cell>
          <cell r="E503">
            <v>99.260781383432956</v>
          </cell>
          <cell r="F503">
            <v>-6.3712984358929026E-3</v>
          </cell>
          <cell r="G503">
            <v>101.27473158820783</v>
          </cell>
          <cell r="H503">
            <v>-9.8923586173809142E-3</v>
          </cell>
        </row>
        <row r="504">
          <cell r="A504">
            <v>35081</v>
          </cell>
          <cell r="B504">
            <v>743.85</v>
          </cell>
          <cell r="C504">
            <v>13292.82</v>
          </cell>
          <cell r="E504">
            <v>99.254109735268997</v>
          </cell>
          <cell r="F504">
            <v>-6.7213335125604345E-5</v>
          </cell>
          <cell r="G504">
            <v>99.441182807282118</v>
          </cell>
          <cell r="H504">
            <v>-1.8104701460785688E-2</v>
          </cell>
        </row>
        <row r="505">
          <cell r="A505">
            <v>35082</v>
          </cell>
          <cell r="B505">
            <v>736.62</v>
          </cell>
          <cell r="C505">
            <v>13144.84</v>
          </cell>
          <cell r="E505">
            <v>98.289389410760037</v>
          </cell>
          <cell r="F505">
            <v>-9.7197015527323849E-3</v>
          </cell>
          <cell r="G505">
            <v>98.334171185081459</v>
          </cell>
          <cell r="H505">
            <v>-1.1132325571248103E-2</v>
          </cell>
        </row>
        <row r="506">
          <cell r="A506">
            <v>35083</v>
          </cell>
          <cell r="B506">
            <v>733.76</v>
          </cell>
          <cell r="C506">
            <v>13166.16</v>
          </cell>
          <cell r="E506">
            <v>97.907771135781374</v>
          </cell>
          <cell r="F506">
            <v>-3.8825988976678438E-3</v>
          </cell>
          <cell r="G506">
            <v>98.493662249991019</v>
          </cell>
          <cell r="H506">
            <v>1.6219292132881868E-3</v>
          </cell>
        </row>
        <row r="507">
          <cell r="A507">
            <v>35086</v>
          </cell>
          <cell r="B507">
            <v>730.11</v>
          </cell>
          <cell r="C507">
            <v>13134.55</v>
          </cell>
          <cell r="E507">
            <v>97.420740819812124</v>
          </cell>
          <cell r="F507">
            <v>-4.9743785433928878E-3</v>
          </cell>
          <cell r="G507">
            <v>98.25719355572312</v>
          </cell>
          <cell r="H507">
            <v>-2.4008518808825707E-3</v>
          </cell>
        </row>
        <row r="508">
          <cell r="A508">
            <v>35087</v>
          </cell>
          <cell r="B508">
            <v>716.43</v>
          </cell>
          <cell r="C508">
            <v>13051.59</v>
          </cell>
          <cell r="E508">
            <v>95.595377882151993</v>
          </cell>
          <cell r="F508">
            <v>-1.8736902658503585E-2</v>
          </cell>
          <cell r="G508">
            <v>97.636584796581559</v>
          </cell>
          <cell r="H508">
            <v>-6.3161661419690596E-3</v>
          </cell>
        </row>
        <row r="509">
          <cell r="A509">
            <v>35088</v>
          </cell>
          <cell r="B509">
            <v>713.02</v>
          </cell>
          <cell r="C509">
            <v>12982.55</v>
          </cell>
          <cell r="E509">
            <v>95.140371477369754</v>
          </cell>
          <cell r="F509">
            <v>-4.7597113465377427E-3</v>
          </cell>
          <cell r="G509">
            <v>97.12010904042036</v>
          </cell>
          <cell r="H509">
            <v>-5.289776954378711E-3</v>
          </cell>
        </row>
        <row r="510">
          <cell r="A510">
            <v>35089</v>
          </cell>
          <cell r="B510">
            <v>712.26</v>
          </cell>
          <cell r="C510">
            <v>13056.89</v>
          </cell>
          <cell r="E510">
            <v>95.038962425277532</v>
          </cell>
          <cell r="F510">
            <v>-1.0658887548735674E-3</v>
          </cell>
          <cell r="G510">
            <v>97.676233138233556</v>
          </cell>
          <cell r="H510">
            <v>5.7261477906882519E-3</v>
          </cell>
        </row>
        <row r="511">
          <cell r="A511">
            <v>35090</v>
          </cell>
          <cell r="B511">
            <v>719.32</v>
          </cell>
          <cell r="C511">
            <v>13244.86</v>
          </cell>
          <cell r="E511">
            <v>95.980999146029035</v>
          </cell>
          <cell r="F511">
            <v>9.9121107460760083E-3</v>
          </cell>
          <cell r="G511">
            <v>99.082402719427392</v>
          </cell>
          <cell r="H511">
            <v>1.4396230649105668E-2</v>
          </cell>
        </row>
        <row r="512">
          <cell r="A512">
            <v>35093</v>
          </cell>
          <cell r="B512">
            <v>737.32</v>
          </cell>
          <cell r="C512">
            <v>13416.19</v>
          </cell>
          <cell r="E512">
            <v>98.382792485055504</v>
          </cell>
          <cell r="F512">
            <v>2.5023633431574321E-2</v>
          </cell>
          <cell r="G512">
            <v>100.36409146947227</v>
          </cell>
          <cell r="H512">
            <v>1.2935584068083816E-2</v>
          </cell>
        </row>
        <row r="513">
          <cell r="A513">
            <v>35094</v>
          </cell>
          <cell r="B513">
            <v>759.15</v>
          </cell>
          <cell r="C513">
            <v>13544.97</v>
          </cell>
          <cell r="E513">
            <v>101.29563407344149</v>
          </cell>
          <cell r="F513">
            <v>2.9607226170455192E-2</v>
          </cell>
          <cell r="G513">
            <v>101.32747136342417</v>
          </cell>
          <cell r="H513">
            <v>9.5988503442481221E-3</v>
          </cell>
        </row>
        <row r="514">
          <cell r="A514">
            <v>35095</v>
          </cell>
          <cell r="B514">
            <v>767.29</v>
          </cell>
          <cell r="C514">
            <v>13738.09</v>
          </cell>
          <cell r="E514">
            <v>102.38177839453458</v>
          </cell>
          <cell r="F514">
            <v>1.0722518606335996E-2</v>
          </cell>
          <cell r="G514">
            <v>102.77216716339306</v>
          </cell>
          <cell r="H514">
            <v>1.4257691231505332E-2</v>
          </cell>
        </row>
        <row r="515">
          <cell r="A515">
            <v>35096</v>
          </cell>
          <cell r="B515">
            <v>786.36</v>
          </cell>
          <cell r="C515">
            <v>13958.13</v>
          </cell>
          <cell r="E515">
            <v>104.92634500426985</v>
          </cell>
          <cell r="F515">
            <v>2.485370589998559E-2</v>
          </cell>
          <cell r="G515">
            <v>104.4182466156774</v>
          </cell>
          <cell r="H515">
            <v>1.6016782536728114E-2</v>
          </cell>
        </row>
        <row r="516">
          <cell r="A516">
            <v>35097</v>
          </cell>
          <cell r="B516">
            <v>801.46</v>
          </cell>
          <cell r="C516">
            <v>14157.6</v>
          </cell>
          <cell r="E516">
            <v>106.94118274978651</v>
          </cell>
          <cell r="F516">
            <v>1.9202400935958153E-2</v>
          </cell>
          <cell r="G516">
            <v>105.91044561743689</v>
          </cell>
          <cell r="H516">
            <v>1.4290596233162978E-2</v>
          </cell>
        </row>
        <row r="517">
          <cell r="A517">
            <v>35100</v>
          </cell>
          <cell r="B517">
            <v>808.33</v>
          </cell>
          <cell r="C517">
            <v>14224.57</v>
          </cell>
          <cell r="E517">
            <v>107.85786720751493</v>
          </cell>
          <cell r="F517">
            <v>8.5718563621388633E-3</v>
          </cell>
          <cell r="G517">
            <v>106.41143607789627</v>
          </cell>
          <cell r="H517">
            <v>4.7303215234220097E-3</v>
          </cell>
        </row>
        <row r="518">
          <cell r="A518">
            <v>35101</v>
          </cell>
          <cell r="B518">
            <v>818.02</v>
          </cell>
          <cell r="C518">
            <v>14190.95</v>
          </cell>
          <cell r="E518">
            <v>109.15083262169085</v>
          </cell>
          <cell r="F518">
            <v>1.1987678299704374E-2</v>
          </cell>
          <cell r="G518">
            <v>106.15993093707733</v>
          </cell>
          <cell r="H518">
            <v>-2.3635160851962489E-3</v>
          </cell>
        </row>
        <row r="519">
          <cell r="A519">
            <v>35102</v>
          </cell>
          <cell r="B519">
            <v>819.58</v>
          </cell>
          <cell r="C519">
            <v>14272.72</v>
          </cell>
          <cell r="E519">
            <v>109.35898804440649</v>
          </cell>
          <cell r="F519">
            <v>1.9070438375590193E-3</v>
          </cell>
          <cell r="G519">
            <v>106.77163752139514</v>
          </cell>
          <cell r="H519">
            <v>5.7621230432070014E-3</v>
          </cell>
        </row>
        <row r="520">
          <cell r="A520">
            <v>35103</v>
          </cell>
          <cell r="B520">
            <v>810.92</v>
          </cell>
          <cell r="C520">
            <v>14317.72</v>
          </cell>
          <cell r="E520">
            <v>108.20345858240819</v>
          </cell>
          <cell r="F520">
            <v>-1.0566387661973264E-2</v>
          </cell>
          <cell r="G520">
            <v>107.10827438447819</v>
          </cell>
          <cell r="H520">
            <v>3.1528678485950312E-3</v>
          </cell>
        </row>
        <row r="521">
          <cell r="A521">
            <v>35104</v>
          </cell>
          <cell r="B521">
            <v>814.59</v>
          </cell>
          <cell r="C521">
            <v>14441.57</v>
          </cell>
          <cell r="E521">
            <v>108.69315755764303</v>
          </cell>
          <cell r="F521">
            <v>4.5257238691855939E-3</v>
          </cell>
          <cell r="G521">
            <v>108.03477383987456</v>
          </cell>
          <cell r="H521">
            <v>8.6501202705460134E-3</v>
          </cell>
        </row>
        <row r="522">
          <cell r="A522">
            <v>35107</v>
          </cell>
          <cell r="B522">
            <v>813.48</v>
          </cell>
          <cell r="C522">
            <v>14471.96</v>
          </cell>
          <cell r="E522">
            <v>108.54504696840306</v>
          </cell>
          <cell r="F522">
            <v>-1.3626486944353644E-3</v>
          </cell>
          <cell r="G522">
            <v>108.26211593474331</v>
          </cell>
          <cell r="H522">
            <v>2.1043418409494308E-3</v>
          </cell>
        </row>
        <row r="523">
          <cell r="A523">
            <v>35108</v>
          </cell>
          <cell r="B523">
            <v>811.07</v>
          </cell>
          <cell r="C523">
            <v>14420.61</v>
          </cell>
          <cell r="E523">
            <v>108.22347352690009</v>
          </cell>
          <cell r="F523">
            <v>-2.9625805182669218E-3</v>
          </cell>
          <cell r="G523">
            <v>107.87797586986964</v>
          </cell>
          <cell r="H523">
            <v>-3.5482408740764582E-3</v>
          </cell>
        </row>
        <row r="524">
          <cell r="A524">
            <v>35109</v>
          </cell>
          <cell r="B524">
            <v>812.01</v>
          </cell>
          <cell r="C524">
            <v>14331.08</v>
          </cell>
          <cell r="E524">
            <v>108.34890051238257</v>
          </cell>
          <cell r="F524">
            <v>1.1589628515416006E-3</v>
          </cell>
          <cell r="G524">
            <v>107.20821812871797</v>
          </cell>
          <cell r="H524">
            <v>-6.2084752309367053E-3</v>
          </cell>
        </row>
        <row r="525">
          <cell r="A525">
            <v>35110</v>
          </cell>
          <cell r="B525">
            <v>811.41</v>
          </cell>
          <cell r="C525">
            <v>14263.87</v>
          </cell>
          <cell r="E525">
            <v>108.26884073441502</v>
          </cell>
          <cell r="F525">
            <v>-7.3890715631574899E-4</v>
          </cell>
          <cell r="G525">
            <v>106.70543227165548</v>
          </cell>
          <cell r="H525">
            <v>-4.6898070487360055E-3</v>
          </cell>
        </row>
        <row r="526">
          <cell r="A526">
            <v>35111</v>
          </cell>
          <cell r="B526">
            <v>806.98</v>
          </cell>
          <cell r="C526">
            <v>14252.5</v>
          </cell>
          <cell r="E526">
            <v>107.67773270708796</v>
          </cell>
          <cell r="F526">
            <v>-5.4596319986196518E-3</v>
          </cell>
          <cell r="G526">
            <v>106.62037535758316</v>
          </cell>
          <cell r="H526">
            <v>-7.9711887447098118E-4</v>
          </cell>
        </row>
        <row r="527">
          <cell r="A527">
            <v>35114</v>
          </cell>
          <cell r="B527">
            <v>802.39</v>
          </cell>
          <cell r="C527">
            <v>14250.47</v>
          </cell>
          <cell r="E527">
            <v>107.0652754056362</v>
          </cell>
          <cell r="F527">
            <v>-5.6878733054103181E-3</v>
          </cell>
          <cell r="G527">
            <v>106.60518929464851</v>
          </cell>
          <cell r="H527">
            <v>-1.4243115242951188E-4</v>
          </cell>
        </row>
        <row r="528">
          <cell r="A528">
            <v>35115</v>
          </cell>
          <cell r="B528">
            <v>807.89</v>
          </cell>
          <cell r="C528">
            <v>14320.39</v>
          </cell>
          <cell r="E528">
            <v>107.79915670367205</v>
          </cell>
          <cell r="F528">
            <v>6.8545221151807834E-3</v>
          </cell>
          <cell r="G528">
            <v>107.12824817168777</v>
          </cell>
          <cell r="H528">
            <v>4.9065048380858567E-3</v>
          </cell>
        </row>
        <row r="529">
          <cell r="A529">
            <v>35116</v>
          </cell>
          <cell r="B529">
            <v>810.89</v>
          </cell>
          <cell r="C529">
            <v>14300.99</v>
          </cell>
          <cell r="E529">
            <v>108.19945559350981</v>
          </cell>
          <cell r="F529">
            <v>3.7133768211019547E-3</v>
          </cell>
          <cell r="G529">
            <v>106.98312027960309</v>
          </cell>
          <cell r="H529">
            <v>-1.3547117082703952E-3</v>
          </cell>
        </row>
        <row r="530">
          <cell r="A530">
            <v>35117</v>
          </cell>
          <cell r="B530">
            <v>808.86</v>
          </cell>
          <cell r="C530">
            <v>14353.25</v>
          </cell>
          <cell r="E530">
            <v>107.92858667805294</v>
          </cell>
          <cell r="F530">
            <v>-2.5034221657684874E-3</v>
          </cell>
          <cell r="G530">
            <v>107.37406788993023</v>
          </cell>
          <cell r="H530">
            <v>3.6542924650673214E-3</v>
          </cell>
        </row>
        <row r="531">
          <cell r="A531">
            <v>35118</v>
          </cell>
          <cell r="B531">
            <v>821.07</v>
          </cell>
          <cell r="C531">
            <v>14464.68</v>
          </cell>
          <cell r="E531">
            <v>109.55780315969257</v>
          </cell>
          <cell r="F531">
            <v>1.5095319338328084E-2</v>
          </cell>
          <cell r="G531">
            <v>108.20765557111567</v>
          </cell>
          <cell r="H531">
            <v>7.7633985334331079E-3</v>
          </cell>
        </row>
        <row r="532">
          <cell r="A532">
            <v>35121</v>
          </cell>
          <cell r="B532">
            <v>823.91</v>
          </cell>
          <cell r="C532">
            <v>14559.16</v>
          </cell>
          <cell r="E532">
            <v>109.93675277540562</v>
          </cell>
          <cell r="F532">
            <v>3.458901189910657E-3</v>
          </cell>
          <cell r="G532">
            <v>108.91444336720649</v>
          </cell>
          <cell r="H532">
            <v>6.5317725660021253E-3</v>
          </cell>
        </row>
        <row r="533">
          <cell r="A533">
            <v>35122</v>
          </cell>
          <cell r="B533">
            <v>827.88</v>
          </cell>
          <cell r="C533">
            <v>14681.85</v>
          </cell>
          <cell r="E533">
            <v>110.46648163962425</v>
          </cell>
          <cell r="F533">
            <v>4.8184874561543189E-3</v>
          </cell>
          <cell r="G533">
            <v>109.83226507235449</v>
          </cell>
          <cell r="H533">
            <v>8.4269971619241879E-3</v>
          </cell>
        </row>
        <row r="534">
          <cell r="A534">
            <v>35123</v>
          </cell>
          <cell r="B534">
            <v>829.36</v>
          </cell>
          <cell r="C534">
            <v>14660.43</v>
          </cell>
          <cell r="E534">
            <v>110.66396242527755</v>
          </cell>
          <cell r="F534">
            <v>1.7876987002947153E-3</v>
          </cell>
          <cell r="G534">
            <v>109.67202592552694</v>
          </cell>
          <cell r="H534">
            <v>-1.4589442066226255E-3</v>
          </cell>
        </row>
        <row r="535">
          <cell r="A535">
            <v>35124</v>
          </cell>
          <cell r="B535">
            <v>822.35</v>
          </cell>
          <cell r="C535">
            <v>14588.91</v>
          </cell>
          <cell r="E535">
            <v>109.72859735269</v>
          </cell>
          <cell r="F535">
            <v>-8.4523005691136133E-3</v>
          </cell>
          <cell r="G535">
            <v>109.13699773780027</v>
          </cell>
          <cell r="H535">
            <v>-4.8784380812840755E-3</v>
          </cell>
        </row>
        <row r="536">
          <cell r="A536">
            <v>35125</v>
          </cell>
          <cell r="B536">
            <v>818.37</v>
          </cell>
          <cell r="C536">
            <v>14567.48</v>
          </cell>
          <cell r="E536">
            <v>109.19753415883859</v>
          </cell>
          <cell r="F536">
            <v>-4.8397884112604261E-3</v>
          </cell>
          <cell r="G536">
            <v>108.97668378278094</v>
          </cell>
          <cell r="H536">
            <v>-1.4689239977490054E-3</v>
          </cell>
        </row>
        <row r="537">
          <cell r="A537">
            <v>35128</v>
          </cell>
          <cell r="B537">
            <v>813.05</v>
          </cell>
          <cell r="C537">
            <v>14412.37</v>
          </cell>
          <cell r="E537">
            <v>108.48767079419299</v>
          </cell>
          <cell r="F537">
            <v>-6.5007270549995999E-3</v>
          </cell>
          <cell r="G537">
            <v>107.81633391982956</v>
          </cell>
          <cell r="H537">
            <v>-1.0647689236573332E-2</v>
          </cell>
        </row>
        <row r="538">
          <cell r="A538">
            <v>35129</v>
          </cell>
          <cell r="B538">
            <v>802.87</v>
          </cell>
          <cell r="C538">
            <v>14235.27</v>
          </cell>
          <cell r="E538">
            <v>107.12932322801024</v>
          </cell>
          <cell r="F538">
            <v>-1.252075518110829E-2</v>
          </cell>
          <cell r="G538">
            <v>106.49148084311824</v>
          </cell>
          <cell r="H538">
            <v>-1.2288055330247682E-2</v>
          </cell>
        </row>
        <row r="539">
          <cell r="A539">
            <v>35130</v>
          </cell>
          <cell r="B539">
            <v>791.54</v>
          </cell>
          <cell r="C539">
            <v>14056.36</v>
          </cell>
          <cell r="E539">
            <v>105.61752775405635</v>
          </cell>
          <cell r="F539">
            <v>-1.4111873653268825E-2</v>
          </cell>
          <cell r="G539">
            <v>105.15308748369181</v>
          </cell>
          <cell r="H539">
            <v>-1.2568079144266386E-2</v>
          </cell>
        </row>
        <row r="540">
          <cell r="A540">
            <v>35131</v>
          </cell>
          <cell r="B540">
            <v>790.5</v>
          </cell>
          <cell r="C540">
            <v>13756.01</v>
          </cell>
          <cell r="E540">
            <v>105.47875747224593</v>
          </cell>
          <cell r="F540">
            <v>-1.3138944336357206E-3</v>
          </cell>
          <cell r="G540">
            <v>102.9062234430919</v>
          </cell>
          <cell r="H540">
            <v>-2.1367551770159587E-2</v>
          </cell>
        </row>
        <row r="541">
          <cell r="A541">
            <v>35132</v>
          </cell>
          <cell r="B541">
            <v>781.42</v>
          </cell>
          <cell r="C541">
            <v>13679.41</v>
          </cell>
          <cell r="E541">
            <v>104.26718616567034</v>
          </cell>
          <cell r="F541">
            <v>-1.1486401012017811E-2</v>
          </cell>
          <cell r="G541">
            <v>102.33319269393274</v>
          </cell>
          <cell r="H541">
            <v>-5.5684751610387551E-3</v>
          </cell>
        </row>
        <row r="542">
          <cell r="A542">
            <v>35135</v>
          </cell>
          <cell r="B542">
            <v>775.7</v>
          </cell>
          <cell r="C542">
            <v>13562.75</v>
          </cell>
          <cell r="E542">
            <v>103.50394961571305</v>
          </cell>
          <cell r="F542">
            <v>-7.3200071664404343E-3</v>
          </cell>
          <cell r="G542">
            <v>101.46048032843788</v>
          </cell>
          <cell r="H542">
            <v>-8.5281455852261878E-3</v>
          </cell>
        </row>
        <row r="543">
          <cell r="A543">
            <v>35136</v>
          </cell>
          <cell r="B543">
            <v>764.74</v>
          </cell>
          <cell r="C543">
            <v>13380.29</v>
          </cell>
          <cell r="E543">
            <v>102.04152433817251</v>
          </cell>
          <cell r="F543">
            <v>-1.4129173649606641E-2</v>
          </cell>
          <cell r="G543">
            <v>100.09553006092379</v>
          </cell>
          <cell r="H543">
            <v>-1.3453023907393336E-2</v>
          </cell>
        </row>
        <row r="544">
          <cell r="A544">
            <v>35137</v>
          </cell>
          <cell r="B544">
            <v>757.47</v>
          </cell>
          <cell r="C544">
            <v>13266.17</v>
          </cell>
          <cell r="E544">
            <v>101.07146669513236</v>
          </cell>
          <cell r="F544">
            <v>-9.5064989408165657E-3</v>
          </cell>
          <cell r="G544">
            <v>99.241818976145154</v>
          </cell>
          <cell r="H544">
            <v>-8.5289631241177721E-3</v>
          </cell>
        </row>
        <row r="545">
          <cell r="A545">
            <v>35138</v>
          </cell>
          <cell r="B545">
            <v>751.84</v>
          </cell>
          <cell r="C545">
            <v>13154.38</v>
          </cell>
          <cell r="E545">
            <v>100.32023911187021</v>
          </cell>
          <cell r="F545">
            <v>-7.4326375962082691E-3</v>
          </cell>
          <cell r="G545">
            <v>98.405538200055048</v>
          </cell>
          <cell r="H545">
            <v>-8.4266973813843515E-3</v>
          </cell>
        </row>
        <row r="546">
          <cell r="A546">
            <v>35139</v>
          </cell>
          <cell r="B546">
            <v>751.9</v>
          </cell>
          <cell r="C546">
            <v>13092.2</v>
          </cell>
          <cell r="E546">
            <v>100.32824508966694</v>
          </cell>
          <cell r="F546">
            <v>7.9804213662271195E-5</v>
          </cell>
          <cell r="G546">
            <v>97.940380863466075</v>
          </cell>
          <cell r="H546">
            <v>-4.7269426609234388E-3</v>
          </cell>
        </row>
        <row r="547">
          <cell r="A547">
            <v>35142</v>
          </cell>
          <cell r="B547">
            <v>744.97</v>
          </cell>
          <cell r="C547">
            <v>13130.57</v>
          </cell>
          <cell r="E547">
            <v>99.403554654141757</v>
          </cell>
          <cell r="F547">
            <v>-9.2166511504188087E-3</v>
          </cell>
          <cell r="G547">
            <v>98.227419895388223</v>
          </cell>
          <cell r="H547">
            <v>2.9307526618902457E-3</v>
          </cell>
        </row>
        <row r="548">
          <cell r="A548">
            <v>35143</v>
          </cell>
          <cell r="B548">
            <v>751.1</v>
          </cell>
          <cell r="C548">
            <v>13139.57</v>
          </cell>
          <cell r="E548">
            <v>100.22149871904355</v>
          </cell>
          <cell r="F548">
            <v>8.2285192692324038E-3</v>
          </cell>
          <cell r="G548">
            <v>98.294747268004841</v>
          </cell>
          <cell r="H548">
            <v>6.8542340507682376E-4</v>
          </cell>
        </row>
        <row r="549">
          <cell r="A549">
            <v>35144</v>
          </cell>
          <cell r="B549">
            <v>755.58</v>
          </cell>
          <cell r="C549">
            <v>13245.36</v>
          </cell>
          <cell r="E549">
            <v>100.81927839453459</v>
          </cell>
          <cell r="F549">
            <v>5.9645852749301564E-3</v>
          </cell>
          <cell r="G549">
            <v>99.086143129017202</v>
          </cell>
          <cell r="H549">
            <v>8.0512528187757226E-3</v>
          </cell>
        </row>
        <row r="550">
          <cell r="A550">
            <v>35145</v>
          </cell>
          <cell r="B550">
            <v>765.22</v>
          </cell>
          <cell r="C550">
            <v>13306.67</v>
          </cell>
          <cell r="E550">
            <v>102.10557216054654</v>
          </cell>
          <cell r="F550">
            <v>1.2758410757298888E-2</v>
          </cell>
          <cell r="G550">
            <v>99.544792152919911</v>
          </cell>
          <cell r="H550">
            <v>4.6287907614439572E-3</v>
          </cell>
        </row>
        <row r="551">
          <cell r="A551">
            <v>35146</v>
          </cell>
          <cell r="B551">
            <v>777.77</v>
          </cell>
          <cell r="C551">
            <v>13484.88</v>
          </cell>
          <cell r="E551">
            <v>103.7801558497011</v>
          </cell>
          <cell r="F551">
            <v>1.6400512270980716E-2</v>
          </cell>
          <cell r="G551">
            <v>100.8779489389206</v>
          </cell>
          <cell r="H551">
            <v>1.339253171529764E-2</v>
          </cell>
        </row>
        <row r="552">
          <cell r="A552">
            <v>35150</v>
          </cell>
          <cell r="B552">
            <v>779.18</v>
          </cell>
          <cell r="C552">
            <v>13535.93</v>
          </cell>
          <cell r="E552">
            <v>103.96829632792483</v>
          </cell>
          <cell r="F552">
            <v>1.8128752716097818E-3</v>
          </cell>
          <cell r="G552">
            <v>101.25984475804037</v>
          </cell>
          <cell r="H552">
            <v>3.7857214895498092E-3</v>
          </cell>
        </row>
        <row r="553">
          <cell r="A553">
            <v>35151</v>
          </cell>
          <cell r="B553">
            <v>791.1</v>
          </cell>
          <cell r="C553">
            <v>13546.01</v>
          </cell>
          <cell r="E553">
            <v>105.55881725021349</v>
          </cell>
          <cell r="F553">
            <v>1.5298133935676139E-2</v>
          </cell>
          <cell r="G553">
            <v>101.33525141537099</v>
          </cell>
          <cell r="H553">
            <v>7.4468470212263327E-4</v>
          </cell>
        </row>
        <row r="554">
          <cell r="A554">
            <v>35152</v>
          </cell>
          <cell r="B554">
            <v>785.89</v>
          </cell>
          <cell r="C554">
            <v>13544.62</v>
          </cell>
          <cell r="E554">
            <v>104.8636315115286</v>
          </cell>
          <cell r="F554">
            <v>-6.585766654026215E-3</v>
          </cell>
          <cell r="G554">
            <v>101.32485307671131</v>
          </cell>
          <cell r="H554">
            <v>-1.026132418329162E-4</v>
          </cell>
        </row>
        <row r="555">
          <cell r="A555">
            <v>35153</v>
          </cell>
          <cell r="B555">
            <v>782.79</v>
          </cell>
          <cell r="C555">
            <v>13472.84</v>
          </cell>
          <cell r="E555">
            <v>104.44998932536294</v>
          </cell>
          <cell r="F555">
            <v>-3.9445723956278433E-3</v>
          </cell>
          <cell r="G555">
            <v>100.78787987599793</v>
          </cell>
          <cell r="H555">
            <v>-5.2995211382822482E-3</v>
          </cell>
        </row>
        <row r="556">
          <cell r="A556">
            <v>35156</v>
          </cell>
          <cell r="B556">
            <v>781.39</v>
          </cell>
          <cell r="C556">
            <v>13398.98</v>
          </cell>
          <cell r="E556">
            <v>104.26318317677199</v>
          </cell>
          <cell r="F556">
            <v>-1.7884745589493711E-3</v>
          </cell>
          <cell r="G556">
            <v>100.23534657139095</v>
          </cell>
          <cell r="H556">
            <v>-5.4821403653572132E-3</v>
          </cell>
        </row>
        <row r="557">
          <cell r="A557">
            <v>35157</v>
          </cell>
          <cell r="B557">
            <v>785.99</v>
          </cell>
          <cell r="C557">
            <v>13423.35</v>
          </cell>
          <cell r="E557">
            <v>104.87697480785651</v>
          </cell>
          <cell r="F557">
            <v>5.8869450594452033E-3</v>
          </cell>
          <cell r="G557">
            <v>100.41765413479837</v>
          </cell>
          <cell r="H557">
            <v>1.8187951620196596E-3</v>
          </cell>
        </row>
        <row r="558">
          <cell r="A558">
            <v>35158</v>
          </cell>
          <cell r="B558">
            <v>786.23</v>
          </cell>
          <cell r="C558">
            <v>13444.57</v>
          </cell>
          <cell r="E558">
            <v>104.90899871904355</v>
          </cell>
          <cell r="F558">
            <v>3.0534739627752217E-4</v>
          </cell>
          <cell r="G558">
            <v>100.57639711778998</v>
          </cell>
          <cell r="H558">
            <v>1.5808274387540955E-3</v>
          </cell>
        </row>
        <row r="559">
          <cell r="A559">
            <v>35163</v>
          </cell>
          <cell r="B559">
            <v>784.45</v>
          </cell>
          <cell r="C559">
            <v>13462.75</v>
          </cell>
          <cell r="E559">
            <v>104.67148804440649</v>
          </cell>
          <cell r="F559">
            <v>-2.2639685588187186E-3</v>
          </cell>
          <cell r="G559">
            <v>100.71239841047554</v>
          </cell>
          <cell r="H559">
            <v>1.3522187768000293E-3</v>
          </cell>
        </row>
        <row r="560">
          <cell r="A560">
            <v>35164</v>
          </cell>
          <cell r="B560">
            <v>784.99</v>
          </cell>
          <cell r="C560">
            <v>13432.52</v>
          </cell>
          <cell r="E560">
            <v>104.74354184457728</v>
          </cell>
          <cell r="F560">
            <v>6.8838039390661798E-4</v>
          </cell>
          <cell r="G560">
            <v>100.48625324667553</v>
          </cell>
          <cell r="H560">
            <v>-2.2454550519024341E-3</v>
          </cell>
        </row>
        <row r="561">
          <cell r="A561">
            <v>35165</v>
          </cell>
          <cell r="B561">
            <v>782.45</v>
          </cell>
          <cell r="C561">
            <v>13436.75</v>
          </cell>
          <cell r="E561">
            <v>104.40462211784801</v>
          </cell>
          <cell r="F561">
            <v>-3.2357100090445456E-3</v>
          </cell>
          <cell r="G561">
            <v>100.51789711180533</v>
          </cell>
          <cell r="H561">
            <v>3.1490740382289495E-4</v>
          </cell>
        </row>
        <row r="562">
          <cell r="A562">
            <v>35166</v>
          </cell>
          <cell r="B562">
            <v>781.47</v>
          </cell>
          <cell r="C562">
            <v>13338.09</v>
          </cell>
          <cell r="E562">
            <v>104.27385781383434</v>
          </cell>
          <cell r="F562">
            <v>-1.2524761965621023E-3</v>
          </cell>
          <cell r="G562">
            <v>99.779839491543669</v>
          </cell>
          <cell r="H562">
            <v>-7.3425493515918427E-3</v>
          </cell>
        </row>
        <row r="563">
          <cell r="A563">
            <v>35167</v>
          </cell>
          <cell r="B563">
            <v>779.77</v>
          </cell>
          <cell r="C563">
            <v>13396.52</v>
          </cell>
          <cell r="E563">
            <v>104.0470217762596</v>
          </cell>
          <cell r="F563">
            <v>-2.1753874109052829E-3</v>
          </cell>
          <cell r="G563">
            <v>100.21694375620909</v>
          </cell>
          <cell r="H563">
            <v>4.3806871898453004E-3</v>
          </cell>
        </row>
        <row r="564">
          <cell r="A564">
            <v>35170</v>
          </cell>
          <cell r="B564">
            <v>784.61</v>
          </cell>
          <cell r="C564">
            <v>13400.69</v>
          </cell>
          <cell r="E564">
            <v>104.69283731853116</v>
          </cell>
          <cell r="F564">
            <v>6.2069584621107232E-3</v>
          </cell>
          <cell r="G564">
            <v>100.2481387721881</v>
          </cell>
          <cell r="H564">
            <v>3.1127486839843677E-4</v>
          </cell>
        </row>
        <row r="565">
          <cell r="A565">
            <v>35171</v>
          </cell>
          <cell r="B565">
            <v>787.13</v>
          </cell>
          <cell r="C565">
            <v>13456.38</v>
          </cell>
          <cell r="E565">
            <v>105.02908838599487</v>
          </cell>
          <cell r="F565">
            <v>3.2117867475560669E-3</v>
          </cell>
          <cell r="G565">
            <v>100.66474559230132</v>
          </cell>
          <cell r="H565">
            <v>4.1557561588245751E-3</v>
          </cell>
        </row>
        <row r="566">
          <cell r="A566">
            <v>35172</v>
          </cell>
          <cell r="B566">
            <v>792.17</v>
          </cell>
          <cell r="C566">
            <v>13431.03</v>
          </cell>
          <cell r="E566">
            <v>105.70159052092227</v>
          </cell>
          <cell r="F566">
            <v>6.4030083975961105E-3</v>
          </cell>
          <cell r="G566">
            <v>100.47510682609789</v>
          </cell>
          <cell r="H566">
            <v>-1.8838647541163933E-3</v>
          </cell>
        </row>
        <row r="567">
          <cell r="A567">
            <v>35173</v>
          </cell>
          <cell r="B567">
            <v>796.51</v>
          </cell>
          <cell r="C567">
            <v>13526.25</v>
          </cell>
          <cell r="E567">
            <v>106.28068958155421</v>
          </cell>
          <cell r="F567">
            <v>5.4786220129519059E-3</v>
          </cell>
          <cell r="G567">
            <v>101.18743042838163</v>
          </cell>
          <cell r="H567">
            <v>7.0895530722514533E-3</v>
          </cell>
        </row>
        <row r="568">
          <cell r="A568">
            <v>35174</v>
          </cell>
          <cell r="B568">
            <v>804.23</v>
          </cell>
          <cell r="C568">
            <v>13567.66</v>
          </cell>
          <cell r="E568">
            <v>107.31079205807002</v>
          </cell>
          <cell r="F568">
            <v>9.6922825827674419E-3</v>
          </cell>
          <cell r="G568">
            <v>101.49721115060983</v>
          </cell>
          <cell r="H568">
            <v>3.0614545790590419E-3</v>
          </cell>
        </row>
        <row r="569">
          <cell r="A569">
            <v>35177</v>
          </cell>
          <cell r="B569">
            <v>800.98</v>
          </cell>
          <cell r="C569">
            <v>13513.13</v>
          </cell>
          <cell r="E569">
            <v>106.87713492741247</v>
          </cell>
          <cell r="F569">
            <v>-4.0411325118435704E-3</v>
          </cell>
          <cell r="G569">
            <v>101.08928208074497</v>
          </cell>
          <cell r="H569">
            <v>-4.0191160450659957E-3</v>
          </cell>
        </row>
        <row r="570">
          <cell r="A570">
            <v>35178</v>
          </cell>
          <cell r="B570">
            <v>804.27</v>
          </cell>
          <cell r="C570">
            <v>13591.35</v>
          </cell>
          <cell r="E570">
            <v>107.31612937660118</v>
          </cell>
          <cell r="F570">
            <v>4.1074683512696275E-3</v>
          </cell>
          <cell r="G570">
            <v>101.67443175697512</v>
          </cell>
          <cell r="H570">
            <v>5.7884442760487431E-3</v>
          </cell>
        </row>
        <row r="571">
          <cell r="A571">
            <v>35179</v>
          </cell>
          <cell r="B571">
            <v>804.73</v>
          </cell>
          <cell r="C571">
            <v>13730.9</v>
          </cell>
          <cell r="E571">
            <v>107.37750853970964</v>
          </cell>
          <cell r="F571">
            <v>5.7194723165099326E-4</v>
          </cell>
          <cell r="G571">
            <v>102.71838007349157</v>
          </cell>
          <cell r="H571">
            <v>1.0267559881836474E-2</v>
          </cell>
        </row>
        <row r="572">
          <cell r="A572">
            <v>35180</v>
          </cell>
          <cell r="B572">
            <v>820.46</v>
          </cell>
          <cell r="C572">
            <v>13858.45</v>
          </cell>
          <cell r="E572">
            <v>109.47640905209222</v>
          </cell>
          <cell r="F572">
            <v>1.954692878356723E-2</v>
          </cell>
          <cell r="G572">
            <v>103.67255855985253</v>
          </cell>
          <cell r="H572">
            <v>9.2892672730846559E-3</v>
          </cell>
        </row>
        <row r="573">
          <cell r="A573">
            <v>35181</v>
          </cell>
          <cell r="B573">
            <v>841.02</v>
          </cell>
          <cell r="C573">
            <v>14113.95</v>
          </cell>
          <cell r="E573">
            <v>112.21979077711357</v>
          </cell>
          <cell r="F573">
            <v>2.5059113180410986E-2</v>
          </cell>
          <cell r="G573">
            <v>105.58390786024634</v>
          </cell>
          <cell r="H573">
            <v>1.8436405225692898E-2</v>
          </cell>
        </row>
        <row r="574">
          <cell r="A574">
            <v>35184</v>
          </cell>
          <cell r="B574">
            <v>862.18</v>
          </cell>
          <cell r="C574">
            <v>14649.77</v>
          </cell>
          <cell r="E574">
            <v>115.04323228010247</v>
          </cell>
          <cell r="F574">
            <v>2.5159924853154436E-2</v>
          </cell>
          <cell r="G574">
            <v>109.59228039307216</v>
          </cell>
          <cell r="H574">
            <v>3.7963858452098709E-2</v>
          </cell>
        </row>
        <row r="575">
          <cell r="A575">
            <v>35185</v>
          </cell>
          <cell r="B575">
            <v>873.66</v>
          </cell>
          <cell r="C575">
            <v>14878.39</v>
          </cell>
          <cell r="E575">
            <v>116.57504269854823</v>
          </cell>
          <cell r="F575">
            <v>1.3315085017049588E-2</v>
          </cell>
          <cell r="G575">
            <v>111.30254527391767</v>
          </cell>
          <cell r="H575">
            <v>1.5605705755107335E-2</v>
          </cell>
        </row>
        <row r="576">
          <cell r="A576">
            <v>35187</v>
          </cell>
          <cell r="B576">
            <v>888.17</v>
          </cell>
          <cell r="C576">
            <v>15053.87</v>
          </cell>
          <cell r="E576">
            <v>118.51115499573012</v>
          </cell>
          <cell r="F576">
            <v>1.6608291555067156E-2</v>
          </cell>
          <cell r="G576">
            <v>112.61527942355801</v>
          </cell>
          <cell r="H576">
            <v>1.1794286881846805E-2</v>
          </cell>
        </row>
        <row r="577">
          <cell r="A577">
            <v>35188</v>
          </cell>
          <cell r="B577">
            <v>891.17</v>
          </cell>
          <cell r="C577">
            <v>15013.56</v>
          </cell>
          <cell r="E577">
            <v>118.91145388556788</v>
          </cell>
          <cell r="F577">
            <v>3.3777317405452312E-3</v>
          </cell>
          <cell r="G577">
            <v>112.31372760242738</v>
          </cell>
          <cell r="H577">
            <v>-2.6777167598764917E-3</v>
          </cell>
        </row>
        <row r="578">
          <cell r="A578">
            <v>35191</v>
          </cell>
          <cell r="B578">
            <v>884.98</v>
          </cell>
          <cell r="C578">
            <v>14636.55</v>
          </cell>
          <cell r="E578">
            <v>118.08550384286933</v>
          </cell>
          <cell r="F578">
            <v>-6.9459250199176426E-3</v>
          </cell>
          <cell r="G578">
            <v>109.49338396351753</v>
          </cell>
          <cell r="H578">
            <v>-2.5111299385355723E-2</v>
          </cell>
        </row>
        <row r="579">
          <cell r="A579">
            <v>35192</v>
          </cell>
          <cell r="B579">
            <v>890.15</v>
          </cell>
          <cell r="C579">
            <v>14672.16</v>
          </cell>
          <cell r="E579">
            <v>118.77535226302305</v>
          </cell>
          <cell r="F579">
            <v>5.8419399308460296E-3</v>
          </cell>
          <cell r="G579">
            <v>109.75977593450392</v>
          </cell>
          <cell r="H579">
            <v>2.4329503878988135E-3</v>
          </cell>
        </row>
        <row r="580">
          <cell r="A580">
            <v>35193</v>
          </cell>
          <cell r="B580">
            <v>892.76</v>
          </cell>
          <cell r="C580">
            <v>14709.91</v>
          </cell>
          <cell r="E580">
            <v>119.12361229718189</v>
          </cell>
          <cell r="F580">
            <v>2.9320900971745445E-3</v>
          </cell>
          <cell r="G580">
            <v>110.0421768585347</v>
          </cell>
          <cell r="H580">
            <v>2.5728999683753973E-3</v>
          </cell>
        </row>
        <row r="581">
          <cell r="A581">
            <v>35194</v>
          </cell>
          <cell r="B581">
            <v>895.27</v>
          </cell>
          <cell r="C581">
            <v>14769.65</v>
          </cell>
          <cell r="E581">
            <v>119.45852903501279</v>
          </cell>
          <cell r="F581">
            <v>2.8115058918409819E-3</v>
          </cell>
          <cell r="G581">
            <v>110.48908099632541</v>
          </cell>
          <cell r="H581">
            <v>4.0612077164305926E-3</v>
          </cell>
        </row>
        <row r="582">
          <cell r="A582">
            <v>35195</v>
          </cell>
          <cell r="B582">
            <v>880.53</v>
          </cell>
          <cell r="C582">
            <v>14625.42</v>
          </cell>
          <cell r="E582">
            <v>117.49172715627667</v>
          </cell>
          <cell r="F582">
            <v>-1.6464306857149169E-2</v>
          </cell>
          <cell r="G582">
            <v>109.41012244604833</v>
          </cell>
          <cell r="H582">
            <v>-9.7652957246785466E-3</v>
          </cell>
        </row>
        <row r="583">
          <cell r="A583">
            <v>35198</v>
          </cell>
          <cell r="B583">
            <v>867.57</v>
          </cell>
          <cell r="C583">
            <v>14555.3</v>
          </cell>
          <cell r="E583">
            <v>115.76243595217764</v>
          </cell>
          <cell r="F583">
            <v>-1.47184082314058E-2</v>
          </cell>
          <cell r="G583">
            <v>108.88556740517312</v>
          </cell>
          <cell r="H583">
            <v>-4.7943922294199082E-3</v>
          </cell>
        </row>
        <row r="584">
          <cell r="A584">
            <v>35199</v>
          </cell>
          <cell r="B584">
            <v>861.57</v>
          </cell>
          <cell r="C584">
            <v>14455.31</v>
          </cell>
          <cell r="E584">
            <v>114.96183817250214</v>
          </cell>
          <cell r="F584">
            <v>-6.9158684601819953E-3</v>
          </cell>
          <cell r="G584">
            <v>108.13756029540258</v>
          </cell>
          <cell r="H584">
            <v>-6.8696625971295111E-3</v>
          </cell>
        </row>
        <row r="585">
          <cell r="A585">
            <v>35200</v>
          </cell>
          <cell r="B585">
            <v>848.51</v>
          </cell>
          <cell r="C585">
            <v>14350.24</v>
          </cell>
          <cell r="E585">
            <v>113.21920367207514</v>
          </cell>
          <cell r="F585">
            <v>-1.5158373666678382E-2</v>
          </cell>
          <cell r="G585">
            <v>107.35155062419955</v>
          </cell>
          <cell r="H585">
            <v>-7.2686092515483747E-3</v>
          </cell>
        </row>
        <row r="586">
          <cell r="A586">
            <v>35201</v>
          </cell>
          <cell r="B586">
            <v>858.45</v>
          </cell>
          <cell r="C586">
            <v>14352.13</v>
          </cell>
          <cell r="E586">
            <v>114.54552732707089</v>
          </cell>
          <cell r="F586">
            <v>1.1714652744222454E-2</v>
          </cell>
          <cell r="G586">
            <v>107.36568937244904</v>
          </cell>
          <cell r="H586">
            <v>1.3170511433968635E-4</v>
          </cell>
        </row>
        <row r="587">
          <cell r="A587">
            <v>35202</v>
          </cell>
          <cell r="B587">
            <v>868.99</v>
          </cell>
          <cell r="C587">
            <v>14383.22</v>
          </cell>
          <cell r="E587">
            <v>115.95191076003415</v>
          </cell>
          <cell r="F587">
            <v>1.2277942803890607E-2</v>
          </cell>
          <cell r="G587">
            <v>107.59826804074353</v>
          </cell>
          <cell r="H587">
            <v>2.1662289848265459E-3</v>
          </cell>
        </row>
        <row r="588">
          <cell r="A588">
            <v>35206</v>
          </cell>
          <cell r="B588">
            <v>873.33</v>
          </cell>
          <cell r="C588">
            <v>14391.41</v>
          </cell>
          <cell r="E588">
            <v>116.53100982066609</v>
          </cell>
          <cell r="F588">
            <v>4.9943037319186701E-3</v>
          </cell>
          <cell r="G588">
            <v>107.65953594982464</v>
          </cell>
          <cell r="H588">
            <v>5.6941352492700936E-4</v>
          </cell>
        </row>
        <row r="589">
          <cell r="A589">
            <v>35207</v>
          </cell>
          <cell r="B589">
            <v>873.16</v>
          </cell>
          <cell r="C589">
            <v>14383.97</v>
          </cell>
          <cell r="E589">
            <v>116.50832621690861</v>
          </cell>
          <cell r="F589">
            <v>-1.9465723151612657E-4</v>
          </cell>
          <cell r="G589">
            <v>107.60387865512824</v>
          </cell>
          <cell r="H589">
            <v>-5.1697505664838328E-4</v>
          </cell>
        </row>
        <row r="590">
          <cell r="A590">
            <v>35208</v>
          </cell>
          <cell r="B590">
            <v>867.34</v>
          </cell>
          <cell r="C590">
            <v>14376.62</v>
          </cell>
          <cell r="E590">
            <v>115.7317463706234</v>
          </cell>
          <cell r="F590">
            <v>-6.6654450501625329E-3</v>
          </cell>
          <cell r="G590">
            <v>107.54889463415802</v>
          </cell>
          <cell r="H590">
            <v>-5.109854928784241E-4</v>
          </cell>
        </row>
        <row r="591">
          <cell r="A591">
            <v>35209</v>
          </cell>
          <cell r="B591">
            <v>875.5</v>
          </cell>
          <cell r="C591">
            <v>14358.57</v>
          </cell>
          <cell r="E591">
            <v>116.82055935098205</v>
          </cell>
          <cell r="F591">
            <v>9.4080752646019672E-3</v>
          </cell>
          <cell r="G591">
            <v>107.41386584796582</v>
          </cell>
          <cell r="H591">
            <v>-1.2555106833176399E-3</v>
          </cell>
        </row>
        <row r="592">
          <cell r="A592">
            <v>35212</v>
          </cell>
          <cell r="B592">
            <v>872.47</v>
          </cell>
          <cell r="C592">
            <v>14326.53</v>
          </cell>
          <cell r="E592">
            <v>116.41625747224593</v>
          </cell>
          <cell r="F592">
            <v>-3.4608794974300139E-3</v>
          </cell>
          <cell r="G592">
            <v>107.17418040145068</v>
          </cell>
          <cell r="H592">
            <v>-2.23141998123777E-3</v>
          </cell>
        </row>
        <row r="593">
          <cell r="A593">
            <v>35213</v>
          </cell>
          <cell r="B593">
            <v>868.82</v>
          </cell>
          <cell r="C593">
            <v>14272.72</v>
          </cell>
          <cell r="E593">
            <v>115.9292271562767</v>
          </cell>
          <cell r="F593">
            <v>-4.1835249349545522E-3</v>
          </cell>
          <cell r="G593">
            <v>106.77163752139514</v>
          </cell>
          <cell r="H593">
            <v>-3.7559688214802156E-3</v>
          </cell>
        </row>
        <row r="594">
          <cell r="A594">
            <v>35214</v>
          </cell>
          <cell r="B594">
            <v>867.7</v>
          </cell>
          <cell r="C594">
            <v>14206.65</v>
          </cell>
          <cell r="E594">
            <v>115.77978223740392</v>
          </cell>
          <cell r="F594">
            <v>-1.2891047627818786E-3</v>
          </cell>
          <cell r="G594">
            <v>106.27737979819743</v>
          </cell>
          <cell r="H594">
            <v>-4.6291106390371484E-3</v>
          </cell>
        </row>
        <row r="595">
          <cell r="A595">
            <v>35215</v>
          </cell>
          <cell r="B595">
            <v>868.57</v>
          </cell>
          <cell r="C595">
            <v>14210.23</v>
          </cell>
          <cell r="E595">
            <v>115.89586891545687</v>
          </cell>
          <cell r="F595">
            <v>1.0026506857210293E-3</v>
          </cell>
          <cell r="G595">
            <v>106.30416113086048</v>
          </cell>
          <cell r="H595">
            <v>2.5199466447056729E-4</v>
          </cell>
        </row>
        <row r="596">
          <cell r="A596">
            <v>35216</v>
          </cell>
          <cell r="B596">
            <v>873.34</v>
          </cell>
          <cell r="C596">
            <v>14210.87</v>
          </cell>
          <cell r="E596">
            <v>116.5323441502989</v>
          </cell>
          <cell r="F596">
            <v>5.4917853483311685E-3</v>
          </cell>
          <cell r="G596">
            <v>106.30894885513544</v>
          </cell>
          <cell r="H596">
            <v>4.5037976162287663E-5</v>
          </cell>
        </row>
        <row r="597">
          <cell r="A597">
            <v>35219</v>
          </cell>
          <cell r="B597">
            <v>886.62</v>
          </cell>
          <cell r="C597">
            <v>14234.46</v>
          </cell>
          <cell r="E597">
            <v>118.3043339026473</v>
          </cell>
          <cell r="F597">
            <v>1.5205990793963231E-2</v>
          </cell>
          <cell r="G597">
            <v>106.48542137958275</v>
          </cell>
          <cell r="H597">
            <v>1.6599968897046402E-3</v>
          </cell>
        </row>
        <row r="598">
          <cell r="A598">
            <v>35220</v>
          </cell>
          <cell r="B598">
            <v>884.83</v>
          </cell>
          <cell r="C598">
            <v>14190.98</v>
          </cell>
          <cell r="E598">
            <v>118.06548889837745</v>
          </cell>
          <cell r="F598">
            <v>-2.0189032505469884E-3</v>
          </cell>
          <cell r="G598">
            <v>106.16015536165271</v>
          </cell>
          <cell r="H598">
            <v>-3.0545591473087885E-3</v>
          </cell>
        </row>
        <row r="599">
          <cell r="A599">
            <v>35221</v>
          </cell>
          <cell r="B599">
            <v>875.62</v>
          </cell>
          <cell r="C599">
            <v>14143.66</v>
          </cell>
          <cell r="E599">
            <v>116.83657130657556</v>
          </cell>
          <cell r="F599">
            <v>-1.0408779087508369E-2</v>
          </cell>
          <cell r="G599">
            <v>105.80616299807292</v>
          </cell>
          <cell r="H599">
            <v>-3.3345124861003939E-3</v>
          </cell>
        </row>
        <row r="600">
          <cell r="A600">
            <v>35222</v>
          </cell>
          <cell r="B600">
            <v>866.19</v>
          </cell>
          <cell r="C600">
            <v>14103.57</v>
          </cell>
          <cell r="E600">
            <v>115.57829846285226</v>
          </cell>
          <cell r="F600">
            <v>-1.0769511888718775E-2</v>
          </cell>
          <cell r="G600">
            <v>105.50625695716182</v>
          </cell>
          <cell r="H600">
            <v>-2.8344855574864436E-3</v>
          </cell>
        </row>
        <row r="601">
          <cell r="A601">
            <v>35223</v>
          </cell>
          <cell r="B601">
            <v>857.11</v>
          </cell>
          <cell r="C601">
            <v>14049.12</v>
          </cell>
          <cell r="E601">
            <v>114.36672715627667</v>
          </cell>
          <cell r="F601">
            <v>-1.0482688555628839E-2</v>
          </cell>
          <cell r="G601">
            <v>105.09892635283134</v>
          </cell>
          <cell r="H601">
            <v>-3.8607246250416116E-3</v>
          </cell>
        </row>
        <row r="602">
          <cell r="A602">
            <v>35227</v>
          </cell>
          <cell r="B602">
            <v>853.61</v>
          </cell>
          <cell r="C602">
            <v>14059.54</v>
          </cell>
          <cell r="E602">
            <v>113.89971178479932</v>
          </cell>
          <cell r="F602">
            <v>-4.0834898671113784E-3</v>
          </cell>
          <cell r="G602">
            <v>105.17687648868301</v>
          </cell>
          <cell r="H602">
            <v>7.4168346487168968E-4</v>
          </cell>
        </row>
        <row r="603">
          <cell r="A603">
            <v>35228</v>
          </cell>
          <cell r="B603">
            <v>849.84</v>
          </cell>
          <cell r="C603">
            <v>13949.1</v>
          </cell>
          <cell r="E603">
            <v>113.39666951323655</v>
          </cell>
          <cell r="F603">
            <v>-4.4165368259510007E-3</v>
          </cell>
          <cell r="G603">
            <v>104.35069481848541</v>
          </cell>
          <cell r="H603">
            <v>-7.8551645359662414E-3</v>
          </cell>
        </row>
        <row r="604">
          <cell r="A604">
            <v>35229</v>
          </cell>
          <cell r="B604">
            <v>866.32</v>
          </cell>
          <cell r="C604">
            <v>14017.81</v>
          </cell>
          <cell r="E604">
            <v>115.59564474807857</v>
          </cell>
          <cell r="F604">
            <v>1.9391885531394149E-2</v>
          </cell>
          <cell r="G604">
            <v>104.86470190431731</v>
          </cell>
          <cell r="H604">
            <v>4.9257658200168031E-3</v>
          </cell>
        </row>
        <row r="605">
          <cell r="A605">
            <v>35230</v>
          </cell>
          <cell r="B605">
            <v>869.5</v>
          </cell>
          <cell r="C605">
            <v>14069.75</v>
          </cell>
          <cell r="E605">
            <v>116.01996157130657</v>
          </cell>
          <cell r="F605">
            <v>3.6706990488502012E-3</v>
          </cell>
          <cell r="G605">
            <v>105.25325565250697</v>
          </cell>
          <cell r="H605">
            <v>3.7052863464408503E-3</v>
          </cell>
        </row>
        <row r="606">
          <cell r="A606">
            <v>35234</v>
          </cell>
          <cell r="B606">
            <v>877.48</v>
          </cell>
          <cell r="C606">
            <v>14134.39</v>
          </cell>
          <cell r="E606">
            <v>117.08475661827498</v>
          </cell>
          <cell r="F606">
            <v>9.1776883266245779E-3</v>
          </cell>
          <cell r="G606">
            <v>105.73681580427782</v>
          </cell>
          <cell r="H606">
            <v>4.5942536292400415E-3</v>
          </cell>
        </row>
        <row r="607">
          <cell r="A607">
            <v>35235</v>
          </cell>
          <cell r="B607">
            <v>885.82</v>
          </cell>
          <cell r="C607">
            <v>14163.56</v>
          </cell>
          <cell r="E607">
            <v>118.19758753202392</v>
          </cell>
          <cell r="F607">
            <v>9.5044901308292129E-3</v>
          </cell>
          <cell r="G607">
            <v>105.95503129974743</v>
          </cell>
          <cell r="H607">
            <v>2.0637607990157125E-3</v>
          </cell>
        </row>
        <row r="608">
          <cell r="A608">
            <v>35236</v>
          </cell>
          <cell r="B608">
            <v>883.23</v>
          </cell>
          <cell r="C608">
            <v>14246.48</v>
          </cell>
          <cell r="E608">
            <v>117.85199615713064</v>
          </cell>
          <cell r="F608">
            <v>-2.9238445733897889E-3</v>
          </cell>
          <cell r="G608">
            <v>106.57534082612182</v>
          </cell>
          <cell r="H608">
            <v>5.8544603192982603E-3</v>
          </cell>
        </row>
        <row r="609">
          <cell r="A609">
            <v>35237</v>
          </cell>
          <cell r="B609">
            <v>881.45</v>
          </cell>
          <cell r="C609">
            <v>14179.47</v>
          </cell>
          <cell r="E609">
            <v>117.61448548249361</v>
          </cell>
          <cell r="F609">
            <v>-2.0153300952184816E-3</v>
          </cell>
          <cell r="G609">
            <v>106.07405113289525</v>
          </cell>
          <cell r="H609">
            <v>-4.7036180165205277E-3</v>
          </cell>
        </row>
        <row r="610">
          <cell r="A610">
            <v>35240</v>
          </cell>
          <cell r="B610">
            <v>869.26</v>
          </cell>
          <cell r="C610">
            <v>14259.66</v>
          </cell>
          <cell r="E610">
            <v>115.98793766011954</v>
          </cell>
          <cell r="F610">
            <v>-1.3829485506835493E-2</v>
          </cell>
          <cell r="G610">
            <v>106.67393802290925</v>
          </cell>
          <cell r="H610">
            <v>5.6553594739436885E-3</v>
          </cell>
        </row>
        <row r="611">
          <cell r="A611">
            <v>35241</v>
          </cell>
          <cell r="B611">
            <v>867.24</v>
          </cell>
          <cell r="C611">
            <v>14145.7</v>
          </cell>
          <cell r="E611">
            <v>115.71840307429547</v>
          </cell>
          <cell r="F611">
            <v>-2.3238156592964021E-3</v>
          </cell>
          <cell r="G611">
            <v>105.82142386919938</v>
          </cell>
          <cell r="H611">
            <v>-7.9917753999743102E-3</v>
          </cell>
        </row>
        <row r="612">
          <cell r="A612">
            <v>35242</v>
          </cell>
          <cell r="B612">
            <v>867.61</v>
          </cell>
          <cell r="C612">
            <v>14125.96</v>
          </cell>
          <cell r="E612">
            <v>115.7677732707088</v>
          </cell>
          <cell r="F612">
            <v>4.26640837599912E-4</v>
          </cell>
          <cell r="G612">
            <v>105.67375249859359</v>
          </cell>
          <cell r="H612">
            <v>-1.395477070770812E-3</v>
          </cell>
        </row>
        <row r="613">
          <cell r="A613">
            <v>35243</v>
          </cell>
          <cell r="B613">
            <v>858.62</v>
          </cell>
          <cell r="C613">
            <v>14015.36</v>
          </cell>
          <cell r="E613">
            <v>114.56821093082834</v>
          </cell>
          <cell r="F613">
            <v>-1.0361798503936259E-2</v>
          </cell>
          <cell r="G613">
            <v>104.84637389732725</v>
          </cell>
          <cell r="H613">
            <v>-7.8295563628948406E-3</v>
          </cell>
        </row>
        <row r="614">
          <cell r="A614">
            <v>35244</v>
          </cell>
          <cell r="B614">
            <v>860.73</v>
          </cell>
          <cell r="C614">
            <v>13962.91</v>
          </cell>
          <cell r="E614">
            <v>114.84975448334755</v>
          </cell>
          <cell r="F614">
            <v>2.4574316927161721E-3</v>
          </cell>
          <cell r="G614">
            <v>104.454004931356</v>
          </cell>
          <cell r="H614">
            <v>-3.7423227087995947E-3</v>
          </cell>
        </row>
        <row r="615">
          <cell r="A615">
            <v>35248</v>
          </cell>
          <cell r="B615">
            <v>863.95</v>
          </cell>
          <cell r="C615">
            <v>14028.75</v>
          </cell>
          <cell r="E615">
            <v>115.27940862510675</v>
          </cell>
          <cell r="F615">
            <v>3.7410105375670355E-3</v>
          </cell>
          <cell r="G615">
            <v>104.9465420661424</v>
          </cell>
          <cell r="H615">
            <v>4.7153494507949922E-3</v>
          </cell>
        </row>
        <row r="616">
          <cell r="A616">
            <v>35249</v>
          </cell>
          <cell r="B616">
            <v>863.04</v>
          </cell>
          <cell r="C616">
            <v>14033.53</v>
          </cell>
          <cell r="E616">
            <v>115.15798462852263</v>
          </cell>
          <cell r="F616">
            <v>-1.0533016957000596E-3</v>
          </cell>
          <cell r="G616">
            <v>104.98230038182102</v>
          </cell>
          <cell r="H616">
            <v>3.4072886037628258E-4</v>
          </cell>
        </row>
        <row r="617">
          <cell r="A617">
            <v>35250</v>
          </cell>
          <cell r="B617">
            <v>862.71</v>
          </cell>
          <cell r="C617">
            <v>14014.68</v>
          </cell>
          <cell r="E617">
            <v>115.11395175064048</v>
          </cell>
          <cell r="F617">
            <v>-3.8236929922130791E-4</v>
          </cell>
          <cell r="G617">
            <v>104.84128694028512</v>
          </cell>
          <cell r="H617">
            <v>-1.3432115796951916E-3</v>
          </cell>
        </row>
        <row r="618">
          <cell r="A618">
            <v>35251</v>
          </cell>
          <cell r="B618">
            <v>859.88</v>
          </cell>
          <cell r="C618">
            <v>14008.02</v>
          </cell>
          <cell r="E618">
            <v>114.73633646456021</v>
          </cell>
          <cell r="F618">
            <v>-3.2803607237658072E-3</v>
          </cell>
          <cell r="G618">
            <v>104.79146468454881</v>
          </cell>
          <cell r="H618">
            <v>-4.752159878071982E-4</v>
          </cell>
        </row>
        <row r="619">
          <cell r="A619">
            <v>35254</v>
          </cell>
          <cell r="B619">
            <v>854.33</v>
          </cell>
          <cell r="C619">
            <v>14014.75</v>
          </cell>
          <cell r="E619">
            <v>113.99578351836037</v>
          </cell>
          <cell r="F619">
            <v>-6.4543889845095626E-3</v>
          </cell>
          <cell r="G619">
            <v>104.84181059762767</v>
          </cell>
          <cell r="H619">
            <v>4.8043906276529214E-4</v>
          </cell>
        </row>
        <row r="620">
          <cell r="A620">
            <v>35255</v>
          </cell>
          <cell r="B620">
            <v>855.5</v>
          </cell>
          <cell r="C620">
            <v>13961.61</v>
          </cell>
          <cell r="E620">
            <v>114.15190008539709</v>
          </cell>
          <cell r="F620">
            <v>1.3694942235435992E-3</v>
          </cell>
          <cell r="G620">
            <v>104.44427986642249</v>
          </cell>
          <cell r="H620">
            <v>-3.791719438448693E-3</v>
          </cell>
        </row>
        <row r="621">
          <cell r="A621">
            <v>35256</v>
          </cell>
          <cell r="B621">
            <v>854.48</v>
          </cell>
          <cell r="C621">
            <v>13974.76</v>
          </cell>
          <cell r="E621">
            <v>114.01579846285226</v>
          </cell>
          <cell r="F621">
            <v>-1.1922852133254835E-3</v>
          </cell>
          <cell r="G621">
            <v>104.54265263863454</v>
          </cell>
          <cell r="H621">
            <v>9.4186845213406478E-4</v>
          </cell>
        </row>
        <row r="622">
          <cell r="A622">
            <v>35257</v>
          </cell>
          <cell r="B622">
            <v>848.89</v>
          </cell>
          <cell r="C622">
            <v>13962.17</v>
          </cell>
          <cell r="E622">
            <v>113.26990819812126</v>
          </cell>
          <cell r="F622">
            <v>-6.5419904503324355E-3</v>
          </cell>
          <cell r="G622">
            <v>104.44846912516309</v>
          </cell>
          <cell r="H622">
            <v>-9.0090992618108157E-4</v>
          </cell>
        </row>
        <row r="623">
          <cell r="A623">
            <v>35258</v>
          </cell>
          <cell r="B623">
            <v>841.64</v>
          </cell>
          <cell r="C623">
            <v>13877.09</v>
          </cell>
          <cell r="E623">
            <v>112.3025192143467</v>
          </cell>
          <cell r="F623">
            <v>-8.5405647374807714E-3</v>
          </cell>
          <cell r="G623">
            <v>103.81200102936073</v>
          </cell>
          <cell r="H623">
            <v>-6.0936086582529247E-3</v>
          </cell>
        </row>
        <row r="624">
          <cell r="A624">
            <v>35261</v>
          </cell>
          <cell r="B624">
            <v>842.77</v>
          </cell>
          <cell r="C624">
            <v>13877.11</v>
          </cell>
          <cell r="E624">
            <v>112.45329846285226</v>
          </cell>
          <cell r="F624">
            <v>1.3426167957797386E-3</v>
          </cell>
          <cell r="G624">
            <v>103.81215064574431</v>
          </cell>
          <cell r="H624">
            <v>1.4412243487527121E-6</v>
          </cell>
        </row>
        <row r="625">
          <cell r="A625">
            <v>35262</v>
          </cell>
          <cell r="B625">
            <v>838.88</v>
          </cell>
          <cell r="C625">
            <v>13791.98</v>
          </cell>
          <cell r="E625">
            <v>111.93424423569599</v>
          </cell>
          <cell r="F625">
            <v>-4.6157314569811314E-3</v>
          </cell>
          <cell r="G625">
            <v>103.17530850898295</v>
          </cell>
          <cell r="H625">
            <v>-6.134562599849791E-3</v>
          </cell>
        </row>
        <row r="626">
          <cell r="A626">
            <v>35263</v>
          </cell>
          <cell r="B626">
            <v>835.59</v>
          </cell>
          <cell r="C626">
            <v>13756.63</v>
          </cell>
          <cell r="E626">
            <v>111.49524978650724</v>
          </cell>
          <cell r="F626">
            <v>-3.9218958611483279E-3</v>
          </cell>
          <cell r="G626">
            <v>102.91086155098328</v>
          </cell>
          <cell r="H626">
            <v>-2.5630837631722692E-3</v>
          </cell>
        </row>
        <row r="627">
          <cell r="A627">
            <v>35264</v>
          </cell>
          <cell r="B627">
            <v>836.16</v>
          </cell>
          <cell r="C627">
            <v>13741.57</v>
          </cell>
          <cell r="E627">
            <v>111.57130657557641</v>
          </cell>
          <cell r="F627">
            <v>6.8215273040594937E-4</v>
          </cell>
          <cell r="G627">
            <v>102.79820041413814</v>
          </cell>
          <cell r="H627">
            <v>-1.0947448612053101E-3</v>
          </cell>
        </row>
        <row r="628">
          <cell r="A628">
            <v>35265</v>
          </cell>
          <cell r="B628">
            <v>836.38</v>
          </cell>
          <cell r="C628">
            <v>13697.44</v>
          </cell>
          <cell r="E628">
            <v>111.60066182749786</v>
          </cell>
          <cell r="F628">
            <v>2.6310753922698105E-4</v>
          </cell>
          <cell r="G628">
            <v>102.46807186374136</v>
          </cell>
          <cell r="H628">
            <v>-3.2114234399708286E-3</v>
          </cell>
        </row>
        <row r="629">
          <cell r="A629">
            <v>35268</v>
          </cell>
          <cell r="B629">
            <v>829.58</v>
          </cell>
          <cell r="C629">
            <v>13671.42</v>
          </cell>
          <cell r="E629">
            <v>110.69331767719896</v>
          </cell>
          <cell r="F629">
            <v>-8.1302757119969815E-3</v>
          </cell>
          <cell r="G629">
            <v>102.27342094868757</v>
          </cell>
          <cell r="H629">
            <v>-1.8996250394233138E-3</v>
          </cell>
        </row>
        <row r="630">
          <cell r="A630">
            <v>35269</v>
          </cell>
          <cell r="B630">
            <v>831.55</v>
          </cell>
          <cell r="C630">
            <v>13673.94</v>
          </cell>
          <cell r="E630">
            <v>110.95618061485908</v>
          </cell>
          <cell r="F630">
            <v>2.3746956291135213E-3</v>
          </cell>
          <cell r="G630">
            <v>102.2922726130202</v>
          </cell>
          <cell r="H630">
            <v>1.8432613437346923E-4</v>
          </cell>
        </row>
        <row r="631">
          <cell r="A631">
            <v>35270</v>
          </cell>
          <cell r="B631">
            <v>841.98</v>
          </cell>
          <cell r="C631">
            <v>13660.47</v>
          </cell>
          <cell r="E631">
            <v>112.34788642186165</v>
          </cell>
          <cell r="F631">
            <v>1.2542841681197903E-2</v>
          </cell>
          <cell r="G631">
            <v>102.19150597867068</v>
          </cell>
          <cell r="H631">
            <v>-9.8508549840059523E-4</v>
          </cell>
        </row>
        <row r="632">
          <cell r="A632">
            <v>35271</v>
          </cell>
          <cell r="B632">
            <v>849.43</v>
          </cell>
          <cell r="C632">
            <v>13655.28</v>
          </cell>
          <cell r="E632">
            <v>113.34196199829205</v>
          </cell>
          <cell r="F632">
            <v>8.8481911684363812E-3</v>
          </cell>
          <cell r="G632">
            <v>102.15268052712845</v>
          </cell>
          <cell r="H632">
            <v>-3.7992836264033603E-4</v>
          </cell>
        </row>
        <row r="633">
          <cell r="A633">
            <v>35272</v>
          </cell>
          <cell r="B633">
            <v>856.38</v>
          </cell>
          <cell r="C633">
            <v>13644.65</v>
          </cell>
          <cell r="E633">
            <v>114.26932109308284</v>
          </cell>
          <cell r="F633">
            <v>8.1819573125507805E-3</v>
          </cell>
          <cell r="G633">
            <v>102.07315941924904</v>
          </cell>
          <cell r="H633">
            <v>-7.7845346269012072E-4</v>
          </cell>
        </row>
        <row r="634">
          <cell r="A634">
            <v>35275</v>
          </cell>
          <cell r="B634">
            <v>854.76</v>
          </cell>
          <cell r="C634">
            <v>13637.71</v>
          </cell>
          <cell r="E634">
            <v>114.05315969257043</v>
          </cell>
          <cell r="F634">
            <v>-1.8916835984027491E-3</v>
          </cell>
          <cell r="G634">
            <v>102.02124253414244</v>
          </cell>
          <cell r="H634">
            <v>-5.0862425932518551E-4</v>
          </cell>
        </row>
        <row r="635">
          <cell r="A635">
            <v>35276</v>
          </cell>
          <cell r="B635">
            <v>851.49</v>
          </cell>
          <cell r="C635">
            <v>13641.43</v>
          </cell>
          <cell r="E635">
            <v>113.6168339026473</v>
          </cell>
          <cell r="F635">
            <v>-3.8256352660395176E-3</v>
          </cell>
          <cell r="G635">
            <v>102.04907118149065</v>
          </cell>
          <cell r="H635">
            <v>2.7277306820572278E-4</v>
          </cell>
        </row>
        <row r="636">
          <cell r="A636">
            <v>35277</v>
          </cell>
          <cell r="B636">
            <v>851.95</v>
          </cell>
          <cell r="C636">
            <v>13598.98</v>
          </cell>
          <cell r="E636">
            <v>113.67821306575576</v>
          </cell>
          <cell r="F636">
            <v>5.4022948008780602E-4</v>
          </cell>
          <cell r="G636">
            <v>101.73151040731562</v>
          </cell>
          <cell r="H636">
            <v>-3.1118438462830467E-3</v>
          </cell>
        </row>
        <row r="637">
          <cell r="A637">
            <v>35278</v>
          </cell>
          <cell r="B637">
            <v>861.9</v>
          </cell>
          <cell r="C637">
            <v>13653.28</v>
          </cell>
          <cell r="E637">
            <v>115.00587105038427</v>
          </cell>
          <cell r="F637">
            <v>1.1679089148424193E-2</v>
          </cell>
          <cell r="G637">
            <v>102.13771888876919</v>
          </cell>
          <cell r="H637">
            <v>3.9929465298134126E-3</v>
          </cell>
        </row>
        <row r="638">
          <cell r="A638">
            <v>35279</v>
          </cell>
          <cell r="B638">
            <v>865.64</v>
          </cell>
          <cell r="C638">
            <v>13710.59</v>
          </cell>
          <cell r="E638">
            <v>115.50491033304866</v>
          </cell>
          <cell r="F638">
            <v>4.3392504930965803E-3</v>
          </cell>
          <cell r="G638">
            <v>102.56644463595342</v>
          </cell>
          <cell r="H638">
            <v>4.1975261622115845E-3</v>
          </cell>
        </row>
        <row r="639">
          <cell r="A639">
            <v>35282</v>
          </cell>
          <cell r="B639">
            <v>872.71</v>
          </cell>
          <cell r="C639">
            <v>13785.1</v>
          </cell>
          <cell r="E639">
            <v>116.44828138343296</v>
          </cell>
          <cell r="F639">
            <v>8.1673674968809618E-3</v>
          </cell>
          <cell r="G639">
            <v>103.12384047302716</v>
          </cell>
          <cell r="H639">
            <v>5.4344853139070004E-3</v>
          </cell>
        </row>
        <row r="640">
          <cell r="A640">
            <v>35283</v>
          </cell>
          <cell r="B640">
            <v>871.78</v>
          </cell>
          <cell r="C640">
            <v>13750.31</v>
          </cell>
          <cell r="E640">
            <v>116.32418872758325</v>
          </cell>
          <cell r="F640">
            <v>-1.0656460909123089E-3</v>
          </cell>
          <cell r="G640">
            <v>102.86358277376806</v>
          </cell>
          <cell r="H640">
            <v>-2.5237393997866731E-3</v>
          </cell>
        </row>
        <row r="641">
          <cell r="A641">
            <v>35285</v>
          </cell>
          <cell r="B641">
            <v>872.84</v>
          </cell>
          <cell r="C641">
            <v>13748.26</v>
          </cell>
          <cell r="E641">
            <v>116.46562766865927</v>
          </cell>
          <cell r="F641">
            <v>1.2159030948175609E-3</v>
          </cell>
          <cell r="G641">
            <v>102.84824709444982</v>
          </cell>
          <cell r="H641">
            <v>-1.4908754784448419E-4</v>
          </cell>
        </row>
        <row r="642">
          <cell r="A642">
            <v>35286</v>
          </cell>
          <cell r="B642">
            <v>874.48</v>
          </cell>
          <cell r="C642">
            <v>13799.71</v>
          </cell>
          <cell r="E642">
            <v>116.68445772843722</v>
          </cell>
          <cell r="F642">
            <v>1.8789239723202567E-3</v>
          </cell>
          <cell r="G642">
            <v>103.23313524124144</v>
          </cell>
          <cell r="H642">
            <v>3.7422917518288301E-3</v>
          </cell>
        </row>
        <row r="643">
          <cell r="A643">
            <v>35289</v>
          </cell>
          <cell r="B643">
            <v>871.83</v>
          </cell>
          <cell r="C643">
            <v>13806.82</v>
          </cell>
          <cell r="E643">
            <v>116.33086037574722</v>
          </cell>
          <cell r="F643">
            <v>-3.0303723355593615E-3</v>
          </cell>
          <cell r="G643">
            <v>103.28632386560857</v>
          </cell>
          <cell r="H643">
            <v>5.1522821856408996E-4</v>
          </cell>
        </row>
        <row r="644">
          <cell r="A644">
            <v>35290</v>
          </cell>
          <cell r="B644">
            <v>853.59</v>
          </cell>
          <cell r="C644">
            <v>13699.32</v>
          </cell>
          <cell r="E644">
            <v>113.89704312553373</v>
          </cell>
          <cell r="F644">
            <v>-2.0921509927394166E-2</v>
          </cell>
          <cell r="G644">
            <v>102.48213580379905</v>
          </cell>
          <cell r="H644">
            <v>-7.7860072051347817E-3</v>
          </cell>
        </row>
        <row r="645">
          <cell r="A645">
            <v>35291</v>
          </cell>
          <cell r="B645">
            <v>859.31</v>
          </cell>
          <cell r="C645">
            <v>13550.62</v>
          </cell>
          <cell r="E645">
            <v>114.66027967549101</v>
          </cell>
          <cell r="F645">
            <v>6.7011094319284759E-3</v>
          </cell>
          <cell r="G645">
            <v>101.36973799178905</v>
          </cell>
          <cell r="H645">
            <v>-1.0854553364692543E-2</v>
          </cell>
        </row>
        <row r="646">
          <cell r="A646">
            <v>35292</v>
          </cell>
          <cell r="B646">
            <v>852.37</v>
          </cell>
          <cell r="C646">
            <v>13354.86</v>
          </cell>
          <cell r="E646">
            <v>113.73425491033305</v>
          </cell>
          <cell r="F646">
            <v>-8.076247221607824E-3</v>
          </cell>
          <cell r="G646">
            <v>99.905292829185967</v>
          </cell>
          <cell r="H646">
            <v>-1.4446571448391232E-2</v>
          </cell>
        </row>
        <row r="647">
          <cell r="A647">
            <v>35293</v>
          </cell>
          <cell r="B647">
            <v>842.32</v>
          </cell>
          <cell r="C647">
            <v>13285.98</v>
          </cell>
          <cell r="E647">
            <v>112.3932536293766</v>
          </cell>
          <cell r="F647">
            <v>-1.1790654293323377E-2</v>
          </cell>
          <cell r="G647">
            <v>99.390014004093501</v>
          </cell>
          <cell r="H647">
            <v>-5.1576729370431673E-3</v>
          </cell>
        </row>
        <row r="648">
          <cell r="A648">
            <v>35297</v>
          </cell>
          <cell r="B648">
            <v>843.04</v>
          </cell>
          <cell r="C648">
            <v>13255.66</v>
          </cell>
          <cell r="E648">
            <v>112.48932536293765</v>
          </cell>
          <cell r="F648">
            <v>8.5478203058220181E-4</v>
          </cell>
          <cell r="G648">
            <v>99.163195566567325</v>
          </cell>
          <cell r="H648">
            <v>-2.2821048955364853E-3</v>
          </cell>
        </row>
        <row r="649">
          <cell r="A649">
            <v>35298</v>
          </cell>
          <cell r="B649">
            <v>851.78</v>
          </cell>
          <cell r="C649">
            <v>13275.65</v>
          </cell>
          <cell r="E649">
            <v>113.65552946199828</v>
          </cell>
          <cell r="F649">
            <v>1.0367242360979301E-2</v>
          </cell>
          <cell r="G649">
            <v>99.312737141967986</v>
          </cell>
          <cell r="H649">
            <v>1.5080350582317159E-3</v>
          </cell>
        </row>
        <row r="650">
          <cell r="A650">
            <v>35299</v>
          </cell>
          <cell r="B650">
            <v>847.23</v>
          </cell>
          <cell r="C650">
            <v>13149.3</v>
          </cell>
          <cell r="E650">
            <v>113.0484094790777</v>
          </cell>
          <cell r="F650">
            <v>-5.3417549132405151E-3</v>
          </cell>
          <cell r="G650">
            <v>98.367535638622556</v>
          </cell>
          <cell r="H650">
            <v>-9.51742475886308E-3</v>
          </cell>
        </row>
        <row r="651">
          <cell r="A651">
            <v>35300</v>
          </cell>
          <cell r="B651">
            <v>847.21</v>
          </cell>
          <cell r="C651">
            <v>13129.52</v>
          </cell>
          <cell r="E651">
            <v>113.04574081981211</v>
          </cell>
          <cell r="F651">
            <v>-2.3606340663229197E-5</v>
          </cell>
          <cell r="G651">
            <v>98.219565035249616</v>
          </cell>
          <cell r="H651">
            <v>-1.5042625843199042E-3</v>
          </cell>
        </row>
        <row r="652">
          <cell r="A652">
            <v>35303</v>
          </cell>
          <cell r="B652">
            <v>848.99</v>
          </cell>
          <cell r="C652">
            <v>13159.1</v>
          </cell>
          <cell r="E652">
            <v>113.28325149444917</v>
          </cell>
          <cell r="F652">
            <v>2.10101391626627E-3</v>
          </cell>
          <cell r="G652">
            <v>98.440847666582869</v>
          </cell>
          <cell r="H652">
            <v>2.2529384166365407E-3</v>
          </cell>
        </row>
        <row r="653">
          <cell r="A653">
            <v>35304</v>
          </cell>
          <cell r="B653">
            <v>846.52</v>
          </cell>
          <cell r="C653">
            <v>13193.67</v>
          </cell>
          <cell r="E653">
            <v>112.95367207514944</v>
          </cell>
          <cell r="F653">
            <v>-2.9093393326187211E-3</v>
          </cell>
          <cell r="G653">
            <v>98.699459585622463</v>
          </cell>
          <cell r="H653">
            <v>2.6270793595308817E-3</v>
          </cell>
        </row>
        <row r="654">
          <cell r="A654">
            <v>35305</v>
          </cell>
          <cell r="B654">
            <v>842.56</v>
          </cell>
          <cell r="C654">
            <v>13216.48</v>
          </cell>
          <cell r="E654">
            <v>112.4252775405636</v>
          </cell>
          <cell r="F654">
            <v>-4.6779757123283083E-3</v>
          </cell>
          <cell r="G654">
            <v>98.870097071109669</v>
          </cell>
          <cell r="H654">
            <v>1.7288593696824783E-3</v>
          </cell>
        </row>
        <row r="655">
          <cell r="A655">
            <v>35306</v>
          </cell>
          <cell r="B655">
            <v>832.17</v>
          </cell>
          <cell r="C655">
            <v>13203.65</v>
          </cell>
          <cell r="E655">
            <v>111.03890905209222</v>
          </cell>
          <cell r="F655">
            <v>-1.233146600835533E-2</v>
          </cell>
          <cell r="G655">
            <v>98.774118161035091</v>
          </cell>
          <cell r="H655">
            <v>-9.7075772066401722E-4</v>
          </cell>
        </row>
        <row r="656">
          <cell r="A656">
            <v>35307</v>
          </cell>
          <cell r="B656">
            <v>835.19</v>
          </cell>
          <cell r="C656">
            <v>13200.24</v>
          </cell>
          <cell r="E656">
            <v>111.44187660119556</v>
          </cell>
          <cell r="F656">
            <v>3.6290661763822563E-3</v>
          </cell>
          <cell r="G656">
            <v>98.748608567632587</v>
          </cell>
          <cell r="H656">
            <v>-2.5826191999922532E-4</v>
          </cell>
        </row>
        <row r="657">
          <cell r="A657">
            <v>35310</v>
          </cell>
          <cell r="B657">
            <v>841.12</v>
          </cell>
          <cell r="C657">
            <v>13190.6</v>
          </cell>
          <cell r="E657">
            <v>112.23313407344149</v>
          </cell>
          <cell r="F657">
            <v>7.1001807971837749E-3</v>
          </cell>
          <cell r="G657">
            <v>98.676493470741022</v>
          </cell>
          <cell r="H657">
            <v>-7.3028975230748916E-4</v>
          </cell>
        </row>
        <row r="658">
          <cell r="A658">
            <v>35311</v>
          </cell>
          <cell r="B658">
            <v>845.9</v>
          </cell>
          <cell r="C658">
            <v>13246.3</v>
          </cell>
          <cell r="E658">
            <v>112.8709436379163</v>
          </cell>
          <cell r="F658">
            <v>5.6828989918205064E-3</v>
          </cell>
          <cell r="G658">
            <v>99.093175099046036</v>
          </cell>
          <cell r="H658">
            <v>4.2227040468210131E-3</v>
          </cell>
        </row>
        <row r="659">
          <cell r="A659">
            <v>35312</v>
          </cell>
          <cell r="B659">
            <v>848.54</v>
          </cell>
          <cell r="C659">
            <v>13275.34</v>
          </cell>
          <cell r="E659">
            <v>113.22320666097352</v>
          </cell>
          <cell r="F659">
            <v>3.1209362808843899E-3</v>
          </cell>
          <cell r="G659">
            <v>99.310418088022317</v>
          </cell>
          <cell r="H659">
            <v>2.1923103055194737E-3</v>
          </cell>
        </row>
        <row r="660">
          <cell r="A660">
            <v>35313</v>
          </cell>
          <cell r="B660">
            <v>855.54</v>
          </cell>
          <cell r="C660">
            <v>13307.15</v>
          </cell>
          <cell r="E660">
            <v>114.15723740392825</v>
          </cell>
          <cell r="F660">
            <v>8.2494637848540275E-3</v>
          </cell>
          <cell r="G660">
            <v>99.548382946126125</v>
          </cell>
          <cell r="H660">
            <v>2.3961721507697042E-3</v>
          </cell>
        </row>
        <row r="661">
          <cell r="A661">
            <v>35314</v>
          </cell>
          <cell r="B661">
            <v>858.63</v>
          </cell>
          <cell r="C661">
            <v>13352.07</v>
          </cell>
          <cell r="E661">
            <v>114.56954526046113</v>
          </cell>
          <cell r="F661">
            <v>3.6117539799425114E-3</v>
          </cell>
          <cell r="G661">
            <v>99.884421343674816</v>
          </cell>
          <cell r="H661">
            <v>3.3756288912352161E-3</v>
          </cell>
        </row>
        <row r="662">
          <cell r="A662">
            <v>35317</v>
          </cell>
          <cell r="B662">
            <v>866.06</v>
          </cell>
          <cell r="C662">
            <v>13413.11</v>
          </cell>
          <cell r="E662">
            <v>115.56095217762594</v>
          </cell>
          <cell r="F662">
            <v>8.6533198234395314E-3</v>
          </cell>
          <cell r="G662">
            <v>100.34105054639903</v>
          </cell>
          <cell r="H662">
            <v>4.5715757931166223E-3</v>
          </cell>
        </row>
        <row r="663">
          <cell r="A663">
            <v>35318</v>
          </cell>
          <cell r="B663">
            <v>861.25</v>
          </cell>
          <cell r="C663">
            <v>13433.55</v>
          </cell>
          <cell r="E663">
            <v>114.91913962425278</v>
          </cell>
          <cell r="F663">
            <v>-5.5538877214047488E-3</v>
          </cell>
          <cell r="G663">
            <v>100.49395849043053</v>
          </cell>
          <cell r="H663">
            <v>1.5238822316374634E-3</v>
          </cell>
        </row>
        <row r="664">
          <cell r="A664">
            <v>35319</v>
          </cell>
          <cell r="B664">
            <v>876.35</v>
          </cell>
          <cell r="C664">
            <v>13524.66</v>
          </cell>
          <cell r="E664">
            <v>116.93397736976942</v>
          </cell>
          <cell r="F664">
            <v>1.7532656023222071E-2</v>
          </cell>
          <cell r="G664">
            <v>101.17553592588602</v>
          </cell>
          <cell r="H664">
            <v>6.7822727424993179E-3</v>
          </cell>
        </row>
        <row r="665">
          <cell r="A665">
            <v>35320</v>
          </cell>
          <cell r="B665">
            <v>873.78</v>
          </cell>
          <cell r="C665">
            <v>13493.63</v>
          </cell>
          <cell r="E665">
            <v>116.59105465414174</v>
          </cell>
          <cell r="F665">
            <v>-2.9326182461346662E-3</v>
          </cell>
          <cell r="G665">
            <v>100.9434061067423</v>
          </cell>
          <cell r="H665">
            <v>-2.2943275468663149E-3</v>
          </cell>
        </row>
        <row r="666">
          <cell r="A666">
            <v>35321</v>
          </cell>
          <cell r="B666">
            <v>873.93</v>
          </cell>
          <cell r="C666">
            <v>13516.42</v>
          </cell>
          <cell r="E666">
            <v>116.61106959863363</v>
          </cell>
          <cell r="F666">
            <v>1.7166792556477795E-4</v>
          </cell>
          <cell r="G666">
            <v>101.11389397584594</v>
          </cell>
          <cell r="H666">
            <v>1.6889450800119388E-3</v>
          </cell>
        </row>
        <row r="667">
          <cell r="A667">
            <v>35324</v>
          </cell>
          <cell r="B667">
            <v>870.17</v>
          </cell>
          <cell r="C667">
            <v>13549.79</v>
          </cell>
          <cell r="E667">
            <v>116.10936165670367</v>
          </cell>
          <cell r="F667">
            <v>-4.3024040827067678E-3</v>
          </cell>
          <cell r="G667">
            <v>101.36352891186998</v>
          </cell>
          <cell r="H667">
            <v>2.4688489999571406E-3</v>
          </cell>
        </row>
        <row r="668">
          <cell r="A668">
            <v>35325</v>
          </cell>
          <cell r="B668">
            <v>862.97</v>
          </cell>
          <cell r="C668">
            <v>13566.49</v>
          </cell>
          <cell r="E668">
            <v>115.14864432109309</v>
          </cell>
          <cell r="F668">
            <v>-8.2742452624199325E-3</v>
          </cell>
          <cell r="G668">
            <v>101.48845859216966</v>
          </cell>
          <cell r="H668">
            <v>1.2324914260661846E-3</v>
          </cell>
        </row>
        <row r="669">
          <cell r="A669">
            <v>35326</v>
          </cell>
          <cell r="B669">
            <v>864.56</v>
          </cell>
          <cell r="C669">
            <v>13527.59</v>
          </cell>
          <cell r="E669">
            <v>115.36080273270709</v>
          </cell>
          <cell r="F669">
            <v>1.8424742459182131E-3</v>
          </cell>
          <cell r="G669">
            <v>101.19745472608233</v>
          </cell>
          <cell r="H669">
            <v>-2.8673592063973574E-3</v>
          </cell>
        </row>
        <row r="670">
          <cell r="A670">
            <v>35327</v>
          </cell>
          <cell r="B670">
            <v>867.32</v>
          </cell>
          <cell r="C670">
            <v>13521.18</v>
          </cell>
          <cell r="E670">
            <v>115.7290777113578</v>
          </cell>
          <cell r="F670">
            <v>3.1923753122975462E-3</v>
          </cell>
          <cell r="G670">
            <v>101.14950267514094</v>
          </cell>
          <cell r="H670">
            <v>-4.7384641314529574E-4</v>
          </cell>
        </row>
        <row r="671">
          <cell r="A671">
            <v>35328</v>
          </cell>
          <cell r="B671">
            <v>863.07</v>
          </cell>
          <cell r="C671">
            <v>13513.97</v>
          </cell>
          <cell r="E671">
            <v>115.161987617421</v>
          </cell>
          <cell r="F671">
            <v>-4.9001521929621372E-3</v>
          </cell>
          <cell r="G671">
            <v>101.09556596885585</v>
          </cell>
          <cell r="H671">
            <v>-5.3323748371070234E-4</v>
          </cell>
        </row>
        <row r="672">
          <cell r="A672">
            <v>35331</v>
          </cell>
          <cell r="B672">
            <v>860.75</v>
          </cell>
          <cell r="C672">
            <v>13509.1</v>
          </cell>
          <cell r="E672">
            <v>114.85242314261315</v>
          </cell>
          <cell r="F672">
            <v>-2.6880786031260318E-3</v>
          </cell>
          <cell r="G672">
            <v>101.05913437945108</v>
          </cell>
          <cell r="H672">
            <v>-3.6036782677484336E-4</v>
          </cell>
        </row>
        <row r="673">
          <cell r="A673">
            <v>35332</v>
          </cell>
          <cell r="B673">
            <v>861.21</v>
          </cell>
          <cell r="C673">
            <v>13501.22</v>
          </cell>
          <cell r="E673">
            <v>114.91380230572162</v>
          </cell>
          <cell r="F673">
            <v>5.3441765901851568E-4</v>
          </cell>
          <cell r="G673">
            <v>101.00018552431564</v>
          </cell>
          <cell r="H673">
            <v>-5.8331050921234251E-4</v>
          </cell>
        </row>
        <row r="674">
          <cell r="A674">
            <v>35333</v>
          </cell>
          <cell r="B674">
            <v>862.73</v>
          </cell>
          <cell r="C674">
            <v>13452.8</v>
          </cell>
          <cell r="E674">
            <v>115.11662040990606</v>
          </cell>
          <cell r="F674">
            <v>1.7649586047536747E-3</v>
          </cell>
          <cell r="G674">
            <v>100.63796425963827</v>
          </cell>
          <cell r="H674">
            <v>-3.5863425675606297E-3</v>
          </cell>
        </row>
        <row r="675">
          <cell r="A675">
            <v>35334</v>
          </cell>
          <cell r="B675">
            <v>866.69</v>
          </cell>
          <cell r="C675">
            <v>13514.69</v>
          </cell>
          <cell r="E675">
            <v>115.64501494449189</v>
          </cell>
          <cell r="F675">
            <v>4.5900803264058432E-3</v>
          </cell>
          <cell r="G675">
            <v>101.10095215866519</v>
          </cell>
          <cell r="H675">
            <v>4.6005292578499279E-3</v>
          </cell>
        </row>
        <row r="676">
          <cell r="A676">
            <v>35335</v>
          </cell>
          <cell r="B676">
            <v>869.14</v>
          </cell>
          <cell r="C676">
            <v>13592.08</v>
          </cell>
          <cell r="E676">
            <v>115.97192570452603</v>
          </cell>
          <cell r="F676">
            <v>2.8268469695045262E-3</v>
          </cell>
          <cell r="G676">
            <v>101.67989275497624</v>
          </cell>
          <cell r="H676">
            <v>5.726361462970786E-3</v>
          </cell>
        </row>
        <row r="677">
          <cell r="A677">
            <v>35338</v>
          </cell>
          <cell r="B677">
            <v>869.5</v>
          </cell>
          <cell r="C677">
            <v>13625.29</v>
          </cell>
          <cell r="E677">
            <v>116.01996157130657</v>
          </cell>
          <cell r="F677">
            <v>4.1420254504465071E-4</v>
          </cell>
          <cell r="G677">
            <v>101.92833075993153</v>
          </cell>
          <cell r="H677">
            <v>2.4433346478243134E-3</v>
          </cell>
        </row>
        <row r="678">
          <cell r="A678">
            <v>35339</v>
          </cell>
          <cell r="B678">
            <v>867.62</v>
          </cell>
          <cell r="C678">
            <v>13628.38</v>
          </cell>
          <cell r="E678">
            <v>115.76910760034158</v>
          </cell>
          <cell r="F678">
            <v>-2.1621621621621401E-3</v>
          </cell>
          <cell r="G678">
            <v>101.95144649119656</v>
          </cell>
          <cell r="H678">
            <v>2.2678416385990552E-4</v>
          </cell>
        </row>
        <row r="679">
          <cell r="A679">
            <v>35340</v>
          </cell>
          <cell r="B679">
            <v>868.79</v>
          </cell>
          <cell r="C679">
            <v>13634.34</v>
          </cell>
          <cell r="E679">
            <v>115.92522416737829</v>
          </cell>
          <cell r="F679">
            <v>1.3485166317048769E-3</v>
          </cell>
          <cell r="G679">
            <v>101.99603217350712</v>
          </cell>
          <cell r="H679">
            <v>4.3732270453267219E-4</v>
          </cell>
        </row>
        <row r="680">
          <cell r="A680">
            <v>35341</v>
          </cell>
          <cell r="B680">
            <v>870.14</v>
          </cell>
          <cell r="C680">
            <v>13652.99</v>
          </cell>
          <cell r="E680">
            <v>116.10535866780529</v>
          </cell>
          <cell r="F680">
            <v>1.553885288735124E-3</v>
          </cell>
          <cell r="G680">
            <v>102.13554945120711</v>
          </cell>
          <cell r="H680">
            <v>1.3678696585242012E-3</v>
          </cell>
        </row>
        <row r="681">
          <cell r="A681">
            <v>35342</v>
          </cell>
          <cell r="B681">
            <v>869.66</v>
          </cell>
          <cell r="C681">
            <v>13666.35</v>
          </cell>
          <cell r="E681">
            <v>116.04131084543124</v>
          </cell>
          <cell r="F681">
            <v>-5.5163536902114174E-4</v>
          </cell>
          <cell r="G681">
            <v>102.23549319544686</v>
          </cell>
          <cell r="H681">
            <v>9.7854023184651417E-4</v>
          </cell>
        </row>
        <row r="682">
          <cell r="A682">
            <v>35345</v>
          </cell>
          <cell r="B682">
            <v>868.19</v>
          </cell>
          <cell r="C682">
            <v>13632.76</v>
          </cell>
          <cell r="E682">
            <v>115.84516438941075</v>
          </cell>
          <cell r="F682">
            <v>-1.6903157555825388E-3</v>
          </cell>
          <cell r="G682">
            <v>101.98421247920334</v>
          </cell>
          <cell r="H682">
            <v>-2.4578618285056031E-3</v>
          </cell>
        </row>
        <row r="683">
          <cell r="A683">
            <v>35346</v>
          </cell>
          <cell r="B683">
            <v>870.85</v>
          </cell>
          <cell r="C683">
            <v>13630.76</v>
          </cell>
          <cell r="E683">
            <v>116.20009607173355</v>
          </cell>
          <cell r="F683">
            <v>3.0638454716134245E-3</v>
          </cell>
          <cell r="G683">
            <v>101.96925084084407</v>
          </cell>
          <cell r="H683">
            <v>-1.4670543602346431E-4</v>
          </cell>
        </row>
        <row r="684">
          <cell r="A684">
            <v>35347</v>
          </cell>
          <cell r="B684">
            <v>871.38</v>
          </cell>
          <cell r="C684">
            <v>13625.95</v>
          </cell>
          <cell r="E684">
            <v>116.27081554227155</v>
          </cell>
          <cell r="F684">
            <v>6.0860079232938347E-4</v>
          </cell>
          <cell r="G684">
            <v>101.93326810059008</v>
          </cell>
          <cell r="H684">
            <v>-3.5287834280695041E-4</v>
          </cell>
        </row>
        <row r="685">
          <cell r="A685">
            <v>35348</v>
          </cell>
          <cell r="B685">
            <v>870.18</v>
          </cell>
          <cell r="C685">
            <v>13591.81</v>
          </cell>
          <cell r="E685">
            <v>116.11069598633645</v>
          </cell>
          <cell r="F685">
            <v>-1.3771259381670786E-3</v>
          </cell>
          <cell r="G685">
            <v>101.67787293379773</v>
          </cell>
          <cell r="H685">
            <v>-2.5055133770490734E-3</v>
          </cell>
        </row>
        <row r="686">
          <cell r="A686">
            <v>35349</v>
          </cell>
          <cell r="B686">
            <v>868.24</v>
          </cell>
          <cell r="C686">
            <v>13593.18</v>
          </cell>
          <cell r="E686">
            <v>115.85183603757471</v>
          </cell>
          <cell r="F686">
            <v>-2.2294237973752296E-3</v>
          </cell>
          <cell r="G686">
            <v>101.68812165607382</v>
          </cell>
          <cell r="H686">
            <v>1.0079599405821149E-4</v>
          </cell>
        </row>
        <row r="687">
          <cell r="A687">
            <v>35353</v>
          </cell>
          <cell r="B687">
            <v>870.46</v>
          </cell>
          <cell r="C687">
            <v>13602.7</v>
          </cell>
          <cell r="E687">
            <v>116.14805721605465</v>
          </cell>
          <cell r="F687">
            <v>2.5568967105868978E-3</v>
          </cell>
          <cell r="G687">
            <v>101.75933905466383</v>
          </cell>
          <cell r="H687">
            <v>7.0035120553102459E-4</v>
          </cell>
        </row>
        <row r="688">
          <cell r="A688">
            <v>35354</v>
          </cell>
          <cell r="B688">
            <v>870</v>
          </cell>
          <cell r="C688">
            <v>13585.07</v>
          </cell>
          <cell r="E688">
            <v>116.08667805294618</v>
          </cell>
          <cell r="F688">
            <v>-5.2845621855124314E-4</v>
          </cell>
          <cell r="G688">
            <v>101.62745221252707</v>
          </cell>
          <cell r="H688">
            <v>-1.2960662221469521E-3</v>
          </cell>
        </row>
        <row r="689">
          <cell r="A689">
            <v>35355</v>
          </cell>
          <cell r="B689">
            <v>869.81</v>
          </cell>
          <cell r="C689">
            <v>13605.8</v>
          </cell>
          <cell r="E689">
            <v>116.06132578992312</v>
          </cell>
          <cell r="F689">
            <v>-2.1839080459773452E-4</v>
          </cell>
          <cell r="G689">
            <v>101.78252959412066</v>
          </cell>
          <cell r="H689">
            <v>1.5259398736995333E-3</v>
          </cell>
        </row>
        <row r="690">
          <cell r="A690">
            <v>35356</v>
          </cell>
          <cell r="B690">
            <v>869.22</v>
          </cell>
          <cell r="C690">
            <v>13652.33</v>
          </cell>
          <cell r="E690">
            <v>115.98260034158838</v>
          </cell>
          <cell r="F690">
            <v>-6.783090560005256E-4</v>
          </cell>
          <cell r="G690">
            <v>102.13061211054854</v>
          </cell>
          <cell r="H690">
            <v>3.4198650575489875E-3</v>
          </cell>
        </row>
        <row r="691">
          <cell r="A691">
            <v>35359</v>
          </cell>
          <cell r="B691">
            <v>867.84</v>
          </cell>
          <cell r="C691">
            <v>13639.46</v>
          </cell>
          <cell r="E691">
            <v>115.79846285226303</v>
          </cell>
          <cell r="F691">
            <v>-1.5876302892247063E-3</v>
          </cell>
          <cell r="G691">
            <v>102.03433396770679</v>
          </cell>
          <cell r="H691">
            <v>-9.4269622840936762E-4</v>
          </cell>
        </row>
        <row r="692">
          <cell r="A692">
            <v>35360</v>
          </cell>
          <cell r="B692">
            <v>872.54</v>
          </cell>
          <cell r="C692">
            <v>13660.49</v>
          </cell>
          <cell r="E692">
            <v>116.42559777967547</v>
          </cell>
          <cell r="F692">
            <v>5.4157448377578632E-3</v>
          </cell>
          <cell r="G692">
            <v>102.19165559505427</v>
          </cell>
          <cell r="H692">
            <v>1.5418498972834538E-3</v>
          </cell>
        </row>
        <row r="693">
          <cell r="A693">
            <v>35361</v>
          </cell>
          <cell r="B693">
            <v>872.89</v>
          </cell>
          <cell r="C693">
            <v>13671.77</v>
          </cell>
          <cell r="E693">
            <v>116.47229931682321</v>
          </cell>
          <cell r="F693">
            <v>4.0112774199463352E-4</v>
          </cell>
          <cell r="G693">
            <v>102.27603923540043</v>
          </cell>
          <cell r="H693">
            <v>8.2573904742799797E-4</v>
          </cell>
        </row>
        <row r="694">
          <cell r="A694">
            <v>35362</v>
          </cell>
          <cell r="B694">
            <v>883.54</v>
          </cell>
          <cell r="C694">
            <v>13630.34</v>
          </cell>
          <cell r="E694">
            <v>117.89336037574721</v>
          </cell>
          <cell r="F694">
            <v>1.2200850049834511E-2</v>
          </cell>
          <cell r="G694">
            <v>101.96610889678863</v>
          </cell>
          <cell r="H694">
            <v>-3.0303318443771765E-3</v>
          </cell>
        </row>
        <row r="695">
          <cell r="A695">
            <v>35363</v>
          </cell>
          <cell r="B695">
            <v>878.28</v>
          </cell>
          <cell r="C695">
            <v>13637.07</v>
          </cell>
          <cell r="E695">
            <v>117.19150298889835</v>
          </cell>
          <cell r="F695">
            <v>-5.9533241279399185E-3</v>
          </cell>
          <cell r="G695">
            <v>102.0164548098675</v>
          </cell>
          <cell r="H695">
            <v>4.9375143980268099E-4</v>
          </cell>
        </row>
        <row r="696">
          <cell r="A696">
            <v>35366</v>
          </cell>
          <cell r="B696">
            <v>879.32</v>
          </cell>
          <cell r="C696">
            <v>13606.75</v>
          </cell>
          <cell r="E696">
            <v>117.3302732707088</v>
          </cell>
          <cell r="F696">
            <v>1.184132622854106E-3</v>
          </cell>
          <cell r="G696">
            <v>101.78963637234131</v>
          </cell>
          <cell r="H696">
            <v>-2.2233514970592116E-3</v>
          </cell>
        </row>
        <row r="697">
          <cell r="A697">
            <v>35367</v>
          </cell>
          <cell r="B697">
            <v>877.28</v>
          </cell>
          <cell r="C697">
            <v>13567.75</v>
          </cell>
          <cell r="E697">
            <v>117.05807002561912</v>
          </cell>
          <cell r="F697">
            <v>-2.319974525770041E-3</v>
          </cell>
          <cell r="G697">
            <v>101.49788442433601</v>
          </cell>
          <cell r="H697">
            <v>-2.8662244841712869E-3</v>
          </cell>
        </row>
        <row r="698">
          <cell r="A698">
            <v>35368</v>
          </cell>
          <cell r="B698">
            <v>873.42</v>
          </cell>
          <cell r="C698">
            <v>13537.53</v>
          </cell>
          <cell r="E698">
            <v>116.54301878736122</v>
          </cell>
          <cell r="F698">
            <v>-4.3999635236184886E-3</v>
          </cell>
          <cell r="G698">
            <v>101.27181406872778</v>
          </cell>
          <cell r="H698">
            <v>-2.2273405686279446E-3</v>
          </cell>
        </row>
        <row r="699">
          <cell r="A699">
            <v>35369</v>
          </cell>
          <cell r="B699">
            <v>874.69</v>
          </cell>
          <cell r="C699">
            <v>13522.43</v>
          </cell>
          <cell r="E699">
            <v>116.71247865072587</v>
          </cell>
          <cell r="F699">
            <v>1.4540541778296223E-3</v>
          </cell>
          <cell r="G699">
            <v>101.15885369911545</v>
          </cell>
          <cell r="H699">
            <v>-1.1154176574309504E-3</v>
          </cell>
        </row>
        <row r="700">
          <cell r="A700">
            <v>35370</v>
          </cell>
          <cell r="B700">
            <v>872.37</v>
          </cell>
          <cell r="C700">
            <v>13493.16</v>
          </cell>
          <cell r="E700">
            <v>116.40291417591801</v>
          </cell>
          <cell r="F700">
            <v>-2.6523682676148352E-3</v>
          </cell>
          <cell r="G700">
            <v>100.93989012172788</v>
          </cell>
          <cell r="H700">
            <v>-2.164551785440838E-3</v>
          </cell>
        </row>
        <row r="701">
          <cell r="A701">
            <v>35374</v>
          </cell>
          <cell r="B701">
            <v>871.64</v>
          </cell>
          <cell r="C701">
            <v>13533.62</v>
          </cell>
          <cell r="E701">
            <v>116.30550811272416</v>
          </cell>
          <cell r="F701">
            <v>-8.3680089870130647E-4</v>
          </cell>
          <cell r="G701">
            <v>101.24256406573546</v>
          </cell>
          <cell r="H701">
            <v>2.9985563055654474E-3</v>
          </cell>
        </row>
        <row r="702">
          <cell r="A702">
            <v>35375</v>
          </cell>
          <cell r="B702">
            <v>870.9</v>
          </cell>
          <cell r="C702">
            <v>13485.38</v>
          </cell>
          <cell r="E702">
            <v>116.20676771989751</v>
          </cell>
          <cell r="F702">
            <v>-8.4897434720754283E-4</v>
          </cell>
          <cell r="G702">
            <v>100.88168934851041</v>
          </cell>
          <cell r="H702">
            <v>-3.5644565164385522E-3</v>
          </cell>
        </row>
        <row r="703">
          <cell r="A703">
            <v>35376</v>
          </cell>
          <cell r="B703">
            <v>862.55</v>
          </cell>
          <cell r="C703">
            <v>13470.98</v>
          </cell>
          <cell r="E703">
            <v>115.09260247651578</v>
          </cell>
          <cell r="F703">
            <v>-9.587782753473495E-3</v>
          </cell>
          <cell r="G703">
            <v>100.77396555232383</v>
          </cell>
          <cell r="H703">
            <v>-1.0678230795128085E-3</v>
          </cell>
        </row>
        <row r="704">
          <cell r="A704">
            <v>35377</v>
          </cell>
          <cell r="B704">
            <v>863.2</v>
          </cell>
          <cell r="C704">
            <v>13450.36</v>
          </cell>
          <cell r="E704">
            <v>115.17933390264731</v>
          </cell>
          <cell r="F704">
            <v>7.5357950263765794E-4</v>
          </cell>
          <cell r="G704">
            <v>100.61971106084</v>
          </cell>
          <cell r="H704">
            <v>-1.530697840840034E-3</v>
          </cell>
        </row>
        <row r="705">
          <cell r="A705">
            <v>35381</v>
          </cell>
          <cell r="B705">
            <v>854.47</v>
          </cell>
          <cell r="C705">
            <v>13383.72</v>
          </cell>
          <cell r="E705">
            <v>114.01446413321948</v>
          </cell>
          <cell r="F705">
            <v>-1.0113531047265978E-2</v>
          </cell>
          <cell r="G705">
            <v>100.12118927070989</v>
          </cell>
          <cell r="H705">
            <v>-4.9545142286154809E-3</v>
          </cell>
        </row>
        <row r="706">
          <cell r="A706">
            <v>35382</v>
          </cell>
          <cell r="B706">
            <v>852.78</v>
          </cell>
          <cell r="C706">
            <v>13383.23</v>
          </cell>
          <cell r="E706">
            <v>113.78896242527752</v>
          </cell>
          <cell r="F706">
            <v>-1.9778342130212234E-3</v>
          </cell>
          <cell r="G706">
            <v>100.11752366931188</v>
          </cell>
          <cell r="H706">
            <v>-3.6611644595008208E-5</v>
          </cell>
        </row>
        <row r="707">
          <cell r="A707">
            <v>35383</v>
          </cell>
          <cell r="B707">
            <v>852.25</v>
          </cell>
          <cell r="C707">
            <v>13363.36</v>
          </cell>
          <cell r="E707">
            <v>113.71824295473954</v>
          </cell>
          <cell r="F707">
            <v>-6.2149675179978825E-4</v>
          </cell>
          <cell r="G707">
            <v>99.968879792212775</v>
          </cell>
          <cell r="H707">
            <v>-1.4846939042367779E-3</v>
          </cell>
        </row>
        <row r="708">
          <cell r="A708">
            <v>35384</v>
          </cell>
          <cell r="B708">
            <v>842.67</v>
          </cell>
          <cell r="C708">
            <v>13255.26</v>
          </cell>
          <cell r="E708">
            <v>112.43995516652431</v>
          </cell>
          <cell r="F708">
            <v>-1.1240833088882574E-2</v>
          </cell>
          <cell r="G708">
            <v>99.160203238895477</v>
          </cell>
          <cell r="H708">
            <v>-8.0892829348307993E-3</v>
          </cell>
        </row>
        <row r="709">
          <cell r="A709">
            <v>35387</v>
          </cell>
          <cell r="B709">
            <v>840.28</v>
          </cell>
          <cell r="C709">
            <v>13263.61</v>
          </cell>
          <cell r="E709">
            <v>112.12105038428692</v>
          </cell>
          <cell r="F709">
            <v>-2.8362229579786957E-3</v>
          </cell>
          <cell r="G709">
            <v>99.222668079045334</v>
          </cell>
          <cell r="H709">
            <v>6.2993860550464298E-4</v>
          </cell>
        </row>
        <row r="710">
          <cell r="A710">
            <v>35388</v>
          </cell>
          <cell r="B710">
            <v>836.31</v>
          </cell>
          <cell r="C710">
            <v>13228.51</v>
          </cell>
          <cell r="E710">
            <v>111.59132152006831</v>
          </cell>
          <cell r="F710">
            <v>-4.7246156043223575E-3</v>
          </cell>
          <cell r="G710">
            <v>98.960091325840537</v>
          </cell>
          <cell r="H710">
            <v>-2.6463383648948069E-3</v>
          </cell>
        </row>
        <row r="711">
          <cell r="A711">
            <v>35389</v>
          </cell>
          <cell r="B711">
            <v>830.53</v>
          </cell>
          <cell r="C711">
            <v>13170.74</v>
          </cell>
          <cell r="E711">
            <v>110.82007899231425</v>
          </cell>
          <cell r="F711">
            <v>-6.9113127907115546E-3</v>
          </cell>
          <cell r="G711">
            <v>98.527924401833687</v>
          </cell>
          <cell r="H711">
            <v>-4.367082914099929E-3</v>
          </cell>
        </row>
        <row r="712">
          <cell r="A712">
            <v>35390</v>
          </cell>
          <cell r="B712">
            <v>829.63</v>
          </cell>
          <cell r="C712">
            <v>13180.95</v>
          </cell>
          <cell r="E712">
            <v>110.69998932536294</v>
          </cell>
          <cell r="F712">
            <v>-1.0836453830685988E-3</v>
          </cell>
          <cell r="G712">
            <v>98.604303565657659</v>
          </cell>
          <cell r="H712">
            <v>7.7520321561297401E-4</v>
          </cell>
        </row>
        <row r="713">
          <cell r="A713">
            <v>35391</v>
          </cell>
          <cell r="B713">
            <v>833.32</v>
          </cell>
          <cell r="C713">
            <v>13250.64</v>
          </cell>
          <cell r="E713">
            <v>111.19235695986336</v>
          </cell>
          <cell r="F713">
            <v>4.4477658715331714E-3</v>
          </cell>
          <cell r="G713">
            <v>99.125641854285604</v>
          </cell>
          <cell r="H713">
            <v>5.2871758105446087E-3</v>
          </cell>
        </row>
        <row r="714">
          <cell r="A714">
            <v>35394</v>
          </cell>
          <cell r="B714">
            <v>836.67</v>
          </cell>
          <cell r="C714">
            <v>13255.66</v>
          </cell>
          <cell r="E714">
            <v>111.63935738684883</v>
          </cell>
          <cell r="F714">
            <v>4.0200643210290821E-3</v>
          </cell>
          <cell r="G714">
            <v>99.163195566567325</v>
          </cell>
          <cell r="H714">
            <v>3.788496253767093E-4</v>
          </cell>
        </row>
        <row r="715">
          <cell r="A715">
            <v>35395</v>
          </cell>
          <cell r="B715">
            <v>839.2</v>
          </cell>
          <cell r="C715">
            <v>13294.8</v>
          </cell>
          <cell r="E715">
            <v>111.97694278394535</v>
          </cell>
          <cell r="F715">
            <v>3.0238923350904834E-3</v>
          </cell>
          <cell r="G715">
            <v>99.455994829257776</v>
          </cell>
          <cell r="H715">
            <v>2.952700959439003E-3</v>
          </cell>
        </row>
        <row r="716">
          <cell r="A716">
            <v>35396</v>
          </cell>
          <cell r="B716">
            <v>841.92</v>
          </cell>
          <cell r="C716">
            <v>13302.11</v>
          </cell>
          <cell r="E716">
            <v>112.33988044406489</v>
          </cell>
          <cell r="F716">
            <v>3.24118207816948E-3</v>
          </cell>
          <cell r="G716">
            <v>99.510679617460823</v>
          </cell>
          <cell r="H716">
            <v>5.4983903481065077E-4</v>
          </cell>
        </row>
        <row r="717">
          <cell r="A717">
            <v>35397</v>
          </cell>
          <cell r="B717">
            <v>842.68</v>
          </cell>
          <cell r="C717">
            <v>13296.43</v>
          </cell>
          <cell r="E717">
            <v>112.44128949615713</v>
          </cell>
          <cell r="F717">
            <v>9.0269859369063177E-4</v>
          </cell>
          <cell r="G717">
            <v>99.46818856452056</v>
          </cell>
          <cell r="H717">
            <v>-4.2699992707928569E-4</v>
          </cell>
        </row>
        <row r="718">
          <cell r="A718">
            <v>35398</v>
          </cell>
          <cell r="B718">
            <v>841.95</v>
          </cell>
          <cell r="C718">
            <v>13304.1</v>
          </cell>
          <cell r="E718">
            <v>112.34388343296328</v>
          </cell>
          <cell r="F718">
            <v>-8.6628376133279783E-4</v>
          </cell>
          <cell r="G718">
            <v>99.525566447628279</v>
          </cell>
          <cell r="H718">
            <v>5.7684656708612003E-4</v>
          </cell>
        </row>
        <row r="719">
          <cell r="A719">
            <v>35401</v>
          </cell>
          <cell r="B719">
            <v>843.7</v>
          </cell>
          <cell r="C719">
            <v>13318.21</v>
          </cell>
          <cell r="E719">
            <v>112.57739111870195</v>
          </cell>
          <cell r="F719">
            <v>2.0785082249539233E-3</v>
          </cell>
          <cell r="G719">
            <v>99.631120806252767</v>
          </cell>
          <cell r="H719">
            <v>1.0605753113701599E-3</v>
          </cell>
        </row>
        <row r="720">
          <cell r="A720">
            <v>35402</v>
          </cell>
          <cell r="B720">
            <v>841.22</v>
          </cell>
          <cell r="C720">
            <v>13331.72</v>
          </cell>
          <cell r="E720">
            <v>112.24647736976942</v>
          </cell>
          <cell r="F720">
            <v>-2.9394334479079243E-3</v>
          </cell>
          <cell r="G720">
            <v>99.732186673369469</v>
          </cell>
          <cell r="H720">
            <v>1.0144005838621517E-3</v>
          </cell>
        </row>
        <row r="721">
          <cell r="A721">
            <v>35403</v>
          </cell>
          <cell r="B721">
            <v>841.52</v>
          </cell>
          <cell r="C721">
            <v>13247.45</v>
          </cell>
          <cell r="E721">
            <v>112.2865072587532</v>
          </cell>
          <cell r="F721">
            <v>3.5662490192822638E-4</v>
          </cell>
          <cell r="G721">
            <v>99.101778041102619</v>
          </cell>
          <cell r="H721">
            <v>-6.3210148427957913E-3</v>
          </cell>
        </row>
        <row r="722">
          <cell r="A722">
            <v>35404</v>
          </cell>
          <cell r="B722">
            <v>843.18</v>
          </cell>
          <cell r="C722">
            <v>13279.52</v>
          </cell>
          <cell r="E722">
            <v>112.50800597779673</v>
          </cell>
          <cell r="F722">
            <v>1.9726209715749121E-3</v>
          </cell>
          <cell r="G722">
            <v>99.341687912193137</v>
          </cell>
          <cell r="H722">
            <v>2.4208432566266147E-3</v>
          </cell>
        </row>
        <row r="723">
          <cell r="A723">
            <v>35405</v>
          </cell>
          <cell r="B723">
            <v>838.23</v>
          </cell>
          <cell r="C723">
            <v>13240.3</v>
          </cell>
          <cell r="E723">
            <v>111.84751280956446</v>
          </cell>
          <cell r="F723">
            <v>-5.8706326051375379E-3</v>
          </cell>
          <cell r="G723">
            <v>99.048290183968305</v>
          </cell>
          <cell r="H723">
            <v>-2.9534200031327007E-3</v>
          </cell>
        </row>
        <row r="724">
          <cell r="A724">
            <v>35408</v>
          </cell>
          <cell r="B724">
            <v>838.25</v>
          </cell>
          <cell r="C724">
            <v>13207.16</v>
          </cell>
          <cell r="E724">
            <v>111.85018146883006</v>
          </cell>
          <cell r="F724">
            <v>2.3859799816339233E-5</v>
          </cell>
          <cell r="G724">
            <v>98.800375836355585</v>
          </cell>
          <cell r="H724">
            <v>-2.5029644343406154E-3</v>
          </cell>
        </row>
        <row r="725">
          <cell r="A725">
            <v>35409</v>
          </cell>
          <cell r="B725">
            <v>834.48</v>
          </cell>
          <cell r="C725">
            <v>13201.49</v>
          </cell>
          <cell r="E725">
            <v>111.34713919726728</v>
          </cell>
          <cell r="F725">
            <v>-4.4974649567551817E-3</v>
          </cell>
          <cell r="G725">
            <v>98.757959591607118</v>
          </cell>
          <cell r="H725">
            <v>-4.2931258499179226E-4</v>
          </cell>
        </row>
        <row r="726">
          <cell r="A726">
            <v>35410</v>
          </cell>
          <cell r="B726">
            <v>830.33</v>
          </cell>
          <cell r="C726">
            <v>13211.64</v>
          </cell>
          <cell r="E726">
            <v>110.79339239965842</v>
          </cell>
          <cell r="F726">
            <v>-4.9731569360558225E-3</v>
          </cell>
          <cell r="G726">
            <v>98.833889906280291</v>
          </cell>
          <cell r="H726">
            <v>7.6885260678904999E-4</v>
          </cell>
        </row>
        <row r="727">
          <cell r="A727">
            <v>35411</v>
          </cell>
          <cell r="B727">
            <v>828.85</v>
          </cell>
          <cell r="C727">
            <v>13202</v>
          </cell>
          <cell r="E727">
            <v>110.59591161400513</v>
          </cell>
          <cell r="F727">
            <v>-1.7824238555754768E-3</v>
          </cell>
          <cell r="G727">
            <v>98.761774809388726</v>
          </cell>
          <cell r="H727">
            <v>-7.2965960319837375E-4</v>
          </cell>
        </row>
        <row r="728">
          <cell r="A728">
            <v>35412</v>
          </cell>
          <cell r="B728">
            <v>830.32</v>
          </cell>
          <cell r="C728">
            <v>13217.18</v>
          </cell>
          <cell r="E728">
            <v>110.79205807002562</v>
          </cell>
          <cell r="F728">
            <v>1.7735416540989313E-3</v>
          </cell>
          <cell r="G728">
            <v>98.875333644535417</v>
          </cell>
          <cell r="H728">
            <v>1.1498257839721582E-3</v>
          </cell>
        </row>
        <row r="729">
          <cell r="A729">
            <v>35415</v>
          </cell>
          <cell r="B729">
            <v>832.76</v>
          </cell>
          <cell r="C729">
            <v>13213.09</v>
          </cell>
          <cell r="E729">
            <v>111.11763450042697</v>
          </cell>
          <cell r="F729">
            <v>2.9386260718757828E-3</v>
          </cell>
          <cell r="G729">
            <v>98.844737094090746</v>
          </cell>
          <cell r="H729">
            <v>-3.0944573653390872E-4</v>
          </cell>
        </row>
        <row r="730">
          <cell r="A730">
            <v>35416</v>
          </cell>
          <cell r="B730">
            <v>832.99</v>
          </cell>
          <cell r="C730">
            <v>13212.81</v>
          </cell>
          <cell r="E730">
            <v>111.14832408198122</v>
          </cell>
          <cell r="F730">
            <v>2.761900187329136E-4</v>
          </cell>
          <cell r="G730">
            <v>98.842642464720456</v>
          </cell>
          <cell r="H730">
            <v>-2.1191106697959761E-5</v>
          </cell>
        </row>
        <row r="731">
          <cell r="A731">
            <v>35417</v>
          </cell>
          <cell r="B731">
            <v>837.86</v>
          </cell>
          <cell r="C731">
            <v>13207.23</v>
          </cell>
          <cell r="E731">
            <v>111.79814261315116</v>
          </cell>
          <cell r="F731">
            <v>5.8464087203928816E-3</v>
          </cell>
          <cell r="G731">
            <v>98.800899493698154</v>
          </cell>
          <cell r="H731">
            <v>-4.2231743285492396E-4</v>
          </cell>
        </row>
        <row r="732">
          <cell r="A732">
            <v>35418</v>
          </cell>
          <cell r="B732">
            <v>839.17</v>
          </cell>
          <cell r="C732">
            <v>13267.84</v>
          </cell>
          <cell r="E732">
            <v>111.97293979504694</v>
          </cell>
          <cell r="F732">
            <v>1.5635070298136711E-3</v>
          </cell>
          <cell r="G732">
            <v>99.254311944175129</v>
          </cell>
          <cell r="H732">
            <v>4.5891530623756172E-3</v>
          </cell>
        </row>
        <row r="733">
          <cell r="A733">
            <v>35419</v>
          </cell>
          <cell r="B733">
            <v>841.38</v>
          </cell>
          <cell r="C733">
            <v>13319.51</v>
          </cell>
          <cell r="E733">
            <v>112.2678266438941</v>
          </cell>
          <cell r="F733">
            <v>2.6335545836959628E-3</v>
          </cell>
          <cell r="G733">
            <v>99.640845871186272</v>
          </cell>
          <cell r="H733">
            <v>3.8943791905841074E-3</v>
          </cell>
        </row>
        <row r="734">
          <cell r="A734">
            <v>35422</v>
          </cell>
          <cell r="B734">
            <v>842.05</v>
          </cell>
          <cell r="C734">
            <v>13363.03</v>
          </cell>
          <cell r="E734">
            <v>112.35722672929118</v>
          </cell>
          <cell r="F734">
            <v>7.963108226960447E-4</v>
          </cell>
          <cell r="G734">
            <v>99.966411121883496</v>
          </cell>
          <cell r="H734">
            <v>3.2673874639532752E-3</v>
          </cell>
        </row>
        <row r="735">
          <cell r="A735">
            <v>35425</v>
          </cell>
          <cell r="B735">
            <v>842.42</v>
          </cell>
          <cell r="C735">
            <v>13387.43</v>
          </cell>
          <cell r="E735">
            <v>112.40659692570452</v>
          </cell>
          <cell r="F735">
            <v>4.3940383587681708E-4</v>
          </cell>
          <cell r="G735">
            <v>100.14894310986631</v>
          </cell>
          <cell r="H735">
            <v>1.8259331903018872E-3</v>
          </cell>
        </row>
        <row r="736">
          <cell r="A736">
            <v>35426</v>
          </cell>
          <cell r="B736">
            <v>842.87</v>
          </cell>
          <cell r="C736">
            <v>13450.27</v>
          </cell>
          <cell r="E736">
            <v>112.46664175918018</v>
          </cell>
          <cell r="F736">
            <v>5.341753519620962E-4</v>
          </cell>
          <cell r="G736">
            <v>100.61903778711383</v>
          </cell>
          <cell r="H736">
            <v>4.6939554492533286E-3</v>
          </cell>
        </row>
        <row r="737">
          <cell r="A737">
            <v>35429</v>
          </cell>
          <cell r="B737">
            <v>844.13</v>
          </cell>
          <cell r="C737">
            <v>13423.69</v>
          </cell>
          <cell r="E737">
            <v>112.63476729291204</v>
          </cell>
          <cell r="F737">
            <v>1.4948924507931505E-3</v>
          </cell>
          <cell r="G737">
            <v>100.42019761331944</v>
          </cell>
          <cell r="H737">
            <v>-1.9761685081414182E-3</v>
          </cell>
        </row>
        <row r="738">
          <cell r="A738">
            <v>35432</v>
          </cell>
          <cell r="B738">
            <v>844.41</v>
          </cell>
          <cell r="C738">
            <v>13466.54</v>
          </cell>
          <cell r="E738">
            <v>112.67212852263022</v>
          </cell>
          <cell r="F738">
            <v>3.3170246289060401E-4</v>
          </cell>
          <cell r="G738">
            <v>100.74075071516633</v>
          </cell>
          <cell r="H738">
            <v>3.1921178155933649E-3</v>
          </cell>
        </row>
        <row r="739">
          <cell r="A739">
            <v>35433</v>
          </cell>
          <cell r="B739">
            <v>846.92</v>
          </cell>
          <cell r="C739">
            <v>13469.27</v>
          </cell>
          <cell r="E739">
            <v>113.00704526046113</v>
          </cell>
          <cell r="F739">
            <v>2.97248966734176E-3</v>
          </cell>
          <cell r="G739">
            <v>100.76117335152668</v>
          </cell>
          <cell r="H739">
            <v>2.0272467909321357E-4</v>
          </cell>
        </row>
        <row r="740">
          <cell r="A740">
            <v>35437</v>
          </cell>
          <cell r="B740">
            <v>877.91</v>
          </cell>
          <cell r="C740">
            <v>13543.9</v>
          </cell>
          <cell r="E740">
            <v>117.14213279248504</v>
          </cell>
          <cell r="F740">
            <v>3.6591413592783395E-2</v>
          </cell>
          <cell r="G740">
            <v>101.31946688690199</v>
          </cell>
          <cell r="H740">
            <v>5.5407605608916999E-3</v>
          </cell>
        </row>
        <row r="741">
          <cell r="A741">
            <v>35438</v>
          </cell>
          <cell r="B741">
            <v>894.89</v>
          </cell>
          <cell r="C741">
            <v>13677.8</v>
          </cell>
          <cell r="E741">
            <v>119.40782450896667</v>
          </cell>
          <cell r="F741">
            <v>1.9341390347529908E-2</v>
          </cell>
          <cell r="G741">
            <v>102.32114857505354</v>
          </cell>
          <cell r="H741">
            <v>9.8863695095205983E-3</v>
          </cell>
        </row>
        <row r="742">
          <cell r="A742">
            <v>35439</v>
          </cell>
          <cell r="B742">
            <v>911.94</v>
          </cell>
          <cell r="C742">
            <v>14057.54</v>
          </cell>
          <cell r="E742">
            <v>121.68285653287786</v>
          </cell>
          <cell r="F742">
            <v>1.9052620992524361E-2</v>
          </cell>
          <cell r="G742">
            <v>105.16191485032378</v>
          </cell>
          <cell r="H742">
            <v>2.7763236777844646E-2</v>
          </cell>
        </row>
        <row r="743">
          <cell r="A743">
            <v>35440</v>
          </cell>
          <cell r="B743">
            <v>947.13</v>
          </cell>
          <cell r="C743">
            <v>14515.58</v>
          </cell>
          <cell r="E743">
            <v>126.37836251067462</v>
          </cell>
          <cell r="F743">
            <v>3.8588065004276695E-2</v>
          </cell>
          <cell r="G743">
            <v>108.58842926735849</v>
          </cell>
          <cell r="H743">
            <v>3.2583225799108329E-2</v>
          </cell>
        </row>
        <row r="744">
          <cell r="A744">
            <v>35443</v>
          </cell>
          <cell r="B744">
            <v>1004.27</v>
          </cell>
          <cell r="C744">
            <v>15258.88</v>
          </cell>
          <cell r="E744">
            <v>134.00272203245089</v>
          </cell>
          <cell r="F744">
            <v>6.0329627400673713E-2</v>
          </cell>
          <cell r="G744">
            <v>114.14892216357259</v>
          </cell>
          <cell r="H744">
            <v>5.1207047875455158E-2</v>
          </cell>
        </row>
        <row r="745">
          <cell r="A745">
            <v>35444</v>
          </cell>
          <cell r="B745">
            <v>1041.1300000000001</v>
          </cell>
          <cell r="C745">
            <v>16212.58</v>
          </cell>
          <cell r="E745">
            <v>138.92106105892401</v>
          </cell>
          <cell r="F745">
            <v>3.6703277007179569E-2</v>
          </cell>
          <cell r="G745">
            <v>121.28337941517948</v>
          </cell>
          <cell r="H745">
            <v>6.2501310712188562E-2</v>
          </cell>
        </row>
        <row r="746">
          <cell r="A746">
            <v>35445</v>
          </cell>
          <cell r="B746">
            <v>1038.52</v>
          </cell>
          <cell r="C746">
            <v>16419.7</v>
          </cell>
          <cell r="E746">
            <v>138.57280102476514</v>
          </cell>
          <cell r="F746">
            <v>-2.5068915505270795E-3</v>
          </cell>
          <cell r="G746">
            <v>122.83280668366309</v>
          </cell>
          <cell r="H746">
            <v>1.2775264640174422E-2</v>
          </cell>
        </row>
        <row r="747">
          <cell r="A747">
            <v>35446</v>
          </cell>
          <cell r="B747">
            <v>1033.4100000000001</v>
          </cell>
          <cell r="C747">
            <v>16406.27</v>
          </cell>
          <cell r="E747">
            <v>137.89095858240822</v>
          </cell>
          <cell r="F747">
            <v>-4.9204637368560622E-3</v>
          </cell>
          <cell r="G747">
            <v>122.73233928208074</v>
          </cell>
          <cell r="H747">
            <v>-8.1791993763591364E-4</v>
          </cell>
        </row>
        <row r="748">
          <cell r="A748">
            <v>35447</v>
          </cell>
          <cell r="B748">
            <v>1014.33</v>
          </cell>
          <cell r="C748">
            <v>16301.8</v>
          </cell>
          <cell r="E748">
            <v>135.34505764304012</v>
          </cell>
          <cell r="F748">
            <v>-1.8463146282695408E-2</v>
          </cell>
          <cell r="G748">
            <v>121.95081810238548</v>
          </cell>
          <cell r="H748">
            <v>-6.3676874755810298E-3</v>
          </cell>
        </row>
        <row r="749">
          <cell r="A749">
            <v>35450</v>
          </cell>
          <cell r="B749">
            <v>1006.16</v>
          </cell>
          <cell r="C749">
            <v>16057.54</v>
          </cell>
          <cell r="E749">
            <v>134.25491033304866</v>
          </cell>
          <cell r="F749">
            <v>-8.0545778987115568E-3</v>
          </cell>
          <cell r="G749">
            <v>120.12355320957067</v>
          </cell>
          <cell r="H749">
            <v>-1.4983621440576966E-2</v>
          </cell>
        </row>
        <row r="750">
          <cell r="A750">
            <v>35451</v>
          </cell>
          <cell r="B750">
            <v>986.56</v>
          </cell>
          <cell r="C750">
            <v>15717.47</v>
          </cell>
          <cell r="E750">
            <v>131.63962425277538</v>
          </cell>
          <cell r="F750">
            <v>-1.9480003180408767E-2</v>
          </cell>
          <cell r="G750">
            <v>117.57955103115611</v>
          </cell>
          <cell r="H750">
            <v>-2.1178212852031031E-2</v>
          </cell>
        </row>
        <row r="751">
          <cell r="A751">
            <v>35452</v>
          </cell>
          <cell r="B751">
            <v>963.01</v>
          </cell>
          <cell r="C751">
            <v>15103.76</v>
          </cell>
          <cell r="E751">
            <v>128.49727796754908</v>
          </cell>
          <cell r="F751">
            <v>-2.387082387285111E-2</v>
          </cell>
          <cell r="G751">
            <v>112.9884974924294</v>
          </cell>
          <cell r="H751">
            <v>-3.9046360514764844E-2</v>
          </cell>
        </row>
        <row r="752">
          <cell r="A752">
            <v>35453</v>
          </cell>
          <cell r="B752">
            <v>960.38</v>
          </cell>
          <cell r="C752">
            <v>14906.21</v>
          </cell>
          <cell r="E752">
            <v>128.14634927412467</v>
          </cell>
          <cell r="F752">
            <v>-2.7310204463087961E-3</v>
          </cell>
          <cell r="G752">
            <v>111.51066166349479</v>
          </cell>
          <cell r="H752">
            <v>-1.3079524568716749E-2</v>
          </cell>
        </row>
        <row r="753">
          <cell r="A753">
            <v>35454</v>
          </cell>
          <cell r="B753">
            <v>958.8</v>
          </cell>
          <cell r="C753">
            <v>14879.76</v>
          </cell>
          <cell r="E753">
            <v>127.93552519214346</v>
          </cell>
          <cell r="F753">
            <v>-1.6451821154126467E-3</v>
          </cell>
          <cell r="G753">
            <v>111.31279399619376</v>
          </cell>
          <cell r="H753">
            <v>-1.7744282416521928E-3</v>
          </cell>
        </row>
        <row r="754">
          <cell r="A754">
            <v>35457</v>
          </cell>
          <cell r="B754">
            <v>957.78</v>
          </cell>
          <cell r="C754">
            <v>14879</v>
          </cell>
          <cell r="E754">
            <v>127.79942356959862</v>
          </cell>
          <cell r="F754">
            <v>-1.0638297872340718E-3</v>
          </cell>
          <cell r="G754">
            <v>111.30710857361726</v>
          </cell>
          <cell r="H754">
            <v>-5.1076092625113034E-5</v>
          </cell>
        </row>
        <row r="755">
          <cell r="A755">
            <v>35458</v>
          </cell>
          <cell r="B755">
            <v>955.04</v>
          </cell>
          <cell r="C755">
            <v>14762.81</v>
          </cell>
          <cell r="E755">
            <v>127.43381725021348</v>
          </cell>
          <cell r="F755">
            <v>-2.8607822255632964E-3</v>
          </cell>
          <cell r="G755">
            <v>110.43791219313678</v>
          </cell>
          <cell r="H755">
            <v>-7.8089925398214799E-3</v>
          </cell>
        </row>
        <row r="756">
          <cell r="A756">
            <v>35459</v>
          </cell>
          <cell r="B756">
            <v>959.71</v>
          </cell>
          <cell r="C756">
            <v>14780.36</v>
          </cell>
          <cell r="E756">
            <v>128.0569491887276</v>
          </cell>
          <cell r="F756">
            <v>4.8898475456526924E-3</v>
          </cell>
          <cell r="G756">
            <v>110.56920056973918</v>
          </cell>
          <cell r="H756">
            <v>1.1887980675766574E-3</v>
          </cell>
        </row>
        <row r="757">
          <cell r="A757">
            <v>35460</v>
          </cell>
          <cell r="B757">
            <v>966.5</v>
          </cell>
          <cell r="C757">
            <v>14794.5</v>
          </cell>
          <cell r="E757">
            <v>128.96295900939367</v>
          </cell>
          <cell r="F757">
            <v>7.0750539225388209E-3</v>
          </cell>
          <cell r="G757">
            <v>110.67497935293906</v>
          </cell>
          <cell r="H757">
            <v>9.5667493890538857E-4</v>
          </cell>
        </row>
        <row r="758">
          <cell r="A758">
            <v>35461</v>
          </cell>
          <cell r="B758">
            <v>965.73</v>
          </cell>
          <cell r="C758">
            <v>14975.79</v>
          </cell>
          <cell r="E758">
            <v>128.86021562766865</v>
          </cell>
          <cell r="F758">
            <v>-7.9668908432484198E-4</v>
          </cell>
          <cell r="G758">
            <v>112.031177062013</v>
          </cell>
          <cell r="H758">
            <v>1.2253878130386253E-2</v>
          </cell>
        </row>
        <row r="759">
          <cell r="A759">
            <v>35464</v>
          </cell>
          <cell r="B759">
            <v>979.74</v>
          </cell>
          <cell r="C759">
            <v>15297.96</v>
          </cell>
          <cell r="E759">
            <v>130.7296114432109</v>
          </cell>
          <cell r="F759">
            <v>1.4507160386443285E-2</v>
          </cell>
          <cell r="G759">
            <v>114.44127257711227</v>
          </cell>
          <cell r="H759">
            <v>2.1512721532553458E-2</v>
          </cell>
        </row>
        <row r="760">
          <cell r="A760">
            <v>35465</v>
          </cell>
          <cell r="B760">
            <v>1003.73</v>
          </cell>
          <cell r="C760">
            <v>15666.19</v>
          </cell>
          <cell r="E760">
            <v>133.93066823228011</v>
          </cell>
          <cell r="F760">
            <v>2.4486088145834861E-2</v>
          </cell>
          <cell r="G760">
            <v>117.19593462362504</v>
          </cell>
          <cell r="H760">
            <v>2.4070529665393581E-2</v>
          </cell>
        </row>
        <row r="761">
          <cell r="A761">
            <v>35466</v>
          </cell>
          <cell r="B761">
            <v>1036.9000000000001</v>
          </cell>
          <cell r="C761">
            <v>16192.49</v>
          </cell>
          <cell r="E761">
            <v>138.35663962425278</v>
          </cell>
          <cell r="F761">
            <v>3.3046735675928751E-2</v>
          </cell>
          <cell r="G761">
            <v>121.13308975786083</v>
          </cell>
          <cell r="H761">
            <v>3.3594639156042216E-2</v>
          </cell>
        </row>
        <row r="762">
          <cell r="A762">
            <v>35467</v>
          </cell>
          <cell r="B762">
            <v>1032.82</v>
          </cell>
          <cell r="C762">
            <v>16090.82</v>
          </cell>
          <cell r="E762">
            <v>137.81223313407344</v>
          </cell>
          <cell r="F762">
            <v>-3.9348056707494417E-3</v>
          </cell>
          <cell r="G762">
            <v>120.37251487186853</v>
          </cell>
          <cell r="H762">
            <v>-6.2788366705798238E-3</v>
          </cell>
        </row>
        <row r="763">
          <cell r="A763">
            <v>35468</v>
          </cell>
          <cell r="B763">
            <v>1021.04</v>
          </cell>
          <cell r="C763">
            <v>15885.8</v>
          </cell>
          <cell r="E763">
            <v>136.2403928266439</v>
          </cell>
          <cell r="F763">
            <v>-1.1405666040549156E-2</v>
          </cell>
          <cell r="G763">
            <v>118.83879732366212</v>
          </cell>
          <cell r="H763">
            <v>-1.274142647795462E-2</v>
          </cell>
        </row>
        <row r="764">
          <cell r="A764">
            <v>35471</v>
          </cell>
          <cell r="B764">
            <v>1021</v>
          </cell>
          <cell r="C764">
            <v>15790.92</v>
          </cell>
          <cell r="E764">
            <v>136.23505550811274</v>
          </cell>
          <cell r="F764">
            <v>-3.9175742380215262E-5</v>
          </cell>
          <cell r="G764">
            <v>118.12901719989945</v>
          </cell>
          <cell r="H764">
            <v>-5.972629644084626E-3</v>
          </cell>
        </row>
        <row r="765">
          <cell r="A765">
            <v>35472</v>
          </cell>
          <cell r="B765">
            <v>1021.56</v>
          </cell>
          <cell r="C765">
            <v>15885.89</v>
          </cell>
          <cell r="E765">
            <v>136.30977796754908</v>
          </cell>
          <cell r="F765">
            <v>5.4848188050904412E-4</v>
          </cell>
          <cell r="G765">
            <v>118.83947059738829</v>
          </cell>
          <cell r="H765">
            <v>6.0142157645026728E-3</v>
          </cell>
        </row>
        <row r="766">
          <cell r="A766">
            <v>35473</v>
          </cell>
          <cell r="B766">
            <v>1027.19</v>
          </cell>
          <cell r="C766">
            <v>15969.57</v>
          </cell>
          <cell r="E766">
            <v>137.06100555081127</v>
          </cell>
          <cell r="F766">
            <v>5.5111789811661538E-3</v>
          </cell>
          <cell r="G766">
            <v>119.46546554633919</v>
          </cell>
          <cell r="H766">
            <v>5.2675676339193345E-3</v>
          </cell>
        </row>
        <row r="767">
          <cell r="A767">
            <v>35474</v>
          </cell>
          <cell r="B767">
            <v>1029.77</v>
          </cell>
          <cell r="C767">
            <v>16042.95</v>
          </cell>
          <cell r="E767">
            <v>137.40526259607174</v>
          </cell>
          <cell r="F767">
            <v>2.5117066949640332E-3</v>
          </cell>
          <cell r="G767">
            <v>120.01440805773996</v>
          </cell>
          <cell r="H767">
            <v>4.5949890948848715E-3</v>
          </cell>
        </row>
        <row r="768">
          <cell r="A768">
            <v>35475</v>
          </cell>
          <cell r="B768">
            <v>1030.82</v>
          </cell>
          <cell r="C768">
            <v>16075.37</v>
          </cell>
          <cell r="E768">
            <v>137.54536720751494</v>
          </cell>
          <cell r="F768">
            <v>1.0196451634831849E-3</v>
          </cell>
          <cell r="G768">
            <v>120.25693621554335</v>
          </cell>
          <cell r="H768">
            <v>2.020825346959354E-3</v>
          </cell>
        </row>
        <row r="769">
          <cell r="A769">
            <v>35478</v>
          </cell>
          <cell r="B769">
            <v>1032.98</v>
          </cell>
          <cell r="C769">
            <v>16182.08</v>
          </cell>
          <cell r="E769">
            <v>137.83358240819811</v>
          </cell>
          <cell r="F769">
            <v>2.0954191808462141E-3</v>
          </cell>
          <cell r="G769">
            <v>121.05521443020095</v>
          </cell>
          <cell r="H769">
            <v>6.6381053748683083E-3</v>
          </cell>
        </row>
        <row r="770">
          <cell r="A770">
            <v>35479</v>
          </cell>
          <cell r="B770">
            <v>1032.02</v>
          </cell>
          <cell r="C770">
            <v>16190.19</v>
          </cell>
          <cell r="E770">
            <v>137.70548676345001</v>
          </cell>
          <cell r="F770">
            <v>-9.2935003581884335E-4</v>
          </cell>
          <cell r="G770">
            <v>121.11588387374772</v>
          </cell>
          <cell r="H770">
            <v>5.0117166643626199E-4</v>
          </cell>
        </row>
        <row r="771">
          <cell r="A771">
            <v>35480</v>
          </cell>
          <cell r="B771">
            <v>1036.6400000000001</v>
          </cell>
          <cell r="C771">
            <v>16297</v>
          </cell>
          <cell r="E771">
            <v>138.32194705380016</v>
          </cell>
          <cell r="F771">
            <v>4.4766574291197347E-3</v>
          </cell>
          <cell r="G771">
            <v>121.91491017032328</v>
          </cell>
          <cell r="H771">
            <v>6.5972048505915648E-3</v>
          </cell>
        </row>
        <row r="772">
          <cell r="A772">
            <v>35481</v>
          </cell>
          <cell r="B772">
            <v>1047.0899999999999</v>
          </cell>
          <cell r="C772">
            <v>16476.52</v>
          </cell>
          <cell r="E772">
            <v>139.71632152006831</v>
          </cell>
          <cell r="F772">
            <v>1.0080645161290258E-2</v>
          </cell>
          <cell r="G772">
            <v>123.25786682944928</v>
          </cell>
          <cell r="H772">
            <v>1.1015524329631265E-2</v>
          </cell>
        </row>
        <row r="773">
          <cell r="A773">
            <v>35482</v>
          </cell>
          <cell r="B773">
            <v>1060.51</v>
          </cell>
          <cell r="C773">
            <v>16684.490000000002</v>
          </cell>
          <cell r="E773">
            <v>141.50699188727583</v>
          </cell>
          <cell r="F773">
            <v>1.28164723185209E-2</v>
          </cell>
          <cell r="G773">
            <v>124.81365279423559</v>
          </cell>
          <cell r="H773">
            <v>1.2622204203315057E-2</v>
          </cell>
        </row>
        <row r="774">
          <cell r="A774">
            <v>35485</v>
          </cell>
          <cell r="B774">
            <v>1068.76</v>
          </cell>
          <cell r="C774">
            <v>16771.189999999999</v>
          </cell>
          <cell r="E774">
            <v>142.60781383432962</v>
          </cell>
          <cell r="F774">
            <v>7.7792760087127544E-3</v>
          </cell>
          <cell r="G774">
            <v>125.46223981710891</v>
          </cell>
          <cell r="H774">
            <v>5.1964429239368393E-3</v>
          </cell>
        </row>
        <row r="775">
          <cell r="A775">
            <v>35486</v>
          </cell>
          <cell r="B775">
            <v>1068.6400000000001</v>
          </cell>
          <cell r="C775">
            <v>16733.21</v>
          </cell>
          <cell r="E775">
            <v>142.59180187873613</v>
          </cell>
          <cell r="F775">
            <v>-1.1227965118432159E-4</v>
          </cell>
          <cell r="G775">
            <v>125.17811830466682</v>
          </cell>
          <cell r="H775">
            <v>-2.2645978013484669E-3</v>
          </cell>
        </row>
        <row r="776">
          <cell r="A776">
            <v>35487</v>
          </cell>
          <cell r="B776">
            <v>1062.25</v>
          </cell>
          <cell r="C776">
            <v>16702.37</v>
          </cell>
          <cell r="E776">
            <v>141.73916524338171</v>
          </cell>
          <cell r="F776">
            <v>-5.9795628088039621E-3</v>
          </cell>
          <cell r="G776">
            <v>124.94740984116723</v>
          </cell>
          <cell r="H776">
            <v>-1.8430414726164912E-3</v>
          </cell>
        </row>
        <row r="777">
          <cell r="A777">
            <v>35488</v>
          </cell>
          <cell r="B777">
            <v>1064.57</v>
          </cell>
          <cell r="C777">
            <v>16787.560000000001</v>
          </cell>
          <cell r="E777">
            <v>142.04872971818955</v>
          </cell>
          <cell r="F777">
            <v>2.1840433043067708E-3</v>
          </cell>
          <cell r="G777">
            <v>125.58470082707937</v>
          </cell>
          <cell r="H777">
            <v>5.1004737651005883E-3</v>
          </cell>
        </row>
        <row r="778">
          <cell r="A778">
            <v>35489</v>
          </cell>
          <cell r="B778">
            <v>1069.02</v>
          </cell>
          <cell r="C778">
            <v>16812.3</v>
          </cell>
          <cell r="E778">
            <v>142.64250640478221</v>
          </cell>
          <cell r="F778">
            <v>4.1800914923397769E-3</v>
          </cell>
          <cell r="G778">
            <v>125.76977629358323</v>
          </cell>
          <cell r="H778">
            <v>1.4737102950039827E-3</v>
          </cell>
        </row>
        <row r="779">
          <cell r="A779">
            <v>35492</v>
          </cell>
          <cell r="B779">
            <v>1063.3499999999999</v>
          </cell>
          <cell r="C779">
            <v>16764.689999999999</v>
          </cell>
          <cell r="E779">
            <v>141.88594150298889</v>
          </cell>
          <cell r="F779">
            <v>-5.3039232193970998E-3</v>
          </cell>
          <cell r="G779">
            <v>125.41361449244137</v>
          </cell>
          <cell r="H779">
            <v>-2.8318552488356685E-3</v>
          </cell>
        </row>
        <row r="780">
          <cell r="A780">
            <v>35493</v>
          </cell>
          <cell r="B780">
            <v>1056.42</v>
          </cell>
          <cell r="C780">
            <v>16674.02</v>
          </cell>
          <cell r="E780">
            <v>140.96125106746371</v>
          </cell>
          <cell r="F780">
            <v>-6.517139229792579E-3</v>
          </cell>
          <cell r="G780">
            <v>124.73532861742491</v>
          </cell>
          <cell r="H780">
            <v>-5.4083910886512099E-3</v>
          </cell>
        </row>
        <row r="781">
          <cell r="A781">
            <v>35494</v>
          </cell>
          <cell r="B781">
            <v>1061.6400000000001</v>
          </cell>
          <cell r="C781">
            <v>16704.13</v>
          </cell>
          <cell r="E781">
            <v>141.65777113578139</v>
          </cell>
          <cell r="F781">
            <v>4.9412165615949633E-3</v>
          </cell>
          <cell r="G781">
            <v>124.9605760829234</v>
          </cell>
          <cell r="H781">
            <v>1.8058032795931211E-3</v>
          </cell>
        </row>
        <row r="782">
          <cell r="A782">
            <v>35495</v>
          </cell>
          <cell r="B782">
            <v>1062.5999999999999</v>
          </cell>
          <cell r="C782">
            <v>16627.240000000002</v>
          </cell>
          <cell r="E782">
            <v>141.78586678052943</v>
          </cell>
          <cell r="F782">
            <v>9.0426133152465837E-4</v>
          </cell>
          <cell r="G782">
            <v>124.38537589620215</v>
          </cell>
          <cell r="H782">
            <v>-4.6030532568891447E-3</v>
          </cell>
        </row>
        <row r="783">
          <cell r="A783">
            <v>35496</v>
          </cell>
          <cell r="B783">
            <v>1063.8</v>
          </cell>
          <cell r="C783">
            <v>16732.560000000001</v>
          </cell>
          <cell r="E783">
            <v>141.94598633646453</v>
          </cell>
          <cell r="F783">
            <v>1.1293054771315258E-3</v>
          </cell>
          <cell r="G783">
            <v>125.17325577220009</v>
          </cell>
          <cell r="H783">
            <v>6.334184146015831E-3</v>
          </cell>
        </row>
        <row r="784">
          <cell r="A784">
            <v>35499</v>
          </cell>
          <cell r="B784">
            <v>1068.3699999999999</v>
          </cell>
          <cell r="C784">
            <v>16732.04</v>
          </cell>
          <cell r="E784">
            <v>142.5557749786507</v>
          </cell>
          <cell r="F784">
            <v>4.2959202857679735E-3</v>
          </cell>
          <cell r="G784">
            <v>125.16936574622667</v>
          </cell>
          <cell r="H784">
            <v>-3.1077133445300831E-5</v>
          </cell>
        </row>
        <row r="785">
          <cell r="A785">
            <v>35500</v>
          </cell>
          <cell r="B785">
            <v>1066.5</v>
          </cell>
          <cell r="C785">
            <v>16686.73</v>
          </cell>
          <cell r="E785">
            <v>142.3062553373185</v>
          </cell>
          <cell r="F785">
            <v>-1.7503299418740736E-3</v>
          </cell>
          <cell r="G785">
            <v>124.83040982919793</v>
          </cell>
          <cell r="H785">
            <v>-2.7079782262056096E-3</v>
          </cell>
        </row>
        <row r="786">
          <cell r="A786">
            <v>35501</v>
          </cell>
          <cell r="B786">
            <v>1070.93</v>
          </cell>
          <cell r="C786">
            <v>16661.86</v>
          </cell>
          <cell r="E786">
            <v>142.8973633646456</v>
          </cell>
          <cell r="F786">
            <v>4.1537740271919699E-3</v>
          </cell>
          <cell r="G786">
            <v>124.64436185620069</v>
          </cell>
          <cell r="H786">
            <v>-1.490405849438492E-3</v>
          </cell>
        </row>
        <row r="787">
          <cell r="A787">
            <v>35502</v>
          </cell>
          <cell r="B787">
            <v>1079.1099999999999</v>
          </cell>
          <cell r="C787">
            <v>16689.919999999998</v>
          </cell>
          <cell r="E787">
            <v>143.98884500426982</v>
          </cell>
          <cell r="F787">
            <v>7.6382209854983785E-3</v>
          </cell>
          <cell r="G787">
            <v>124.8542736423809</v>
          </cell>
          <cell r="H787">
            <v>1.6840856903128643E-3</v>
          </cell>
        </row>
        <row r="788">
          <cell r="A788">
            <v>35503</v>
          </cell>
          <cell r="B788">
            <v>1078.99</v>
          </cell>
          <cell r="C788">
            <v>16712.14</v>
          </cell>
          <cell r="E788">
            <v>143.97283304867634</v>
          </cell>
          <cell r="F788">
            <v>-1.1120275041454075E-4</v>
          </cell>
          <cell r="G788">
            <v>125.02049744455218</v>
          </cell>
          <cell r="H788">
            <v>1.3313425109291455E-3</v>
          </cell>
        </row>
        <row r="789">
          <cell r="A789">
            <v>35506</v>
          </cell>
          <cell r="B789">
            <v>1078.8900000000001</v>
          </cell>
          <cell r="C789">
            <v>16699.939999999999</v>
          </cell>
          <cell r="E789">
            <v>143.95948975234842</v>
          </cell>
          <cell r="F789">
            <v>-9.2679264868000821E-5</v>
          </cell>
          <cell r="G789">
            <v>124.92923145056074</v>
          </cell>
          <cell r="H789">
            <v>-7.3000824550328858E-4</v>
          </cell>
        </row>
        <row r="790">
          <cell r="A790">
            <v>35507</v>
          </cell>
          <cell r="B790">
            <v>1072.6600000000001</v>
          </cell>
          <cell r="C790">
            <v>16594.5</v>
          </cell>
          <cell r="E790">
            <v>143.12820239111869</v>
          </cell>
          <cell r="F790">
            <v>-5.7744533733745662E-3</v>
          </cell>
          <cell r="G790">
            <v>124.14045387626128</v>
          </cell>
          <cell r="H790">
            <v>-6.3137951393834602E-3</v>
          </cell>
        </row>
        <row r="791">
          <cell r="A791">
            <v>35508</v>
          </cell>
          <cell r="B791">
            <v>1070.1199999999999</v>
          </cell>
          <cell r="C791">
            <v>16566.45</v>
          </cell>
          <cell r="E791">
            <v>142.78928266438939</v>
          </cell>
          <cell r="F791">
            <v>-2.3679451084220871E-3</v>
          </cell>
          <cell r="G791">
            <v>123.93061689827283</v>
          </cell>
          <cell r="H791">
            <v>-1.6903190816235369E-3</v>
          </cell>
        </row>
        <row r="792">
          <cell r="A792">
            <v>35509</v>
          </cell>
          <cell r="B792">
            <v>1066.72</v>
          </cell>
          <cell r="C792">
            <v>16541.509999999998</v>
          </cell>
          <cell r="E792">
            <v>142.33561058923996</v>
          </cell>
          <cell r="F792">
            <v>-3.1772137704181302E-3</v>
          </cell>
          <cell r="G792">
            <v>123.74404526793302</v>
          </cell>
          <cell r="H792">
            <v>-1.5054522845872054E-3</v>
          </cell>
        </row>
        <row r="793">
          <cell r="A793">
            <v>35510</v>
          </cell>
          <cell r="B793">
            <v>1065.1500000000001</v>
          </cell>
          <cell r="C793">
            <v>16539.43</v>
          </cell>
          <cell r="E793">
            <v>142.12612083689154</v>
          </cell>
          <cell r="F793">
            <v>-1.4718014099295296E-3</v>
          </cell>
          <cell r="G793">
            <v>123.7284851640394</v>
          </cell>
          <cell r="H793">
            <v>-1.2574426397593541E-4</v>
          </cell>
        </row>
        <row r="794">
          <cell r="A794">
            <v>35514</v>
          </cell>
          <cell r="B794">
            <v>1068.07</v>
          </cell>
          <cell r="C794">
            <v>16557.11</v>
          </cell>
          <cell r="E794">
            <v>142.51574508966692</v>
          </cell>
          <cell r="F794">
            <v>2.7413979251746934E-3</v>
          </cell>
          <cell r="G794">
            <v>123.86074604713515</v>
          </cell>
          <cell r="H794">
            <v>1.0689606594664891E-3</v>
          </cell>
        </row>
        <row r="795">
          <cell r="A795">
            <v>35515</v>
          </cell>
          <cell r="B795">
            <v>1067.7</v>
          </cell>
          <cell r="C795">
            <v>16621.259999999998</v>
          </cell>
          <cell r="E795">
            <v>142.46637489325363</v>
          </cell>
          <cell r="F795">
            <v>-3.4641924218425935E-4</v>
          </cell>
          <cell r="G795">
            <v>124.34064059750798</v>
          </cell>
          <cell r="H795">
            <v>3.8744684307827626E-3</v>
          </cell>
        </row>
        <row r="796">
          <cell r="A796">
            <v>35520</v>
          </cell>
          <cell r="B796">
            <v>1068.29</v>
          </cell>
          <cell r="C796">
            <v>16571.150000000001</v>
          </cell>
          <cell r="E796">
            <v>142.54510034158835</v>
          </cell>
          <cell r="F796">
            <v>5.5258967874838305E-4</v>
          </cell>
          <cell r="G796">
            <v>123.96577674841707</v>
          </cell>
          <cell r="H796">
            <v>-3.0148135580574387E-3</v>
          </cell>
        </row>
        <row r="797">
          <cell r="A797">
            <v>35521</v>
          </cell>
          <cell r="B797">
            <v>1069.68</v>
          </cell>
          <cell r="C797">
            <v>16595.810000000001</v>
          </cell>
          <cell r="E797">
            <v>142.73057216054653</v>
          </cell>
          <cell r="F797">
            <v>1.3011448202269182E-3</v>
          </cell>
          <cell r="G797">
            <v>124.15025374938658</v>
          </cell>
          <cell r="H797">
            <v>1.488128464228522E-3</v>
          </cell>
        </row>
        <row r="798">
          <cell r="A798">
            <v>35522</v>
          </cell>
          <cell r="B798">
            <v>1076.6600000000001</v>
          </cell>
          <cell r="C798">
            <v>16664.28</v>
          </cell>
          <cell r="E798">
            <v>143.66193424423571</v>
          </cell>
          <cell r="F798">
            <v>6.5253159823499551E-3</v>
          </cell>
          <cell r="G798">
            <v>124.66246543861537</v>
          </cell>
          <cell r="H798">
            <v>4.1257401717660347E-3</v>
          </cell>
        </row>
        <row r="799">
          <cell r="A799">
            <v>35523</v>
          </cell>
          <cell r="B799">
            <v>1080.0999999999999</v>
          </cell>
          <cell r="C799">
            <v>16673.68</v>
          </cell>
          <cell r="E799">
            <v>144.1209436379163</v>
          </cell>
          <cell r="F799">
            <v>3.1950662233199978E-3</v>
          </cell>
          <cell r="G799">
            <v>124.73278513890385</v>
          </cell>
          <cell r="H799">
            <v>5.6408077636738163E-4</v>
          </cell>
        </row>
        <row r="800">
          <cell r="A800">
            <v>35524</v>
          </cell>
          <cell r="B800">
            <v>1091.74</v>
          </cell>
          <cell r="C800">
            <v>16796.64</v>
          </cell>
          <cell r="E800">
            <v>145.67410333048676</v>
          </cell>
          <cell r="F800">
            <v>1.0776779927784474E-2</v>
          </cell>
          <cell r="G800">
            <v>125.65262666523034</v>
          </cell>
          <cell r="H800">
            <v>7.3744968117415155E-3</v>
          </cell>
        </row>
        <row r="801">
          <cell r="A801">
            <v>35527</v>
          </cell>
          <cell r="B801">
            <v>1105.21</v>
          </cell>
          <cell r="C801">
            <v>16971.310000000001</v>
          </cell>
          <cell r="E801">
            <v>147.47144534585823</v>
          </cell>
          <cell r="F801">
            <v>1.2338102478612001E-2</v>
          </cell>
          <cell r="G801">
            <v>126.95930135133517</v>
          </cell>
          <cell r="H801">
            <v>1.0399103630249762E-2</v>
          </cell>
        </row>
        <row r="802">
          <cell r="A802">
            <v>35528</v>
          </cell>
          <cell r="B802">
            <v>1112.06</v>
          </cell>
          <cell r="C802">
            <v>17038.169999999998</v>
          </cell>
          <cell r="E802">
            <v>148.38546114432108</v>
          </cell>
          <cell r="F802">
            <v>6.1979171379196174E-3</v>
          </cell>
          <cell r="G802">
            <v>127.45946892168479</v>
          </cell>
          <cell r="H802">
            <v>3.9395898136325158E-3</v>
          </cell>
        </row>
        <row r="803">
          <cell r="A803">
            <v>35529</v>
          </cell>
          <cell r="B803">
            <v>1123.26</v>
          </cell>
          <cell r="C803">
            <v>17149.32</v>
          </cell>
          <cell r="E803">
            <v>149.87991033304866</v>
          </cell>
          <cell r="F803">
            <v>1.0071399025232353E-2</v>
          </cell>
          <cell r="G803">
            <v>128.29096197349995</v>
          </cell>
          <cell r="H803">
            <v>6.5235879205338687E-3</v>
          </cell>
        </row>
        <row r="804">
          <cell r="A804">
            <v>35530</v>
          </cell>
          <cell r="B804">
            <v>1130.5</v>
          </cell>
          <cell r="C804">
            <v>17185.66</v>
          </cell>
          <cell r="E804">
            <v>150.84596498719043</v>
          </cell>
          <cell r="F804">
            <v>6.4455246336556637E-3</v>
          </cell>
          <cell r="G804">
            <v>128.56281494248745</v>
          </cell>
          <cell r="H804">
            <v>2.1190344573427389E-3</v>
          </cell>
        </row>
        <row r="805">
          <cell r="A805">
            <v>35531</v>
          </cell>
          <cell r="B805">
            <v>1122.28</v>
          </cell>
          <cell r="C805">
            <v>17113.560000000001</v>
          </cell>
          <cell r="E805">
            <v>149.74914602903499</v>
          </cell>
          <cell r="F805">
            <v>-7.2711189739054216E-3</v>
          </cell>
          <cell r="G805">
            <v>128.02344787963662</v>
          </cell>
          <cell r="H805">
            <v>-4.1953582230764841E-3</v>
          </cell>
        </row>
        <row r="806">
          <cell r="A806">
            <v>35534</v>
          </cell>
          <cell r="B806">
            <v>1130.1500000000001</v>
          </cell>
          <cell r="C806">
            <v>17191.78</v>
          </cell>
          <cell r="E806">
            <v>150.7992634500427</v>
          </cell>
          <cell r="F806">
            <v>7.0125102469973388E-3</v>
          </cell>
          <cell r="G806">
            <v>128.60859755586677</v>
          </cell>
          <cell r="H806">
            <v>4.5706445648947547E-3</v>
          </cell>
        </row>
        <row r="807">
          <cell r="A807">
            <v>35535</v>
          </cell>
          <cell r="B807">
            <v>1129.82</v>
          </cell>
          <cell r="C807">
            <v>17292.29</v>
          </cell>
          <cell r="E807">
            <v>150.75523057216054</v>
          </cell>
          <cell r="F807">
            <v>-2.9199663761447781E-4</v>
          </cell>
          <cell r="G807">
            <v>129.36049469161071</v>
          </cell>
          <cell r="H807">
            <v>5.8463986858836581E-3</v>
          </cell>
        </row>
        <row r="808">
          <cell r="A808">
            <v>35536</v>
          </cell>
          <cell r="B808">
            <v>1129.3399999999999</v>
          </cell>
          <cell r="C808">
            <v>17258.900000000001</v>
          </cell>
          <cell r="E808">
            <v>150.69118274978649</v>
          </cell>
          <cell r="F808">
            <v>-4.2484643571549796E-4</v>
          </cell>
          <cell r="G808">
            <v>129.11071013920309</v>
          </cell>
          <cell r="H808">
            <v>-1.9309183456903689E-3</v>
          </cell>
        </row>
        <row r="809">
          <cell r="A809">
            <v>35537</v>
          </cell>
          <cell r="B809">
            <v>1125.3800000000001</v>
          </cell>
          <cell r="C809">
            <v>17192.560000000001</v>
          </cell>
          <cell r="E809">
            <v>150.16278821520069</v>
          </cell>
          <cell r="F809">
            <v>-3.5064728071261264E-3</v>
          </cell>
          <cell r="G809">
            <v>128.61443259482687</v>
          </cell>
          <cell r="H809">
            <v>-3.8438139162982887E-3</v>
          </cell>
        </row>
        <row r="810">
          <cell r="A810">
            <v>35538</v>
          </cell>
          <cell r="B810">
            <v>1120.49</v>
          </cell>
          <cell r="C810">
            <v>17290.91</v>
          </cell>
          <cell r="E810">
            <v>149.51030102476514</v>
          </cell>
          <cell r="F810">
            <v>-4.3451989550198356E-3</v>
          </cell>
          <cell r="G810">
            <v>129.35017116114281</v>
          </cell>
          <cell r="H810">
            <v>5.7204977036577898E-3</v>
          </cell>
        </row>
        <row r="811">
          <cell r="A811">
            <v>35541</v>
          </cell>
          <cell r="B811">
            <v>1118.8499999999999</v>
          </cell>
          <cell r="C811">
            <v>17242.740000000002</v>
          </cell>
          <cell r="E811">
            <v>149.29147096498716</v>
          </cell>
          <cell r="F811">
            <v>-1.4636453694366613E-3</v>
          </cell>
          <cell r="G811">
            <v>128.98982010126036</v>
          </cell>
          <cell r="H811">
            <v>-2.7858568461693878E-3</v>
          </cell>
        </row>
        <row r="812">
          <cell r="A812">
            <v>35542</v>
          </cell>
          <cell r="B812">
            <v>1122.3399999999999</v>
          </cell>
          <cell r="C812">
            <v>17248.13</v>
          </cell>
          <cell r="E812">
            <v>149.75715200683175</v>
          </cell>
          <cell r="F812">
            <v>3.1192742548153962E-3</v>
          </cell>
          <cell r="G812">
            <v>129.03014171663852</v>
          </cell>
          <cell r="H812">
            <v>3.1259532997651718E-4</v>
          </cell>
        </row>
        <row r="813">
          <cell r="A813">
            <v>35543</v>
          </cell>
          <cell r="B813">
            <v>1118.25</v>
          </cell>
          <cell r="C813">
            <v>17218.060000000001</v>
          </cell>
          <cell r="E813">
            <v>149.21141118701965</v>
          </cell>
          <cell r="F813">
            <v>-3.6441719977901021E-3</v>
          </cell>
          <cell r="G813">
            <v>128.80519348390726</v>
          </cell>
          <cell r="H813">
            <v>-1.7433773980134459E-3</v>
          </cell>
        </row>
        <row r="814">
          <cell r="A814">
            <v>35544</v>
          </cell>
          <cell r="B814">
            <v>1125.6500000000001</v>
          </cell>
          <cell r="C814">
            <v>17289.86</v>
          </cell>
          <cell r="E814">
            <v>150.19881511528607</v>
          </cell>
          <cell r="F814">
            <v>6.6174826738205628E-3</v>
          </cell>
          <cell r="G814">
            <v>129.34231630100425</v>
          </cell>
          <cell r="H814">
            <v>4.1700400625857004E-3</v>
          </cell>
        </row>
        <row r="815">
          <cell r="A815">
            <v>35545</v>
          </cell>
          <cell r="B815">
            <v>1130.27</v>
          </cell>
          <cell r="C815">
            <v>17309.88</v>
          </cell>
          <cell r="E815">
            <v>150.81527540563619</v>
          </cell>
          <cell r="F815">
            <v>4.1042952960510526E-3</v>
          </cell>
          <cell r="G815">
            <v>129.49208230098029</v>
          </cell>
          <cell r="H815">
            <v>1.157904112583763E-3</v>
          </cell>
        </row>
        <row r="816">
          <cell r="A816">
            <v>35548</v>
          </cell>
          <cell r="B816">
            <v>1132.32</v>
          </cell>
          <cell r="C816">
            <v>17325.78</v>
          </cell>
          <cell r="E816">
            <v>151.08881298035865</v>
          </cell>
          <cell r="F816">
            <v>1.8137259238943937E-3</v>
          </cell>
          <cell r="G816">
            <v>129.61102732593628</v>
          </cell>
          <cell r="H816">
            <v>9.1855056187539752E-4</v>
          </cell>
        </row>
        <row r="817">
          <cell r="A817">
            <v>35549</v>
          </cell>
          <cell r="B817">
            <v>1135.08</v>
          </cell>
          <cell r="C817">
            <v>17342.599999999999</v>
          </cell>
          <cell r="E817">
            <v>151.45708795900936</v>
          </cell>
          <cell r="F817">
            <v>2.4374735057226538E-3</v>
          </cell>
          <cell r="G817">
            <v>129.73685470453756</v>
          </cell>
          <cell r="H817">
            <v>9.7080766349355585E-4</v>
          </cell>
        </row>
        <row r="818">
          <cell r="A818">
            <v>35550</v>
          </cell>
          <cell r="B818">
            <v>1148.42</v>
          </cell>
          <cell r="C818">
            <v>17398.23</v>
          </cell>
          <cell r="E818">
            <v>153.23708368915456</v>
          </cell>
          <cell r="F818">
            <v>1.1752475596433998E-2</v>
          </cell>
          <cell r="G818">
            <v>130.15301267550001</v>
          </cell>
          <cell r="H818">
            <v>3.2077081867769586E-3</v>
          </cell>
        </row>
        <row r="819">
          <cell r="A819">
            <v>35552</v>
          </cell>
          <cell r="B819">
            <v>1138.96</v>
          </cell>
          <cell r="C819">
            <v>17457.98</v>
          </cell>
          <cell r="E819">
            <v>151.97480785653289</v>
          </cell>
          <cell r="F819">
            <v>-8.2374044339177388E-3</v>
          </cell>
          <cell r="G819">
            <v>130.5999916214825</v>
          </cell>
          <cell r="H819">
            <v>3.4342573928496378E-3</v>
          </cell>
        </row>
        <row r="820">
          <cell r="A820">
            <v>35555</v>
          </cell>
          <cell r="B820">
            <v>1152.98</v>
          </cell>
          <cell r="C820">
            <v>17497.13</v>
          </cell>
          <cell r="E820">
            <v>153.84553800170792</v>
          </cell>
          <cell r="F820">
            <v>1.2309475310809725E-2</v>
          </cell>
          <cell r="G820">
            <v>130.89286569236478</v>
          </cell>
          <cell r="H820">
            <v>2.2425274859978472E-3</v>
          </cell>
        </row>
        <row r="821">
          <cell r="A821">
            <v>35556</v>
          </cell>
          <cell r="B821">
            <v>1152.8599999999999</v>
          </cell>
          <cell r="C821">
            <v>17635.14</v>
          </cell>
          <cell r="E821">
            <v>153.82952604611441</v>
          </cell>
          <cell r="F821">
            <v>-1.040781279814107E-4</v>
          </cell>
          <cell r="G821">
            <v>131.92529354734458</v>
          </cell>
          <cell r="H821">
            <v>7.8875792772870046E-3</v>
          </cell>
        </row>
        <row r="822">
          <cell r="A822">
            <v>35557</v>
          </cell>
          <cell r="B822">
            <v>1166.07</v>
          </cell>
          <cell r="C822">
            <v>17669.75</v>
          </cell>
          <cell r="E822">
            <v>155.59217549103329</v>
          </cell>
          <cell r="F822">
            <v>1.145845983033511E-2</v>
          </cell>
          <cell r="G822">
            <v>132.18420469915137</v>
          </cell>
          <cell r="H822">
            <v>1.9625588455778331E-3</v>
          </cell>
        </row>
        <row r="823">
          <cell r="A823">
            <v>35558</v>
          </cell>
          <cell r="B823">
            <v>1171.26</v>
          </cell>
          <cell r="C823">
            <v>17728.900000000001</v>
          </cell>
          <cell r="E823">
            <v>156.28469257045259</v>
          </cell>
          <cell r="F823">
            <v>4.4508477192621854E-3</v>
          </cell>
          <cell r="G823">
            <v>132.62669515362612</v>
          </cell>
          <cell r="H823">
            <v>3.3475289690008125E-3</v>
          </cell>
        </row>
        <row r="824">
          <cell r="A824">
            <v>35559</v>
          </cell>
          <cell r="B824">
            <v>1173.05</v>
          </cell>
          <cell r="C824">
            <v>17795.71</v>
          </cell>
          <cell r="E824">
            <v>156.52353757472244</v>
          </cell>
          <cell r="F824">
            <v>1.5282687020814478E-3</v>
          </cell>
          <cell r="G824">
            <v>133.12648868301673</v>
          </cell>
          <cell r="H824">
            <v>3.7684233088344232E-3</v>
          </cell>
        </row>
        <row r="825">
          <cell r="A825">
            <v>35563</v>
          </cell>
          <cell r="B825">
            <v>1167.56</v>
          </cell>
          <cell r="C825">
            <v>17703.2</v>
          </cell>
          <cell r="E825">
            <v>155.79099060631935</v>
          </cell>
          <cell r="F825">
            <v>-4.6801074123012931E-3</v>
          </cell>
          <cell r="G825">
            <v>132.43443810070977</v>
          </cell>
          <cell r="H825">
            <v>-5.198443894623983E-3</v>
          </cell>
        </row>
        <row r="826">
          <cell r="A826">
            <v>35564</v>
          </cell>
          <cell r="B826">
            <v>1168.03</v>
          </cell>
          <cell r="C826">
            <v>17660.04</v>
          </cell>
          <cell r="E826">
            <v>155.85370409906062</v>
          </cell>
          <cell r="F826">
            <v>4.0254890540980526E-4</v>
          </cell>
          <cell r="G826">
            <v>132.11156594491723</v>
          </cell>
          <cell r="H826">
            <v>-2.4379773148356376E-3</v>
          </cell>
        </row>
        <row r="827">
          <cell r="A827">
            <v>35565</v>
          </cell>
          <cell r="B827">
            <v>1167.72</v>
          </cell>
          <cell r="C827">
            <v>17639.900000000001</v>
          </cell>
          <cell r="E827">
            <v>155.81233988044406</v>
          </cell>
          <cell r="F827">
            <v>-2.6540414201692286E-4</v>
          </cell>
          <cell r="G827">
            <v>131.96090224663962</v>
          </cell>
          <cell r="H827">
            <v>-1.1404277680004959E-3</v>
          </cell>
        </row>
        <row r="828">
          <cell r="A828">
            <v>35566</v>
          </cell>
          <cell r="B828">
            <v>1172.6300000000001</v>
          </cell>
          <cell r="C828">
            <v>17659.27</v>
          </cell>
          <cell r="E828">
            <v>156.46749573014517</v>
          </cell>
          <cell r="F828">
            <v>4.2047751173226455E-3</v>
          </cell>
          <cell r="G828">
            <v>132.10580571414891</v>
          </cell>
          <cell r="H828">
            <v>1.0980787872947317E-3</v>
          </cell>
        </row>
        <row r="829">
          <cell r="A829">
            <v>35569</v>
          </cell>
          <cell r="B829">
            <v>1180.78</v>
          </cell>
          <cell r="C829">
            <v>17759.14</v>
          </cell>
          <cell r="E829">
            <v>157.55497438087102</v>
          </cell>
          <cell r="F829">
            <v>6.9501888916365662E-3</v>
          </cell>
          <cell r="G829">
            <v>132.8529151256179</v>
          </cell>
          <cell r="H829">
            <v>5.6553866609434511E-3</v>
          </cell>
        </row>
        <row r="830">
          <cell r="A830">
            <v>35570</v>
          </cell>
          <cell r="B830">
            <v>1183.96</v>
          </cell>
          <cell r="C830">
            <v>17837.03</v>
          </cell>
          <cell r="E830">
            <v>157.97929120409907</v>
          </cell>
          <cell r="F830">
            <v>2.6931350463255121E-3</v>
          </cell>
          <cell r="G830">
            <v>133.43559613151876</v>
          </cell>
          <cell r="H830">
            <v>4.3859105790031716E-3</v>
          </cell>
        </row>
        <row r="831">
          <cell r="A831">
            <v>35571</v>
          </cell>
          <cell r="B831">
            <v>1196.06</v>
          </cell>
          <cell r="C831">
            <v>17953.07</v>
          </cell>
          <cell r="E831">
            <v>159.59383005977793</v>
          </cell>
          <cell r="F831">
            <v>1.0219939862832872E-2</v>
          </cell>
          <cell r="G831">
            <v>134.30367038912229</v>
          </cell>
          <cell r="H831">
            <v>6.5055673506184686E-3</v>
          </cell>
        </row>
        <row r="832">
          <cell r="A832">
            <v>35572</v>
          </cell>
          <cell r="B832">
            <v>1203.18</v>
          </cell>
          <cell r="C832">
            <v>18165.3</v>
          </cell>
          <cell r="E832">
            <v>160.54387275832622</v>
          </cell>
          <cell r="F832">
            <v>5.9528786181297644E-3</v>
          </cell>
          <cell r="G832">
            <v>135.89132464361376</v>
          </cell>
          <cell r="H832">
            <v>1.1821376511092385E-2</v>
          </cell>
        </row>
        <row r="833">
          <cell r="A833">
            <v>35573</v>
          </cell>
          <cell r="B833">
            <v>1217.94</v>
          </cell>
          <cell r="C833">
            <v>18374.48</v>
          </cell>
          <cell r="E833">
            <v>162.51334329632792</v>
          </cell>
          <cell r="F833">
            <v>1.22674911484566E-2</v>
          </cell>
          <cell r="G833">
            <v>137.45616239960739</v>
          </cell>
          <cell r="H833">
            <v>1.1515361706110117E-2</v>
          </cell>
        </row>
        <row r="834">
          <cell r="A834">
            <v>35576</v>
          </cell>
          <cell r="B834">
            <v>1223.1199999999999</v>
          </cell>
          <cell r="C834">
            <v>18608.59</v>
          </cell>
          <cell r="E834">
            <v>163.20452604611438</v>
          </cell>
          <cell r="F834">
            <v>4.2530830746996262E-3</v>
          </cell>
          <cell r="G834">
            <v>139.20749697774906</v>
          </cell>
          <cell r="H834">
            <v>1.2741040834897355E-2</v>
          </cell>
        </row>
        <row r="835">
          <cell r="A835">
            <v>35577</v>
          </cell>
          <cell r="B835">
            <v>1231.55</v>
          </cell>
          <cell r="C835">
            <v>18736.77</v>
          </cell>
          <cell r="E835">
            <v>164.32936592655847</v>
          </cell>
          <cell r="F835">
            <v>6.8922100856827484E-3</v>
          </cell>
          <cell r="G835">
            <v>140.16638838019318</v>
          </cell>
          <cell r="H835">
            <v>6.8882166784263177E-3</v>
          </cell>
        </row>
        <row r="836">
          <cell r="A836">
            <v>35578</v>
          </cell>
          <cell r="B836">
            <v>1232.6400000000001</v>
          </cell>
          <cell r="C836">
            <v>18752.16</v>
          </cell>
          <cell r="E836">
            <v>164.47480785653289</v>
          </cell>
          <cell r="F836">
            <v>8.8506353781836467E-4</v>
          </cell>
          <cell r="G836">
            <v>140.2815181873676</v>
          </cell>
          <cell r="H836">
            <v>8.2137956542149837E-4</v>
          </cell>
        </row>
        <row r="837">
          <cell r="A837">
            <v>35579</v>
          </cell>
          <cell r="B837">
            <v>1226</v>
          </cell>
          <cell r="C837">
            <v>18622.63</v>
          </cell>
          <cell r="E837">
            <v>163.58881298035865</v>
          </cell>
          <cell r="F837">
            <v>-5.3868120456906921E-3</v>
          </cell>
          <cell r="G837">
            <v>139.31252767903098</v>
          </cell>
          <cell r="H837">
            <v>-6.9074709260159572E-3</v>
          </cell>
        </row>
        <row r="838">
          <cell r="A838">
            <v>35580</v>
          </cell>
          <cell r="B838">
            <v>1213.8</v>
          </cell>
          <cell r="C838">
            <v>18423.53</v>
          </cell>
          <cell r="E838">
            <v>161.96093082835182</v>
          </cell>
          <cell r="F838">
            <v>-9.9510603588907065E-3</v>
          </cell>
          <cell r="G838">
            <v>137.82309658036795</v>
          </cell>
          <cell r="H838">
            <v>-1.0691293335044594E-2</v>
          </cell>
        </row>
        <row r="839">
          <cell r="A839">
            <v>35584</v>
          </cell>
          <cell r="B839">
            <v>1209.9000000000001</v>
          </cell>
          <cell r="C839">
            <v>18354.72</v>
          </cell>
          <cell r="E839">
            <v>161.44054227156278</v>
          </cell>
          <cell r="F839">
            <v>-3.2130499258525846E-3</v>
          </cell>
          <cell r="G839">
            <v>137.30834141261806</v>
          </cell>
          <cell r="H839">
            <v>-3.7348977096136604E-3</v>
          </cell>
        </row>
        <row r="840">
          <cell r="A840">
            <v>35585</v>
          </cell>
          <cell r="B840">
            <v>1198.3699999999999</v>
          </cell>
          <cell r="C840">
            <v>18200.75</v>
          </cell>
          <cell r="E840">
            <v>159.90206020495302</v>
          </cell>
          <cell r="F840">
            <v>-9.5297131994380724E-3</v>
          </cell>
          <cell r="G840">
            <v>136.15651968353143</v>
          </cell>
          <cell r="H840">
            <v>-8.3885779788523962E-3</v>
          </cell>
        </row>
        <row r="841">
          <cell r="A841">
            <v>35586</v>
          </cell>
          <cell r="B841">
            <v>1191.74</v>
          </cell>
          <cell r="C841">
            <v>18127.439999999999</v>
          </cell>
          <cell r="E841">
            <v>159.01739965841159</v>
          </cell>
          <cell r="F841">
            <v>-5.5325149995411049E-3</v>
          </cell>
          <cell r="G841">
            <v>135.60810082947322</v>
          </cell>
          <cell r="H841">
            <v>-4.0278559949453729E-3</v>
          </cell>
        </row>
        <row r="842">
          <cell r="A842">
            <v>35587</v>
          </cell>
          <cell r="B842">
            <v>1180.21</v>
          </cell>
          <cell r="C842">
            <v>17892.150000000001</v>
          </cell>
          <cell r="E842">
            <v>157.47891759180189</v>
          </cell>
          <cell r="F842">
            <v>-9.6749290952722333E-3</v>
          </cell>
          <cell r="G842">
            <v>133.84793888469963</v>
          </cell>
          <cell r="H842">
            <v>-1.2979769895804294E-2</v>
          </cell>
        </row>
        <row r="843">
          <cell r="A843">
            <v>35591</v>
          </cell>
          <cell r="B843">
            <v>1179.27</v>
          </cell>
          <cell r="C843">
            <v>17894.88</v>
          </cell>
          <cell r="E843">
            <v>157.35349060631938</v>
          </cell>
          <cell r="F843">
            <v>-7.9646842511083005E-4</v>
          </cell>
          <cell r="G843">
            <v>133.86836152106</v>
          </cell>
          <cell r="H843">
            <v>1.5258088044189932E-4</v>
          </cell>
        </row>
        <row r="844">
          <cell r="A844">
            <v>35592</v>
          </cell>
          <cell r="B844">
            <v>1181.5899999999999</v>
          </cell>
          <cell r="C844">
            <v>17915.53</v>
          </cell>
          <cell r="E844">
            <v>157.66305508112723</v>
          </cell>
          <cell r="F844">
            <v>1.9673187649986712E-3</v>
          </cell>
          <cell r="G844">
            <v>134.02284043711921</v>
          </cell>
          <cell r="H844">
            <v>1.1539613565443307E-3</v>
          </cell>
        </row>
        <row r="845">
          <cell r="A845">
            <v>35593</v>
          </cell>
          <cell r="B845">
            <v>1185.73</v>
          </cell>
          <cell r="C845">
            <v>18017.41</v>
          </cell>
          <cell r="E845">
            <v>158.21546754910332</v>
          </cell>
          <cell r="F845">
            <v>3.5037534170059281E-3</v>
          </cell>
          <cell r="G845">
            <v>134.78498629513928</v>
          </cell>
          <cell r="H845">
            <v>5.6866863553577396E-3</v>
          </cell>
        </row>
        <row r="846">
          <cell r="A846">
            <v>35594</v>
          </cell>
          <cell r="B846">
            <v>1196.21</v>
          </cell>
          <cell r="C846">
            <v>18125.57</v>
          </cell>
          <cell r="E846">
            <v>159.61384500426985</v>
          </cell>
          <cell r="F846">
            <v>8.8384370809544421E-3</v>
          </cell>
          <cell r="G846">
            <v>135.59411169760733</v>
          </cell>
          <cell r="H846">
            <v>6.0030825740213789E-3</v>
          </cell>
        </row>
        <row r="847">
          <cell r="A847">
            <v>35597</v>
          </cell>
          <cell r="B847">
            <v>1201.33</v>
          </cell>
          <cell r="C847">
            <v>18238.61</v>
          </cell>
          <cell r="E847">
            <v>160.29702177625958</v>
          </cell>
          <cell r="F847">
            <v>4.2801849173639273E-3</v>
          </cell>
          <cell r="G847">
            <v>136.43974349767197</v>
          </cell>
          <cell r="H847">
            <v>6.2364935282035461E-3</v>
          </cell>
        </row>
        <row r="848">
          <cell r="A848">
            <v>35598</v>
          </cell>
          <cell r="B848">
            <v>1201.58</v>
          </cell>
          <cell r="C848">
            <v>18296.330000000002</v>
          </cell>
          <cell r="E848">
            <v>160.33038001707939</v>
          </cell>
          <cell r="F848">
            <v>2.0810268618953742E-4</v>
          </cell>
          <cell r="G848">
            <v>136.87153638071985</v>
          </cell>
          <cell r="H848">
            <v>3.1647148549149851E-3</v>
          </cell>
        </row>
        <row r="849">
          <cell r="A849">
            <v>35599</v>
          </cell>
          <cell r="B849">
            <v>1199.56</v>
          </cell>
          <cell r="C849">
            <v>18281.259999999998</v>
          </cell>
          <cell r="E849">
            <v>160.0608454312553</v>
          </cell>
          <cell r="F849">
            <v>-1.6811198588525533E-3</v>
          </cell>
          <cell r="G849">
            <v>136.7588004356829</v>
          </cell>
          <cell r="H849">
            <v>-8.2366245033860253E-4</v>
          </cell>
        </row>
        <row r="850">
          <cell r="A850">
            <v>35600</v>
          </cell>
          <cell r="B850">
            <v>1199.9000000000001</v>
          </cell>
          <cell r="C850">
            <v>18250.37</v>
          </cell>
          <cell r="E850">
            <v>160.10621263877027</v>
          </cell>
          <cell r="F850">
            <v>2.8343726032886707E-4</v>
          </cell>
          <cell r="G850">
            <v>136.52771793122434</v>
          </cell>
          <cell r="H850">
            <v>-1.6897084774243343E-3</v>
          </cell>
        </row>
        <row r="851">
          <cell r="A851">
            <v>35601</v>
          </cell>
          <cell r="B851">
            <v>1199.43</v>
          </cell>
          <cell r="C851">
            <v>18229.57</v>
          </cell>
          <cell r="E851">
            <v>160.04349914602903</v>
          </cell>
          <cell r="F851">
            <v>-3.9169930827565036E-4</v>
          </cell>
          <cell r="G851">
            <v>136.37211689228818</v>
          </cell>
          <cell r="H851">
            <v>-1.1397029210914456E-3</v>
          </cell>
        </row>
        <row r="852">
          <cell r="A852">
            <v>35604</v>
          </cell>
          <cell r="B852">
            <v>1195.24</v>
          </cell>
          <cell r="C852">
            <v>18131.330000000002</v>
          </cell>
          <cell r="E852">
            <v>159.48441502988896</v>
          </cell>
          <cell r="F852">
            <v>-3.4933259965150842E-3</v>
          </cell>
          <cell r="G852">
            <v>135.63720121608199</v>
          </cell>
          <cell r="H852">
            <v>-5.3890464777829328E-3</v>
          </cell>
        </row>
        <row r="853">
          <cell r="A853">
            <v>35605</v>
          </cell>
          <cell r="B853">
            <v>1188.74</v>
          </cell>
          <cell r="C853">
            <v>18080.64</v>
          </cell>
          <cell r="E853">
            <v>158.61710076857383</v>
          </cell>
          <cell r="F853">
            <v>-5.4382383454369965E-3</v>
          </cell>
          <cell r="G853">
            <v>135.25799849186683</v>
          </cell>
          <cell r="H853">
            <v>-2.7957132764119264E-3</v>
          </cell>
        </row>
        <row r="854">
          <cell r="A854">
            <v>35606</v>
          </cell>
          <cell r="B854">
            <v>1186.69</v>
          </cell>
          <cell r="C854">
            <v>18044.759999999998</v>
          </cell>
          <cell r="E854">
            <v>158.34356319385142</v>
          </cell>
          <cell r="F854">
            <v>-1.7245150327234171E-3</v>
          </cell>
          <cell r="G854">
            <v>134.98958669970196</v>
          </cell>
          <cell r="H854">
            <v>-1.9844430285652637E-3</v>
          </cell>
        </row>
        <row r="855">
          <cell r="A855">
            <v>35607</v>
          </cell>
          <cell r="B855">
            <v>1181.71</v>
          </cell>
          <cell r="C855">
            <v>18017.759999999998</v>
          </cell>
          <cell r="E855">
            <v>157.67906703672074</v>
          </cell>
          <cell r="F855">
            <v>-4.1965466971156662E-3</v>
          </cell>
          <cell r="G855">
            <v>134.78760458185209</v>
          </cell>
          <cell r="H855">
            <v>-1.4962792522595914E-3</v>
          </cell>
        </row>
        <row r="856">
          <cell r="A856">
            <v>35608</v>
          </cell>
          <cell r="B856">
            <v>1183.07</v>
          </cell>
          <cell r="C856">
            <v>18016.93</v>
          </cell>
          <cell r="E856">
            <v>157.86053586678051</v>
          </cell>
          <cell r="F856">
            <v>1.1508745800576925E-3</v>
          </cell>
          <cell r="G856">
            <v>134.78139550193305</v>
          </cell>
          <cell r="H856">
            <v>-4.606565965992182E-5</v>
          </cell>
        </row>
        <row r="857">
          <cell r="A857">
            <v>35612</v>
          </cell>
          <cell r="B857">
            <v>1191.55</v>
          </cell>
          <cell r="C857">
            <v>18131.87</v>
          </cell>
          <cell r="E857">
            <v>158.99204739538854</v>
          </cell>
          <cell r="F857">
            <v>7.1677922692656715E-3</v>
          </cell>
          <cell r="G857">
            <v>135.64124085843895</v>
          </cell>
          <cell r="H857">
            <v>6.3795552294423352E-3</v>
          </cell>
        </row>
        <row r="858">
          <cell r="A858">
            <v>35613</v>
          </cell>
          <cell r="B858">
            <v>1193.69</v>
          </cell>
          <cell r="C858">
            <v>18161.509999999998</v>
          </cell>
          <cell r="E858">
            <v>159.27759393680614</v>
          </cell>
          <cell r="F858">
            <v>1.7959800260165526E-3</v>
          </cell>
          <cell r="G858">
            <v>135.86297233892299</v>
          </cell>
          <cell r="H858">
            <v>1.6346907406681321E-3</v>
          </cell>
        </row>
        <row r="859">
          <cell r="A859">
            <v>35614</v>
          </cell>
          <cell r="B859">
            <v>1199</v>
          </cell>
          <cell r="C859">
            <v>18232.78</v>
          </cell>
          <cell r="E859">
            <v>159.98612297181896</v>
          </cell>
          <cell r="F859">
            <v>4.4483911233235141E-3</v>
          </cell>
          <cell r="G859">
            <v>136.39613032185477</v>
          </cell>
          <cell r="H859">
            <v>3.9242331722417756E-3</v>
          </cell>
        </row>
        <row r="860">
          <cell r="A860">
            <v>35615</v>
          </cell>
          <cell r="B860">
            <v>1196.6600000000001</v>
          </cell>
          <cell r="C860">
            <v>18255.72</v>
          </cell>
          <cell r="E860">
            <v>159.67388983774552</v>
          </cell>
          <cell r="F860">
            <v>-1.9516263552961099E-3</v>
          </cell>
          <cell r="G860">
            <v>136.56774031383534</v>
          </cell>
          <cell r="H860">
            <v>1.2581734655934262E-3</v>
          </cell>
        </row>
        <row r="861">
          <cell r="A861">
            <v>35618</v>
          </cell>
          <cell r="B861">
            <v>1197.9000000000001</v>
          </cell>
          <cell r="C861">
            <v>18268.439999999999</v>
          </cell>
          <cell r="E861">
            <v>159.83934671221178</v>
          </cell>
          <cell r="F861">
            <v>1.0362174719635853E-3</v>
          </cell>
          <cell r="G861">
            <v>136.66289633380012</v>
          </cell>
          <cell r="H861">
            <v>6.9676791712369734E-4</v>
          </cell>
        </row>
        <row r="862">
          <cell r="A862">
            <v>35619</v>
          </cell>
          <cell r="B862">
            <v>1201.8599999999999</v>
          </cell>
          <cell r="C862">
            <v>18293.990000000002</v>
          </cell>
          <cell r="E862">
            <v>160.36774124679758</v>
          </cell>
          <cell r="F862">
            <v>3.3057851239668423E-3</v>
          </cell>
          <cell r="G862">
            <v>136.85403126383952</v>
          </cell>
          <cell r="H862">
            <v>1.3985868525172584E-3</v>
          </cell>
        </row>
        <row r="863">
          <cell r="A863">
            <v>35620</v>
          </cell>
          <cell r="B863">
            <v>1205.57</v>
          </cell>
          <cell r="C863">
            <v>18386.54</v>
          </cell>
          <cell r="E863">
            <v>160.8627775405636</v>
          </cell>
          <cell r="F863">
            <v>3.0868819995673036E-3</v>
          </cell>
          <cell r="G863">
            <v>137.54638107891367</v>
          </cell>
          <cell r="H863">
            <v>5.0590385148345796E-3</v>
          </cell>
        </row>
        <row r="864">
          <cell r="A864">
            <v>35621</v>
          </cell>
          <cell r="B864">
            <v>1206.8800000000001</v>
          </cell>
          <cell r="C864">
            <v>18404.95</v>
          </cell>
          <cell r="E864">
            <v>161.03757472245942</v>
          </cell>
          <cell r="F864">
            <v>1.0866229252552984E-3</v>
          </cell>
          <cell r="G864">
            <v>137.68410296001053</v>
          </cell>
          <cell r="H864">
            <v>1.0012759333730692E-3</v>
          </cell>
        </row>
        <row r="865">
          <cell r="A865">
            <v>35622</v>
          </cell>
          <cell r="B865">
            <v>1206.96</v>
          </cell>
          <cell r="C865">
            <v>18393.73</v>
          </cell>
          <cell r="E865">
            <v>161.04824935952178</v>
          </cell>
          <cell r="F865">
            <v>6.6286623359390617E-5</v>
          </cell>
          <cell r="G865">
            <v>137.60016816881515</v>
          </cell>
          <cell r="H865">
            <v>-6.0961860803765422E-4</v>
          </cell>
        </row>
        <row r="866">
          <cell r="A866">
            <v>35625</v>
          </cell>
          <cell r="B866">
            <v>1206.24</v>
          </cell>
          <cell r="C866">
            <v>18405.48</v>
          </cell>
          <cell r="E866">
            <v>160.9521776259607</v>
          </cell>
          <cell r="F866">
            <v>-5.9654006760800904E-4</v>
          </cell>
          <cell r="G866">
            <v>137.68806779417574</v>
          </cell>
          <cell r="H866">
            <v>6.388046361451849E-4</v>
          </cell>
        </row>
        <row r="867">
          <cell r="A867">
            <v>35626</v>
          </cell>
          <cell r="B867">
            <v>1204.54</v>
          </cell>
          <cell r="C867">
            <v>18420.78</v>
          </cell>
          <cell r="E867">
            <v>160.72534158838599</v>
          </cell>
          <cell r="F867">
            <v>-1.4093381085024115E-3</v>
          </cell>
          <cell r="G867">
            <v>137.80252432762396</v>
          </cell>
          <cell r="H867">
            <v>8.31274163998863E-4</v>
          </cell>
        </row>
        <row r="868">
          <cell r="A868">
            <v>35627</v>
          </cell>
          <cell r="B868">
            <v>1202.33</v>
          </cell>
          <cell r="C868">
            <v>18408.53</v>
          </cell>
          <cell r="E868">
            <v>160.43045473953882</v>
          </cell>
          <cell r="F868">
            <v>-1.8347252893222699E-3</v>
          </cell>
          <cell r="G868">
            <v>137.71088429267357</v>
          </cell>
          <cell r="H868">
            <v>-6.6500984214568071E-4</v>
          </cell>
        </row>
        <row r="869">
          <cell r="A869">
            <v>35628</v>
          </cell>
          <cell r="B869">
            <v>1201.08</v>
          </cell>
          <cell r="C869">
            <v>18338.53</v>
          </cell>
          <cell r="E869">
            <v>160.26366353543978</v>
          </cell>
          <cell r="F869">
            <v>-1.0396480167673694E-3</v>
          </cell>
          <cell r="G869">
            <v>137.18722695009993</v>
          </cell>
          <cell r="H869">
            <v>-3.8025849972811443E-3</v>
          </cell>
        </row>
        <row r="870">
          <cell r="A870">
            <v>35629</v>
          </cell>
          <cell r="B870">
            <v>1197.03</v>
          </cell>
          <cell r="C870">
            <v>18223.89</v>
          </cell>
          <cell r="E870">
            <v>159.72326003415881</v>
          </cell>
          <cell r="F870">
            <v>-3.3719652312919068E-3</v>
          </cell>
          <cell r="G870">
            <v>136.3296258393479</v>
          </cell>
          <cell r="H870">
            <v>-6.2513189443210715E-3</v>
          </cell>
        </row>
        <row r="871">
          <cell r="A871">
            <v>35632</v>
          </cell>
          <cell r="B871">
            <v>1198.74</v>
          </cell>
          <cell r="C871">
            <v>18191.03</v>
          </cell>
          <cell r="E871">
            <v>159.95143040136634</v>
          </cell>
          <cell r="F871">
            <v>1.4285356256735771E-3</v>
          </cell>
          <cell r="G871">
            <v>136.08380612110545</v>
          </cell>
          <cell r="H871">
            <v>-1.8031276527680218E-3</v>
          </cell>
        </row>
        <row r="872">
          <cell r="A872">
            <v>35633</v>
          </cell>
          <cell r="B872">
            <v>1204.32</v>
          </cell>
          <cell r="C872">
            <v>18255.09</v>
          </cell>
          <cell r="E872">
            <v>160.69598633646453</v>
          </cell>
          <cell r="F872">
            <v>4.6548876320136046E-3</v>
          </cell>
          <cell r="G872">
            <v>136.56302739775217</v>
          </cell>
          <cell r="H872">
            <v>3.5215158240080591E-3</v>
          </cell>
        </row>
        <row r="873">
          <cell r="A873">
            <v>35634</v>
          </cell>
          <cell r="B873">
            <v>1206.1500000000001</v>
          </cell>
          <cell r="C873">
            <v>18306.68</v>
          </cell>
          <cell r="E873">
            <v>160.94016865926559</v>
          </cell>
          <cell r="F873">
            <v>1.5195296931049818E-3</v>
          </cell>
          <cell r="G873">
            <v>136.94896285922894</v>
          </cell>
          <cell r="H873">
            <v>2.8260611150094928E-3</v>
          </cell>
        </row>
        <row r="874">
          <cell r="A874">
            <v>35635</v>
          </cell>
          <cell r="B874">
            <v>1201.43</v>
          </cell>
          <cell r="C874">
            <v>18301.39</v>
          </cell>
          <cell r="E874">
            <v>160.31036507258753</v>
          </cell>
          <cell r="F874">
            <v>-3.9132777846868638E-3</v>
          </cell>
          <cell r="G874">
            <v>136.90938932576873</v>
          </cell>
          <cell r="H874">
            <v>-2.889655579275674E-4</v>
          </cell>
        </row>
        <row r="875">
          <cell r="A875">
            <v>35636</v>
          </cell>
          <cell r="B875">
            <v>1197.31</v>
          </cell>
          <cell r="C875">
            <v>18208.400000000001</v>
          </cell>
          <cell r="E875">
            <v>159.760621263877</v>
          </cell>
          <cell r="F875">
            <v>-3.4292468142131938E-3</v>
          </cell>
          <cell r="G875">
            <v>136.21374795025557</v>
          </cell>
          <cell r="H875">
            <v>-5.0810348285019735E-3</v>
          </cell>
        </row>
        <row r="876">
          <cell r="A876">
            <v>35639</v>
          </cell>
          <cell r="B876">
            <v>1193.93</v>
          </cell>
          <cell r="C876">
            <v>18163.89</v>
          </cell>
          <cell r="E876">
            <v>159.30961784799317</v>
          </cell>
          <cell r="F876">
            <v>-2.8229948801895555E-3</v>
          </cell>
          <cell r="G876">
            <v>135.88077668857051</v>
          </cell>
          <cell r="H876">
            <v>-2.4444761758311007E-3</v>
          </cell>
        </row>
        <row r="877">
          <cell r="A877">
            <v>35640</v>
          </cell>
          <cell r="B877">
            <v>1190.72</v>
          </cell>
          <cell r="C877">
            <v>18142.689999999999</v>
          </cell>
          <cell r="E877">
            <v>158.88129803586676</v>
          </cell>
          <cell r="F877">
            <v>-2.6885998341612538E-3</v>
          </cell>
          <cell r="G877">
            <v>135.72218332196246</v>
          </cell>
          <cell r="H877">
            <v>-1.1671508691146748E-3</v>
          </cell>
        </row>
        <row r="878">
          <cell r="A878">
            <v>35641</v>
          </cell>
          <cell r="B878">
            <v>1191.8699999999999</v>
          </cell>
          <cell r="C878">
            <v>18133.419999999998</v>
          </cell>
          <cell r="E878">
            <v>159.03474594363789</v>
          </cell>
          <cell r="F878">
            <v>9.6580220370867664E-4</v>
          </cell>
          <cell r="G878">
            <v>135.65283612816737</v>
          </cell>
          <cell r="H878">
            <v>-5.1094958906305887E-4</v>
          </cell>
        </row>
        <row r="879">
          <cell r="A879">
            <v>35642</v>
          </cell>
          <cell r="B879">
            <v>1199.57</v>
          </cell>
          <cell r="C879">
            <v>18255.37</v>
          </cell>
          <cell r="E879">
            <v>160.06217976088811</v>
          </cell>
          <cell r="F879">
            <v>6.4604361213891348E-3</v>
          </cell>
          <cell r="G879">
            <v>136.56512202712244</v>
          </cell>
          <cell r="H879">
            <v>6.7251516812603107E-3</v>
          </cell>
        </row>
        <row r="880">
          <cell r="A880">
            <v>35643</v>
          </cell>
          <cell r="B880">
            <v>1203.1400000000001</v>
          </cell>
          <cell r="C880">
            <v>18345.52</v>
          </cell>
          <cell r="E880">
            <v>160.53853543979503</v>
          </cell>
          <cell r="F880">
            <v>2.9760664238018819E-3</v>
          </cell>
          <cell r="G880">
            <v>137.23951787616551</v>
          </cell>
          <cell r="H880">
            <v>4.9382729574916073E-3</v>
          </cell>
        </row>
        <row r="881">
          <cell r="A881">
            <v>35646</v>
          </cell>
          <cell r="B881">
            <v>1225.8399999999999</v>
          </cell>
          <cell r="C881">
            <v>18521.98</v>
          </cell>
          <cell r="E881">
            <v>163.56746370623395</v>
          </cell>
          <cell r="F881">
            <v>1.8867297238891467E-2</v>
          </cell>
          <cell r="G881">
            <v>138.55958322860187</v>
          </cell>
          <cell r="H881">
            <v>9.6186970988012543E-3</v>
          </cell>
        </row>
        <row r="882">
          <cell r="A882">
            <v>35647</v>
          </cell>
          <cell r="B882">
            <v>1228.76</v>
          </cell>
          <cell r="C882">
            <v>18650.86</v>
          </cell>
          <cell r="E882">
            <v>163.95708795900939</v>
          </cell>
          <cell r="F882">
            <v>2.3820400704823719E-3</v>
          </cell>
          <cell r="G882">
            <v>139.52371120447174</v>
          </cell>
          <cell r="H882">
            <v>6.9582193696353656E-3</v>
          </cell>
        </row>
        <row r="883">
          <cell r="A883">
            <v>35648</v>
          </cell>
          <cell r="B883">
            <v>1240.6099999999999</v>
          </cell>
          <cell r="C883">
            <v>18831.11</v>
          </cell>
          <cell r="E883">
            <v>165.53826857386846</v>
          </cell>
          <cell r="F883">
            <v>9.6438686155146947E-3</v>
          </cell>
          <cell r="G883">
            <v>140.87212886159887</v>
          </cell>
          <cell r="H883">
            <v>9.6644337043976236E-3</v>
          </cell>
        </row>
        <row r="884">
          <cell r="A884">
            <v>35650</v>
          </cell>
          <cell r="B884">
            <v>1259.1500000000001</v>
          </cell>
          <cell r="C884">
            <v>18933.02</v>
          </cell>
          <cell r="E884">
            <v>168.01211571306575</v>
          </cell>
          <cell r="F884">
            <v>1.4944261290816829E-2</v>
          </cell>
          <cell r="G884">
            <v>141.63449914419428</v>
          </cell>
          <cell r="H884">
            <v>5.4117893209693069E-3</v>
          </cell>
        </row>
        <row r="885">
          <cell r="A885">
            <v>35653</v>
          </cell>
          <cell r="B885">
            <v>1284.3699999999999</v>
          </cell>
          <cell r="C885">
            <v>19207.63</v>
          </cell>
          <cell r="E885">
            <v>171.37729504696836</v>
          </cell>
          <cell r="F885">
            <v>2.002938490251327E-2</v>
          </cell>
          <cell r="G885">
            <v>143.68880689911069</v>
          </cell>
          <cell r="H885">
            <v>1.4504289331548792E-2</v>
          </cell>
        </row>
        <row r="886">
          <cell r="A886">
            <v>35654</v>
          </cell>
          <cell r="B886">
            <v>1312.08</v>
          </cell>
          <cell r="C886">
            <v>19498.91</v>
          </cell>
          <cell r="E886">
            <v>175.07472245943637</v>
          </cell>
          <cell r="F886">
            <v>2.1574779853157811E-2</v>
          </cell>
          <cell r="G886">
            <v>145.8678199097514</v>
          </cell>
          <cell r="H886">
            <v>1.5164806902256966E-2</v>
          </cell>
        </row>
        <row r="887">
          <cell r="A887">
            <v>35655</v>
          </cell>
          <cell r="B887">
            <v>1335.99</v>
          </cell>
          <cell r="C887">
            <v>19624</v>
          </cell>
          <cell r="E887">
            <v>178.26510461144321</v>
          </cell>
          <cell r="F887">
            <v>1.8222974208889742E-2</v>
          </cell>
          <cell r="G887">
            <v>146.80359558093048</v>
          </cell>
          <cell r="H887">
            <v>6.4152303898010743E-3</v>
          </cell>
        </row>
        <row r="888">
          <cell r="A888">
            <v>35656</v>
          </cell>
          <cell r="B888">
            <v>1329.37</v>
          </cell>
          <cell r="C888">
            <v>19700.59</v>
          </cell>
          <cell r="E888">
            <v>177.38177839453456</v>
          </cell>
          <cell r="F888">
            <v>-4.9551269096326234E-3</v>
          </cell>
          <cell r="G888">
            <v>147.37655152189785</v>
          </cell>
          <cell r="H888">
            <v>3.9028740317978983E-3</v>
          </cell>
        </row>
        <row r="889">
          <cell r="A889">
            <v>35657</v>
          </cell>
          <cell r="B889">
            <v>1329.44</v>
          </cell>
          <cell r="C889">
            <v>19847.54</v>
          </cell>
          <cell r="E889">
            <v>177.39111870196413</v>
          </cell>
          <cell r="F889">
            <v>5.2656521510208165E-5</v>
          </cell>
          <cell r="G889">
            <v>148.47585790034353</v>
          </cell>
          <cell r="H889">
            <v>7.4591674665582808E-3</v>
          </cell>
        </row>
        <row r="890">
          <cell r="A890">
            <v>35661</v>
          </cell>
          <cell r="B890">
            <v>1348.71</v>
          </cell>
          <cell r="C890">
            <v>20007.66</v>
          </cell>
          <cell r="E890">
            <v>179.96237190435525</v>
          </cell>
          <cell r="F890">
            <v>1.4494824888674929E-2</v>
          </cell>
          <cell r="G890">
            <v>149.6736866673848</v>
          </cell>
          <cell r="H890">
            <v>8.0674985413806688E-3</v>
          </cell>
        </row>
        <row r="891">
          <cell r="A891">
            <v>35662</v>
          </cell>
          <cell r="B891">
            <v>1351.11</v>
          </cell>
          <cell r="C891">
            <v>20061.45</v>
          </cell>
          <cell r="E891">
            <v>180.28261101622542</v>
          </cell>
          <cell r="F891">
            <v>1.7794781680271488E-3</v>
          </cell>
          <cell r="G891">
            <v>150.07607993105677</v>
          </cell>
          <cell r="H891">
            <v>2.6884703158691625E-3</v>
          </cell>
        </row>
        <row r="892">
          <cell r="A892">
            <v>35663</v>
          </cell>
          <cell r="B892">
            <v>1349.29</v>
          </cell>
          <cell r="C892">
            <v>20091.64</v>
          </cell>
          <cell r="E892">
            <v>180.03976302305719</v>
          </cell>
          <cell r="F892">
            <v>-1.3470405814478559E-3</v>
          </cell>
          <cell r="G892">
            <v>150.3019258620896</v>
          </cell>
          <cell r="H892">
            <v>1.5048762676677097E-3</v>
          </cell>
        </row>
        <row r="893">
          <cell r="A893">
            <v>35664</v>
          </cell>
          <cell r="B893">
            <v>1348.87</v>
          </cell>
          <cell r="C893">
            <v>20078.54</v>
          </cell>
          <cell r="E893">
            <v>179.9837211784799</v>
          </cell>
          <cell r="F893">
            <v>-3.112748186083758E-4</v>
          </cell>
          <cell r="G893">
            <v>150.20392713083655</v>
          </cell>
          <cell r="H893">
            <v>-6.5201247882196167E-4</v>
          </cell>
        </row>
        <row r="894">
          <cell r="A894">
            <v>35667</v>
          </cell>
          <cell r="B894">
            <v>1364.02</v>
          </cell>
          <cell r="C894">
            <v>20342.97</v>
          </cell>
          <cell r="E894">
            <v>182.00523057216054</v>
          </cell>
          <cell r="F894">
            <v>1.1231623507083954E-2</v>
          </cell>
          <cell r="G894">
            <v>152.18208014650435</v>
          </cell>
          <cell r="H894">
            <v>1.3169782265044949E-2</v>
          </cell>
        </row>
        <row r="895">
          <cell r="A895">
            <v>35668</v>
          </cell>
          <cell r="B895">
            <v>1364.1</v>
          </cell>
          <cell r="C895">
            <v>20462.64</v>
          </cell>
          <cell r="E895">
            <v>182.01590520922286</v>
          </cell>
          <cell r="F895">
            <v>5.8650166419704775E-5</v>
          </cell>
          <cell r="G895">
            <v>153.07730977772988</v>
          </cell>
          <cell r="H895">
            <v>5.8826218590499746E-3</v>
          </cell>
        </row>
        <row r="896">
          <cell r="A896">
            <v>35669</v>
          </cell>
          <cell r="B896">
            <v>1363.14</v>
          </cell>
          <cell r="C896">
            <v>20399.810000000001</v>
          </cell>
          <cell r="E896">
            <v>181.88780956447482</v>
          </cell>
          <cell r="F896">
            <v>-7.0376072135458489E-4</v>
          </cell>
          <cell r="G896">
            <v>152.60728990867415</v>
          </cell>
          <cell r="H896">
            <v>-3.0704738000569831E-3</v>
          </cell>
        </row>
        <row r="897">
          <cell r="A897">
            <v>35670</v>
          </cell>
          <cell r="B897">
            <v>1366.92</v>
          </cell>
          <cell r="C897">
            <v>20353.32</v>
          </cell>
          <cell r="E897">
            <v>182.39218616567035</v>
          </cell>
          <cell r="F897">
            <v>2.7730093754125829E-3</v>
          </cell>
          <cell r="G897">
            <v>152.25950662501347</v>
          </cell>
          <cell r="H897">
            <v>-2.278942794074923E-3</v>
          </cell>
        </row>
        <row r="898">
          <cell r="A898">
            <v>35671</v>
          </cell>
          <cell r="B898">
            <v>1361.15</v>
          </cell>
          <cell r="C898">
            <v>20286.66</v>
          </cell>
          <cell r="E898">
            <v>181.62227796754911</v>
          </cell>
          <cell r="F898">
            <v>-4.2211687589616131E-3</v>
          </cell>
          <cell r="G898">
            <v>151.76083521849978</v>
          </cell>
          <cell r="H898">
            <v>-3.2751413528603335E-3</v>
          </cell>
        </row>
        <row r="899">
          <cell r="A899">
            <v>35674</v>
          </cell>
          <cell r="B899">
            <v>1352.89</v>
          </cell>
          <cell r="C899">
            <v>20254.400000000001</v>
          </cell>
          <cell r="E899">
            <v>180.52012169086251</v>
          </cell>
          <cell r="F899">
            <v>-6.0683980457701958E-3</v>
          </cell>
          <cell r="G899">
            <v>151.51950399176513</v>
          </cell>
          <cell r="H899">
            <v>-1.5902075551125217E-3</v>
          </cell>
        </row>
        <row r="900">
          <cell r="A900">
            <v>35675</v>
          </cell>
          <cell r="B900">
            <v>1362.18</v>
          </cell>
          <cell r="C900">
            <v>20367.14</v>
          </cell>
          <cell r="E900">
            <v>181.75971391972672</v>
          </cell>
          <cell r="F900">
            <v>6.8667814826037787E-3</v>
          </cell>
          <cell r="G900">
            <v>152.36289154607584</v>
          </cell>
          <cell r="H900">
            <v>5.5661979619241464E-3</v>
          </cell>
        </row>
        <row r="901">
          <cell r="A901">
            <v>35676</v>
          </cell>
          <cell r="B901">
            <v>1378.41</v>
          </cell>
          <cell r="C901">
            <v>20574.13</v>
          </cell>
          <cell r="E901">
            <v>183.92533091374892</v>
          </cell>
          <cell r="F901">
            <v>1.1914724926221254E-2</v>
          </cell>
          <cell r="G901">
            <v>153.9113463080661</v>
          </cell>
          <cell r="H901">
            <v>1.0162938930060816E-2</v>
          </cell>
        </row>
        <row r="902">
          <cell r="A902">
            <v>35677</v>
          </cell>
          <cell r="B902">
            <v>1399.69</v>
          </cell>
          <cell r="C902">
            <v>20905.71</v>
          </cell>
          <cell r="E902">
            <v>186.76478437233132</v>
          </cell>
          <cell r="F902">
            <v>1.5438077204895428E-2</v>
          </cell>
          <cell r="G902">
            <v>156.39183633164564</v>
          </cell>
          <cell r="H902">
            <v>1.6116355831327978E-2</v>
          </cell>
        </row>
        <row r="903">
          <cell r="A903">
            <v>35678</v>
          </cell>
          <cell r="B903">
            <v>1448.35</v>
          </cell>
          <cell r="C903">
            <v>21456.47</v>
          </cell>
          <cell r="E903">
            <v>193.25763236549955</v>
          </cell>
          <cell r="F903">
            <v>3.4764840786174034E-2</v>
          </cell>
          <cell r="G903">
            <v>160.51197230301509</v>
          </cell>
          <cell r="H903">
            <v>2.634495551693794E-2</v>
          </cell>
        </row>
        <row r="904">
          <cell r="A904">
            <v>35681</v>
          </cell>
          <cell r="B904">
            <v>1445.26</v>
          </cell>
          <cell r="C904">
            <v>21719.06</v>
          </cell>
          <cell r="E904">
            <v>192.84532450896668</v>
          </cell>
          <cell r="F904">
            <v>-2.1334622156246041E-3</v>
          </cell>
          <cell r="G904">
            <v>162.47636061139238</v>
          </cell>
          <cell r="H904">
            <v>1.2238266592780489E-2</v>
          </cell>
        </row>
        <row r="905">
          <cell r="A905">
            <v>35682</v>
          </cell>
          <cell r="B905">
            <v>1429.88</v>
          </cell>
          <cell r="C905">
            <v>21330.87</v>
          </cell>
          <cell r="E905">
            <v>190.79312553373185</v>
          </cell>
          <cell r="F905">
            <v>-1.0641683849272776E-2</v>
          </cell>
          <cell r="G905">
            <v>159.57238141405435</v>
          </cell>
          <cell r="H905">
            <v>-1.7873241291289865E-2</v>
          </cell>
        </row>
        <row r="906">
          <cell r="A906">
            <v>35683</v>
          </cell>
          <cell r="B906">
            <v>1418.05</v>
          </cell>
          <cell r="C906">
            <v>21010.51</v>
          </cell>
          <cell r="E906">
            <v>189.21461357813831</v>
          </cell>
          <cell r="F906">
            <v>-8.2734215458641902E-3</v>
          </cell>
          <cell r="G906">
            <v>157.17582618167017</v>
          </cell>
          <cell r="H906">
            <v>-1.5018609180028841E-2</v>
          </cell>
        </row>
        <row r="907">
          <cell r="A907">
            <v>35684</v>
          </cell>
          <cell r="B907">
            <v>1410.19</v>
          </cell>
          <cell r="C907">
            <v>20866.189999999999</v>
          </cell>
          <cell r="E907">
            <v>188.16583048676344</v>
          </cell>
          <cell r="F907">
            <v>-5.5428228905890498E-3</v>
          </cell>
          <cell r="G907">
            <v>156.09619435766692</v>
          </cell>
          <cell r="H907">
            <v>-6.8689432098506531E-3</v>
          </cell>
        </row>
        <row r="908">
          <cell r="A908">
            <v>35685</v>
          </cell>
          <cell r="B908">
            <v>1407.94</v>
          </cell>
          <cell r="C908">
            <v>20899.18</v>
          </cell>
          <cell r="E908">
            <v>187.86560631938514</v>
          </cell>
          <cell r="F908">
            <v>-1.5955296803976671E-3</v>
          </cell>
          <cell r="G908">
            <v>156.34298658240272</v>
          </cell>
          <cell r="H908">
            <v>1.5810265314368799E-3</v>
          </cell>
        </row>
        <row r="909">
          <cell r="A909">
            <v>35688</v>
          </cell>
          <cell r="B909">
            <v>1415.65</v>
          </cell>
          <cell r="C909">
            <v>20946.349999999999</v>
          </cell>
          <cell r="E909">
            <v>188.89437446626815</v>
          </cell>
          <cell r="F909">
            <v>5.4760856286488746E-3</v>
          </cell>
          <cell r="G909">
            <v>156.69585682310554</v>
          </cell>
          <cell r="H909">
            <v>2.2570263522301293E-3</v>
          </cell>
        </row>
        <row r="910">
          <cell r="A910">
            <v>35689</v>
          </cell>
          <cell r="B910">
            <v>1407.53</v>
          </cell>
          <cell r="C910">
            <v>20897.72</v>
          </cell>
          <cell r="E910">
            <v>187.81089880444063</v>
          </cell>
          <cell r="F910">
            <v>-5.7358810440435448E-3</v>
          </cell>
          <cell r="G910">
            <v>156.33206458640046</v>
          </cell>
          <cell r="H910">
            <v>-2.3216455372893074E-3</v>
          </cell>
        </row>
        <row r="911">
          <cell r="A911">
            <v>35690</v>
          </cell>
          <cell r="B911">
            <v>1424.78</v>
          </cell>
          <cell r="C911">
            <v>21052.61</v>
          </cell>
          <cell r="E911">
            <v>190.11261742100766</v>
          </cell>
          <cell r="F911">
            <v>1.225551142782022E-2</v>
          </cell>
          <cell r="G911">
            <v>157.49076866913234</v>
          </cell>
          <cell r="H911">
            <v>7.4118133461449354E-3</v>
          </cell>
        </row>
        <row r="912">
          <cell r="A912">
            <v>35691</v>
          </cell>
          <cell r="B912">
            <v>1420.3</v>
          </cell>
          <cell r="C912">
            <v>21038.25</v>
          </cell>
          <cell r="E912">
            <v>189.51483774551662</v>
          </cell>
          <cell r="F912">
            <v>-3.1443450918738902E-3</v>
          </cell>
          <cell r="G912">
            <v>157.38334410571295</v>
          </cell>
          <cell r="H912">
            <v>-6.821006991531986E-4</v>
          </cell>
        </row>
        <row r="913">
          <cell r="A913">
            <v>35692</v>
          </cell>
          <cell r="B913">
            <v>1423.7</v>
          </cell>
          <cell r="C913">
            <v>21088.12</v>
          </cell>
          <cell r="E913">
            <v>189.9685098206661</v>
          </cell>
          <cell r="F913">
            <v>2.3938604520172824E-3</v>
          </cell>
          <cell r="G913">
            <v>157.75641255820076</v>
          </cell>
          <cell r="H913">
            <v>2.3704443097689598E-3</v>
          </cell>
        </row>
        <row r="914">
          <cell r="A914">
            <v>35695</v>
          </cell>
          <cell r="B914">
            <v>1438.93</v>
          </cell>
          <cell r="C914">
            <v>21181.62</v>
          </cell>
          <cell r="E914">
            <v>192.00069385140907</v>
          </cell>
          <cell r="F914">
            <v>1.0697478401348715E-2</v>
          </cell>
          <cell r="G914">
            <v>158.45586915149553</v>
          </cell>
          <cell r="H914">
            <v>4.4337759838239954E-3</v>
          </cell>
        </row>
        <row r="915">
          <cell r="A915">
            <v>35696</v>
          </cell>
          <cell r="B915">
            <v>1448.55</v>
          </cell>
          <cell r="C915">
            <v>21294.52</v>
          </cell>
          <cell r="E915">
            <v>193.28431895815541</v>
          </cell>
          <cell r="F915">
            <v>6.6855232707634382E-3</v>
          </cell>
          <cell r="G915">
            <v>159.30045363687506</v>
          </cell>
          <cell r="H915">
            <v>5.3300927879929016E-3</v>
          </cell>
        </row>
        <row r="916">
          <cell r="A916">
            <v>35697</v>
          </cell>
          <cell r="B916">
            <v>1454.64</v>
          </cell>
          <cell r="C916">
            <v>21480.84</v>
          </cell>
          <cell r="E916">
            <v>194.09692570452603</v>
          </cell>
          <cell r="F916">
            <v>4.2042042042040872E-3</v>
          </cell>
          <cell r="G916">
            <v>160.69427986642248</v>
          </cell>
          <cell r="H916">
            <v>8.7496689289072727E-3</v>
          </cell>
        </row>
        <row r="917">
          <cell r="A917">
            <v>35698</v>
          </cell>
          <cell r="B917">
            <v>1455.62</v>
          </cell>
          <cell r="C917">
            <v>21455.51</v>
          </cell>
          <cell r="E917">
            <v>194.22769000853967</v>
          </cell>
          <cell r="F917">
            <v>6.7370620909623646E-4</v>
          </cell>
          <cell r="G917">
            <v>160.50479071660263</v>
          </cell>
          <cell r="H917">
            <v>-1.1791903854783126E-3</v>
          </cell>
        </row>
        <row r="918">
          <cell r="A918">
            <v>35699</v>
          </cell>
          <cell r="B918">
            <v>1456.16</v>
          </cell>
          <cell r="C918">
            <v>21410.47</v>
          </cell>
          <cell r="E918">
            <v>194.2997438087105</v>
          </cell>
          <cell r="F918">
            <v>3.7097594152335489E-4</v>
          </cell>
          <cell r="G918">
            <v>160.16785462075239</v>
          </cell>
          <cell r="H918">
            <v>-2.0992276576039526E-3</v>
          </cell>
        </row>
        <row r="919">
          <cell r="A919">
            <v>35702</v>
          </cell>
          <cell r="B919">
            <v>1459.01</v>
          </cell>
          <cell r="C919">
            <v>21486.12</v>
          </cell>
          <cell r="E919">
            <v>194.68002775405634</v>
          </cell>
          <cell r="F919">
            <v>1.9572025052190245E-3</v>
          </cell>
          <cell r="G919">
            <v>160.73377859169088</v>
          </cell>
          <cell r="H919">
            <v>3.5333180448628987E-3</v>
          </cell>
        </row>
        <row r="920">
          <cell r="A920">
            <v>35703</v>
          </cell>
          <cell r="B920">
            <v>1472.06</v>
          </cell>
          <cell r="C920">
            <v>21593.88</v>
          </cell>
          <cell r="E920">
            <v>196.42132792485054</v>
          </cell>
          <cell r="F920">
            <v>8.9444212171267967E-3</v>
          </cell>
          <cell r="G920">
            <v>161.53991166648714</v>
          </cell>
          <cell r="H920">
            <v>5.015330827529807E-3</v>
          </cell>
        </row>
        <row r="921">
          <cell r="A921">
            <v>35704</v>
          </cell>
          <cell r="B921">
            <v>1468.41</v>
          </cell>
          <cell r="C921">
            <v>21750.15</v>
          </cell>
          <cell r="E921">
            <v>195.93429760888131</v>
          </cell>
          <cell r="F921">
            <v>-2.4795184978871898E-3</v>
          </cell>
          <cell r="G921">
            <v>162.70893927968689</v>
          </cell>
          <cell r="H921">
            <v>7.2367726411370903E-3</v>
          </cell>
        </row>
        <row r="922">
          <cell r="A922">
            <v>35705</v>
          </cell>
          <cell r="B922">
            <v>1464.56</v>
          </cell>
          <cell r="C922">
            <v>21717.61</v>
          </cell>
          <cell r="E922">
            <v>195.42058070025615</v>
          </cell>
          <cell r="F922">
            <v>-2.6218835338907009E-3</v>
          </cell>
          <cell r="G922">
            <v>162.46551342358194</v>
          </cell>
          <cell r="H922">
            <v>-1.4960816362186158E-3</v>
          </cell>
        </row>
        <row r="923">
          <cell r="A923">
            <v>35706</v>
          </cell>
          <cell r="B923">
            <v>1469.69</v>
          </cell>
          <cell r="C923">
            <v>21843.14</v>
          </cell>
          <cell r="E923">
            <v>196.10509180187873</v>
          </cell>
          <cell r="F923">
            <v>3.5027585076747858E-3</v>
          </cell>
          <cell r="G923">
            <v>163.40458065520005</v>
          </cell>
          <cell r="H923">
            <v>5.7801019541283694E-3</v>
          </cell>
        </row>
        <row r="924">
          <cell r="A924">
            <v>35709</v>
          </cell>
          <cell r="B924">
            <v>1474.4</v>
          </cell>
          <cell r="C924">
            <v>21812.39</v>
          </cell>
          <cell r="E924">
            <v>196.73356105892398</v>
          </cell>
          <cell r="F924">
            <v>3.2047574658600197E-3</v>
          </cell>
          <cell r="G924">
            <v>163.17454546542663</v>
          </cell>
          <cell r="H924">
            <v>-1.4077646345717065E-3</v>
          </cell>
        </row>
        <row r="925">
          <cell r="A925">
            <v>35710</v>
          </cell>
          <cell r="B925">
            <v>1482.28</v>
          </cell>
          <cell r="C925">
            <v>21914.11</v>
          </cell>
          <cell r="E925">
            <v>197.78501280956448</v>
          </cell>
          <cell r="F925">
            <v>5.3445469343462726E-3</v>
          </cell>
          <cell r="G925">
            <v>163.93549439237793</v>
          </cell>
          <cell r="H925">
            <v>4.6634046062812295E-3</v>
          </cell>
        </row>
        <row r="926">
          <cell r="A926">
            <v>35711</v>
          </cell>
          <cell r="B926">
            <v>1486.78</v>
          </cell>
          <cell r="C926">
            <v>22012.77</v>
          </cell>
          <cell r="E926">
            <v>198.38546114432108</v>
          </cell>
          <cell r="F926">
            <v>3.0358636694820529E-3</v>
          </cell>
          <cell r="G926">
            <v>164.67355201263959</v>
          </cell>
          <cell r="H926">
            <v>4.5021221486978291E-3</v>
          </cell>
        </row>
        <row r="927">
          <cell r="A927">
            <v>35712</v>
          </cell>
          <cell r="B927">
            <v>1502.83</v>
          </cell>
          <cell r="C927">
            <v>22322.05</v>
          </cell>
          <cell r="E927">
            <v>200.52706020495302</v>
          </cell>
          <cell r="F927">
            <v>1.0795141177578405E-2</v>
          </cell>
          <cell r="G927">
            <v>166.98721976851351</v>
          </cell>
          <cell r="H927">
            <v>1.4050026416484451E-2</v>
          </cell>
        </row>
        <row r="928">
          <cell r="A928">
            <v>35713</v>
          </cell>
          <cell r="B928">
            <v>1509.01</v>
          </cell>
          <cell r="C928">
            <v>22401.02</v>
          </cell>
          <cell r="E928">
            <v>201.35167591801877</v>
          </cell>
          <cell r="F928">
            <v>4.1122415709029525E-3</v>
          </cell>
          <cell r="G928">
            <v>167.57798005912838</v>
          </cell>
          <cell r="H928">
            <v>3.5377575088308966E-3</v>
          </cell>
        </row>
        <row r="929">
          <cell r="A929">
            <v>35717</v>
          </cell>
          <cell r="B929">
            <v>1520.91</v>
          </cell>
          <cell r="C929">
            <v>22680.57</v>
          </cell>
          <cell r="E929">
            <v>202.93952818104185</v>
          </cell>
          <cell r="F929">
            <v>7.8859649704112744E-3</v>
          </cell>
          <cell r="G929">
            <v>169.66924306079213</v>
          </cell>
          <cell r="H929">
            <v>1.2479342458513232E-2</v>
          </cell>
        </row>
        <row r="930">
          <cell r="A930">
            <v>35718</v>
          </cell>
          <cell r="B930">
            <v>1529.36</v>
          </cell>
          <cell r="C930">
            <v>22837.83</v>
          </cell>
          <cell r="E930">
            <v>204.06703672075145</v>
          </cell>
          <cell r="F930">
            <v>5.5558843061058738E-3</v>
          </cell>
          <cell r="G930">
            <v>170.84567668497971</v>
          </cell>
          <cell r="H930">
            <v>6.9336881745034606E-3</v>
          </cell>
        </row>
        <row r="931">
          <cell r="A931">
            <v>35719</v>
          </cell>
          <cell r="B931">
            <v>1533.72</v>
          </cell>
          <cell r="C931">
            <v>22822.799999999999</v>
          </cell>
          <cell r="E931">
            <v>204.648804440649</v>
          </cell>
          <cell r="F931">
            <v>2.8508657216093081E-3</v>
          </cell>
          <cell r="G931">
            <v>170.73323997270998</v>
          </cell>
          <cell r="H931">
            <v>-6.5811856905839683E-4</v>
          </cell>
        </row>
        <row r="932">
          <cell r="A932">
            <v>35720</v>
          </cell>
          <cell r="B932">
            <v>1521.32</v>
          </cell>
          <cell r="C932">
            <v>22741.31</v>
          </cell>
          <cell r="E932">
            <v>202.9942356959863</v>
          </cell>
          <cell r="F932">
            <v>-8.0849177164020736E-3</v>
          </cell>
          <cell r="G932">
            <v>170.12362801776246</v>
          </cell>
          <cell r="H932">
            <v>-3.5705522547628821E-3</v>
          </cell>
        </row>
        <row r="933">
          <cell r="A933">
            <v>35723</v>
          </cell>
          <cell r="B933">
            <v>1517.02</v>
          </cell>
          <cell r="C933">
            <v>22559.48</v>
          </cell>
          <cell r="E933">
            <v>202.42047395388556</v>
          </cell>
          <cell r="F933">
            <v>-2.8264927825834008E-3</v>
          </cell>
          <cell r="G933">
            <v>168.76339066633153</v>
          </cell>
          <cell r="H933">
            <v>-7.9955816089749554E-3</v>
          </cell>
        </row>
        <row r="934">
          <cell r="A934">
            <v>35724</v>
          </cell>
          <cell r="B934">
            <v>1516.88</v>
          </cell>
          <cell r="C934">
            <v>22456.75</v>
          </cell>
          <cell r="E934">
            <v>202.40179333902648</v>
          </cell>
          <cell r="F934">
            <v>-9.2286192667101474E-5</v>
          </cell>
          <cell r="G934">
            <v>167.9948861120088</v>
          </cell>
          <cell r="H934">
            <v>-4.553739713858751E-3</v>
          </cell>
        </row>
        <row r="935">
          <cell r="A935">
            <v>35725</v>
          </cell>
          <cell r="B935">
            <v>1521.8</v>
          </cell>
          <cell r="C935">
            <v>22473.89</v>
          </cell>
          <cell r="E935">
            <v>203.05828351836035</v>
          </cell>
          <cell r="F935">
            <v>3.2434998154104999E-3</v>
          </cell>
          <cell r="G935">
            <v>168.12310735274752</v>
          </cell>
          <cell r="H935">
            <v>7.6324490409329648E-4</v>
          </cell>
        </row>
        <row r="936">
          <cell r="A936">
            <v>35726</v>
          </cell>
          <cell r="B936">
            <v>1516.96</v>
          </cell>
          <cell r="C936">
            <v>22405.21</v>
          </cell>
          <cell r="E936">
            <v>202.41246797608881</v>
          </cell>
          <cell r="F936">
            <v>-3.1804442108028796E-3</v>
          </cell>
          <cell r="G936">
            <v>167.60932469149103</v>
          </cell>
          <cell r="H936">
            <v>-3.0559907519345231E-3</v>
          </cell>
        </row>
        <row r="937">
          <cell r="A937">
            <v>35727</v>
          </cell>
          <cell r="B937">
            <v>1508.94</v>
          </cell>
          <cell r="C937">
            <v>22351.599999999999</v>
          </cell>
          <cell r="E937">
            <v>201.34233561058923</v>
          </cell>
          <cell r="F937">
            <v>-5.2868895686108974E-3</v>
          </cell>
          <cell r="G937">
            <v>167.20827797527139</v>
          </cell>
          <cell r="H937">
            <v>-2.3927470441028609E-3</v>
          </cell>
        </row>
        <row r="938">
          <cell r="A938">
            <v>35730</v>
          </cell>
          <cell r="B938">
            <v>1483.34</v>
          </cell>
          <cell r="C938">
            <v>22051.46</v>
          </cell>
          <cell r="E938">
            <v>197.92645175064047</v>
          </cell>
          <cell r="F938">
            <v>-1.696555197688443E-2</v>
          </cell>
          <cell r="G938">
            <v>164.96298490669921</v>
          </cell>
          <cell r="H938">
            <v>-1.3428121476762311E-2</v>
          </cell>
        </row>
        <row r="939">
          <cell r="A939">
            <v>35731</v>
          </cell>
          <cell r="B939">
            <v>1445.1</v>
          </cell>
          <cell r="C939">
            <v>21418.81</v>
          </cell>
          <cell r="E939">
            <v>192.82397523484198</v>
          </cell>
          <cell r="F939">
            <v>-2.5779659417261125E-2</v>
          </cell>
          <cell r="G939">
            <v>160.23024465271044</v>
          </cell>
          <cell r="H939">
            <v>-2.8689710341174623E-2</v>
          </cell>
        </row>
        <row r="940">
          <cell r="A940">
            <v>35732</v>
          </cell>
          <cell r="B940">
            <v>1478.45</v>
          </cell>
          <cell r="C940">
            <v>21949.33</v>
          </cell>
          <cell r="E940">
            <v>197.27396456020494</v>
          </cell>
          <cell r="F940">
            <v>2.3077987682513568E-2</v>
          </cell>
          <cell r="G940">
            <v>164.1989688438843</v>
          </cell>
          <cell r="H940">
            <v>2.4768883051859758E-2</v>
          </cell>
        </row>
        <row r="941">
          <cell r="A941">
            <v>35733</v>
          </cell>
          <cell r="B941">
            <v>1497.37</v>
          </cell>
          <cell r="C941">
            <v>22142.51</v>
          </cell>
          <cell r="E941">
            <v>199.79851622544831</v>
          </cell>
          <cell r="F941">
            <v>1.279718624234838E-2</v>
          </cell>
          <cell r="G941">
            <v>165.64411349300391</v>
          </cell>
          <cell r="H941">
            <v>8.8011798082217041E-3</v>
          </cell>
        </row>
        <row r="942">
          <cell r="A942">
            <v>35734</v>
          </cell>
          <cell r="B942">
            <v>1499.55</v>
          </cell>
          <cell r="C942">
            <v>22181.03</v>
          </cell>
          <cell r="E942">
            <v>200.08940008539707</v>
          </cell>
          <cell r="F942">
            <v>1.4558859867634943E-3</v>
          </cell>
          <cell r="G942">
            <v>165.93227464780301</v>
          </cell>
          <cell r="H942">
            <v>1.7396401762943547E-3</v>
          </cell>
        </row>
        <row r="943">
          <cell r="A943">
            <v>35738</v>
          </cell>
          <cell r="B943">
            <v>1499.24</v>
          </cell>
          <cell r="C943">
            <v>22147.3</v>
          </cell>
          <cell r="E943">
            <v>200.04803586678054</v>
          </cell>
          <cell r="F943">
            <v>-2.0672868527205068E-4</v>
          </cell>
          <cell r="G943">
            <v>165.67994661687433</v>
          </cell>
          <cell r="H943">
            <v>-1.5206687876981873E-3</v>
          </cell>
        </row>
        <row r="944">
          <cell r="A944">
            <v>35739</v>
          </cell>
          <cell r="B944">
            <v>1491.86</v>
          </cell>
          <cell r="C944">
            <v>21992.02</v>
          </cell>
          <cell r="E944">
            <v>199.06330059777966</v>
          </cell>
          <cell r="F944">
            <v>-4.9224940636590775E-3</v>
          </cell>
          <cell r="G944">
            <v>164.51832501466242</v>
          </cell>
          <cell r="H944">
            <v>-7.0112383902325437E-3</v>
          </cell>
        </row>
        <row r="945">
          <cell r="A945">
            <v>35740</v>
          </cell>
          <cell r="B945">
            <v>1492.95</v>
          </cell>
          <cell r="C945">
            <v>22002.1</v>
          </cell>
          <cell r="E945">
            <v>199.20874252775405</v>
          </cell>
          <cell r="F945">
            <v>7.3063156060237944E-4</v>
          </cell>
          <cell r="G945">
            <v>164.593731671993</v>
          </cell>
          <cell r="H945">
            <v>4.5834807352829188E-4</v>
          </cell>
        </row>
        <row r="946">
          <cell r="A946">
            <v>35741</v>
          </cell>
          <cell r="B946">
            <v>1463.46</v>
          </cell>
          <cell r="C946">
            <v>21629.94</v>
          </cell>
          <cell r="E946">
            <v>195.273804440649</v>
          </cell>
          <cell r="F946">
            <v>-1.975283834019903E-2</v>
          </cell>
          <cell r="G946">
            <v>161.80967000610434</v>
          </cell>
          <cell r="H946">
            <v>-1.6914749046681887E-2</v>
          </cell>
        </row>
        <row r="947">
          <cell r="A947">
            <v>35744</v>
          </cell>
          <cell r="B947">
            <v>1480.44</v>
          </cell>
          <cell r="C947">
            <v>21736.9</v>
          </cell>
          <cell r="E947">
            <v>197.53949615713066</v>
          </cell>
          <cell r="F947">
            <v>1.160264031815017E-2</v>
          </cell>
          <cell r="G947">
            <v>162.60981842555688</v>
          </cell>
          <cell r="H947">
            <v>4.9449975358231146E-3</v>
          </cell>
        </row>
        <row r="948">
          <cell r="A948">
            <v>35745</v>
          </cell>
          <cell r="B948">
            <v>1477.35</v>
          </cell>
          <cell r="C948">
            <v>21524.560000000001</v>
          </cell>
          <cell r="E948">
            <v>197.12718830059774</v>
          </cell>
          <cell r="F948">
            <v>-2.0872173137718164E-3</v>
          </cell>
          <cell r="G948">
            <v>161.02134128095565</v>
          </cell>
          <cell r="H948">
            <v>-9.7686422626960256E-3</v>
          </cell>
        </row>
        <row r="949">
          <cell r="A949">
            <v>35746</v>
          </cell>
          <cell r="B949">
            <v>1449.2</v>
          </cell>
          <cell r="C949">
            <v>21068.23</v>
          </cell>
          <cell r="E949">
            <v>193.37105038428692</v>
          </cell>
          <cell r="F949">
            <v>-1.905438792432379E-2</v>
          </cell>
          <cell r="G949">
            <v>157.60761906471805</v>
          </cell>
          <cell r="H949">
            <v>-2.1200433365420879E-2</v>
          </cell>
        </row>
        <row r="950">
          <cell r="A950">
            <v>35747</v>
          </cell>
          <cell r="B950">
            <v>1413.29</v>
          </cell>
          <cell r="C950">
            <v>20567.41</v>
          </cell>
          <cell r="E950">
            <v>188.57947267292909</v>
          </cell>
          <cell r="F950">
            <v>-2.477918851780303E-2</v>
          </cell>
          <cell r="G950">
            <v>153.86107520317904</v>
          </cell>
          <cell r="H950">
            <v>-2.377133722196878E-2</v>
          </cell>
        </row>
        <row r="951">
          <cell r="A951">
            <v>35748</v>
          </cell>
          <cell r="B951">
            <v>1392.23</v>
          </cell>
          <cell r="C951">
            <v>20086.810000000001</v>
          </cell>
          <cell r="E951">
            <v>185.76937446626815</v>
          </cell>
          <cell r="F951">
            <v>-1.4901400278781951E-2</v>
          </cell>
          <cell r="G951">
            <v>150.26579350545202</v>
          </cell>
          <cell r="H951">
            <v>-2.3367064691178885E-2</v>
          </cell>
        </row>
        <row r="952">
          <cell r="A952">
            <v>35752</v>
          </cell>
          <cell r="B952">
            <v>1384.84</v>
          </cell>
          <cell r="C952">
            <v>20034.52</v>
          </cell>
          <cell r="E952">
            <v>184.78330486763448</v>
          </cell>
          <cell r="F952">
            <v>-5.3080310006249354E-3</v>
          </cell>
          <cell r="G952">
            <v>149.8746214705495</v>
          </cell>
          <cell r="H952">
            <v>-2.6032008068977985E-3</v>
          </cell>
        </row>
        <row r="953">
          <cell r="A953">
            <v>35753</v>
          </cell>
          <cell r="B953">
            <v>1399.77</v>
          </cell>
          <cell r="C953">
            <v>20198.490000000002</v>
          </cell>
          <cell r="E953">
            <v>186.77545900939367</v>
          </cell>
          <cell r="F953">
            <v>1.0781028855318953E-2</v>
          </cell>
          <cell r="G953">
            <v>151.10125139143238</v>
          </cell>
          <cell r="H953">
            <v>8.1843737708717779E-3</v>
          </cell>
        </row>
        <row r="954">
          <cell r="A954">
            <v>35754</v>
          </cell>
          <cell r="B954">
            <v>1404.43</v>
          </cell>
          <cell r="C954">
            <v>20198.77</v>
          </cell>
          <cell r="E954">
            <v>187.39725661827498</v>
          </cell>
          <cell r="F954">
            <v>3.329118355158478E-3</v>
          </cell>
          <cell r="G954">
            <v>151.10334602080266</v>
          </cell>
          <cell r="H954">
            <v>1.3862422388877249E-5</v>
          </cell>
        </row>
        <row r="955">
          <cell r="A955">
            <v>35755</v>
          </cell>
          <cell r="B955">
            <v>1408.69</v>
          </cell>
          <cell r="C955">
            <v>20234.39</v>
          </cell>
          <cell r="E955">
            <v>187.96568104184456</v>
          </cell>
          <cell r="F955">
            <v>3.0332590445945051E-3</v>
          </cell>
          <cell r="G955">
            <v>151.36981279998082</v>
          </cell>
          <cell r="H955">
            <v>1.7634737164686776E-3</v>
          </cell>
        </row>
        <row r="956">
          <cell r="A956">
            <v>35758</v>
          </cell>
          <cell r="B956">
            <v>1406.74</v>
          </cell>
          <cell r="C956">
            <v>20177.169999999998</v>
          </cell>
          <cell r="E956">
            <v>187.70548676345001</v>
          </cell>
          <cell r="F956">
            <v>-1.3842648134082536E-3</v>
          </cell>
          <cell r="G956">
            <v>150.94176032652277</v>
          </cell>
          <cell r="H956">
            <v>-2.8278589075331206E-3</v>
          </cell>
        </row>
        <row r="957">
          <cell r="A957">
            <v>35759</v>
          </cell>
          <cell r="B957">
            <v>1402.04</v>
          </cell>
          <cell r="C957">
            <v>20104.32</v>
          </cell>
          <cell r="E957">
            <v>187.07835183603757</v>
          </cell>
          <cell r="F957">
            <v>-3.341058049106338E-3</v>
          </cell>
          <cell r="G957">
            <v>150.39678264928722</v>
          </cell>
          <cell r="H957">
            <v>-3.6105162418712533E-3</v>
          </cell>
        </row>
        <row r="958">
          <cell r="A958">
            <v>35760</v>
          </cell>
          <cell r="B958">
            <v>1400.59</v>
          </cell>
          <cell r="C958">
            <v>20289.97</v>
          </cell>
          <cell r="E958">
            <v>186.88487403928264</v>
          </cell>
          <cell r="F958">
            <v>-1.0342072979374617E-3</v>
          </cell>
          <cell r="G958">
            <v>151.78559672998432</v>
          </cell>
          <cell r="H958">
            <v>9.2343337153408811E-3</v>
          </cell>
        </row>
        <row r="959">
          <cell r="A959">
            <v>35761</v>
          </cell>
          <cell r="B959">
            <v>1402.04</v>
          </cell>
          <cell r="C959">
            <v>20233.52</v>
          </cell>
          <cell r="E959">
            <v>187.07835183603757</v>
          </cell>
          <cell r="F959">
            <v>1.0352779899900355E-3</v>
          </cell>
          <cell r="G959">
            <v>151.36330448729458</v>
          </cell>
          <cell r="H959">
            <v>-2.7821628124634623E-3</v>
          </cell>
        </row>
        <row r="960">
          <cell r="A960">
            <v>35762</v>
          </cell>
          <cell r="B960">
            <v>1399.67</v>
          </cell>
          <cell r="C960">
            <v>20362.66</v>
          </cell>
          <cell r="E960">
            <v>186.76211571306575</v>
          </cell>
          <cell r="F960">
            <v>-1.6903939973181847E-3</v>
          </cell>
          <cell r="G960">
            <v>152.32937747615114</v>
          </cell>
          <cell r="H960">
            <v>6.3824781847150458E-3</v>
          </cell>
        </row>
        <row r="961">
          <cell r="A961">
            <v>35765</v>
          </cell>
          <cell r="B961">
            <v>1401.25</v>
          </cell>
          <cell r="C961">
            <v>20378.34</v>
          </cell>
          <cell r="E961">
            <v>186.97293979504695</v>
          </cell>
          <cell r="F961">
            <v>1.1288375116991212E-3</v>
          </cell>
          <cell r="G961">
            <v>152.44667672088764</v>
          </cell>
          <cell r="H961">
            <v>7.7003692052013406E-4</v>
          </cell>
        </row>
        <row r="962">
          <cell r="A962">
            <v>35766</v>
          </cell>
          <cell r="B962">
            <v>1406</v>
          </cell>
          <cell r="C962">
            <v>20281.259999999998</v>
          </cell>
          <cell r="E962">
            <v>187.60674637062337</v>
          </cell>
          <cell r="F962">
            <v>3.3898305084745228E-3</v>
          </cell>
          <cell r="G962">
            <v>151.72043879492978</v>
          </cell>
          <cell r="H962">
            <v>-4.7638816508116522E-3</v>
          </cell>
        </row>
        <row r="963">
          <cell r="A963">
            <v>35767</v>
          </cell>
          <cell r="B963">
            <v>1398.29</v>
          </cell>
          <cell r="C963">
            <v>20215.88</v>
          </cell>
          <cell r="E963">
            <v>186.57797822374039</v>
          </cell>
          <cell r="F963">
            <v>-5.4836415362730095E-3</v>
          </cell>
          <cell r="G963">
            <v>151.23134283696601</v>
          </cell>
          <cell r="H963">
            <v>-3.223665590796565E-3</v>
          </cell>
        </row>
        <row r="964">
          <cell r="A964">
            <v>35768</v>
          </cell>
          <cell r="B964">
            <v>1401.86</v>
          </cell>
          <cell r="C964">
            <v>20134.84</v>
          </cell>
          <cell r="E964">
            <v>187.05433390264727</v>
          </cell>
          <cell r="F964">
            <v>2.5531184518230443E-3</v>
          </cell>
          <cell r="G964">
            <v>150.62509725064933</v>
          </cell>
          <cell r="H964">
            <v>-4.0087297708533143E-3</v>
          </cell>
        </row>
        <row r="965">
          <cell r="A965">
            <v>35769</v>
          </cell>
          <cell r="B965">
            <v>1406.02</v>
          </cell>
          <cell r="C965">
            <v>20063.47</v>
          </cell>
          <cell r="E965">
            <v>187.60941502988896</v>
          </cell>
          <cell r="F965">
            <v>2.967486054242352E-3</v>
          </cell>
          <cell r="G965">
            <v>150.0911911857996</v>
          </cell>
          <cell r="H965">
            <v>-3.5446022913517838E-3</v>
          </cell>
        </row>
        <row r="966">
          <cell r="A966">
            <v>35773</v>
          </cell>
          <cell r="B966">
            <v>1405.97</v>
          </cell>
          <cell r="C966">
            <v>20064.82</v>
          </cell>
          <cell r="E966">
            <v>187.60274338172499</v>
          </cell>
          <cell r="F966">
            <v>-3.5561371815484577E-5</v>
          </cell>
          <cell r="G966">
            <v>150.1012902916921</v>
          </cell>
          <cell r="H966">
            <v>6.7286466398863709E-5</v>
          </cell>
        </row>
        <row r="967">
          <cell r="A967">
            <v>35774</v>
          </cell>
          <cell r="B967">
            <v>1416.72</v>
          </cell>
          <cell r="C967">
            <v>20255.62</v>
          </cell>
          <cell r="E967">
            <v>189.03714773697692</v>
          </cell>
          <cell r="F967">
            <v>7.6459668413977333E-3</v>
          </cell>
          <cell r="G967">
            <v>151.52863059116424</v>
          </cell>
          <cell r="H967">
            <v>9.5091807452047927E-3</v>
          </cell>
        </row>
        <row r="968">
          <cell r="A968">
            <v>35775</v>
          </cell>
          <cell r="B968">
            <v>1414.83</v>
          </cell>
          <cell r="C968">
            <v>20375.63</v>
          </cell>
          <cell r="E968">
            <v>188.78495943637915</v>
          </cell>
          <cell r="F968">
            <v>-1.3340674233439653E-3</v>
          </cell>
          <cell r="G968">
            <v>152.42640370091087</v>
          </cell>
          <cell r="H968">
            <v>5.9247754450371115E-3</v>
          </cell>
        </row>
        <row r="969">
          <cell r="A969">
            <v>35776</v>
          </cell>
          <cell r="B969">
            <v>1410.38</v>
          </cell>
          <cell r="C969">
            <v>20460.86</v>
          </cell>
          <cell r="E969">
            <v>188.19118274978649</v>
          </cell>
          <cell r="F969">
            <v>-3.1452542001513262E-3</v>
          </cell>
          <cell r="G969">
            <v>153.06399391959019</v>
          </cell>
          <cell r="H969">
            <v>4.1829381471887306E-3</v>
          </cell>
        </row>
        <row r="970">
          <cell r="A970">
            <v>35779</v>
          </cell>
          <cell r="B970">
            <v>1413.86</v>
          </cell>
          <cell r="C970">
            <v>20560.310000000001</v>
          </cell>
          <cell r="E970">
            <v>188.65552946199827</v>
          </cell>
          <cell r="F970">
            <v>2.4674201279086816E-3</v>
          </cell>
          <cell r="G970">
            <v>153.80796138700373</v>
          </cell>
          <cell r="H970">
            <v>4.8604995097956127E-3</v>
          </cell>
        </row>
        <row r="971">
          <cell r="A971">
            <v>35780</v>
          </cell>
          <cell r="B971">
            <v>1422.15</v>
          </cell>
          <cell r="C971">
            <v>20566.349999999999</v>
          </cell>
          <cell r="E971">
            <v>189.76168872758325</v>
          </cell>
          <cell r="F971">
            <v>5.8633810985528889E-3</v>
          </cell>
          <cell r="G971">
            <v>153.85314553484864</v>
          </cell>
          <cell r="H971">
            <v>2.9376988965612583E-4</v>
          </cell>
        </row>
        <row r="972">
          <cell r="A972">
            <v>35781</v>
          </cell>
          <cell r="B972">
            <v>1431.43</v>
          </cell>
          <cell r="C972">
            <v>20616.650000000001</v>
          </cell>
          <cell r="E972">
            <v>190.99994662681468</v>
          </cell>
          <cell r="F972">
            <v>6.5253313644833E-3</v>
          </cell>
          <cell r="G972">
            <v>154.22943073958371</v>
          </cell>
          <cell r="H972">
            <v>2.4457426816135719E-3</v>
          </cell>
        </row>
        <row r="973">
          <cell r="A973">
            <v>35782</v>
          </cell>
          <cell r="B973">
            <v>1417.69</v>
          </cell>
          <cell r="C973">
            <v>20348.400000000001</v>
          </cell>
          <cell r="E973">
            <v>189.1665777113578</v>
          </cell>
          <cell r="F973">
            <v>-9.5987928155760738E-3</v>
          </cell>
          <cell r="G973">
            <v>152.22270099464973</v>
          </cell>
          <cell r="H973">
            <v>-1.3011328222577334E-2</v>
          </cell>
        </row>
        <row r="974">
          <cell r="A974">
            <v>35783</v>
          </cell>
          <cell r="B974">
            <v>1412.8</v>
          </cell>
          <cell r="C974">
            <v>20088.189999999999</v>
          </cell>
          <cell r="E974">
            <v>188.51409052092228</v>
          </cell>
          <cell r="F974">
            <v>-3.4492731133040078E-3</v>
          </cell>
          <cell r="G974">
            <v>150.27611703591987</v>
          </cell>
          <cell r="H974">
            <v>-1.278773761081986E-2</v>
          </cell>
        </row>
        <row r="975">
          <cell r="A975">
            <v>35786</v>
          </cell>
          <cell r="B975">
            <v>1409.94</v>
          </cell>
          <cell r="C975">
            <v>20042.09</v>
          </cell>
          <cell r="E975">
            <v>188.13247224594363</v>
          </cell>
          <cell r="F975">
            <v>-2.0243488108719898E-3</v>
          </cell>
          <cell r="G975">
            <v>149.93125127173926</v>
          </cell>
          <cell r="H975">
            <v>-2.2948807234497437E-3</v>
          </cell>
        </row>
        <row r="976">
          <cell r="A976">
            <v>35787</v>
          </cell>
          <cell r="B976">
            <v>1406.64</v>
          </cell>
          <cell r="C976">
            <v>19952.34</v>
          </cell>
          <cell r="E976">
            <v>187.69214346712209</v>
          </cell>
          <cell r="F976">
            <v>-2.3405251287289541E-3</v>
          </cell>
          <cell r="G976">
            <v>149.25984775036804</v>
          </cell>
          <cell r="H976">
            <v>-4.4780758892910555E-3</v>
          </cell>
        </row>
        <row r="977">
          <cell r="A977">
            <v>35790</v>
          </cell>
          <cell r="B977">
            <v>1417.01</v>
          </cell>
          <cell r="C977">
            <v>20130.61</v>
          </cell>
          <cell r="E977">
            <v>189.07584329632792</v>
          </cell>
          <cell r="F977">
            <v>7.3721776716146881E-3</v>
          </cell>
          <cell r="G977">
            <v>150.59345338551952</v>
          </cell>
          <cell r="H977">
            <v>8.9347916084028256E-3</v>
          </cell>
        </row>
        <row r="978">
          <cell r="A978">
            <v>35793</v>
          </cell>
          <cell r="B978">
            <v>1419.93</v>
          </cell>
          <cell r="C978">
            <v>20158.3</v>
          </cell>
          <cell r="E978">
            <v>189.46546754910332</v>
          </cell>
          <cell r="F978">
            <v>2.0606770594420176E-3</v>
          </cell>
          <cell r="G978">
            <v>150.8005972686033</v>
          </cell>
          <cell r="H978">
            <v>1.3755171850231562E-3</v>
          </cell>
        </row>
        <row r="979">
          <cell r="A979">
            <v>35794</v>
          </cell>
          <cell r="B979">
            <v>1431.67</v>
          </cell>
          <cell r="C979">
            <v>20277.82</v>
          </cell>
          <cell r="E979">
            <v>191.0319705380017</v>
          </cell>
          <cell r="F979">
            <v>8.2680132119188343E-3</v>
          </cell>
          <cell r="G979">
            <v>151.69470477695188</v>
          </cell>
          <cell r="H979">
            <v>5.9290713998698674E-3</v>
          </cell>
        </row>
        <row r="980">
          <cell r="A980">
            <v>35797</v>
          </cell>
          <cell r="B980">
            <v>1426.41</v>
          </cell>
          <cell r="C980">
            <v>20173.919999999998</v>
          </cell>
          <cell r="E980">
            <v>190.33011315115286</v>
          </cell>
          <cell r="F980">
            <v>-3.6740310267030507E-3</v>
          </cell>
          <cell r="G980">
            <v>150.91744766418898</v>
          </cell>
          <cell r="H980">
            <v>-5.123824947652289E-3</v>
          </cell>
        </row>
        <row r="981">
          <cell r="A981">
            <v>35800</v>
          </cell>
          <cell r="B981">
            <v>1418.65</v>
          </cell>
          <cell r="C981">
            <v>20095.03</v>
          </cell>
          <cell r="E981">
            <v>189.29467335610587</v>
          </cell>
          <cell r="F981">
            <v>-5.4402310696084477E-3</v>
          </cell>
          <cell r="G981">
            <v>150.3272858391085</v>
          </cell>
          <cell r="H981">
            <v>-3.9104943412088256E-3</v>
          </cell>
        </row>
        <row r="982">
          <cell r="A982">
            <v>35801</v>
          </cell>
          <cell r="B982">
            <v>1417.16</v>
          </cell>
          <cell r="C982">
            <v>20150.830000000002</v>
          </cell>
          <cell r="E982">
            <v>189.09585824081981</v>
          </cell>
          <cell r="F982">
            <v>-1.0502942938708237E-3</v>
          </cell>
          <cell r="G982">
            <v>150.74471554933154</v>
          </cell>
          <cell r="H982">
            <v>2.7768060062616229E-3</v>
          </cell>
        </row>
        <row r="983">
          <cell r="A983">
            <v>35802</v>
          </cell>
          <cell r="B983">
            <v>1431.46</v>
          </cell>
          <cell r="C983">
            <v>20153.37</v>
          </cell>
          <cell r="E983">
            <v>191.00394961571305</v>
          </cell>
          <cell r="F983">
            <v>1.0090603742696658E-2</v>
          </cell>
          <cell r="G983">
            <v>150.76371683004774</v>
          </cell>
          <cell r="H983">
            <v>1.2604939846116991E-4</v>
          </cell>
        </row>
        <row r="984">
          <cell r="A984">
            <v>35803</v>
          </cell>
          <cell r="B984">
            <v>1429.03</v>
          </cell>
          <cell r="C984">
            <v>20000.330000000002</v>
          </cell>
          <cell r="E984">
            <v>190.67970751494448</v>
          </cell>
          <cell r="F984">
            <v>-1.6975675184776051E-3</v>
          </cell>
          <cell r="G984">
            <v>149.61885226279819</v>
          </cell>
          <cell r="H984">
            <v>-7.5937671962553743E-3</v>
          </cell>
        </row>
        <row r="985">
          <cell r="A985">
            <v>35804</v>
          </cell>
          <cell r="B985">
            <v>1420.75</v>
          </cell>
          <cell r="C985">
            <v>19887.88</v>
          </cell>
          <cell r="E985">
            <v>189.57488257899232</v>
          </cell>
          <cell r="F985">
            <v>-5.7941400810339605E-3</v>
          </cell>
          <cell r="G985">
            <v>148.77763414604954</v>
          </cell>
          <cell r="H985">
            <v>-5.6224072302806238E-3</v>
          </cell>
        </row>
        <row r="986">
          <cell r="A986">
            <v>35808</v>
          </cell>
          <cell r="B986">
            <v>1416.73</v>
          </cell>
          <cell r="C986">
            <v>19769.78</v>
          </cell>
          <cell r="E986">
            <v>189.0384820666097</v>
          </cell>
          <cell r="F986">
            <v>-2.829491465775269E-3</v>
          </cell>
          <cell r="G986">
            <v>147.89414940093599</v>
          </cell>
          <cell r="H986">
            <v>-5.9382900540431161E-3</v>
          </cell>
        </row>
        <row r="987">
          <cell r="A987">
            <v>35809</v>
          </cell>
          <cell r="B987">
            <v>1403.17</v>
          </cell>
          <cell r="C987">
            <v>19606.47</v>
          </cell>
          <cell r="E987">
            <v>187.22913108454313</v>
          </cell>
          <cell r="F987">
            <v>-9.571336810824782E-3</v>
          </cell>
          <cell r="G987">
            <v>146.67245682071172</v>
          </cell>
          <cell r="H987">
            <v>-8.2605876241412801E-3</v>
          </cell>
        </row>
        <row r="988">
          <cell r="A988">
            <v>35810</v>
          </cell>
          <cell r="B988">
            <v>1397.06</v>
          </cell>
          <cell r="C988">
            <v>19526.53</v>
          </cell>
          <cell r="E988">
            <v>186.41385567890688</v>
          </cell>
          <cell r="F988">
            <v>-4.3544260495879117E-3</v>
          </cell>
          <cell r="G988">
            <v>146.07444013549258</v>
          </cell>
          <cell r="H988">
            <v>-4.0772255281039671E-3</v>
          </cell>
        </row>
        <row r="989">
          <cell r="A989">
            <v>35811</v>
          </cell>
          <cell r="B989">
            <v>1393.74</v>
          </cell>
          <cell r="C989">
            <v>19379.689999999999</v>
          </cell>
          <cell r="E989">
            <v>185.97085824081981</v>
          </cell>
          <cell r="F989">
            <v>-2.3764190514364847E-3</v>
          </cell>
          <cell r="G989">
            <v>144.97595664715669</v>
          </cell>
          <cell r="H989">
            <v>-7.5200253193986599E-3</v>
          </cell>
        </row>
        <row r="990">
          <cell r="A990">
            <v>35814</v>
          </cell>
          <cell r="B990">
            <v>1394.24</v>
          </cell>
          <cell r="C990">
            <v>19274.41</v>
          </cell>
          <cell r="E990">
            <v>186.03757472245942</v>
          </cell>
          <cell r="F990">
            <v>3.5874696858817501E-4</v>
          </cell>
          <cell r="G990">
            <v>144.18837600392592</v>
          </cell>
          <cell r="H990">
            <v>-5.4324914382015699E-3</v>
          </cell>
        </row>
        <row r="991">
          <cell r="A991">
            <v>35815</v>
          </cell>
          <cell r="B991">
            <v>1368.56</v>
          </cell>
          <cell r="C991">
            <v>19135.03</v>
          </cell>
          <cell r="E991">
            <v>182.61101622544831</v>
          </cell>
          <cell r="F991">
            <v>-1.8418636676612365E-2</v>
          </cell>
          <cell r="G991">
            <v>143.14569942667001</v>
          </cell>
          <cell r="H991">
            <v>-7.2313497533776916E-3</v>
          </cell>
        </row>
        <row r="992">
          <cell r="A992">
            <v>35816</v>
          </cell>
          <cell r="B992">
            <v>1345.81</v>
          </cell>
          <cell r="C992">
            <v>18540.84</v>
          </cell>
          <cell r="E992">
            <v>179.57541631084541</v>
          </cell>
          <cell r="F992">
            <v>-1.6623312094464215E-2</v>
          </cell>
          <cell r="G992">
            <v>138.70067147832955</v>
          </cell>
          <cell r="H992">
            <v>-3.105247287305013E-2</v>
          </cell>
        </row>
        <row r="993">
          <cell r="A993">
            <v>35817</v>
          </cell>
          <cell r="B993">
            <v>1321</v>
          </cell>
          <cell r="C993">
            <v>18154.16</v>
          </cell>
          <cell r="E993">
            <v>176.26494449188726</v>
          </cell>
          <cell r="F993">
            <v>-1.8434994538604976E-2</v>
          </cell>
          <cell r="G993">
            <v>135.80798831795275</v>
          </cell>
          <cell r="H993">
            <v>-2.0855581516263655E-2</v>
          </cell>
        </row>
        <row r="994">
          <cell r="A994">
            <v>35818</v>
          </cell>
          <cell r="B994">
            <v>1319.64</v>
          </cell>
          <cell r="C994">
            <v>18265.13</v>
          </cell>
          <cell r="E994">
            <v>176.08347566182749</v>
          </cell>
          <cell r="F994">
            <v>-1.0295230885691842E-3</v>
          </cell>
          <cell r="G994">
            <v>136.63813482231561</v>
          </cell>
          <cell r="H994">
            <v>6.1126485609912518E-3</v>
          </cell>
        </row>
        <row r="995">
          <cell r="A995">
            <v>35821</v>
          </cell>
          <cell r="B995">
            <v>1333.93</v>
          </cell>
          <cell r="C995">
            <v>18414.12</v>
          </cell>
          <cell r="E995">
            <v>177.99023270708796</v>
          </cell>
          <cell r="F995">
            <v>1.0828710860537827E-2</v>
          </cell>
          <cell r="G995">
            <v>137.75270207188768</v>
          </cell>
          <cell r="H995">
            <v>8.157073067643017E-3</v>
          </cell>
        </row>
        <row r="996">
          <cell r="A996">
            <v>35822</v>
          </cell>
          <cell r="B996">
            <v>1342.24</v>
          </cell>
          <cell r="C996">
            <v>18414.13</v>
          </cell>
          <cell r="E996">
            <v>179.0990606319385</v>
          </cell>
          <cell r="F996">
            <v>6.229712203788651E-3</v>
          </cell>
          <cell r="G996">
            <v>137.75277688007947</v>
          </cell>
          <cell r="H996">
            <v>5.43061520197341E-7</v>
          </cell>
        </row>
        <row r="997">
          <cell r="A997">
            <v>35823</v>
          </cell>
          <cell r="B997">
            <v>1352.91</v>
          </cell>
          <cell r="C997">
            <v>18599.57</v>
          </cell>
          <cell r="E997">
            <v>180.5227903501281</v>
          </cell>
          <cell r="F997">
            <v>7.9493980212184123E-3</v>
          </cell>
          <cell r="G997">
            <v>139.14001998874883</v>
          </cell>
          <cell r="H997">
            <v>1.0070527361325299E-2</v>
          </cell>
        </row>
        <row r="998">
          <cell r="A998">
            <v>35824</v>
          </cell>
          <cell r="B998">
            <v>1356.26</v>
          </cell>
          <cell r="C998">
            <v>18675.07</v>
          </cell>
          <cell r="E998">
            <v>180.96979077711356</v>
          </cell>
          <cell r="F998">
            <v>2.4761440154923431E-3</v>
          </cell>
          <cell r="G998">
            <v>139.70482183681042</v>
          </cell>
          <cell r="H998">
            <v>4.0592336274443142E-3</v>
          </cell>
        </row>
        <row r="999">
          <cell r="A999">
            <v>35825</v>
          </cell>
          <cell r="B999">
            <v>1362.19</v>
          </cell>
          <cell r="C999">
            <v>18823.2</v>
          </cell>
          <cell r="E999">
            <v>181.76104824935953</v>
          </cell>
          <cell r="F999">
            <v>4.3723179921255628E-3</v>
          </cell>
          <cell r="G999">
            <v>140.81295558188805</v>
          </cell>
          <cell r="H999">
            <v>7.931964913652223E-3</v>
          </cell>
        </row>
        <row r="1000">
          <cell r="A1000">
            <v>35828</v>
          </cell>
          <cell r="B1000">
            <v>1346.38</v>
          </cell>
          <cell r="C1000">
            <v>18591.53</v>
          </cell>
          <cell r="E1000">
            <v>179.6514730999146</v>
          </cell>
          <cell r="F1000">
            <v>-1.1606310426592548E-2</v>
          </cell>
          <cell r="G1000">
            <v>139.07987420254466</v>
          </cell>
          <cell r="H1000">
            <v>-1.2307684134472585E-2</v>
          </cell>
        </row>
        <row r="1001">
          <cell r="A1001">
            <v>35829</v>
          </cell>
          <cell r="B1001">
            <v>1336.51</v>
          </cell>
          <cell r="C1001">
            <v>18296.93</v>
          </cell>
          <cell r="E1001">
            <v>178.33448975234839</v>
          </cell>
          <cell r="F1001">
            <v>-7.3307684309037446E-3</v>
          </cell>
          <cell r="G1001">
            <v>136.87602487222762</v>
          </cell>
          <cell r="H1001">
            <v>-1.584592553705888E-2</v>
          </cell>
        </row>
        <row r="1002">
          <cell r="A1002">
            <v>35830</v>
          </cell>
          <cell r="B1002">
            <v>1317.2</v>
          </cell>
          <cell r="C1002">
            <v>18246.990000000002</v>
          </cell>
          <cell r="E1002">
            <v>175.75789923142614</v>
          </cell>
          <cell r="F1002">
            <v>-1.4448077455462172E-2</v>
          </cell>
          <cell r="G1002">
            <v>136.50243276239721</v>
          </cell>
          <cell r="H1002">
            <v>-2.7294196348787159E-3</v>
          </cell>
        </row>
        <row r="1003">
          <cell r="A1003">
            <v>35831</v>
          </cell>
          <cell r="B1003">
            <v>1311.01</v>
          </cell>
          <cell r="C1003">
            <v>18199.54</v>
          </cell>
          <cell r="E1003">
            <v>174.93194918872757</v>
          </cell>
          <cell r="F1003">
            <v>-4.6993622836319915E-3</v>
          </cell>
          <cell r="G1003">
            <v>136.14746789232407</v>
          </cell>
          <cell r="H1003">
            <v>-2.6004288926557706E-3</v>
          </cell>
        </row>
        <row r="1004">
          <cell r="A1004">
            <v>35832</v>
          </cell>
          <cell r="B1004">
            <v>1307.1600000000001</v>
          </cell>
          <cell r="C1004">
            <v>17989.61</v>
          </cell>
          <cell r="E1004">
            <v>174.41823228010247</v>
          </cell>
          <cell r="F1004">
            <v>-2.9366671497547125E-3</v>
          </cell>
          <cell r="G1004">
            <v>134.57701952194574</v>
          </cell>
          <cell r="H1004">
            <v>-1.1534906926218835E-2</v>
          </cell>
        </row>
        <row r="1005">
          <cell r="A1005">
            <v>35835</v>
          </cell>
          <cell r="B1005">
            <v>1301.9000000000001</v>
          </cell>
          <cell r="C1005">
            <v>17902.27</v>
          </cell>
          <cell r="E1005">
            <v>173.71637489325363</v>
          </cell>
          <cell r="F1005">
            <v>-4.0239909421952991E-3</v>
          </cell>
          <cell r="G1005">
            <v>133.92364477479742</v>
          </cell>
          <cell r="H1005">
            <v>-4.8550246503399341E-3</v>
          </cell>
        </row>
        <row r="1006">
          <cell r="A1006">
            <v>35836</v>
          </cell>
          <cell r="B1006">
            <v>1292.77</v>
          </cell>
          <cell r="C1006">
            <v>17791.919999999998</v>
          </cell>
          <cell r="E1006">
            <v>172.49813193851406</v>
          </cell>
          <cell r="F1006">
            <v>-7.012827406098987E-3</v>
          </cell>
          <cell r="G1006">
            <v>133.09813637832596</v>
          </cell>
          <cell r="H1006">
            <v>-6.1640227747655763E-3</v>
          </cell>
        </row>
        <row r="1007">
          <cell r="A1007">
            <v>35837</v>
          </cell>
          <cell r="B1007">
            <v>1263.58</v>
          </cell>
          <cell r="C1007">
            <v>17493.560000000001</v>
          </cell>
          <cell r="E1007">
            <v>168.60322374039279</v>
          </cell>
          <cell r="F1007">
            <v>-2.2579422480410338E-2</v>
          </cell>
          <cell r="G1007">
            <v>130.86615916789353</v>
          </cell>
          <cell r="H1007">
            <v>-1.6769409934397017E-2</v>
          </cell>
        </row>
        <row r="1008">
          <cell r="A1008">
            <v>35838</v>
          </cell>
          <cell r="B1008">
            <v>1230.93</v>
          </cell>
          <cell r="C1008">
            <v>16900.009999999998</v>
          </cell>
          <cell r="E1008">
            <v>164.24663748932537</v>
          </cell>
          <cell r="F1008">
            <v>-2.5839282039918143E-2</v>
          </cell>
          <cell r="G1008">
            <v>126.42591894382802</v>
          </cell>
          <cell r="H1008">
            <v>-3.3929628960600478E-2</v>
          </cell>
        </row>
        <row r="1009">
          <cell r="A1009">
            <v>35839</v>
          </cell>
          <cell r="B1009">
            <v>1187.03</v>
          </cell>
          <cell r="C1009">
            <v>16380.42</v>
          </cell>
          <cell r="E1009">
            <v>158.38893040136634</v>
          </cell>
          <cell r="F1009">
            <v>-3.5664091378063811E-2</v>
          </cell>
          <cell r="G1009">
            <v>122.53896010628746</v>
          </cell>
          <cell r="H1009">
            <v>-3.0744952221921862E-2</v>
          </cell>
        </row>
        <row r="1010">
          <cell r="A1010">
            <v>35842</v>
          </cell>
          <cell r="B1010">
            <v>1212.6500000000001</v>
          </cell>
          <cell r="C1010">
            <v>16666.650000000001</v>
          </cell>
          <cell r="E1010">
            <v>161.8074829205807</v>
          </cell>
          <cell r="F1010">
            <v>2.1583279276850664E-2</v>
          </cell>
          <cell r="G1010">
            <v>124.68019498007111</v>
          </cell>
          <cell r="H1010">
            <v>1.7473910925361213E-2</v>
          </cell>
        </row>
        <row r="1011">
          <cell r="A1011">
            <v>35843</v>
          </cell>
          <cell r="B1011">
            <v>1236.5899999999999</v>
          </cell>
          <cell r="C1011">
            <v>17091.64</v>
          </cell>
          <cell r="E1011">
            <v>165.00186806148588</v>
          </cell>
          <cell r="F1011">
            <v>1.9741887601533614E-2</v>
          </cell>
          <cell r="G1011">
            <v>127.85946832321926</v>
          </cell>
          <cell r="H1011">
            <v>2.549942549942541E-2</v>
          </cell>
        </row>
        <row r="1012">
          <cell r="A1012">
            <v>35844</v>
          </cell>
          <cell r="B1012">
            <v>1208.1199999999999</v>
          </cell>
          <cell r="C1012">
            <v>16855.63</v>
          </cell>
          <cell r="E1012">
            <v>161.20303159692568</v>
          </cell>
          <cell r="F1012">
            <v>-2.3022990643624786E-2</v>
          </cell>
          <cell r="G1012">
            <v>126.09392018863635</v>
          </cell>
          <cell r="H1012">
            <v>-1.3808505210734512E-2</v>
          </cell>
        </row>
        <row r="1013">
          <cell r="A1013">
            <v>35845</v>
          </cell>
          <cell r="B1013">
            <v>1186.25</v>
          </cell>
          <cell r="C1013">
            <v>16886.05</v>
          </cell>
          <cell r="E1013">
            <v>158.28485269000853</v>
          </cell>
          <cell r="F1013">
            <v>-1.810250637353894E-2</v>
          </cell>
          <cell r="G1013">
            <v>126.32148670808047</v>
          </cell>
          <cell r="H1013">
            <v>1.8047382387960109E-3</v>
          </cell>
        </row>
        <row r="1014">
          <cell r="A1014">
            <v>35846</v>
          </cell>
          <cell r="B1014">
            <v>1201.24</v>
          </cell>
          <cell r="C1014">
            <v>16997.78</v>
          </cell>
          <cell r="E1014">
            <v>160.28501280956448</v>
          </cell>
          <cell r="F1014">
            <v>1.2636459430980018E-2</v>
          </cell>
          <cell r="G1014">
            <v>127.15731863501981</v>
          </cell>
          <cell r="H1014">
            <v>6.6167043210223486E-3</v>
          </cell>
        </row>
        <row r="1015">
          <cell r="A1015">
            <v>35849</v>
          </cell>
          <cell r="B1015">
            <v>1199.56</v>
          </cell>
          <cell r="C1015">
            <v>16967.349999999999</v>
          </cell>
          <cell r="E1015">
            <v>160.0608454312553</v>
          </cell>
          <cell r="F1015">
            <v>-1.3985548266793879E-3</v>
          </cell>
          <cell r="G1015">
            <v>126.92967730738386</v>
          </cell>
          <cell r="H1015">
            <v>-1.7902337834706517E-3</v>
          </cell>
        </row>
        <row r="1016">
          <cell r="A1016">
            <v>35850</v>
          </cell>
          <cell r="B1016">
            <v>1201.93</v>
          </cell>
          <cell r="C1016">
            <v>16784.349999999999</v>
          </cell>
          <cell r="E1016">
            <v>160.37708155422717</v>
          </cell>
          <cell r="F1016">
            <v>1.9757244322922141E-3</v>
          </cell>
          <cell r="G1016">
            <v>125.56068739751277</v>
          </cell>
          <cell r="H1016">
            <v>-1.0785420233566212E-2</v>
          </cell>
        </row>
        <row r="1017">
          <cell r="A1017">
            <v>35851</v>
          </cell>
          <cell r="B1017">
            <v>1190.8800000000001</v>
          </cell>
          <cell r="C1017">
            <v>16698.87</v>
          </cell>
          <cell r="E1017">
            <v>158.90264730999147</v>
          </cell>
          <cell r="F1017">
            <v>-9.1935470451690593E-3</v>
          </cell>
          <cell r="G1017">
            <v>124.92122697403856</v>
          </cell>
          <cell r="H1017">
            <v>-5.092839460568821E-3</v>
          </cell>
        </row>
        <row r="1018">
          <cell r="A1018">
            <v>35852</v>
          </cell>
          <cell r="B1018">
            <v>1189.2</v>
          </cell>
          <cell r="C1018">
            <v>16800.400000000001</v>
          </cell>
          <cell r="E1018">
            <v>158.67847993168232</v>
          </cell>
          <cell r="F1018">
            <v>-1.4107214832729253E-3</v>
          </cell>
          <cell r="G1018">
            <v>125.68075454534574</v>
          </cell>
          <cell r="H1018">
            <v>6.0800521232873272E-3</v>
          </cell>
        </row>
        <row r="1019">
          <cell r="A1019">
            <v>35853</v>
          </cell>
          <cell r="B1019">
            <v>1185.44</v>
          </cell>
          <cell r="C1019">
            <v>16633.59</v>
          </cell>
          <cell r="E1019">
            <v>158.17677198975235</v>
          </cell>
          <cell r="F1019">
            <v>-3.1617894382778289E-3</v>
          </cell>
          <cell r="G1019">
            <v>124.43287909799274</v>
          </cell>
          <cell r="H1019">
            <v>-9.9289302635652277E-3</v>
          </cell>
        </row>
        <row r="1020">
          <cell r="A1020">
            <v>35856</v>
          </cell>
          <cell r="B1020">
            <v>1181.52</v>
          </cell>
          <cell r="C1020">
            <v>16513.150000000001</v>
          </cell>
          <cell r="E1020">
            <v>157.65371477369769</v>
          </cell>
          <cell r="F1020">
            <v>-3.3067890403564171E-3</v>
          </cell>
          <cell r="G1020">
            <v>123.53188923599892</v>
          </cell>
          <cell r="H1020">
            <v>-7.24077003220569E-3</v>
          </cell>
        </row>
        <row r="1021">
          <cell r="A1021">
            <v>35857</v>
          </cell>
          <cell r="B1021">
            <v>1164.7</v>
          </cell>
          <cell r="C1021">
            <v>16293.07</v>
          </cell>
          <cell r="E1021">
            <v>155.40937233134073</v>
          </cell>
          <cell r="F1021">
            <v>-1.4235899519263295E-2</v>
          </cell>
          <cell r="G1021">
            <v>121.88551055094736</v>
          </cell>
          <cell r="H1021">
            <v>-1.3327560156602747E-2</v>
          </cell>
        </row>
        <row r="1022">
          <cell r="A1022">
            <v>35858</v>
          </cell>
          <cell r="B1022">
            <v>1160.3599999999999</v>
          </cell>
          <cell r="C1022">
            <v>16262.48</v>
          </cell>
          <cell r="E1022">
            <v>154.83027327070877</v>
          </cell>
          <cell r="F1022">
            <v>-3.7262814458660642E-3</v>
          </cell>
          <cell r="G1022">
            <v>121.65667229224269</v>
          </cell>
          <cell r="H1022">
            <v>-1.8774853357899079E-3</v>
          </cell>
        </row>
        <row r="1023">
          <cell r="A1023">
            <v>35859</v>
          </cell>
          <cell r="B1023">
            <v>1172.19</v>
          </cell>
          <cell r="C1023">
            <v>16463.63</v>
          </cell>
          <cell r="E1023">
            <v>156.40878522630231</v>
          </cell>
          <cell r="F1023">
            <v>1.0195111861836192E-2</v>
          </cell>
          <cell r="G1023">
            <v>123.16143907022395</v>
          </cell>
          <cell r="H1023">
            <v>1.2368962175510756E-2</v>
          </cell>
        </row>
        <row r="1024">
          <cell r="A1024">
            <v>35860</v>
          </cell>
          <cell r="B1024">
            <v>1187.5999999999999</v>
          </cell>
          <cell r="C1024">
            <v>16684.36</v>
          </cell>
          <cell r="E1024">
            <v>158.46498719043549</v>
          </cell>
          <cell r="F1024">
            <v>1.3146332932374216E-2</v>
          </cell>
          <cell r="G1024">
            <v>124.81268028774224</v>
          </cell>
          <cell r="H1024">
            <v>1.3407128318603023E-2</v>
          </cell>
        </row>
        <row r="1025">
          <cell r="A1025">
            <v>35863</v>
          </cell>
          <cell r="B1025">
            <v>1189.79</v>
          </cell>
          <cell r="C1025">
            <v>16650.63</v>
          </cell>
          <cell r="E1025">
            <v>158.75720538001704</v>
          </cell>
          <cell r="F1025">
            <v>1.8440552374536789E-3</v>
          </cell>
          <cell r="G1025">
            <v>124.56035225681354</v>
          </cell>
          <cell r="H1025">
            <v>-2.0216538123127847E-3</v>
          </cell>
        </row>
        <row r="1026">
          <cell r="A1026">
            <v>35864</v>
          </cell>
          <cell r="B1026">
            <v>1184.5999999999999</v>
          </cell>
          <cell r="C1026">
            <v>16587.099999999999</v>
          </cell>
          <cell r="E1026">
            <v>158.06468830059777</v>
          </cell>
          <cell r="F1026">
            <v>-4.3621143226953984E-3</v>
          </cell>
          <cell r="G1026">
            <v>124.08509581433205</v>
          </cell>
          <cell r="H1026">
            <v>-3.8154712464334439E-3</v>
          </cell>
        </row>
        <row r="1027">
          <cell r="A1027">
            <v>35865</v>
          </cell>
          <cell r="B1027">
            <v>1169.69</v>
          </cell>
          <cell r="C1027">
            <v>16255.86</v>
          </cell>
          <cell r="E1027">
            <v>156.07520281810417</v>
          </cell>
          <cell r="F1027">
            <v>-1.2586527097754541E-2</v>
          </cell>
          <cell r="G1027">
            <v>121.60714926927358</v>
          </cell>
          <cell r="H1027">
            <v>-1.9969735517359921E-2</v>
          </cell>
        </row>
        <row r="1028">
          <cell r="A1028">
            <v>35866</v>
          </cell>
          <cell r="B1028">
            <v>1167.31</v>
          </cell>
          <cell r="C1028">
            <v>16137.95</v>
          </cell>
          <cell r="E1028">
            <v>155.75763236549955</v>
          </cell>
          <cell r="F1028">
            <v>-2.0347271499286945E-3</v>
          </cell>
          <cell r="G1028">
            <v>120.72508587980417</v>
          </cell>
          <cell r="H1028">
            <v>-7.2533843180244695E-3</v>
          </cell>
        </row>
        <row r="1029">
          <cell r="A1029">
            <v>35867</v>
          </cell>
          <cell r="B1029">
            <v>1150.95</v>
          </cell>
          <cell r="C1029">
            <v>15952.86</v>
          </cell>
          <cell r="E1029">
            <v>153.57466908625105</v>
          </cell>
          <cell r="F1029">
            <v>-1.4015128800404342E-2</v>
          </cell>
          <cell r="G1029">
            <v>119.34046105784768</v>
          </cell>
          <cell r="H1029">
            <v>-1.1469238657945913E-2</v>
          </cell>
        </row>
        <row r="1030">
          <cell r="A1030">
            <v>35870</v>
          </cell>
          <cell r="B1030">
            <v>1151.48</v>
          </cell>
          <cell r="C1030">
            <v>15899.79</v>
          </cell>
          <cell r="E1030">
            <v>153.64538855678907</v>
          </cell>
          <cell r="F1030">
            <v>4.6048916112795268E-4</v>
          </cell>
          <cell r="G1030">
            <v>118.94345398398507</v>
          </cell>
          <cell r="H1030">
            <v>-3.3266762198125299E-3</v>
          </cell>
        </row>
        <row r="1031">
          <cell r="A1031">
            <v>35871</v>
          </cell>
          <cell r="B1031">
            <v>1143.18</v>
          </cell>
          <cell r="C1031">
            <v>15772.52</v>
          </cell>
          <cell r="E1031">
            <v>152.53789496157131</v>
          </cell>
          <cell r="F1031">
            <v>-7.2081147740299389E-3</v>
          </cell>
          <cell r="G1031">
            <v>117.99137012699438</v>
          </cell>
          <cell r="H1031">
            <v>-8.0045082356434705E-3</v>
          </cell>
        </row>
        <row r="1032">
          <cell r="A1032">
            <v>35872</v>
          </cell>
          <cell r="B1032">
            <v>1130.73</v>
          </cell>
          <cell r="C1032">
            <v>15621.48</v>
          </cell>
          <cell r="E1032">
            <v>150.87665456874467</v>
          </cell>
          <cell r="F1032">
            <v>-1.089067338476879E-2</v>
          </cell>
          <cell r="G1032">
            <v>116.86146719810407</v>
          </cell>
          <cell r="H1032">
            <v>-9.5761488969422492E-3</v>
          </cell>
        </row>
        <row r="1033">
          <cell r="A1033">
            <v>35873</v>
          </cell>
          <cell r="B1033">
            <v>1129.72</v>
          </cell>
          <cell r="C1033">
            <v>15697.71</v>
          </cell>
          <cell r="E1033">
            <v>150.74188727583262</v>
          </cell>
          <cell r="F1033">
            <v>-8.9322826846371939E-4</v>
          </cell>
          <cell r="G1033">
            <v>117.43173004416674</v>
          </cell>
          <cell r="H1033">
            <v>4.8798193256975875E-3</v>
          </cell>
        </row>
        <row r="1034">
          <cell r="A1034">
            <v>35874</v>
          </cell>
          <cell r="B1034">
            <v>1145.6199999999999</v>
          </cell>
          <cell r="C1034">
            <v>15899.86</v>
          </cell>
          <cell r="E1034">
            <v>152.86347139197264</v>
          </cell>
          <cell r="F1034">
            <v>1.4074283893353856E-2</v>
          </cell>
          <cell r="G1034">
            <v>118.94397764132765</v>
          </cell>
          <cell r="H1034">
            <v>1.2877674514308435E-2</v>
          </cell>
        </row>
        <row r="1035">
          <cell r="A1035">
            <v>35878</v>
          </cell>
          <cell r="B1035">
            <v>1144.57</v>
          </cell>
          <cell r="C1035">
            <v>15942.51</v>
          </cell>
          <cell r="E1035">
            <v>152.72336678052943</v>
          </cell>
          <cell r="F1035">
            <v>-9.1653427838200852E-4</v>
          </cell>
          <cell r="G1035">
            <v>119.26303457933858</v>
          </cell>
          <cell r="H1035">
            <v>2.6824135558425333E-3</v>
          </cell>
        </row>
        <row r="1036">
          <cell r="A1036">
            <v>35879</v>
          </cell>
          <cell r="B1036">
            <v>1152.98</v>
          </cell>
          <cell r="C1036">
            <v>16053.47</v>
          </cell>
          <cell r="E1036">
            <v>153.84553800170792</v>
          </cell>
          <cell r="F1036">
            <v>7.3477375783046472E-3</v>
          </cell>
          <cell r="G1036">
            <v>120.09310627550957</v>
          </cell>
          <cell r="H1036">
            <v>6.9600081793892432E-3</v>
          </cell>
        </row>
        <row r="1037">
          <cell r="A1037">
            <v>35880</v>
          </cell>
          <cell r="B1037">
            <v>1161.5999999999999</v>
          </cell>
          <cell r="C1037">
            <v>16378.89</v>
          </cell>
          <cell r="E1037">
            <v>154.99573014517506</v>
          </cell>
          <cell r="F1037">
            <v>7.476278859997576E-3</v>
          </cell>
          <cell r="G1037">
            <v>122.52751445294265</v>
          </cell>
          <cell r="H1037">
            <v>2.0271006829053251E-2</v>
          </cell>
        </row>
        <row r="1038">
          <cell r="A1038">
            <v>35881</v>
          </cell>
          <cell r="B1038">
            <v>1179.7</v>
          </cell>
          <cell r="C1038">
            <v>16492.900000000001</v>
          </cell>
          <cell r="E1038">
            <v>157.41086678052943</v>
          </cell>
          <cell r="F1038">
            <v>1.5581955922864932E-2</v>
          </cell>
          <cell r="G1038">
            <v>123.38040264761152</v>
          </cell>
          <cell r="H1038">
            <v>6.9607891621470408E-3</v>
          </cell>
        </row>
        <row r="1039">
          <cell r="A1039">
            <v>35884</v>
          </cell>
          <cell r="B1039">
            <v>1181.1600000000001</v>
          </cell>
          <cell r="C1039">
            <v>16521</v>
          </cell>
          <cell r="E1039">
            <v>157.60567890691718</v>
          </cell>
          <cell r="F1039">
            <v>1.2376027803682188E-3</v>
          </cell>
          <cell r="G1039">
            <v>123.59061366655895</v>
          </cell>
          <cell r="H1039">
            <v>1.7037634376004807E-3</v>
          </cell>
        </row>
        <row r="1040">
          <cell r="A1040">
            <v>35885</v>
          </cell>
          <cell r="B1040">
            <v>1178.98</v>
          </cell>
          <cell r="C1040">
            <v>16499.7</v>
          </cell>
          <cell r="E1040">
            <v>157.31479504696838</v>
          </cell>
          <cell r="F1040">
            <v>-1.8456432659421651E-3</v>
          </cell>
          <cell r="G1040">
            <v>123.43127221803296</v>
          </cell>
          <cell r="H1040">
            <v>-1.2892682041040215E-3</v>
          </cell>
        </row>
        <row r="1041">
          <cell r="A1041">
            <v>35886</v>
          </cell>
          <cell r="B1041">
            <v>1181.05</v>
          </cell>
          <cell r="C1041">
            <v>16497.36</v>
          </cell>
          <cell r="E1041">
            <v>157.59100128095642</v>
          </cell>
          <cell r="F1041">
            <v>1.7557549746389789E-3</v>
          </cell>
          <cell r="G1041">
            <v>123.41376710115264</v>
          </cell>
          <cell r="H1041">
            <v>-1.4182076037738689E-4</v>
          </cell>
        </row>
        <row r="1042">
          <cell r="A1042">
            <v>35887</v>
          </cell>
          <cell r="B1042">
            <v>1187.01</v>
          </cell>
          <cell r="C1042">
            <v>16484.830000000002</v>
          </cell>
          <cell r="E1042">
            <v>158.38626174210074</v>
          </cell>
          <cell r="F1042">
            <v>5.0463570551628756E-3</v>
          </cell>
          <cell r="G1042">
            <v>123.32003243683197</v>
          </cell>
          <cell r="H1042">
            <v>-7.5951546186781016E-4</v>
          </cell>
        </row>
        <row r="1043">
          <cell r="A1043">
            <v>35888</v>
          </cell>
          <cell r="B1043">
            <v>1193.45</v>
          </cell>
          <cell r="C1043">
            <v>16677.88</v>
          </cell>
          <cell r="E1043">
            <v>159.24557002561912</v>
          </cell>
          <cell r="F1043">
            <v>5.4253965846959851E-3</v>
          </cell>
          <cell r="G1043">
            <v>124.76420457945827</v>
          </cell>
          <cell r="H1043">
            <v>1.1710766808028961E-2</v>
          </cell>
        </row>
        <row r="1044">
          <cell r="A1044">
            <v>35891</v>
          </cell>
          <cell r="B1044">
            <v>1187.3599999999999</v>
          </cell>
          <cell r="C1044">
            <v>16779.419999999998</v>
          </cell>
          <cell r="E1044">
            <v>158.43296327924847</v>
          </cell>
          <cell r="F1044">
            <v>-5.1028530730237165E-3</v>
          </cell>
          <cell r="G1044">
            <v>125.52380695895722</v>
          </cell>
          <cell r="H1044">
            <v>6.0883037892105474E-3</v>
          </cell>
        </row>
        <row r="1045">
          <cell r="A1045">
            <v>35892</v>
          </cell>
          <cell r="B1045">
            <v>1203.01</v>
          </cell>
          <cell r="C1045">
            <v>16964.150000000001</v>
          </cell>
          <cell r="E1045">
            <v>160.52118915456873</v>
          </cell>
          <cell r="F1045">
            <v>1.3180501280151136E-2</v>
          </cell>
          <cell r="G1045">
            <v>126.90573868600907</v>
          </cell>
          <cell r="H1045">
            <v>1.1009319750027169E-2</v>
          </cell>
        </row>
        <row r="1046">
          <cell r="A1046">
            <v>35893</v>
          </cell>
          <cell r="B1046">
            <v>1215.8</v>
          </cell>
          <cell r="C1046">
            <v>17056.8</v>
          </cell>
          <cell r="E1046">
            <v>162.22779675491032</v>
          </cell>
          <cell r="F1046">
            <v>1.0631665572189641E-2</v>
          </cell>
          <cell r="G1046">
            <v>127.59883658300117</v>
          </cell>
          <cell r="H1046">
            <v>5.4615173763494784E-3</v>
          </cell>
        </row>
        <row r="1047">
          <cell r="A1047">
            <v>35898</v>
          </cell>
          <cell r="B1047">
            <v>1220.45</v>
          </cell>
          <cell r="C1047">
            <v>17189.93</v>
          </cell>
          <cell r="E1047">
            <v>162.84826003415884</v>
          </cell>
          <cell r="F1047">
            <v>3.8246422108900724E-3</v>
          </cell>
          <cell r="G1047">
            <v>128.59475804038445</v>
          </cell>
          <cell r="H1047">
            <v>7.8050982599315866E-3</v>
          </cell>
        </row>
        <row r="1048">
          <cell r="A1048">
            <v>35899</v>
          </cell>
          <cell r="B1048">
            <v>1229.68</v>
          </cell>
          <cell r="C1048">
            <v>17385.259999999998</v>
          </cell>
          <cell r="E1048">
            <v>164.0798462852263</v>
          </cell>
          <cell r="F1048">
            <v>7.5627842189356365E-3</v>
          </cell>
          <cell r="G1048">
            <v>130.05598645074028</v>
          </cell>
          <cell r="H1048">
            <v>1.1363048017065669E-2</v>
          </cell>
        </row>
        <row r="1049">
          <cell r="A1049">
            <v>35900</v>
          </cell>
          <cell r="B1049">
            <v>1241.3900000000001</v>
          </cell>
          <cell r="C1049">
            <v>17660.36</v>
          </cell>
          <cell r="E1049">
            <v>165.6423462852263</v>
          </cell>
          <cell r="F1049">
            <v>9.5228026803721999E-3</v>
          </cell>
          <cell r="G1049">
            <v>132.11395980705473</v>
          </cell>
          <cell r="H1049">
            <v>1.5823749544154442E-2</v>
          </cell>
        </row>
        <row r="1050">
          <cell r="A1050">
            <v>35901</v>
          </cell>
          <cell r="B1050">
            <v>1247.3699999999999</v>
          </cell>
          <cell r="C1050">
            <v>17580.96</v>
          </cell>
          <cell r="E1050">
            <v>166.44027540563619</v>
          </cell>
          <cell r="F1050">
            <v>4.8171807409436163E-3</v>
          </cell>
          <cell r="G1050">
            <v>131.51998276419258</v>
          </cell>
          <cell r="H1050">
            <v>-4.4959445900313311E-3</v>
          </cell>
        </row>
        <row r="1051">
          <cell r="A1051">
            <v>35902</v>
          </cell>
          <cell r="B1051">
            <v>1245.72</v>
          </cell>
          <cell r="C1051">
            <v>17564.8</v>
          </cell>
          <cell r="E1051">
            <v>166.22011101622545</v>
          </cell>
          <cell r="F1051">
            <v>-1.3227831357174313E-3</v>
          </cell>
          <cell r="G1051">
            <v>131.39909272624988</v>
          </cell>
          <cell r="H1051">
            <v>-9.1917619970682818E-4</v>
          </cell>
        </row>
        <row r="1052">
          <cell r="A1052">
            <v>35905</v>
          </cell>
          <cell r="B1052">
            <v>1248.83</v>
          </cell>
          <cell r="C1052">
            <v>17514.13</v>
          </cell>
          <cell r="E1052">
            <v>166.6350875320239</v>
          </cell>
          <cell r="F1052">
            <v>2.4965481809715584E-3</v>
          </cell>
          <cell r="G1052">
            <v>131.02003961841837</v>
          </cell>
          <cell r="H1052">
            <v>-2.8847467662597159E-3</v>
          </cell>
        </row>
        <row r="1053">
          <cell r="A1053">
            <v>35906</v>
          </cell>
          <cell r="B1053">
            <v>1235.04</v>
          </cell>
          <cell r="C1053">
            <v>17423.09</v>
          </cell>
          <cell r="E1053">
            <v>164.79504696840306</v>
          </cell>
          <cell r="F1053">
            <v>-1.1042335626146094E-2</v>
          </cell>
          <cell r="G1053">
            <v>130.33898584030544</v>
          </cell>
          <cell r="H1053">
            <v>-5.1980886290098338E-3</v>
          </cell>
        </row>
        <row r="1054">
          <cell r="A1054">
            <v>35907</v>
          </cell>
          <cell r="B1054">
            <v>1233.8399999999999</v>
          </cell>
          <cell r="C1054">
            <v>17465.900000000001</v>
          </cell>
          <cell r="E1054">
            <v>164.63492741246796</v>
          </cell>
          <cell r="F1054">
            <v>-9.7162844928100345E-4</v>
          </cell>
          <cell r="G1054">
            <v>130.65923970938513</v>
          </cell>
          <cell r="H1054">
            <v>2.4570842485460709E-3</v>
          </cell>
        </row>
        <row r="1055">
          <cell r="A1055">
            <v>35908</v>
          </cell>
          <cell r="B1055">
            <v>1238.8699999999999</v>
          </cell>
          <cell r="C1055">
            <v>17527.919999999998</v>
          </cell>
          <cell r="E1055">
            <v>165.30609521776256</v>
          </cell>
          <cell r="F1055">
            <v>4.0767036244568899E-3</v>
          </cell>
          <cell r="G1055">
            <v>131.12320011490536</v>
          </cell>
          <cell r="H1055">
            <v>3.5509192197364925E-3</v>
          </cell>
        </row>
        <row r="1056">
          <cell r="A1056">
            <v>35909</v>
          </cell>
          <cell r="B1056">
            <v>1242.1099999999999</v>
          </cell>
          <cell r="C1056">
            <v>17497.37</v>
          </cell>
          <cell r="E1056">
            <v>165.73841801878731</v>
          </cell>
          <cell r="F1056">
            <v>2.615286511094661E-3</v>
          </cell>
          <cell r="G1056">
            <v>130.89466108896787</v>
          </cell>
          <cell r="H1056">
            <v>-1.7429335597149986E-3</v>
          </cell>
        </row>
        <row r="1057">
          <cell r="A1057">
            <v>35912</v>
          </cell>
          <cell r="B1057">
            <v>1234.92</v>
          </cell>
          <cell r="C1057">
            <v>17328.18</v>
          </cell>
          <cell r="E1057">
            <v>164.77903501280957</v>
          </cell>
          <cell r="F1057">
            <v>-5.7885372471033758E-3</v>
          </cell>
          <cell r="G1057">
            <v>129.62898129196739</v>
          </cell>
          <cell r="H1057">
            <v>-9.6694531806779116E-3</v>
          </cell>
        </row>
        <row r="1058">
          <cell r="A1058">
            <v>35913</v>
          </cell>
          <cell r="B1058">
            <v>1230.92</v>
          </cell>
          <cell r="C1058">
            <v>17285.43</v>
          </cell>
          <cell r="E1058">
            <v>164.24530315969258</v>
          </cell>
          <cell r="F1058">
            <v>-3.2390762154633768E-3</v>
          </cell>
          <cell r="G1058">
            <v>129.30917627203848</v>
          </cell>
          <cell r="H1058">
            <v>-2.4670796355994451E-3</v>
          </cell>
        </row>
        <row r="1059">
          <cell r="A1059">
            <v>35914</v>
          </cell>
          <cell r="B1059">
            <v>1230.6600000000001</v>
          </cell>
          <cell r="C1059">
            <v>17209.29</v>
          </cell>
          <cell r="E1059">
            <v>164.21061058923996</v>
          </cell>
          <cell r="F1059">
            <v>-2.1122412504481769E-4</v>
          </cell>
          <cell r="G1059">
            <v>128.73958669970196</v>
          </cell>
          <cell r="H1059">
            <v>-4.4048658320908762E-3</v>
          </cell>
        </row>
        <row r="1060">
          <cell r="A1060">
            <v>35915</v>
          </cell>
          <cell r="B1060">
            <v>1233.4100000000001</v>
          </cell>
          <cell r="C1060">
            <v>17216.91</v>
          </cell>
          <cell r="E1060">
            <v>164.57755123825791</v>
          </cell>
          <cell r="F1060">
            <v>2.2345733183821714E-3</v>
          </cell>
          <cell r="G1060">
            <v>128.79659054185069</v>
          </cell>
          <cell r="H1060">
            <v>4.4278410091291853E-4</v>
          </cell>
        </row>
        <row r="1061">
          <cell r="A1061">
            <v>35919</v>
          </cell>
          <cell r="B1061">
            <v>1233.04</v>
          </cell>
          <cell r="C1061">
            <v>17186.2</v>
          </cell>
          <cell r="E1061">
            <v>164.52818104184456</v>
          </cell>
          <cell r="F1061">
            <v>-2.9998135251063651E-4</v>
          </cell>
          <cell r="G1061">
            <v>128.56685458484446</v>
          </cell>
          <cell r="H1061">
            <v>-1.7837114790051345E-3</v>
          </cell>
        </row>
        <row r="1062">
          <cell r="A1062">
            <v>35920</v>
          </cell>
          <cell r="B1062">
            <v>1232.0899999999999</v>
          </cell>
          <cell r="C1062">
            <v>17230.16</v>
          </cell>
          <cell r="E1062">
            <v>164.40141972672927</v>
          </cell>
          <cell r="F1062">
            <v>-7.7045351326798794E-4</v>
          </cell>
          <cell r="G1062">
            <v>128.8957113959807</v>
          </cell>
          <cell r="H1062">
            <v>2.5578661949703374E-3</v>
          </cell>
        </row>
        <row r="1063">
          <cell r="A1063">
            <v>35921</v>
          </cell>
          <cell r="B1063">
            <v>1232.9100000000001</v>
          </cell>
          <cell r="C1063">
            <v>17224.689999999999</v>
          </cell>
          <cell r="E1063">
            <v>164.51083475661827</v>
          </cell>
          <cell r="F1063">
            <v>6.6553579689809794E-4</v>
          </cell>
          <cell r="G1063">
            <v>128.85479131506816</v>
          </cell>
          <cell r="H1063">
            <v>-3.1746658185416443E-4</v>
          </cell>
        </row>
        <row r="1064">
          <cell r="A1064">
            <v>35922</v>
          </cell>
          <cell r="B1064">
            <v>1234.6400000000001</v>
          </cell>
          <cell r="C1064">
            <v>17255.849999999999</v>
          </cell>
          <cell r="E1064">
            <v>164.74167378309136</v>
          </cell>
          <cell r="F1064">
            <v>1.4031843362452001E-3</v>
          </cell>
          <cell r="G1064">
            <v>129.0878936407052</v>
          </cell>
          <cell r="H1064">
            <v>1.8090311059297814E-3</v>
          </cell>
        </row>
        <row r="1065">
          <cell r="A1065">
            <v>35923</v>
          </cell>
          <cell r="B1065">
            <v>1234.8800000000001</v>
          </cell>
          <cell r="C1065">
            <v>17245.34</v>
          </cell>
          <cell r="E1065">
            <v>164.77369769427838</v>
          </cell>
          <cell r="F1065">
            <v>1.9438864770293662E-4</v>
          </cell>
          <cell r="G1065">
            <v>129.00927023112737</v>
          </cell>
          <cell r="H1065">
            <v>-6.0906880854894041E-4</v>
          </cell>
        </row>
        <row r="1066">
          <cell r="A1066">
            <v>35926</v>
          </cell>
          <cell r="B1066">
            <v>1236.97</v>
          </cell>
          <cell r="C1066">
            <v>17227.669999999998</v>
          </cell>
          <cell r="E1066">
            <v>165.05257258753201</v>
          </cell>
          <cell r="F1066">
            <v>1.6924721430422451E-3</v>
          </cell>
          <cell r="G1066">
            <v>128.87708415622342</v>
          </cell>
          <cell r="H1066">
            <v>-1.024624623231607E-3</v>
          </cell>
        </row>
        <row r="1067">
          <cell r="A1067">
            <v>35927</v>
          </cell>
          <cell r="B1067">
            <v>1230.28</v>
          </cell>
          <cell r="C1067">
            <v>17121.25</v>
          </cell>
          <cell r="E1067">
            <v>164.15990606319383</v>
          </cell>
          <cell r="F1067">
            <v>-5.4083769210248045E-3</v>
          </cell>
          <cell r="G1067">
            <v>128.08097537912789</v>
          </cell>
          <cell r="H1067">
            <v>-6.1772717958957779E-3</v>
          </cell>
        </row>
        <row r="1068">
          <cell r="A1068">
            <v>35928</v>
          </cell>
          <cell r="B1068">
            <v>1224.1600000000001</v>
          </cell>
          <cell r="C1068">
            <v>17027</v>
          </cell>
          <cell r="E1068">
            <v>163.34329632792486</v>
          </cell>
          <cell r="F1068">
            <v>-4.974477354748319E-3</v>
          </cell>
          <cell r="G1068">
            <v>127.37590817144839</v>
          </cell>
          <cell r="H1068">
            <v>-5.5048550777542227E-3</v>
          </cell>
        </row>
        <row r="1069">
          <cell r="A1069">
            <v>35929</v>
          </cell>
          <cell r="B1069">
            <v>1210.6300000000001</v>
          </cell>
          <cell r="C1069">
            <v>16853.18</v>
          </cell>
          <cell r="E1069">
            <v>161.53794833475663</v>
          </cell>
          <cell r="F1069">
            <v>-1.1052476800418209E-2</v>
          </cell>
          <cell r="G1069">
            <v>126.07559218164626</v>
          </cell>
          <cell r="H1069">
            <v>-1.0208492394432223E-2</v>
          </cell>
        </row>
        <row r="1070">
          <cell r="A1070">
            <v>35930</v>
          </cell>
          <cell r="B1070">
            <v>1199.6400000000001</v>
          </cell>
          <cell r="C1070">
            <v>16706.939999999999</v>
          </cell>
          <cell r="E1070">
            <v>160.07152006831768</v>
          </cell>
          <cell r="F1070">
            <v>-9.0779181087533578E-3</v>
          </cell>
          <cell r="G1070">
            <v>124.98159718481811</v>
          </cell>
          <cell r="H1070">
            <v>-8.6772941367743162E-3</v>
          </cell>
        </row>
        <row r="1071">
          <cell r="A1071">
            <v>35933</v>
          </cell>
          <cell r="B1071">
            <v>1195.68</v>
          </cell>
          <cell r="C1071">
            <v>16613.900000000001</v>
          </cell>
          <cell r="E1071">
            <v>159.54312553373185</v>
          </cell>
          <cell r="F1071">
            <v>-3.3009902970891902E-3</v>
          </cell>
          <cell r="G1071">
            <v>124.28558176834596</v>
          </cell>
          <cell r="H1071">
            <v>-5.5689432056377219E-3</v>
          </cell>
        </row>
        <row r="1072">
          <cell r="A1072">
            <v>35934</v>
          </cell>
          <cell r="B1072">
            <v>1188.47</v>
          </cell>
          <cell r="C1072">
            <v>16459.330000000002</v>
          </cell>
          <cell r="E1072">
            <v>158.58107386848846</v>
          </cell>
          <cell r="F1072">
            <v>-6.0300414826710558E-3</v>
          </cell>
          <cell r="G1072">
            <v>123.12927154775157</v>
          </cell>
          <cell r="H1072">
            <v>-9.3036553729105576E-3</v>
          </cell>
        </row>
        <row r="1073">
          <cell r="A1073">
            <v>35935</v>
          </cell>
          <cell r="B1073">
            <v>1190.46</v>
          </cell>
          <cell r="C1073">
            <v>16442.099999999999</v>
          </cell>
          <cell r="E1073">
            <v>158.84660546541417</v>
          </cell>
          <cell r="F1073">
            <v>1.674421735508691E-3</v>
          </cell>
          <cell r="G1073">
            <v>123.00037703328664</v>
          </cell>
          <cell r="H1073">
            <v>-1.0468226835480543E-3</v>
          </cell>
        </row>
        <row r="1074">
          <cell r="A1074">
            <v>35936</v>
          </cell>
          <cell r="B1074">
            <v>1186.1400000000001</v>
          </cell>
          <cell r="C1074">
            <v>16462.009999999998</v>
          </cell>
          <cell r="E1074">
            <v>158.27017506404781</v>
          </cell>
          <cell r="F1074">
            <v>-3.6288493523513043E-3</v>
          </cell>
          <cell r="G1074">
            <v>123.14932014315293</v>
          </cell>
          <cell r="H1074">
            <v>1.2109158805748699E-3</v>
          </cell>
        </row>
        <row r="1075">
          <cell r="A1075">
            <v>35937</v>
          </cell>
          <cell r="B1075">
            <v>1184.92</v>
          </cell>
          <cell r="C1075">
            <v>16426.84</v>
          </cell>
          <cell r="E1075">
            <v>158.10738684884714</v>
          </cell>
          <cell r="F1075">
            <v>-1.0285463773246351E-3</v>
          </cell>
          <cell r="G1075">
            <v>122.88621973260561</v>
          </cell>
          <cell r="H1075">
            <v>-2.1364341292463562E-3</v>
          </cell>
        </row>
        <row r="1076">
          <cell r="A1076">
            <v>35941</v>
          </cell>
          <cell r="B1076">
            <v>1185.8800000000001</v>
          </cell>
          <cell r="C1076">
            <v>16467.52</v>
          </cell>
          <cell r="E1076">
            <v>158.23548249359521</v>
          </cell>
          <cell r="F1076">
            <v>8.1018127806098406E-4</v>
          </cell>
          <cell r="G1076">
            <v>123.19053945683267</v>
          </cell>
          <cell r="H1076">
            <v>2.4764349077484038E-3</v>
          </cell>
        </row>
        <row r="1077">
          <cell r="A1077">
            <v>35942</v>
          </cell>
          <cell r="B1077">
            <v>1185.42</v>
          </cell>
          <cell r="C1077">
            <v>16470.5</v>
          </cell>
          <cell r="E1077">
            <v>158.17410333048676</v>
          </cell>
          <cell r="F1077">
            <v>-3.8789759503488064E-4</v>
          </cell>
          <cell r="G1077">
            <v>123.21283229798796</v>
          </cell>
          <cell r="H1077">
            <v>1.809622821167256E-4</v>
          </cell>
        </row>
        <row r="1078">
          <cell r="A1078">
            <v>35943</v>
          </cell>
          <cell r="B1078">
            <v>1186.06</v>
          </cell>
          <cell r="C1078">
            <v>16392.849999999999</v>
          </cell>
          <cell r="E1078">
            <v>158.25950042698545</v>
          </cell>
          <cell r="F1078">
            <v>5.3989303369261776E-4</v>
          </cell>
          <cell r="G1078">
            <v>122.63194668869018</v>
          </cell>
          <cell r="H1078">
            <v>-4.7144895419084509E-3</v>
          </cell>
        </row>
        <row r="1079">
          <cell r="A1079">
            <v>35944</v>
          </cell>
          <cell r="B1079">
            <v>1183.92</v>
          </cell>
          <cell r="C1079">
            <v>16434.63</v>
          </cell>
          <cell r="E1079">
            <v>157.97395388556791</v>
          </cell>
          <cell r="F1079">
            <v>-1.8042932060770012E-3</v>
          </cell>
          <cell r="G1079">
            <v>122.94449531401487</v>
          </cell>
          <cell r="H1079">
            <v>2.5486721344978314E-3</v>
          </cell>
        </row>
        <row r="1080">
          <cell r="A1080">
            <v>35947</v>
          </cell>
          <cell r="B1080">
            <v>1183.9100000000001</v>
          </cell>
          <cell r="C1080">
            <v>16319.73</v>
          </cell>
          <cell r="E1080">
            <v>157.9726195559351</v>
          </cell>
          <cell r="F1080">
            <v>-8.4465166566571881E-6</v>
          </cell>
          <cell r="G1080">
            <v>122.08494919027612</v>
          </cell>
          <cell r="H1080">
            <v>-6.9913347608070442E-3</v>
          </cell>
        </row>
        <row r="1081">
          <cell r="A1081">
            <v>35948</v>
          </cell>
          <cell r="B1081">
            <v>1177.98</v>
          </cell>
          <cell r="C1081">
            <v>16223.4</v>
          </cell>
          <cell r="E1081">
            <v>157.18136208368912</v>
          </cell>
          <cell r="F1081">
            <v>-5.0088266844610096E-3</v>
          </cell>
          <cell r="G1081">
            <v>121.36432187870301</v>
          </cell>
          <cell r="H1081">
            <v>-5.9026711838980894E-3</v>
          </cell>
        </row>
        <row r="1082">
          <cell r="A1082">
            <v>35949</v>
          </cell>
          <cell r="B1082">
            <v>1165.99</v>
          </cell>
          <cell r="C1082">
            <v>15882.78</v>
          </cell>
          <cell r="E1082">
            <v>155.58150085397097</v>
          </cell>
          <cell r="F1082">
            <v>-1.017844106011967E-2</v>
          </cell>
          <cell r="G1082">
            <v>118.81620524973965</v>
          </cell>
          <cell r="H1082">
            <v>-2.0995598949665406E-2</v>
          </cell>
        </row>
        <row r="1083">
          <cell r="A1083">
            <v>35950</v>
          </cell>
          <cell r="B1083">
            <v>1136.82</v>
          </cell>
          <cell r="C1083">
            <v>15166.24</v>
          </cell>
          <cell r="E1083">
            <v>151.68926131511526</v>
          </cell>
          <cell r="F1083">
            <v>-2.5017367215842468E-2</v>
          </cell>
          <cell r="G1083">
            <v>113.45589907477228</v>
          </cell>
          <cell r="H1083">
            <v>-4.5114268408930847E-2</v>
          </cell>
        </row>
        <row r="1084">
          <cell r="A1084">
            <v>35951</v>
          </cell>
          <cell r="B1084">
            <v>1125.08</v>
          </cell>
          <cell r="C1084">
            <v>15151.21</v>
          </cell>
          <cell r="E1084">
            <v>150.12275832621688</v>
          </cell>
          <cell r="F1084">
            <v>-1.0327052655653479E-2</v>
          </cell>
          <cell r="G1084">
            <v>113.34346236250252</v>
          </cell>
          <cell r="H1084">
            <v>-9.9101689014557959E-4</v>
          </cell>
        </row>
        <row r="1085">
          <cell r="A1085">
            <v>35954</v>
          </cell>
          <cell r="B1085">
            <v>1124.42</v>
          </cell>
          <cell r="C1085">
            <v>15211.05</v>
          </cell>
          <cell r="E1085">
            <v>150.03469257045262</v>
          </cell>
          <cell r="F1085">
            <v>-5.8662495111427848E-4</v>
          </cell>
          <cell r="G1085">
            <v>113.79111458221121</v>
          </cell>
          <cell r="H1085">
            <v>3.9495195433236763E-3</v>
          </cell>
        </row>
        <row r="1086">
          <cell r="A1086">
            <v>35955</v>
          </cell>
          <cell r="B1086">
            <v>1123.99</v>
          </cell>
          <cell r="C1086">
            <v>15194.54</v>
          </cell>
          <cell r="E1086">
            <v>149.97731639624251</v>
          </cell>
          <cell r="F1086">
            <v>-3.8241938065863845E-4</v>
          </cell>
          <cell r="G1086">
            <v>113.66760625755563</v>
          </cell>
          <cell r="H1086">
            <v>-1.085395156810276E-3</v>
          </cell>
        </row>
        <row r="1087">
          <cell r="A1087">
            <v>35956</v>
          </cell>
          <cell r="B1087">
            <v>1119.1600000000001</v>
          </cell>
          <cell r="C1087">
            <v>15082.33</v>
          </cell>
          <cell r="E1087">
            <v>149.33283518360378</v>
          </cell>
          <cell r="F1087">
            <v>-4.2971912561498016E-3</v>
          </cell>
          <cell r="G1087">
            <v>112.82818353741008</v>
          </cell>
          <cell r="H1087">
            <v>-7.3848895721753127E-3</v>
          </cell>
        </row>
        <row r="1088">
          <cell r="A1088">
            <v>35957</v>
          </cell>
          <cell r="B1088">
            <v>1101.8699999999999</v>
          </cell>
          <cell r="C1088">
            <v>14963.68</v>
          </cell>
          <cell r="E1088">
            <v>147.02577924850553</v>
          </cell>
          <cell r="F1088">
            <v>-1.544908681511159E-2</v>
          </cell>
          <cell r="G1088">
            <v>111.94058434174777</v>
          </cell>
          <cell r="H1088">
            <v>-7.8668216383012135E-3</v>
          </cell>
        </row>
        <row r="1089">
          <cell r="A1089">
            <v>35958</v>
          </cell>
          <cell r="B1089">
            <v>1082.3399999999999</v>
          </cell>
          <cell r="C1089">
            <v>14452.91</v>
          </cell>
          <cell r="E1089">
            <v>144.41983347566182</v>
          </cell>
          <cell r="F1089">
            <v>-1.772441395082891E-2</v>
          </cell>
          <cell r="G1089">
            <v>108.11960632937148</v>
          </cell>
          <cell r="H1089">
            <v>-3.4133983084375097E-2</v>
          </cell>
        </row>
        <row r="1090">
          <cell r="A1090">
            <v>35962</v>
          </cell>
          <cell r="B1090">
            <v>1033.33</v>
          </cell>
          <cell r="C1090">
            <v>13819.59</v>
          </cell>
          <cell r="E1090">
            <v>137.88028394534584</v>
          </cell>
          <cell r="F1090">
            <v>-4.5281519670343995E-2</v>
          </cell>
          <cell r="G1090">
            <v>103.38185392653236</v>
          </cell>
          <cell r="H1090">
            <v>-4.3819549142698588E-2</v>
          </cell>
        </row>
        <row r="1091">
          <cell r="A1091">
            <v>35963</v>
          </cell>
          <cell r="B1091">
            <v>1017.03</v>
          </cell>
          <cell r="C1091">
            <v>13490.7</v>
          </cell>
          <cell r="E1091">
            <v>135.7053266438941</v>
          </cell>
          <cell r="F1091">
            <v>-1.5774244433046536E-2</v>
          </cell>
          <cell r="G1091">
            <v>100.92148730654603</v>
          </cell>
          <cell r="H1091">
            <v>-2.3798824711876221E-2</v>
          </cell>
        </row>
        <row r="1092">
          <cell r="A1092">
            <v>35964</v>
          </cell>
          <cell r="B1092">
            <v>1027.18</v>
          </cell>
          <cell r="C1092">
            <v>13527.73</v>
          </cell>
          <cell r="E1092">
            <v>137.05967122117849</v>
          </cell>
          <cell r="F1092">
            <v>9.9800399201599443E-3</v>
          </cell>
          <cell r="G1092">
            <v>101.19850204076745</v>
          </cell>
          <cell r="H1092">
            <v>2.7448538622900642E-3</v>
          </cell>
        </row>
        <row r="1093">
          <cell r="A1093">
            <v>35965</v>
          </cell>
          <cell r="B1093">
            <v>1046.83</v>
          </cell>
          <cell r="C1093">
            <v>13766.9</v>
          </cell>
          <cell r="E1093">
            <v>139.68162894961569</v>
          </cell>
          <cell r="F1093">
            <v>1.9130045366926751E-2</v>
          </cell>
          <cell r="G1093">
            <v>102.98768956395801</v>
          </cell>
          <cell r="H1093">
            <v>1.7679980307117482E-2</v>
          </cell>
        </row>
        <row r="1094">
          <cell r="A1094">
            <v>35969</v>
          </cell>
          <cell r="B1094">
            <v>1155.98</v>
          </cell>
          <cell r="C1094">
            <v>15329.18</v>
          </cell>
          <cell r="E1094">
            <v>154.24583689154568</v>
          </cell>
          <cell r="F1094">
            <v>0.10426716849918338</v>
          </cell>
          <cell r="G1094">
            <v>114.67482375190012</v>
          </cell>
          <cell r="H1094">
            <v>0.11348088531187117</v>
          </cell>
        </row>
        <row r="1095">
          <cell r="A1095">
            <v>35970</v>
          </cell>
          <cell r="B1095">
            <v>1163.6300000000001</v>
          </cell>
          <cell r="C1095">
            <v>15663.8</v>
          </cell>
          <cell r="E1095">
            <v>155.26659906063193</v>
          </cell>
          <cell r="F1095">
            <v>6.6177615529681155E-3</v>
          </cell>
          <cell r="G1095">
            <v>117.17805546578572</v>
          </cell>
          <cell r="H1095">
            <v>2.1828956278157063E-2</v>
          </cell>
        </row>
        <row r="1096">
          <cell r="A1096">
            <v>35971</v>
          </cell>
          <cell r="B1096">
            <v>1152.73</v>
          </cell>
          <cell r="C1096">
            <v>15283.96</v>
          </cell>
          <cell r="E1096">
            <v>153.81217976088811</v>
          </cell>
          <cell r="F1096">
            <v>-9.3672387270868906E-3</v>
          </cell>
          <cell r="G1096">
            <v>114.33654110859754</v>
          </cell>
          <cell r="H1096">
            <v>-2.4249543533497619E-2</v>
          </cell>
        </row>
        <row r="1097">
          <cell r="A1097">
            <v>35972</v>
          </cell>
          <cell r="B1097">
            <v>1139.3699999999999</v>
          </cell>
          <cell r="C1097">
            <v>15197.3</v>
          </cell>
          <cell r="E1097">
            <v>152.02951537147734</v>
          </cell>
          <cell r="F1097">
            <v>-1.1589877941929227E-2</v>
          </cell>
          <cell r="G1097">
            <v>113.68825331849138</v>
          </cell>
          <cell r="H1097">
            <v>-5.6699965192267276E-3</v>
          </cell>
        </row>
        <row r="1098">
          <cell r="A1098">
            <v>35976</v>
          </cell>
          <cell r="B1098">
            <v>1123.48</v>
          </cell>
          <cell r="C1098">
            <v>15029.73</v>
          </cell>
          <cell r="E1098">
            <v>149.90926558497011</v>
          </cell>
          <cell r="F1098">
            <v>-1.3946303659039483E-2</v>
          </cell>
          <cell r="G1098">
            <v>112.43469244856188</v>
          </cell>
          <cell r="H1098">
            <v>-1.102630072447075E-2</v>
          </cell>
        </row>
        <row r="1099">
          <cell r="A1099">
            <v>35977</v>
          </cell>
          <cell r="B1099">
            <v>1118.68</v>
          </cell>
          <cell r="C1099">
            <v>14752.81</v>
          </cell>
          <cell r="E1099">
            <v>149.26878736122973</v>
          </cell>
          <cell r="F1099">
            <v>-4.2724392067504668E-3</v>
          </cell>
          <cell r="G1099">
            <v>110.36310400134055</v>
          </cell>
          <cell r="H1099">
            <v>-1.8424815349311063E-2</v>
          </cell>
        </row>
        <row r="1100">
          <cell r="A1100">
            <v>35978</v>
          </cell>
          <cell r="B1100">
            <v>1098.92</v>
          </cell>
          <cell r="C1100">
            <v>14568.52</v>
          </cell>
          <cell r="E1100">
            <v>146.63215200683177</v>
          </cell>
          <cell r="F1100">
            <v>-1.7663675045589411E-2</v>
          </cell>
          <cell r="G1100">
            <v>108.98446383472775</v>
          </cell>
          <cell r="H1100">
            <v>-1.2491857483421742E-2</v>
          </cell>
        </row>
        <row r="1101">
          <cell r="A1101">
            <v>35979</v>
          </cell>
          <cell r="B1101">
            <v>1113.97</v>
          </cell>
          <cell r="C1101">
            <v>14447.82</v>
          </cell>
          <cell r="E1101">
            <v>148.64031810418444</v>
          </cell>
          <cell r="F1101">
            <v>1.3695264441451416E-2</v>
          </cell>
          <cell r="G1101">
            <v>108.0815289597472</v>
          </cell>
          <cell r="H1101">
            <v>-8.2849870817350846E-3</v>
          </cell>
        </row>
        <row r="1102">
          <cell r="A1102">
            <v>35982</v>
          </cell>
          <cell r="B1102">
            <v>1092.04</v>
          </cell>
          <cell r="C1102">
            <v>14376.46</v>
          </cell>
          <cell r="E1102">
            <v>145.71413321947054</v>
          </cell>
          <cell r="F1102">
            <v>-1.9686347029093998E-2</v>
          </cell>
          <cell r="G1102">
            <v>107.54769770308927</v>
          </cell>
          <cell r="H1102">
            <v>-4.9391534501399548E-3</v>
          </cell>
        </row>
        <row r="1103">
          <cell r="A1103">
            <v>35983</v>
          </cell>
          <cell r="B1103">
            <v>1091.96</v>
          </cell>
          <cell r="C1103">
            <v>14564.16</v>
          </cell>
          <cell r="E1103">
            <v>145.70345858240819</v>
          </cell>
          <cell r="F1103">
            <v>-7.325738983932073E-5</v>
          </cell>
          <cell r="G1103">
            <v>108.9518474631046</v>
          </cell>
          <cell r="H1103">
            <v>1.3056065262241345E-2</v>
          </cell>
        </row>
        <row r="1104">
          <cell r="A1104">
            <v>35984</v>
          </cell>
          <cell r="B1104">
            <v>1087.6500000000001</v>
          </cell>
          <cell r="C1104">
            <v>14506.2</v>
          </cell>
          <cell r="E1104">
            <v>145.12836251067463</v>
          </cell>
          <cell r="F1104">
            <v>-3.9470310267775144E-3</v>
          </cell>
          <cell r="G1104">
            <v>108.51825918345364</v>
          </cell>
          <cell r="H1104">
            <v>-3.9796321929996825E-3</v>
          </cell>
        </row>
        <row r="1105">
          <cell r="A1105">
            <v>35985</v>
          </cell>
          <cell r="B1105">
            <v>1084.9000000000001</v>
          </cell>
          <cell r="C1105">
            <v>14337.02</v>
          </cell>
          <cell r="E1105">
            <v>144.76142186165671</v>
          </cell>
          <cell r="F1105">
            <v>-2.5283868891645689E-3</v>
          </cell>
          <cell r="G1105">
            <v>107.25265419464493</v>
          </cell>
          <cell r="H1105">
            <v>-1.1662599440239396E-2</v>
          </cell>
        </row>
        <row r="1106">
          <cell r="A1106">
            <v>35986</v>
          </cell>
          <cell r="B1106">
            <v>1084.18</v>
          </cell>
          <cell r="C1106">
            <v>14197.75</v>
          </cell>
          <cell r="E1106">
            <v>144.66535012809564</v>
          </cell>
          <cell r="F1106">
            <v>-6.6365563646431092E-4</v>
          </cell>
          <cell r="G1106">
            <v>106.21080050749876</v>
          </cell>
          <cell r="H1106">
            <v>-9.7140130933766056E-3</v>
          </cell>
        </row>
        <row r="1107">
          <cell r="A1107">
            <v>35989</v>
          </cell>
          <cell r="B1107">
            <v>1080</v>
          </cell>
          <cell r="C1107">
            <v>14227.17</v>
          </cell>
          <cell r="E1107">
            <v>144.10760034158838</v>
          </cell>
          <cell r="F1107">
            <v>-3.8554483572837972E-3</v>
          </cell>
          <cell r="G1107">
            <v>106.43088620776328</v>
          </cell>
          <cell r="H1107">
            <v>2.072159321019118E-3</v>
          </cell>
        </row>
        <row r="1108">
          <cell r="A1108">
            <v>35990</v>
          </cell>
          <cell r="B1108">
            <v>1081.01</v>
          </cell>
          <cell r="C1108">
            <v>14147.57</v>
          </cell>
          <cell r="E1108">
            <v>144.24236763450043</v>
          </cell>
          <cell r="F1108">
            <v>9.3518518518531657E-4</v>
          </cell>
          <cell r="G1108">
            <v>105.83541300106528</v>
          </cell>
          <cell r="H1108">
            <v>-5.5949285768003287E-3</v>
          </cell>
        </row>
        <row r="1109">
          <cell r="A1109">
            <v>35991</v>
          </cell>
          <cell r="B1109">
            <v>1073.33</v>
          </cell>
          <cell r="C1109">
            <v>14073.31</v>
          </cell>
          <cell r="E1109">
            <v>143.21760247651579</v>
          </cell>
          <cell r="F1109">
            <v>-7.1044671187130426E-3</v>
          </cell>
          <cell r="G1109">
            <v>105.27988736878642</v>
          </cell>
          <cell r="H1109">
            <v>-5.2489579482556392E-3</v>
          </cell>
        </row>
        <row r="1110">
          <cell r="A1110">
            <v>35992</v>
          </cell>
          <cell r="B1110">
            <v>1077.1500000000001</v>
          </cell>
          <cell r="C1110">
            <v>14039.56</v>
          </cell>
          <cell r="E1110">
            <v>143.72731639624251</v>
          </cell>
          <cell r="F1110">
            <v>3.559017264028741E-3</v>
          </cell>
          <cell r="G1110">
            <v>105.02740972147413</v>
          </cell>
          <cell r="H1110">
            <v>-2.3981565104441716E-3</v>
          </cell>
        </row>
        <row r="1111">
          <cell r="A1111">
            <v>35993</v>
          </cell>
          <cell r="B1111">
            <v>1075.29</v>
          </cell>
          <cell r="C1111">
            <v>14043.21</v>
          </cell>
          <cell r="E1111">
            <v>143.4791310845431</v>
          </cell>
          <cell r="F1111">
            <v>-1.7267790001394001E-3</v>
          </cell>
          <cell r="G1111">
            <v>105.05471471147976</v>
          </cell>
          <cell r="H1111">
            <v>2.599796574822566E-4</v>
          </cell>
        </row>
        <row r="1112">
          <cell r="A1112">
            <v>35997</v>
          </cell>
          <cell r="B1112">
            <v>1076.04</v>
          </cell>
          <cell r="C1112">
            <v>14013.21</v>
          </cell>
          <cell r="E1112">
            <v>143.57920580700255</v>
          </cell>
          <cell r="F1112">
            <v>6.9748625952081866E-4</v>
          </cell>
          <cell r="G1112">
            <v>104.83029013609104</v>
          </cell>
          <cell r="H1112">
            <v>-2.1362637174835442E-3</v>
          </cell>
        </row>
        <row r="1113">
          <cell r="A1113">
            <v>35998</v>
          </cell>
          <cell r="B1113">
            <v>1071.49</v>
          </cell>
          <cell r="C1113">
            <v>13950.33</v>
          </cell>
          <cell r="E1113">
            <v>142.97208582408197</v>
          </cell>
          <cell r="F1113">
            <v>-4.2284673432214648E-3</v>
          </cell>
          <cell r="G1113">
            <v>104.35989622607633</v>
          </cell>
          <cell r="H1113">
            <v>-4.4871945828256488E-3</v>
          </cell>
        </row>
        <row r="1114">
          <cell r="A1114">
            <v>35999</v>
          </cell>
          <cell r="B1114">
            <v>1069.57</v>
          </cell>
          <cell r="C1114">
            <v>13481.43</v>
          </cell>
          <cell r="E1114">
            <v>142.7158945345858</v>
          </cell>
          <cell r="F1114">
            <v>-1.7918972645569742E-3</v>
          </cell>
          <cell r="G1114">
            <v>100.8521401127509</v>
          </cell>
          <cell r="H1114">
            <v>-3.3612108100668503E-2</v>
          </cell>
        </row>
        <row r="1115">
          <cell r="A1115">
            <v>36000</v>
          </cell>
          <cell r="B1115">
            <v>1071.5</v>
          </cell>
          <cell r="C1115">
            <v>13913.1</v>
          </cell>
          <cell r="E1115">
            <v>142.97342015371476</v>
          </cell>
          <cell r="F1115">
            <v>1.8044634759764033E-3</v>
          </cell>
          <cell r="G1115">
            <v>104.08138532801897</v>
          </cell>
          <cell r="H1115">
            <v>3.2019600294627582E-2</v>
          </cell>
        </row>
        <row r="1116">
          <cell r="A1116">
            <v>36003</v>
          </cell>
          <cell r="B1116">
            <v>1071.2</v>
          </cell>
          <cell r="C1116">
            <v>13860.69</v>
          </cell>
          <cell r="E1116">
            <v>142.933390264731</v>
          </cell>
          <cell r="F1116">
            <v>-2.7998133457751706E-4</v>
          </cell>
          <cell r="G1116">
            <v>103.68931559481489</v>
          </cell>
          <cell r="H1116">
            <v>-3.7669534467518195E-3</v>
          </cell>
        </row>
        <row r="1117">
          <cell r="A1117">
            <v>36004</v>
          </cell>
          <cell r="B1117">
            <v>1069.45</v>
          </cell>
          <cell r="C1117">
            <v>13843.35</v>
          </cell>
          <cell r="E1117">
            <v>142.69988257899232</v>
          </cell>
          <cell r="F1117">
            <v>-1.6336818521284213E-3</v>
          </cell>
          <cell r="G1117">
            <v>103.55959819024024</v>
          </cell>
          <cell r="H1117">
            <v>-1.2510199708670733E-3</v>
          </cell>
        </row>
        <row r="1118">
          <cell r="A1118">
            <v>36005</v>
          </cell>
          <cell r="B1118">
            <v>1070.5999999999999</v>
          </cell>
          <cell r="C1118">
            <v>13815.6</v>
          </cell>
          <cell r="E1118">
            <v>142.85333048676344</v>
          </cell>
          <cell r="F1118">
            <v>1.0753190892514031E-3</v>
          </cell>
          <cell r="G1118">
            <v>103.35200545800566</v>
          </cell>
          <cell r="H1118">
            <v>-2.0045725926168823E-3</v>
          </cell>
        </row>
        <row r="1119">
          <cell r="A1119">
            <v>36006</v>
          </cell>
          <cell r="B1119">
            <v>1075.94</v>
          </cell>
          <cell r="C1119">
            <v>13854.55</v>
          </cell>
          <cell r="E1119">
            <v>143.56586251067463</v>
          </cell>
          <cell r="F1119">
            <v>4.9878572762938056E-3</v>
          </cell>
          <cell r="G1119">
            <v>103.64338336505199</v>
          </cell>
          <cell r="H1119">
            <v>2.8192767596049162E-3</v>
          </cell>
        </row>
        <row r="1120">
          <cell r="A1120">
            <v>36007</v>
          </cell>
          <cell r="B1120">
            <v>1073.4100000000001</v>
          </cell>
          <cell r="C1120">
            <v>13851.15</v>
          </cell>
          <cell r="E1120">
            <v>143.22827711357812</v>
          </cell>
          <cell r="F1120">
            <v>-2.3514322359984297E-3</v>
          </cell>
          <cell r="G1120">
            <v>103.61794857984128</v>
          </cell>
          <cell r="H1120">
            <v>-2.4540674363282555E-4</v>
          </cell>
        </row>
        <row r="1121">
          <cell r="A1121">
            <v>36010</v>
          </cell>
          <cell r="B1121">
            <v>1074.25</v>
          </cell>
          <cell r="C1121">
            <v>13826.72</v>
          </cell>
          <cell r="E1121">
            <v>143.3403608027327</v>
          </cell>
          <cell r="F1121">
            <v>7.8255279902372799E-4</v>
          </cell>
          <cell r="G1121">
            <v>103.43519216728308</v>
          </cell>
          <cell r="H1121">
            <v>-1.763752468206703E-3</v>
          </cell>
        </row>
        <row r="1122">
          <cell r="A1122">
            <v>36011</v>
          </cell>
          <cell r="B1122">
            <v>1072.3599999999999</v>
          </cell>
          <cell r="C1122">
            <v>13764.45</v>
          </cell>
          <cell r="E1122">
            <v>143.08817250213491</v>
          </cell>
          <cell r="F1122">
            <v>-1.7593670002328254E-3</v>
          </cell>
          <cell r="G1122">
            <v>102.96936155696794</v>
          </cell>
          <cell r="H1122">
            <v>-4.5035988289340301E-3</v>
          </cell>
        </row>
        <row r="1123">
          <cell r="A1123">
            <v>36012</v>
          </cell>
          <cell r="B1123">
            <v>1077.78</v>
          </cell>
          <cell r="C1123">
            <v>13752.3</v>
          </cell>
          <cell r="E1123">
            <v>143.81137916310846</v>
          </cell>
          <cell r="F1123">
            <v>5.0542728188296415E-3</v>
          </cell>
          <cell r="G1123">
            <v>102.8784696039355</v>
          </cell>
          <cell r="H1123">
            <v>-8.8270871702111897E-4</v>
          </cell>
        </row>
        <row r="1124">
          <cell r="A1124">
            <v>36013</v>
          </cell>
          <cell r="B1124">
            <v>1078.54</v>
          </cell>
          <cell r="C1124">
            <v>13763</v>
          </cell>
          <cell r="E1124">
            <v>143.91278821520066</v>
          </cell>
          <cell r="F1124">
            <v>7.0515318525110615E-4</v>
          </cell>
          <cell r="G1124">
            <v>102.95851436915748</v>
          </cell>
          <cell r="H1124">
            <v>7.7805167135691633E-4</v>
          </cell>
        </row>
        <row r="1125">
          <cell r="A1125">
            <v>36017</v>
          </cell>
          <cell r="B1125">
            <v>1076.3800000000001</v>
          </cell>
          <cell r="C1125">
            <v>13672.81</v>
          </cell>
          <cell r="E1125">
            <v>143.62457301451752</v>
          </cell>
          <cell r="F1125">
            <v>-2.0027073636580406E-3</v>
          </cell>
          <cell r="G1125">
            <v>102.28381928734724</v>
          </cell>
          <cell r="H1125">
            <v>-6.553077090750592E-3</v>
          </cell>
        </row>
        <row r="1126">
          <cell r="A1126">
            <v>36018</v>
          </cell>
          <cell r="B1126">
            <v>1071.3599999999999</v>
          </cell>
          <cell r="C1126">
            <v>13553.58</v>
          </cell>
          <cell r="E1126">
            <v>142.95473953885565</v>
          </cell>
          <cell r="F1126">
            <v>-4.6637804492840607E-3</v>
          </cell>
          <cell r="G1126">
            <v>101.39188121656073</v>
          </cell>
          <cell r="H1126">
            <v>-8.7202264933105011E-3</v>
          </cell>
        </row>
        <row r="1127">
          <cell r="A1127">
            <v>36019</v>
          </cell>
          <cell r="B1127">
            <v>1067.1300000000001</v>
          </cell>
          <cell r="C1127">
            <v>13491.62</v>
          </cell>
          <cell r="E1127">
            <v>142.39031810418444</v>
          </cell>
          <cell r="F1127">
            <v>-3.9482526881718938E-3</v>
          </cell>
          <cell r="G1127">
            <v>100.92836966019128</v>
          </cell>
          <cell r="H1127">
            <v>-4.5714859099955651E-3</v>
          </cell>
        </row>
        <row r="1128">
          <cell r="A1128">
            <v>36020</v>
          </cell>
          <cell r="B1128">
            <v>1063.9100000000001</v>
          </cell>
          <cell r="C1128">
            <v>13395.56</v>
          </cell>
          <cell r="E1128">
            <v>141.96066396242529</v>
          </cell>
          <cell r="F1128">
            <v>-3.0174392998040256E-3</v>
          </cell>
          <cell r="G1128">
            <v>100.20976216979662</v>
          </cell>
          <cell r="H1128">
            <v>-7.1199752142444561E-3</v>
          </cell>
        </row>
        <row r="1129">
          <cell r="A1129">
            <v>36021</v>
          </cell>
          <cell r="B1129">
            <v>1059.98</v>
          </cell>
          <cell r="C1129">
            <v>13299.28</v>
          </cell>
          <cell r="E1129">
            <v>141.43627241673781</v>
          </cell>
          <cell r="F1129">
            <v>-3.6939214783208163E-3</v>
          </cell>
          <cell r="G1129">
            <v>99.489508899182496</v>
          </cell>
          <cell r="H1129">
            <v>-7.1874561421841898E-3</v>
          </cell>
        </row>
        <row r="1130">
          <cell r="A1130">
            <v>36025</v>
          </cell>
          <cell r="B1130">
            <v>1050.74</v>
          </cell>
          <cell r="C1130">
            <v>13243.92</v>
          </cell>
          <cell r="E1130">
            <v>140.20335183603757</v>
          </cell>
          <cell r="F1130">
            <v>-8.7171456065207042E-3</v>
          </cell>
          <cell r="G1130">
            <v>99.075370749398544</v>
          </cell>
          <cell r="H1130">
            <v>-4.1626313604946619E-3</v>
          </cell>
        </row>
        <row r="1131">
          <cell r="A1131">
            <v>36026</v>
          </cell>
          <cell r="B1131">
            <v>1040.8699999999999</v>
          </cell>
          <cell r="C1131">
            <v>13246.5</v>
          </cell>
          <cell r="E1131">
            <v>138.88636848847136</v>
          </cell>
          <cell r="F1131">
            <v>-9.3933799036870491E-3</v>
          </cell>
          <cell r="G1131">
            <v>99.094671262881974</v>
          </cell>
          <cell r="H1131">
            <v>1.9480637152757829E-4</v>
          </cell>
        </row>
        <row r="1132">
          <cell r="A1132">
            <v>36027</v>
          </cell>
          <cell r="B1132">
            <v>1031.26</v>
          </cell>
          <cell r="C1132">
            <v>13115.01</v>
          </cell>
          <cell r="E1132">
            <v>137.6040777113578</v>
          </cell>
          <cell r="F1132">
            <v>-9.2326611392391511E-3</v>
          </cell>
          <cell r="G1132">
            <v>98.11101834895328</v>
          </cell>
          <cell r="H1132">
            <v>-9.9263956516816299E-3</v>
          </cell>
        </row>
        <row r="1133">
          <cell r="A1133">
            <v>36028</v>
          </cell>
          <cell r="B1133">
            <v>996.7</v>
          </cell>
          <cell r="C1133">
            <v>12726.3</v>
          </cell>
          <cell r="E1133">
            <v>132.99263450042699</v>
          </cell>
          <cell r="F1133">
            <v>-3.3512402303977562E-2</v>
          </cell>
          <cell r="G1133">
            <v>95.203149125641858</v>
          </cell>
          <cell r="H1133">
            <v>-2.9638559177613932E-2</v>
          </cell>
        </row>
        <row r="1134">
          <cell r="A1134">
            <v>36031</v>
          </cell>
          <cell r="B1134">
            <v>973.52</v>
          </cell>
          <cell r="C1134">
            <v>12389.62</v>
          </cell>
          <cell r="E1134">
            <v>129.89965841161398</v>
          </cell>
          <cell r="F1134">
            <v>-2.3256747265977928E-2</v>
          </cell>
          <cell r="G1134">
            <v>92.684506924246236</v>
          </cell>
          <cell r="H1134">
            <v>-2.645545052371856E-2</v>
          </cell>
        </row>
        <row r="1135">
          <cell r="A1135">
            <v>36032</v>
          </cell>
          <cell r="B1135">
            <v>954.89</v>
          </cell>
          <cell r="C1135">
            <v>12129.58</v>
          </cell>
          <cell r="E1135">
            <v>127.41380230572159</v>
          </cell>
          <cell r="F1135">
            <v>-1.9136740899005633E-2</v>
          </cell>
          <cell r="G1135">
            <v>90.739194704776949</v>
          </cell>
          <cell r="H1135">
            <v>-2.098853717870286E-2</v>
          </cell>
        </row>
        <row r="1136">
          <cell r="A1136">
            <v>36033</v>
          </cell>
          <cell r="B1136">
            <v>942</v>
          </cell>
          <cell r="C1136">
            <v>12041.97</v>
          </cell>
          <cell r="E1136">
            <v>125.69385140905209</v>
          </cell>
          <cell r="F1136">
            <v>-1.3498937050340776E-2</v>
          </cell>
          <cell r="G1136">
            <v>90.083800136450137</v>
          </cell>
          <cell r="H1136">
            <v>-7.2228387132943217E-3</v>
          </cell>
        </row>
        <row r="1137">
          <cell r="A1137">
            <v>36034</v>
          </cell>
          <cell r="B1137">
            <v>921.33</v>
          </cell>
          <cell r="C1137">
            <v>11381.99</v>
          </cell>
          <cell r="E1137">
            <v>122.93579205807002</v>
          </cell>
          <cell r="F1137">
            <v>-2.1942675159235647E-2</v>
          </cell>
          <cell r="G1137">
            <v>85.146609094282255</v>
          </cell>
          <cell r="H1137">
            <v>-5.4806647085153037E-2</v>
          </cell>
        </row>
        <row r="1138">
          <cell r="A1138">
            <v>36035</v>
          </cell>
          <cell r="B1138">
            <v>909.44</v>
          </cell>
          <cell r="C1138">
            <v>11362.38</v>
          </cell>
          <cell r="E1138">
            <v>121.34927412467975</v>
          </cell>
          <cell r="F1138">
            <v>-1.2905256531318909E-2</v>
          </cell>
          <cell r="G1138">
            <v>84.999910230169846</v>
          </cell>
          <cell r="H1138">
            <v>-1.7228973140900328E-3</v>
          </cell>
        </row>
        <row r="1139">
          <cell r="A1139">
            <v>36038</v>
          </cell>
          <cell r="B1139">
            <v>902.4</v>
          </cell>
          <cell r="C1139">
            <v>11315.31</v>
          </cell>
          <cell r="E1139">
            <v>120.40990606319384</v>
          </cell>
          <cell r="F1139">
            <v>-7.7410274454609018E-3</v>
          </cell>
          <cell r="G1139">
            <v>84.647788071384966</v>
          </cell>
          <cell r="H1139">
            <v>-4.1426180078469876E-3</v>
          </cell>
        </row>
        <row r="1140">
          <cell r="A1140">
            <v>36039</v>
          </cell>
          <cell r="B1140">
            <v>858.81</v>
          </cell>
          <cell r="C1140">
            <v>11193.39</v>
          </cell>
          <cell r="E1140">
            <v>114.59356319385139</v>
          </cell>
          <cell r="F1140">
            <v>-4.8304521276595791E-2</v>
          </cell>
          <cell r="G1140">
            <v>83.735726597005268</v>
          </cell>
          <cell r="H1140">
            <v>-1.077478213146621E-2</v>
          </cell>
        </row>
        <row r="1141">
          <cell r="A1141">
            <v>36040</v>
          </cell>
          <cell r="B1141">
            <v>855.54</v>
          </cell>
          <cell r="C1141">
            <v>10979.81</v>
          </cell>
          <cell r="E1141">
            <v>114.15723740392825</v>
          </cell>
          <cell r="F1141">
            <v>-3.8075942292241649E-3</v>
          </cell>
          <cell r="G1141">
            <v>82.137973236621292</v>
          </cell>
          <cell r="H1141">
            <v>-1.908090399780582E-2</v>
          </cell>
        </row>
        <row r="1142">
          <cell r="A1142">
            <v>36041</v>
          </cell>
          <cell r="B1142">
            <v>848.76</v>
          </cell>
          <cell r="C1142">
            <v>10843.22</v>
          </cell>
          <cell r="E1142">
            <v>113.25256191289495</v>
          </cell>
          <cell r="F1142">
            <v>-7.924819412300943E-3</v>
          </cell>
          <cell r="G1142">
            <v>81.116168144876539</v>
          </cell>
          <cell r="H1142">
            <v>-1.2440105976332716E-2</v>
          </cell>
        </row>
        <row r="1143">
          <cell r="A1143">
            <v>36042</v>
          </cell>
          <cell r="B1143">
            <v>810.77</v>
          </cell>
          <cell r="C1143">
            <v>10331.709999999999</v>
          </cell>
          <cell r="E1143">
            <v>108.1834436379163</v>
          </cell>
          <cell r="F1143">
            <v>-4.4759413732975206E-2</v>
          </cell>
          <cell r="G1143">
            <v>77.289654326307343</v>
          </cell>
          <cell r="H1143">
            <v>-4.7173256652544238E-2</v>
          </cell>
        </row>
        <row r="1144">
          <cell r="A1144">
            <v>36045</v>
          </cell>
          <cell r="B1144">
            <v>802.09</v>
          </cell>
          <cell r="C1144">
            <v>10201.83</v>
          </cell>
          <cell r="E1144">
            <v>107.02524551665242</v>
          </cell>
          <cell r="F1144">
            <v>-1.0705872195567179E-2</v>
          </cell>
          <cell r="G1144">
            <v>76.318045531257852</v>
          </cell>
          <cell r="H1144">
            <v>-1.2571007122731848E-2</v>
          </cell>
        </row>
        <row r="1145">
          <cell r="A1145">
            <v>36046</v>
          </cell>
          <cell r="B1145">
            <v>803.91</v>
          </cell>
          <cell r="C1145">
            <v>10261.370000000001</v>
          </cell>
          <cell r="E1145">
            <v>107.26809350982064</v>
          </cell>
          <cell r="F1145">
            <v>2.2690720492712924E-3</v>
          </cell>
          <cell r="G1145">
            <v>76.763453505212638</v>
          </cell>
          <cell r="H1145">
            <v>5.8362078176170673E-3</v>
          </cell>
        </row>
        <row r="1146">
          <cell r="A1146">
            <v>36047</v>
          </cell>
          <cell r="B1146">
            <v>800.47</v>
          </cell>
          <cell r="C1146">
            <v>10159.56</v>
          </cell>
          <cell r="E1146">
            <v>106.80908411614006</v>
          </cell>
          <cell r="F1146">
            <v>-4.2790859673343951E-3</v>
          </cell>
          <cell r="G1146">
            <v>76.001831304535159</v>
          </cell>
          <cell r="H1146">
            <v>-9.9216771249844848E-3</v>
          </cell>
        </row>
        <row r="1147">
          <cell r="A1147">
            <v>36048</v>
          </cell>
          <cell r="B1147">
            <v>795.18</v>
          </cell>
          <cell r="C1147">
            <v>9998.66</v>
          </cell>
          <cell r="E1147">
            <v>106.10322374039281</v>
          </cell>
          <cell r="F1147">
            <v>-6.608617437255826E-3</v>
          </cell>
          <cell r="G1147">
            <v>74.798167498533758</v>
          </cell>
          <cell r="H1147">
            <v>-1.5837300040552837E-2</v>
          </cell>
        </row>
        <row r="1148">
          <cell r="A1148">
            <v>36049</v>
          </cell>
          <cell r="B1148">
            <v>797.64</v>
          </cell>
          <cell r="C1148">
            <v>9921.57</v>
          </cell>
          <cell r="E1148">
            <v>106.43146883005976</v>
          </cell>
          <cell r="F1148">
            <v>3.0936391760356674E-3</v>
          </cell>
          <cell r="G1148">
            <v>74.221471147976587</v>
          </cell>
          <cell r="H1148">
            <v>-7.7100331444412973E-3</v>
          </cell>
        </row>
        <row r="1149">
          <cell r="A1149">
            <v>36052</v>
          </cell>
          <cell r="B1149">
            <v>793.66</v>
          </cell>
          <cell r="C1149">
            <v>9963.67</v>
          </cell>
          <cell r="E1149">
            <v>105.90040563620835</v>
          </cell>
          <cell r="F1149">
            <v>-4.9897196730354088E-3</v>
          </cell>
          <cell r="G1149">
            <v>74.536413635438734</v>
          </cell>
          <cell r="H1149">
            <v>4.2432800453959807E-3</v>
          </cell>
        </row>
        <row r="1150">
          <cell r="A1150">
            <v>36053</v>
          </cell>
          <cell r="B1150">
            <v>795.19</v>
          </cell>
          <cell r="C1150">
            <v>9938.42</v>
          </cell>
          <cell r="E1150">
            <v>106.10455807002562</v>
          </cell>
          <cell r="F1150">
            <v>1.9277776377795153E-3</v>
          </cell>
          <cell r="G1150">
            <v>74.347522951153238</v>
          </cell>
          <cell r="H1150">
            <v>-2.5342067732071483E-3</v>
          </cell>
        </row>
        <row r="1151">
          <cell r="A1151">
            <v>36054</v>
          </cell>
          <cell r="B1151">
            <v>800.14</v>
          </cell>
          <cell r="C1151">
            <v>9902.61</v>
          </cell>
          <cell r="E1151">
            <v>106.76505123825788</v>
          </cell>
          <cell r="F1151">
            <v>6.2249273758472334E-3</v>
          </cell>
          <cell r="G1151">
            <v>74.079634816330923</v>
          </cell>
          <cell r="H1151">
            <v>-3.6031884343789011E-3</v>
          </cell>
        </row>
        <row r="1152">
          <cell r="A1152">
            <v>36055</v>
          </cell>
          <cell r="B1152">
            <v>788.4</v>
          </cell>
          <cell r="C1152">
            <v>9618.18</v>
          </cell>
          <cell r="E1152">
            <v>105.1985482493595</v>
          </cell>
          <cell r="F1152">
            <v>-1.4672432324343232E-2</v>
          </cell>
          <cell r="G1152">
            <v>71.951865417070621</v>
          </cell>
          <cell r="H1152">
            <v>-2.8722730674034525E-2</v>
          </cell>
        </row>
        <row r="1153">
          <cell r="A1153">
            <v>36056</v>
          </cell>
          <cell r="B1153">
            <v>786.94</v>
          </cell>
          <cell r="C1153">
            <v>9525.48</v>
          </cell>
          <cell r="E1153">
            <v>105.00373612297183</v>
          </cell>
          <cell r="F1153">
            <v>-1.8518518518515492E-3</v>
          </cell>
          <cell r="G1153">
            <v>71.258393479119533</v>
          </cell>
          <cell r="H1153">
            <v>-9.6379980412093502E-3</v>
          </cell>
        </row>
        <row r="1154">
          <cell r="A1154">
            <v>36059</v>
          </cell>
          <cell r="B1154">
            <v>786.32</v>
          </cell>
          <cell r="C1154">
            <v>9496.5400000000009</v>
          </cell>
          <cell r="E1154">
            <v>104.92100768573869</v>
          </cell>
          <cell r="F1154">
            <v>-7.8786184461343556E-4</v>
          </cell>
          <cell r="G1154">
            <v>71.041898572061228</v>
          </cell>
          <cell r="H1154">
            <v>-3.0381671054897641E-3</v>
          </cell>
        </row>
        <row r="1155">
          <cell r="A1155">
            <v>36060</v>
          </cell>
          <cell r="B1155">
            <v>791.5</v>
          </cell>
          <cell r="C1155">
            <v>9631.2999999999993</v>
          </cell>
          <cell r="E1155">
            <v>105.61219043552519</v>
          </cell>
          <cell r="F1155">
            <v>6.5876487943838935E-3</v>
          </cell>
          <cell r="G1155">
            <v>72.050013764707288</v>
          </cell>
          <cell r="H1155">
            <v>1.4190431462406394E-2</v>
          </cell>
        </row>
        <row r="1156">
          <cell r="A1156">
            <v>36061</v>
          </cell>
          <cell r="B1156">
            <v>820.35</v>
          </cell>
          <cell r="C1156">
            <v>9917.8700000000008</v>
          </cell>
          <cell r="E1156">
            <v>109.46173142613151</v>
          </cell>
          <cell r="F1156">
            <v>3.6449778900821128E-2</v>
          </cell>
          <cell r="G1156">
            <v>74.193792117011981</v>
          </cell>
          <cell r="H1156">
            <v>2.9754031127677605E-2</v>
          </cell>
        </row>
        <row r="1157">
          <cell r="A1157">
            <v>36062</v>
          </cell>
          <cell r="B1157">
            <v>829.79</v>
          </cell>
          <cell r="C1157">
            <v>10124.1</v>
          </cell>
          <cell r="E1157">
            <v>110.72133859948761</v>
          </cell>
          <cell r="F1157">
            <v>1.1507283476564822E-2</v>
          </cell>
          <cell r="G1157">
            <v>75.736561456425719</v>
          </cell>
          <cell r="H1157">
            <v>2.0793779309468574E-2</v>
          </cell>
        </row>
        <row r="1158">
          <cell r="A1158">
            <v>36063</v>
          </cell>
          <cell r="B1158">
            <v>839.69</v>
          </cell>
          <cell r="C1158">
            <v>10437.57</v>
          </cell>
          <cell r="E1158">
            <v>112.04232493595218</v>
          </cell>
          <cell r="F1158">
            <v>1.1930729461671064E-2</v>
          </cell>
          <cell r="G1158">
            <v>78.081573844662273</v>
          </cell>
          <cell r="H1158">
            <v>3.0962752244643843E-2</v>
          </cell>
        </row>
        <row r="1159">
          <cell r="A1159">
            <v>36066</v>
          </cell>
          <cell r="B1159">
            <v>851.41</v>
          </cell>
          <cell r="C1159">
            <v>10541.86</v>
          </cell>
          <cell r="E1159">
            <v>113.60615926558495</v>
          </cell>
          <cell r="F1159">
            <v>1.3957531946313217E-2</v>
          </cell>
          <cell r="G1159">
            <v>78.86174847690522</v>
          </cell>
          <cell r="H1159">
            <v>9.991789276623031E-3</v>
          </cell>
        </row>
        <row r="1160">
          <cell r="A1160">
            <v>36067</v>
          </cell>
          <cell r="B1160">
            <v>858.48</v>
          </cell>
          <cell r="C1160">
            <v>10729.73</v>
          </cell>
          <cell r="E1160">
            <v>114.54953031596926</v>
          </cell>
          <cell r="F1160">
            <v>8.3038723999016018E-3</v>
          </cell>
          <cell r="G1160">
            <v>80.267169976181066</v>
          </cell>
          <cell r="H1160">
            <v>1.7821333237208581E-2</v>
          </cell>
        </row>
        <row r="1161">
          <cell r="A1161">
            <v>36068</v>
          </cell>
          <cell r="B1161">
            <v>860.58</v>
          </cell>
          <cell r="C1161">
            <v>10710.98</v>
          </cell>
          <cell r="E1161">
            <v>114.82973953885566</v>
          </cell>
          <cell r="F1161">
            <v>2.4461839530329765E-3</v>
          </cell>
          <cell r="G1161">
            <v>80.126904616563124</v>
          </cell>
          <cell r="H1161">
            <v>-1.747481064295231E-3</v>
          </cell>
        </row>
        <row r="1162">
          <cell r="A1162">
            <v>36069</v>
          </cell>
          <cell r="B1162">
            <v>856.74</v>
          </cell>
          <cell r="C1162">
            <v>10503.3</v>
          </cell>
          <cell r="E1162">
            <v>114.31735695986336</v>
          </cell>
          <cell r="F1162">
            <v>-4.4621069511259215E-3</v>
          </cell>
          <cell r="G1162">
            <v>78.573288089338917</v>
          </cell>
          <cell r="H1162">
            <v>-1.9389448957985334E-2</v>
          </cell>
        </row>
        <row r="1163">
          <cell r="A1163">
            <v>36070</v>
          </cell>
          <cell r="B1163">
            <v>841.12</v>
          </cell>
          <cell r="C1163">
            <v>10213.56</v>
          </cell>
          <cell r="E1163">
            <v>112.23313407344149</v>
          </cell>
          <cell r="F1163">
            <v>-1.823190232742733E-2</v>
          </cell>
          <cell r="G1163">
            <v>76.405795540234834</v>
          </cell>
          <cell r="H1163">
            <v>-2.758561594927289E-2</v>
          </cell>
        </row>
        <row r="1164">
          <cell r="A1164">
            <v>36073</v>
          </cell>
          <cell r="B1164">
            <v>831.81</v>
          </cell>
          <cell r="C1164">
            <v>10111.91</v>
          </cell>
          <cell r="E1164">
            <v>110.99087318531168</v>
          </cell>
          <cell r="F1164">
            <v>-1.1068575233022626E-2</v>
          </cell>
          <cell r="G1164">
            <v>75.645370270626117</v>
          </cell>
          <cell r="H1164">
            <v>-9.9524553632620583E-3</v>
          </cell>
        </row>
        <row r="1165">
          <cell r="A1165">
            <v>36074</v>
          </cell>
          <cell r="B1165">
            <v>822.47</v>
          </cell>
          <cell r="C1165">
            <v>9892.3700000000008</v>
          </cell>
          <cell r="E1165">
            <v>109.74460930828351</v>
          </cell>
          <cell r="F1165">
            <v>-1.1228525745061835E-2</v>
          </cell>
          <cell r="G1165">
            <v>74.003031227931586</v>
          </cell>
          <cell r="H1165">
            <v>-2.1711031842648887E-2</v>
          </cell>
        </row>
        <row r="1166">
          <cell r="A1166">
            <v>36075</v>
          </cell>
          <cell r="B1166">
            <v>818.49</v>
          </cell>
          <cell r="C1166">
            <v>9808</v>
          </cell>
          <cell r="E1166">
            <v>109.21354611443211</v>
          </cell>
          <cell r="F1166">
            <v>-4.8390822765571606E-3</v>
          </cell>
          <cell r="G1166">
            <v>73.371874513746747</v>
          </cell>
          <cell r="H1166">
            <v>-8.528795425161162E-3</v>
          </cell>
        </row>
        <row r="1167">
          <cell r="A1167">
            <v>36076</v>
          </cell>
          <cell r="B1167">
            <v>809.39</v>
          </cell>
          <cell r="C1167">
            <v>9861.24</v>
          </cell>
          <cell r="E1167">
            <v>107.99930614859095</v>
          </cell>
          <cell r="F1167">
            <v>-1.1118034429253854E-2</v>
          </cell>
          <cell r="G1167">
            <v>73.770153326869902</v>
          </cell>
          <cell r="H1167">
            <v>5.4282218597063725E-3</v>
          </cell>
        </row>
        <row r="1168">
          <cell r="A1168">
            <v>36077</v>
          </cell>
          <cell r="B1168">
            <v>804.97</v>
          </cell>
          <cell r="C1168">
            <v>9860.17</v>
          </cell>
          <cell r="E1168">
            <v>107.40953245089666</v>
          </cell>
          <cell r="F1168">
            <v>-5.4609026550860307E-3</v>
          </cell>
          <cell r="G1168">
            <v>73.762148850347714</v>
          </cell>
          <cell r="H1168">
            <v>-1.0850562403907915E-4</v>
          </cell>
        </row>
        <row r="1169">
          <cell r="A1169">
            <v>36081</v>
          </cell>
          <cell r="B1169">
            <v>785.94</v>
          </cell>
          <cell r="C1169">
            <v>9673.56</v>
          </cell>
          <cell r="E1169">
            <v>104.87030315969257</v>
          </cell>
          <cell r="F1169">
            <v>-2.3640632570157805E-2</v>
          </cell>
          <cell r="G1169">
            <v>72.366153183238168</v>
          </cell>
          <cell r="H1169">
            <v>-1.8925637184754596E-2</v>
          </cell>
        </row>
        <row r="1170">
          <cell r="A1170">
            <v>36082</v>
          </cell>
          <cell r="B1170">
            <v>776.17</v>
          </cell>
          <cell r="C1170">
            <v>9531.5400000000009</v>
          </cell>
          <cell r="E1170">
            <v>103.56666310845431</v>
          </cell>
          <cell r="F1170">
            <v>-1.2430974374634252E-2</v>
          </cell>
          <cell r="G1170">
            <v>71.303727243348064</v>
          </cell>
          <cell r="H1170">
            <v>-1.4681254884447714E-2</v>
          </cell>
        </row>
        <row r="1171">
          <cell r="A1171">
            <v>36083</v>
          </cell>
          <cell r="B1171">
            <v>779</v>
          </cell>
          <cell r="C1171">
            <v>9556.27</v>
          </cell>
          <cell r="E1171">
            <v>103.94427839453458</v>
          </cell>
          <cell r="F1171">
            <v>3.6461084556218548E-3</v>
          </cell>
          <cell r="G1171">
            <v>71.488727901660141</v>
          </cell>
          <cell r="H1171">
            <v>2.5945440086281302E-3</v>
          </cell>
        </row>
        <row r="1172">
          <cell r="A1172">
            <v>36084</v>
          </cell>
          <cell r="B1172">
            <v>787.28</v>
          </cell>
          <cell r="C1172">
            <v>9751.8799999999992</v>
          </cell>
          <cell r="E1172">
            <v>105.04910333048676</v>
          </cell>
          <cell r="F1172">
            <v>1.0629011553273449E-2</v>
          </cell>
          <cell r="G1172">
            <v>72.952050941386275</v>
          </cell>
          <cell r="H1172">
            <v>2.0469283517522863E-2</v>
          </cell>
        </row>
        <row r="1173">
          <cell r="A1173">
            <v>36087</v>
          </cell>
          <cell r="B1173">
            <v>787.96</v>
          </cell>
          <cell r="C1173">
            <v>9833.5300000000007</v>
          </cell>
          <cell r="E1173">
            <v>105.13983774551664</v>
          </cell>
          <cell r="F1173">
            <v>8.63733360430885E-4</v>
          </cell>
          <cell r="G1173">
            <v>73.562859827402534</v>
          </cell>
          <cell r="H1173">
            <v>8.3727445374635057E-3</v>
          </cell>
        </row>
        <row r="1174">
          <cell r="A1174">
            <v>36088</v>
          </cell>
          <cell r="B1174">
            <v>798.63</v>
          </cell>
          <cell r="C1174">
            <v>9943.57</v>
          </cell>
          <cell r="E1174">
            <v>106.56356746370624</v>
          </cell>
          <cell r="F1174">
            <v>1.3541296512513457E-2</v>
          </cell>
          <cell r="G1174">
            <v>74.386049169928299</v>
          </cell>
          <cell r="H1174">
            <v>1.1190284668882944E-2</v>
          </cell>
        </row>
        <row r="1175">
          <cell r="A1175">
            <v>36089</v>
          </cell>
          <cell r="B1175">
            <v>798.54</v>
          </cell>
          <cell r="C1175">
            <v>9839.4699999999993</v>
          </cell>
          <cell r="E1175">
            <v>106.55155849701107</v>
          </cell>
          <cell r="F1175">
            <v>-1.1269298674010386E-4</v>
          </cell>
          <cell r="G1175">
            <v>73.607295893329493</v>
          </cell>
          <cell r="H1175">
            <v>-1.0469077001519667E-2</v>
          </cell>
        </row>
        <row r="1176">
          <cell r="A1176">
            <v>36090</v>
          </cell>
          <cell r="B1176">
            <v>795.36</v>
          </cell>
          <cell r="C1176">
            <v>9677.7800000000007</v>
          </cell>
          <cell r="E1176">
            <v>106.12724167378309</v>
          </cell>
          <cell r="F1176">
            <v>-3.9822676384398958E-3</v>
          </cell>
          <cell r="G1176">
            <v>72.397722240176194</v>
          </cell>
          <cell r="H1176">
            <v>-1.6432795668872235E-2</v>
          </cell>
        </row>
        <row r="1177">
          <cell r="A1177">
            <v>36091</v>
          </cell>
          <cell r="B1177">
            <v>788.63</v>
          </cell>
          <cell r="C1177">
            <v>9716.73</v>
          </cell>
          <cell r="E1177">
            <v>105.22923783091373</v>
          </cell>
          <cell r="F1177">
            <v>-8.4615771474554347E-3</v>
          </cell>
          <cell r="G1177">
            <v>72.689100147222518</v>
          </cell>
          <cell r="H1177">
            <v>4.0246833468005061E-3</v>
          </cell>
        </row>
        <row r="1178">
          <cell r="A1178">
            <v>36094</v>
          </cell>
          <cell r="B1178">
            <v>796.52</v>
          </cell>
          <cell r="C1178">
            <v>9656.1200000000008</v>
          </cell>
          <cell r="E1178">
            <v>106.28202391118703</v>
          </cell>
          <cell r="F1178">
            <v>1.0004691680509437E-2</v>
          </cell>
          <cell r="G1178">
            <v>72.235687696745543</v>
          </cell>
          <cell r="H1178">
            <v>-6.2376951916951473E-3</v>
          </cell>
        </row>
        <row r="1179">
          <cell r="A1179">
            <v>36095</v>
          </cell>
          <cell r="B1179">
            <v>810.19</v>
          </cell>
          <cell r="C1179">
            <v>9756.01</v>
          </cell>
          <cell r="E1179">
            <v>108.10605251921434</v>
          </cell>
          <cell r="F1179">
            <v>1.7162155375884947E-2</v>
          </cell>
          <cell r="G1179">
            <v>72.982946724598136</v>
          </cell>
          <cell r="H1179">
            <v>1.0344734738176431E-2</v>
          </cell>
        </row>
        <row r="1180">
          <cell r="A1180">
            <v>36096</v>
          </cell>
          <cell r="B1180">
            <v>809.89</v>
          </cell>
          <cell r="C1180">
            <v>9793.84</v>
          </cell>
          <cell r="E1180">
            <v>108.06602263023055</v>
          </cell>
          <cell r="F1180">
            <v>-3.7028351374390756E-4</v>
          </cell>
          <cell r="G1180">
            <v>73.265946114163285</v>
          </cell>
          <cell r="H1180">
            <v>3.8776098015478322E-3</v>
          </cell>
        </row>
        <row r="1181">
          <cell r="A1181">
            <v>36097</v>
          </cell>
          <cell r="B1181">
            <v>807.12</v>
          </cell>
          <cell r="C1181">
            <v>9868.18</v>
          </cell>
          <cell r="E1181">
            <v>107.69641332194703</v>
          </cell>
          <cell r="F1181">
            <v>-3.4202175604094442E-3</v>
          </cell>
          <cell r="G1181">
            <v>73.822070211976481</v>
          </cell>
          <cell r="H1181">
            <v>7.5904854479957873E-3</v>
          </cell>
        </row>
        <row r="1182">
          <cell r="A1182">
            <v>36098</v>
          </cell>
          <cell r="B1182">
            <v>825.57</v>
          </cell>
          <cell r="C1182">
            <v>9905.3799999999992</v>
          </cell>
          <cell r="E1182">
            <v>110.15825149444917</v>
          </cell>
          <cell r="F1182">
            <v>2.2859054415700353E-2</v>
          </cell>
          <cell r="G1182">
            <v>74.100356685458479</v>
          </cell>
          <cell r="H1182">
            <v>3.7696920810119661E-3</v>
          </cell>
        </row>
        <row r="1183">
          <cell r="A1183">
            <v>36102</v>
          </cell>
          <cell r="B1183">
            <v>824.08</v>
          </cell>
          <cell r="C1183">
            <v>9909.36</v>
          </cell>
          <cell r="E1183">
            <v>109.95943637916309</v>
          </cell>
          <cell r="F1183">
            <v>-1.8048136439066109E-3</v>
          </cell>
          <cell r="G1183">
            <v>74.13013034579339</v>
          </cell>
          <cell r="H1183">
            <v>4.0180184909632821E-4</v>
          </cell>
        </row>
        <row r="1184">
          <cell r="A1184">
            <v>36103</v>
          </cell>
          <cell r="B1184">
            <v>827.37</v>
          </cell>
          <cell r="C1184">
            <v>9936.41</v>
          </cell>
          <cell r="E1184">
            <v>110.39843082835183</v>
          </cell>
          <cell r="F1184">
            <v>3.9923308416660586E-3</v>
          </cell>
          <cell r="G1184">
            <v>74.332486504602187</v>
          </cell>
          <cell r="H1184">
            <v>2.7297423849772517E-3</v>
          </cell>
        </row>
        <row r="1185">
          <cell r="A1185">
            <v>36104</v>
          </cell>
          <cell r="B1185">
            <v>832.99</v>
          </cell>
          <cell r="C1185">
            <v>9970.4699999999993</v>
          </cell>
          <cell r="E1185">
            <v>111.14832408198122</v>
          </cell>
          <cell r="F1185">
            <v>6.7926079021478625E-3</v>
          </cell>
          <cell r="G1185">
            <v>74.58728320586016</v>
          </cell>
          <cell r="H1185">
            <v>3.4277973634340153E-3</v>
          </cell>
        </row>
        <row r="1186">
          <cell r="A1186">
            <v>36105</v>
          </cell>
          <cell r="B1186">
            <v>836.49</v>
          </cell>
          <cell r="C1186">
            <v>10015.709999999999</v>
          </cell>
          <cell r="E1186">
            <v>111.61533945345859</v>
          </cell>
          <cell r="F1186">
            <v>4.201731113218754E-3</v>
          </cell>
          <cell r="G1186">
            <v>74.925715465546332</v>
          </cell>
          <cell r="H1186">
            <v>4.5373989390671277E-3</v>
          </cell>
        </row>
        <row r="1187">
          <cell r="A1187">
            <v>36108</v>
          </cell>
          <cell r="B1187">
            <v>837.7</v>
          </cell>
          <cell r="C1187">
            <v>10080.120000000001</v>
          </cell>
          <cell r="E1187">
            <v>111.77679333902648</v>
          </cell>
          <cell r="F1187">
            <v>1.4465205800429093E-3</v>
          </cell>
          <cell r="G1187">
            <v>75.40755502890589</v>
          </cell>
          <cell r="H1187">
            <v>6.4308970607178662E-3</v>
          </cell>
        </row>
        <row r="1188">
          <cell r="A1188">
            <v>36109</v>
          </cell>
          <cell r="B1188">
            <v>859.03</v>
          </cell>
          <cell r="C1188">
            <v>10198.49</v>
          </cell>
          <cell r="E1188">
            <v>114.62291844577284</v>
          </cell>
          <cell r="F1188">
            <v>2.5462576101229484E-2</v>
          </cell>
          <cell r="G1188">
            <v>76.293059595197903</v>
          </cell>
          <cell r="H1188">
            <v>1.1742915758939265E-2</v>
          </cell>
        </row>
        <row r="1189">
          <cell r="A1189">
            <v>36110</v>
          </cell>
          <cell r="B1189">
            <v>880.45</v>
          </cell>
          <cell r="C1189">
            <v>10307.799999999999</v>
          </cell>
          <cell r="E1189">
            <v>117.48105251921434</v>
          </cell>
          <cell r="F1189">
            <v>2.4935101218816591E-2</v>
          </cell>
          <cell r="G1189">
            <v>77.110787939722542</v>
          </cell>
          <cell r="H1189">
            <v>1.071825338849175E-2</v>
          </cell>
        </row>
        <row r="1190">
          <cell r="A1190">
            <v>36111</v>
          </cell>
          <cell r="B1190">
            <v>902.07</v>
          </cell>
          <cell r="C1190">
            <v>10518.79</v>
          </cell>
          <cell r="E1190">
            <v>120.36587318531168</v>
          </cell>
          <cell r="F1190">
            <v>2.4555624964506695E-2</v>
          </cell>
          <cell r="G1190">
            <v>78.689165978431305</v>
          </cell>
          <cell r="H1190">
            <v>2.0468965249617055E-2</v>
          </cell>
        </row>
        <row r="1191">
          <cell r="A1191">
            <v>36112</v>
          </cell>
          <cell r="B1191">
            <v>945.29</v>
          </cell>
          <cell r="C1191">
            <v>10918.31</v>
          </cell>
          <cell r="E1191">
            <v>126.1328458582408</v>
          </cell>
          <cell r="F1191">
            <v>4.7912024565720968E-2</v>
          </cell>
          <cell r="G1191">
            <v>81.677902857074457</v>
          </cell>
          <cell r="H1191">
            <v>3.7981554912684734E-2</v>
          </cell>
        </row>
        <row r="1192">
          <cell r="A1192">
            <v>36116</v>
          </cell>
          <cell r="B1192">
            <v>945.45</v>
          </cell>
          <cell r="C1192">
            <v>10909.07</v>
          </cell>
          <cell r="E1192">
            <v>126.1541951323655</v>
          </cell>
          <cell r="F1192">
            <v>1.6926022702046239E-4</v>
          </cell>
          <cell r="G1192">
            <v>81.60878008785474</v>
          </cell>
          <cell r="H1192">
            <v>-8.4628481880433259E-4</v>
          </cell>
        </row>
        <row r="1193">
          <cell r="A1193">
            <v>36117</v>
          </cell>
          <cell r="B1193">
            <v>923.22</v>
          </cell>
          <cell r="C1193">
            <v>10700.99</v>
          </cell>
          <cell r="E1193">
            <v>123.1879803586678</v>
          </cell>
          <cell r="F1193">
            <v>-2.3512613041408947E-2</v>
          </cell>
          <cell r="G1193">
            <v>80.052171232958685</v>
          </cell>
          <cell r="H1193">
            <v>-1.9074036558570207E-2</v>
          </cell>
        </row>
        <row r="1194">
          <cell r="A1194">
            <v>36118</v>
          </cell>
          <cell r="B1194">
            <v>950.53</v>
          </cell>
          <cell r="C1194">
            <v>10915.81</v>
          </cell>
          <cell r="E1194">
            <v>126.83203458582406</v>
          </cell>
          <cell r="F1194">
            <v>2.9581248239856084E-2</v>
          </cell>
          <cell r="G1194">
            <v>81.659200809125394</v>
          </cell>
          <cell r="H1194">
            <v>2.0074778128005066E-2</v>
          </cell>
        </row>
        <row r="1195">
          <cell r="A1195">
            <v>36119</v>
          </cell>
          <cell r="B1195">
            <v>976.75</v>
          </cell>
          <cell r="C1195">
            <v>11113.38</v>
          </cell>
          <cell r="E1195">
            <v>130.33064688300598</v>
          </cell>
          <cell r="F1195">
            <v>2.758461069087792E-2</v>
          </cell>
          <cell r="G1195">
            <v>83.137186254443591</v>
          </cell>
          <cell r="H1195">
            <v>1.8099435589296498E-2</v>
          </cell>
        </row>
        <row r="1196">
          <cell r="A1196">
            <v>36122</v>
          </cell>
          <cell r="B1196">
            <v>992</v>
          </cell>
          <cell r="C1196">
            <v>11342.98</v>
          </cell>
          <cell r="E1196">
            <v>132.36549957301452</v>
          </cell>
          <cell r="F1196">
            <v>1.5613002303557666E-2</v>
          </cell>
          <cell r="G1196">
            <v>84.854782338085144</v>
          </cell>
          <cell r="H1196">
            <v>2.0659781272664324E-2</v>
          </cell>
        </row>
        <row r="1197">
          <cell r="A1197">
            <v>36123</v>
          </cell>
          <cell r="B1197">
            <v>1031.78</v>
          </cell>
          <cell r="C1197">
            <v>11727.93</v>
          </cell>
          <cell r="E1197">
            <v>137.67346285226301</v>
          </cell>
          <cell r="F1197">
            <v>4.0100806451612847E-2</v>
          </cell>
          <cell r="G1197">
            <v>87.734523681281189</v>
          </cell>
          <cell r="H1197">
            <v>3.3937289847994156E-2</v>
          </cell>
        </row>
        <row r="1198">
          <cell r="A1198">
            <v>36124</v>
          </cell>
          <cell r="B1198">
            <v>1064.42</v>
          </cell>
          <cell r="C1198">
            <v>12519.69</v>
          </cell>
          <cell r="E1198">
            <v>142.02871477369769</v>
          </cell>
          <cell r="F1198">
            <v>3.1634650797650599E-2</v>
          </cell>
          <cell r="G1198">
            <v>93.657537074939853</v>
          </cell>
          <cell r="H1198">
            <v>6.7510634869069053E-2</v>
          </cell>
        </row>
        <row r="1199">
          <cell r="A1199">
            <v>36125</v>
          </cell>
          <cell r="B1199">
            <v>1035.52</v>
          </cell>
          <cell r="C1199">
            <v>12159.3</v>
          </cell>
          <cell r="E1199">
            <v>138.17250213492741</v>
          </cell>
          <cell r="F1199">
            <v>-2.7150936660340741E-2</v>
          </cell>
          <cell r="G1199">
            <v>90.961524650795354</v>
          </cell>
          <cell r="H1199">
            <v>-2.8785856518811603E-2</v>
          </cell>
        </row>
        <row r="1200">
          <cell r="A1200">
            <v>36126</v>
          </cell>
          <cell r="B1200">
            <v>1033.6300000000001</v>
          </cell>
          <cell r="C1200">
            <v>11827.98</v>
          </cell>
          <cell r="E1200">
            <v>137.92031383432965</v>
          </cell>
          <cell r="F1200">
            <v>-1.8251699629170393E-3</v>
          </cell>
          <cell r="G1200">
            <v>88.482979640202515</v>
          </cell>
          <cell r="H1200">
            <v>-2.7248279095013705E-2</v>
          </cell>
        </row>
        <row r="1201">
          <cell r="A1201">
            <v>36129</v>
          </cell>
          <cell r="B1201">
            <v>1025.6199999999999</v>
          </cell>
          <cell r="C1201">
            <v>11877.87</v>
          </cell>
          <cell r="E1201">
            <v>136.85151579846283</v>
          </cell>
          <cell r="F1201">
            <v>-7.7493880789066827E-3</v>
          </cell>
          <cell r="G1201">
            <v>88.856197709073939</v>
          </cell>
          <cell r="H1201">
            <v>4.2179645214146522E-3</v>
          </cell>
        </row>
        <row r="1202">
          <cell r="A1202">
            <v>36130</v>
          </cell>
          <cell r="B1202">
            <v>1046.49</v>
          </cell>
          <cell r="C1202">
            <v>11805.87</v>
          </cell>
          <cell r="E1202">
            <v>139.63626174210074</v>
          </cell>
          <cell r="F1202">
            <v>2.0348667147676469E-2</v>
          </cell>
          <cell r="G1202">
            <v>88.317578728141044</v>
          </cell>
          <cell r="H1202">
            <v>-6.0616928792789349E-3</v>
          </cell>
        </row>
        <row r="1203">
          <cell r="A1203">
            <v>36131</v>
          </cell>
          <cell r="B1203">
            <v>1068.6199999999999</v>
          </cell>
          <cell r="C1203">
            <v>11900.06</v>
          </cell>
          <cell r="E1203">
            <v>142.58913321947051</v>
          </cell>
          <cell r="F1203">
            <v>2.1146881479995105E-2</v>
          </cell>
          <cell r="G1203">
            <v>89.022197086669777</v>
          </cell>
          <cell r="H1203">
            <v>7.9782345561996149E-3</v>
          </cell>
        </row>
        <row r="1204">
          <cell r="A1204">
            <v>36132</v>
          </cell>
          <cell r="B1204">
            <v>1073.6600000000001</v>
          </cell>
          <cell r="C1204">
            <v>12019.73</v>
          </cell>
          <cell r="E1204">
            <v>143.26163535439795</v>
          </cell>
          <cell r="F1204">
            <v>4.7163631599635991E-3</v>
          </cell>
          <cell r="G1204">
            <v>89.91742671789531</v>
          </cell>
          <cell r="H1204">
            <v>1.0056251817217587E-2</v>
          </cell>
        </row>
        <row r="1205">
          <cell r="A1205">
            <v>36133</v>
          </cell>
          <cell r="B1205">
            <v>1049.52</v>
          </cell>
          <cell r="C1205">
            <v>11639.67</v>
          </cell>
          <cell r="E1205">
            <v>140.04056362083688</v>
          </cell>
          <cell r="F1205">
            <v>-2.248384032188977E-2</v>
          </cell>
          <cell r="G1205">
            <v>87.074266580487631</v>
          </cell>
          <cell r="H1205">
            <v>-3.1619678645027682E-2</v>
          </cell>
        </row>
        <row r="1206">
          <cell r="A1206">
            <v>36136</v>
          </cell>
          <cell r="B1206">
            <v>1027.3599999999999</v>
          </cell>
          <cell r="C1206">
            <v>11523.89</v>
          </cell>
          <cell r="E1206">
            <v>137.08368915456873</v>
          </cell>
          <cell r="F1206">
            <v>-2.111441420839999E-2</v>
          </cell>
          <cell r="G1206">
            <v>86.208137335870816</v>
          </cell>
          <cell r="H1206">
            <v>-9.9470173982597609E-3</v>
          </cell>
        </row>
        <row r="1207">
          <cell r="A1207">
            <v>36138</v>
          </cell>
          <cell r="B1207">
            <v>1018.45</v>
          </cell>
          <cell r="C1207">
            <v>11340.12</v>
          </cell>
          <cell r="E1207">
            <v>135.89480145175062</v>
          </cell>
          <cell r="F1207">
            <v>-8.6727145304470454E-3</v>
          </cell>
          <cell r="G1207">
            <v>84.833387195231424</v>
          </cell>
          <cell r="H1207">
            <v>-1.5946872106554211E-2</v>
          </cell>
        </row>
        <row r="1208">
          <cell r="A1208">
            <v>36139</v>
          </cell>
          <cell r="B1208">
            <v>1023.38</v>
          </cell>
          <cell r="C1208">
            <v>11410.7</v>
          </cell>
          <cell r="E1208">
            <v>136.55262596071734</v>
          </cell>
          <cell r="F1208">
            <v>4.8406892827337344E-3</v>
          </cell>
          <cell r="G1208">
            <v>85.361383412929243</v>
          </cell>
          <cell r="H1208">
            <v>6.2239200290648E-3</v>
          </cell>
        </row>
        <row r="1209">
          <cell r="A1209">
            <v>36140</v>
          </cell>
          <cell r="B1209">
            <v>1034.6600000000001</v>
          </cell>
          <cell r="C1209">
            <v>11683.26</v>
          </cell>
          <cell r="E1209">
            <v>138.05774978650726</v>
          </cell>
          <cell r="F1209">
            <v>1.1022298657390239E-2</v>
          </cell>
          <cell r="G1209">
            <v>87.40035548852741</v>
          </cell>
          <cell r="H1209">
            <v>2.3886352283383205E-2</v>
          </cell>
        </row>
        <row r="1210">
          <cell r="A1210">
            <v>36143</v>
          </cell>
          <cell r="B1210">
            <v>1034.27</v>
          </cell>
          <cell r="C1210">
            <v>11694.65</v>
          </cell>
          <cell r="E1210">
            <v>138.00571093082834</v>
          </cell>
          <cell r="F1210">
            <v>-3.7693541839833866E-4</v>
          </cell>
          <cell r="G1210">
            <v>87.485562018983316</v>
          </cell>
          <cell r="H1210">
            <v>9.7489912918136135E-4</v>
          </cell>
        </row>
        <row r="1211">
          <cell r="A1211">
            <v>36144</v>
          </cell>
          <cell r="B1211">
            <v>1041.03</v>
          </cell>
          <cell r="C1211">
            <v>11660.32</v>
          </cell>
          <cell r="E1211">
            <v>138.90771776259606</v>
          </cell>
          <cell r="F1211">
            <v>6.5360109062431171E-3</v>
          </cell>
          <cell r="G1211">
            <v>87.22874549654685</v>
          </cell>
          <cell r="H1211">
            <v>-2.9355303493476814E-3</v>
          </cell>
        </row>
        <row r="1212">
          <cell r="A1212">
            <v>36145</v>
          </cell>
          <cell r="B1212">
            <v>1039.31</v>
          </cell>
          <cell r="C1212">
            <v>11598.46</v>
          </cell>
          <cell r="E1212">
            <v>138.67821306575573</v>
          </cell>
          <cell r="F1212">
            <v>-1.6522098306487321E-3</v>
          </cell>
          <cell r="G1212">
            <v>86.765982022095329</v>
          </cell>
          <cell r="H1212">
            <v>-5.3051717277057264E-3</v>
          </cell>
        </row>
        <row r="1213">
          <cell r="A1213">
            <v>36146</v>
          </cell>
          <cell r="B1213">
            <v>1039.18</v>
          </cell>
          <cell r="C1213">
            <v>11681.96</v>
          </cell>
          <cell r="E1213">
            <v>138.66086678052946</v>
          </cell>
          <cell r="F1213">
            <v>-1.2508298775126825E-4</v>
          </cell>
          <cell r="G1213">
            <v>87.39063042359389</v>
          </cell>
          <cell r="H1213">
            <v>7.1992316221292096E-3</v>
          </cell>
        </row>
        <row r="1214">
          <cell r="A1214">
            <v>36147</v>
          </cell>
          <cell r="B1214">
            <v>1051.5</v>
          </cell>
          <cell r="C1214">
            <v>12012.7</v>
          </cell>
          <cell r="E1214">
            <v>140.30476088812981</v>
          </cell>
          <cell r="F1214">
            <v>1.1855501453068795E-2</v>
          </cell>
          <cell r="G1214">
            <v>89.864836559062567</v>
          </cell>
          <cell r="H1214">
            <v>2.8312029830610763E-2</v>
          </cell>
        </row>
        <row r="1215">
          <cell r="A1215">
            <v>36150</v>
          </cell>
          <cell r="B1215">
            <v>1069.93</v>
          </cell>
          <cell r="C1215">
            <v>12210.16</v>
          </cell>
          <cell r="E1215">
            <v>142.76393040136634</v>
          </cell>
          <cell r="F1215">
            <v>1.7527341892534354E-2</v>
          </cell>
          <cell r="G1215">
            <v>91.341999114271005</v>
          </cell>
          <cell r="H1215">
            <v>1.643760353625745E-2</v>
          </cell>
        </row>
        <row r="1216">
          <cell r="A1216">
            <v>36151</v>
          </cell>
          <cell r="B1216">
            <v>1073.5899999999999</v>
          </cell>
          <cell r="C1216">
            <v>12459.14</v>
          </cell>
          <cell r="E1216">
            <v>143.25229504696838</v>
          </cell>
          <cell r="F1216">
            <v>3.4207845373062096E-3</v>
          </cell>
          <cell r="G1216">
            <v>93.20457347361365</v>
          </cell>
          <cell r="H1216">
            <v>2.0391215184731415E-2</v>
          </cell>
        </row>
        <row r="1217">
          <cell r="A1217">
            <v>36152</v>
          </cell>
          <cell r="B1217">
            <v>1085.93</v>
          </cell>
          <cell r="C1217">
            <v>12582.95</v>
          </cell>
          <cell r="E1217">
            <v>144.89885781383433</v>
          </cell>
          <cell r="F1217">
            <v>1.1494145809852974E-2</v>
          </cell>
          <cell r="G1217">
            <v>94.130773696242827</v>
          </cell>
          <cell r="H1217">
            <v>9.9372829906398952E-3</v>
          </cell>
        </row>
        <row r="1218">
          <cell r="A1218">
            <v>36153</v>
          </cell>
          <cell r="B1218">
            <v>1094.58</v>
          </cell>
          <cell r="C1218">
            <v>12623.43</v>
          </cell>
          <cell r="E1218">
            <v>146.05305294619981</v>
          </cell>
          <cell r="F1218">
            <v>7.9655226395807244E-3</v>
          </cell>
          <cell r="G1218">
            <v>94.433597256633988</v>
          </cell>
          <cell r="H1218">
            <v>3.2170516452818543E-3</v>
          </cell>
        </row>
        <row r="1219">
          <cell r="A1219">
            <v>36157</v>
          </cell>
          <cell r="B1219">
            <v>1107.31</v>
          </cell>
          <cell r="C1219">
            <v>12677.22</v>
          </cell>
          <cell r="E1219">
            <v>147.75165456874464</v>
          </cell>
          <cell r="F1219">
            <v>1.1630031610297964E-2</v>
          </cell>
          <cell r="G1219">
            <v>94.835990520305927</v>
          </cell>
          <cell r="H1219">
            <v>4.2611239575931492E-3</v>
          </cell>
        </row>
        <row r="1220">
          <cell r="A1220">
            <v>36158</v>
          </cell>
          <cell r="B1220">
            <v>1109.2</v>
          </cell>
          <cell r="C1220">
            <v>12663.75</v>
          </cell>
          <cell r="E1220">
            <v>148.00384286934244</v>
          </cell>
          <cell r="F1220">
            <v>1.7068390965493396E-3</v>
          </cell>
          <cell r="G1220">
            <v>94.735223885956415</v>
          </cell>
          <cell r="H1220">
            <v>-1.0625357925474477E-3</v>
          </cell>
        </row>
        <row r="1221">
          <cell r="A1221">
            <v>36159</v>
          </cell>
          <cell r="B1221">
            <v>1082.6400000000001</v>
          </cell>
          <cell r="C1221">
            <v>12659.48</v>
          </cell>
          <cell r="E1221">
            <v>144.4598633646456</v>
          </cell>
          <cell r="F1221">
            <v>-2.3945185719437379E-2</v>
          </cell>
          <cell r="G1221">
            <v>94.703280788059402</v>
          </cell>
          <cell r="H1221">
            <v>-3.3718290395834405E-4</v>
          </cell>
        </row>
        <row r="1222">
          <cell r="A1222">
            <v>36164</v>
          </cell>
          <cell r="B1222">
            <v>1091.1199999999999</v>
          </cell>
          <cell r="C1222">
            <v>12780.61</v>
          </cell>
          <cell r="E1222">
            <v>145.5913748932536</v>
          </cell>
          <cell r="F1222">
            <v>7.8327052390452234E-3</v>
          </cell>
          <cell r="G1222">
            <v>95.609432415287216</v>
          </cell>
          <cell r="H1222">
            <v>9.5683235014394352E-3</v>
          </cell>
        </row>
        <row r="1223">
          <cell r="A1223">
            <v>36165</v>
          </cell>
          <cell r="B1223">
            <v>1109.2</v>
          </cell>
          <cell r="C1223">
            <v>12753.99</v>
          </cell>
          <cell r="E1223">
            <v>148.00384286934244</v>
          </cell>
          <cell r="F1223">
            <v>1.6570129774910347E-2</v>
          </cell>
          <cell r="G1223">
            <v>95.410293008725617</v>
          </cell>
          <cell r="H1223">
            <v>-2.0828426812181666E-3</v>
          </cell>
        </row>
        <row r="1224">
          <cell r="A1224">
            <v>36166</v>
          </cell>
          <cell r="B1224">
            <v>1084.81</v>
          </cell>
          <cell r="C1224">
            <v>12734.88</v>
          </cell>
          <cell r="E1224">
            <v>144.74941289496155</v>
          </cell>
          <cell r="F1224">
            <v>-2.198882077172748E-2</v>
          </cell>
          <cell r="G1224">
            <v>95.267334554203003</v>
          </cell>
          <cell r="H1224">
            <v>-1.498354632550436E-3</v>
          </cell>
        </row>
        <row r="1225">
          <cell r="A1225">
            <v>36167</v>
          </cell>
          <cell r="B1225">
            <v>1075.4000000000001</v>
          </cell>
          <cell r="C1225">
            <v>12604.66</v>
          </cell>
          <cell r="E1225">
            <v>143.49380871050383</v>
          </cell>
          <cell r="F1225">
            <v>-8.6743300670163448E-3</v>
          </cell>
          <cell r="G1225">
            <v>94.293182280632465</v>
          </cell>
          <cell r="H1225">
            <v>-1.0225459525334823E-2</v>
          </cell>
        </row>
        <row r="1226">
          <cell r="A1226">
            <v>36168</v>
          </cell>
          <cell r="B1226">
            <v>1060.58</v>
          </cell>
          <cell r="C1226">
            <v>11971.52</v>
          </cell>
          <cell r="E1226">
            <v>141.51633219470537</v>
          </cell>
          <cell r="F1226">
            <v>-1.3780918727915203E-2</v>
          </cell>
          <cell r="G1226">
            <v>89.556776425245658</v>
          </cell>
          <cell r="H1226">
            <v>-5.0230628989596071E-2</v>
          </cell>
        </row>
        <row r="1227">
          <cell r="A1227">
            <v>36172</v>
          </cell>
          <cell r="B1227">
            <v>1026.05</v>
          </cell>
          <cell r="C1227">
            <v>11534.25</v>
          </cell>
          <cell r="E1227">
            <v>136.9088919726729</v>
          </cell>
          <cell r="F1227">
            <v>-3.2557657131003892E-2</v>
          </cell>
          <cell r="G1227">
            <v>86.285638622571724</v>
          </cell>
          <cell r="H1227">
            <v>-3.6525854695143023E-2</v>
          </cell>
        </row>
        <row r="1228">
          <cell r="A1228">
            <v>36173</v>
          </cell>
          <cell r="B1228">
            <v>1024.0999999999999</v>
          </cell>
          <cell r="C1228">
            <v>11534.25</v>
          </cell>
          <cell r="E1228">
            <v>136.64869769427835</v>
          </cell>
          <cell r="F1228">
            <v>-1.9004921787438844E-3</v>
          </cell>
          <cell r="G1228">
            <v>86.285638622571724</v>
          </cell>
          <cell r="H1228">
            <v>0</v>
          </cell>
        </row>
        <row r="1229">
          <cell r="A1229">
            <v>36174</v>
          </cell>
          <cell r="B1229">
            <v>993.91</v>
          </cell>
          <cell r="C1229">
            <v>11118.2</v>
          </cell>
          <cell r="E1229">
            <v>132.62035653287788</v>
          </cell>
          <cell r="F1229">
            <v>-2.9479543013377296E-2</v>
          </cell>
          <cell r="G1229">
            <v>83.173243802889402</v>
          </cell>
          <cell r="H1229">
            <v>-3.6070832520536555E-2</v>
          </cell>
        </row>
        <row r="1230">
          <cell r="A1230">
            <v>36175</v>
          </cell>
          <cell r="B1230">
            <v>997.68</v>
          </cell>
          <cell r="C1230">
            <v>11457</v>
          </cell>
          <cell r="E1230">
            <v>133.12339880444063</v>
          </cell>
          <cell r="F1230">
            <v>3.7930999788711173E-3</v>
          </cell>
          <cell r="G1230">
            <v>85.707745340945806</v>
          </cell>
          <cell r="H1230">
            <v>3.0472558507671943E-2</v>
          </cell>
        </row>
        <row r="1231">
          <cell r="A1231">
            <v>36178</v>
          </cell>
          <cell r="B1231">
            <v>1001.38</v>
          </cell>
          <cell r="C1231">
            <v>11463.55</v>
          </cell>
          <cell r="E1231">
            <v>133.61710076857383</v>
          </cell>
          <cell r="F1231">
            <v>3.7086039611897714E-3</v>
          </cell>
          <cell r="G1231">
            <v>85.756744706572334</v>
          </cell>
          <cell r="H1231">
            <v>5.7170288906349676E-4</v>
          </cell>
        </row>
        <row r="1232">
          <cell r="A1232">
            <v>36179</v>
          </cell>
          <cell r="B1232">
            <v>991.39</v>
          </cell>
          <cell r="C1232">
            <v>11335.55</v>
          </cell>
          <cell r="E1232">
            <v>132.28410546541417</v>
          </cell>
          <cell r="F1232">
            <v>-9.9762327987374944E-3</v>
          </cell>
          <cell r="G1232">
            <v>84.799199851580539</v>
          </cell>
          <cell r="H1232">
            <v>-1.1165825595038092E-2</v>
          </cell>
        </row>
        <row r="1233">
          <cell r="A1233">
            <v>36180</v>
          </cell>
          <cell r="B1233">
            <v>990.24</v>
          </cell>
          <cell r="C1233">
            <v>11230.5</v>
          </cell>
          <cell r="E1233">
            <v>132.13065755764305</v>
          </cell>
          <cell r="F1233">
            <v>-1.1599874923087228E-3</v>
          </cell>
          <cell r="G1233">
            <v>84.013339796761102</v>
          </cell>
          <cell r="H1233">
            <v>-9.2673050712139826E-3</v>
          </cell>
        </row>
        <row r="1234">
          <cell r="A1234">
            <v>36181</v>
          </cell>
          <cell r="B1234">
            <v>979.65</v>
          </cell>
          <cell r="C1234">
            <v>11223.87</v>
          </cell>
          <cell r="E1234">
            <v>130.71760247651579</v>
          </cell>
          <cell r="F1234">
            <v>-1.0694377120698095E-2</v>
          </cell>
          <cell r="G1234">
            <v>83.963741965600207</v>
          </cell>
          <cell r="H1234">
            <v>-5.9035661813799933E-4</v>
          </cell>
        </row>
        <row r="1235">
          <cell r="A1235">
            <v>36182</v>
          </cell>
          <cell r="B1235">
            <v>979.22</v>
          </cell>
          <cell r="C1235">
            <v>11265.32</v>
          </cell>
          <cell r="E1235">
            <v>130.66022630230572</v>
          </cell>
          <cell r="F1235">
            <v>-4.389322717297528E-4</v>
          </cell>
          <cell r="G1235">
            <v>84.273821920595594</v>
          </cell>
          <cell r="H1235">
            <v>3.6930221037840827E-3</v>
          </cell>
        </row>
        <row r="1236">
          <cell r="A1236">
            <v>36185</v>
          </cell>
          <cell r="B1236">
            <v>957.98</v>
          </cell>
          <cell r="C1236">
            <v>10923.94</v>
          </cell>
          <cell r="E1236">
            <v>127.82611016225447</v>
          </cell>
          <cell r="F1236">
            <v>-2.1690733440901999E-2</v>
          </cell>
          <cell r="G1236">
            <v>81.720019869055733</v>
          </cell>
          <cell r="H1236">
            <v>-3.0303622089741022E-2</v>
          </cell>
        </row>
        <row r="1237">
          <cell r="A1237">
            <v>36186</v>
          </cell>
          <cell r="B1237">
            <v>939.32</v>
          </cell>
          <cell r="C1237">
            <v>10330.68</v>
          </cell>
          <cell r="E1237">
            <v>125.33625106746371</v>
          </cell>
          <cell r="F1237">
            <v>-1.9478485980918059E-2</v>
          </cell>
          <cell r="G1237">
            <v>77.28194908255233</v>
          </cell>
          <cell r="H1237">
            <v>-5.4308244095079172E-2</v>
          </cell>
        </row>
        <row r="1238">
          <cell r="A1238">
            <v>36187</v>
          </cell>
          <cell r="B1238">
            <v>941.76</v>
          </cell>
          <cell r="C1238">
            <v>10227.93</v>
          </cell>
          <cell r="E1238">
            <v>125.66182749786505</v>
          </cell>
          <cell r="F1238">
            <v>2.5976238129707951E-3</v>
          </cell>
          <cell r="G1238">
            <v>76.513294911846032</v>
          </cell>
          <cell r="H1238">
            <v>-9.9461022894909989E-3</v>
          </cell>
        </row>
        <row r="1239">
          <cell r="A1239">
            <v>36188</v>
          </cell>
          <cell r="B1239">
            <v>890.1</v>
          </cell>
          <cell r="C1239">
            <v>9721.06</v>
          </cell>
          <cell r="E1239">
            <v>118.76868061485908</v>
          </cell>
          <cell r="F1239">
            <v>-5.4854740061161977E-2</v>
          </cell>
          <cell r="G1239">
            <v>72.721492094270289</v>
          </cell>
          <cell r="H1239">
            <v>-4.9557437330916554E-2</v>
          </cell>
        </row>
        <row r="1240">
          <cell r="A1240">
            <v>36189</v>
          </cell>
          <cell r="B1240">
            <v>884.96</v>
          </cell>
          <cell r="C1240">
            <v>9507.65</v>
          </cell>
          <cell r="E1240">
            <v>118.08283518360376</v>
          </cell>
          <cell r="F1240">
            <v>-5.7746320638129012E-3</v>
          </cell>
          <cell r="G1240">
            <v>71.125010473146844</v>
          </cell>
          <cell r="H1240">
            <v>-2.195336722538499E-2</v>
          </cell>
        </row>
        <row r="1241">
          <cell r="A1241">
            <v>36192</v>
          </cell>
          <cell r="B1241">
            <v>868.48</v>
          </cell>
          <cell r="C1241">
            <v>9524.56</v>
          </cell>
          <cell r="E1241">
            <v>115.88385994876174</v>
          </cell>
          <cell r="F1241">
            <v>-1.8622310612909088E-2</v>
          </cell>
          <cell r="G1241">
            <v>71.251511125474281</v>
          </cell>
          <cell r="H1241">
            <v>1.7785677848891623E-3</v>
          </cell>
        </row>
        <row r="1242">
          <cell r="A1242">
            <v>36193</v>
          </cell>
          <cell r="B1242">
            <v>851.26</v>
          </cell>
          <cell r="C1242">
            <v>9348.69</v>
          </cell>
          <cell r="E1242">
            <v>113.58614432109306</v>
          </cell>
          <cell r="F1242">
            <v>-1.982774502579232E-2</v>
          </cell>
          <cell r="G1242">
            <v>69.93585945635391</v>
          </cell>
          <cell r="H1242">
            <v>-1.8464894966276568E-2</v>
          </cell>
        </row>
        <row r="1243">
          <cell r="A1243">
            <v>36194</v>
          </cell>
          <cell r="B1243">
            <v>847.74</v>
          </cell>
          <cell r="C1243">
            <v>9327.19</v>
          </cell>
          <cell r="E1243">
            <v>113.11646029035012</v>
          </cell>
          <cell r="F1243">
            <v>-4.1350468716959687E-3</v>
          </cell>
          <cell r="G1243">
            <v>69.775021843992008</v>
          </cell>
          <cell r="H1243">
            <v>-2.2997874568522203E-3</v>
          </cell>
        </row>
        <row r="1244">
          <cell r="A1244">
            <v>36195</v>
          </cell>
          <cell r="B1244">
            <v>850.79</v>
          </cell>
          <cell r="C1244">
            <v>9423.69</v>
          </cell>
          <cell r="E1244">
            <v>113.52343082835181</v>
          </cell>
          <cell r="F1244">
            <v>3.5978012126358649E-3</v>
          </cell>
          <cell r="G1244">
            <v>70.496920894825664</v>
          </cell>
          <cell r="H1244">
            <v>1.0346095662251864E-2</v>
          </cell>
        </row>
        <row r="1245">
          <cell r="A1245">
            <v>36196</v>
          </cell>
          <cell r="B1245">
            <v>854.62</v>
          </cell>
          <cell r="C1245">
            <v>9396.7800000000007</v>
          </cell>
          <cell r="E1245">
            <v>114.03447907771135</v>
          </cell>
          <cell r="F1245">
            <v>4.5016984214674149E-3</v>
          </cell>
          <cell r="G1245">
            <v>70.295612050702005</v>
          </cell>
          <cell r="H1245">
            <v>-2.8555693152044759E-3</v>
          </cell>
        </row>
        <row r="1246">
          <cell r="A1246">
            <v>36199</v>
          </cell>
          <cell r="B1246">
            <v>854.62</v>
          </cell>
          <cell r="C1246">
            <v>9501.1</v>
          </cell>
          <cell r="E1246">
            <v>114.03447907771135</v>
          </cell>
          <cell r="F1246">
            <v>0</v>
          </cell>
          <cell r="G1246">
            <v>71.076011107520316</v>
          </cell>
          <cell r="H1246">
            <v>1.1101675254714838E-2</v>
          </cell>
        </row>
        <row r="1247">
          <cell r="A1247">
            <v>36200</v>
          </cell>
          <cell r="B1247">
            <v>861.73</v>
          </cell>
          <cell r="C1247">
            <v>9648.2199999999993</v>
          </cell>
          <cell r="E1247">
            <v>114.98318744662681</v>
          </cell>
          <cell r="F1247">
            <v>8.319487023472405E-3</v>
          </cell>
          <cell r="G1247">
            <v>72.176589225226522</v>
          </cell>
          <cell r="H1247">
            <v>1.5484522844723347E-2</v>
          </cell>
        </row>
        <row r="1248">
          <cell r="A1248">
            <v>36201</v>
          </cell>
          <cell r="B1248">
            <v>902.03</v>
          </cell>
          <cell r="C1248">
            <v>9955.84</v>
          </cell>
          <cell r="E1248">
            <v>120.36053586678052</v>
          </cell>
          <cell r="F1248">
            <v>4.6766388543975523E-2</v>
          </cell>
          <cell r="G1248">
            <v>74.477838821262281</v>
          </cell>
          <cell r="H1248">
            <v>3.188360132749879E-2</v>
          </cell>
        </row>
        <row r="1249">
          <cell r="A1249">
            <v>36202</v>
          </cell>
          <cell r="B1249">
            <v>908.78</v>
          </cell>
          <cell r="C1249">
            <v>10116.48</v>
          </cell>
          <cell r="E1249">
            <v>121.26120836891545</v>
          </cell>
          <cell r="F1249">
            <v>7.4831214039443594E-3</v>
          </cell>
          <cell r="G1249">
            <v>75.679557614276987</v>
          </cell>
          <cell r="H1249">
            <v>1.6135253278477757E-2</v>
          </cell>
        </row>
        <row r="1250">
          <cell r="A1250">
            <v>36203</v>
          </cell>
          <cell r="B1250">
            <v>921.68</v>
          </cell>
          <cell r="C1250">
            <v>10208.07</v>
          </cell>
          <cell r="E1250">
            <v>122.98249359521776</v>
          </cell>
          <cell r="F1250">
            <v>1.4194854640287025E-2</v>
          </cell>
          <cell r="G1250">
            <v>76.364725842938697</v>
          </cell>
          <cell r="H1250">
            <v>9.0535443158095141E-3</v>
          </cell>
        </row>
        <row r="1251">
          <cell r="A1251">
            <v>36206</v>
          </cell>
          <cell r="B1251">
            <v>922.05</v>
          </cell>
          <cell r="C1251">
            <v>10251.5</v>
          </cell>
          <cell r="E1251">
            <v>123.03186379163107</v>
          </cell>
          <cell r="F1251">
            <v>4.0144084714865969E-4</v>
          </cell>
          <cell r="G1251">
            <v>76.689617819909756</v>
          </cell>
          <cell r="H1251">
            <v>4.2544770950827537E-3</v>
          </cell>
        </row>
        <row r="1252">
          <cell r="A1252">
            <v>36207</v>
          </cell>
          <cell r="B1252">
            <v>925.9</v>
          </cell>
          <cell r="C1252">
            <v>10239.43</v>
          </cell>
          <cell r="E1252">
            <v>123.54558070025618</v>
          </cell>
          <cell r="F1252">
            <v>4.1754785532237548E-3</v>
          </cell>
          <cell r="G1252">
            <v>76.599324332411697</v>
          </cell>
          <cell r="H1252">
            <v>-1.1773886748280837E-3</v>
          </cell>
        </row>
        <row r="1253">
          <cell r="A1253">
            <v>36208</v>
          </cell>
          <cell r="B1253">
            <v>930.59</v>
          </cell>
          <cell r="C1253">
            <v>10329.66</v>
          </cell>
          <cell r="E1253">
            <v>124.17138129803587</v>
          </cell>
          <cell r="F1253">
            <v>5.0653418295714125E-3</v>
          </cell>
          <cell r="G1253">
            <v>77.274318646989116</v>
          </cell>
          <cell r="H1253">
            <v>8.812013949995201E-3</v>
          </cell>
        </row>
        <row r="1254">
          <cell r="A1254">
            <v>36209</v>
          </cell>
          <cell r="B1254">
            <v>936.28</v>
          </cell>
          <cell r="C1254">
            <v>10464.86</v>
          </cell>
          <cell r="E1254">
            <v>124.93061485909477</v>
          </cell>
          <cell r="F1254">
            <v>6.1144005415918468E-3</v>
          </cell>
          <cell r="G1254">
            <v>78.285725400074213</v>
          </cell>
          <cell r="H1254">
            <v>1.3088523726821677E-2</v>
          </cell>
        </row>
        <row r="1255">
          <cell r="A1255">
            <v>36210</v>
          </cell>
          <cell r="B1255">
            <v>937.04</v>
          </cell>
          <cell r="C1255">
            <v>10382.67</v>
          </cell>
          <cell r="E1255">
            <v>125.032023911187</v>
          </cell>
          <cell r="F1255">
            <v>8.1172298884935046E-4</v>
          </cell>
          <cell r="G1255">
            <v>77.670876871700955</v>
          </cell>
          <cell r="H1255">
            <v>-7.8539034444800038E-3</v>
          </cell>
        </row>
        <row r="1256">
          <cell r="A1256">
            <v>36213</v>
          </cell>
          <cell r="B1256">
            <v>932.22</v>
          </cell>
          <cell r="C1256">
            <v>10354.61</v>
          </cell>
          <cell r="E1256">
            <v>124.38887702818104</v>
          </cell>
          <cell r="F1256">
            <v>-5.1438572526251169E-3</v>
          </cell>
          <cell r="G1256">
            <v>77.460965085520726</v>
          </cell>
          <cell r="H1256">
            <v>-2.7025803574609597E-3</v>
          </cell>
        </row>
        <row r="1257">
          <cell r="A1257">
            <v>36214</v>
          </cell>
          <cell r="B1257">
            <v>925.62</v>
          </cell>
          <cell r="C1257">
            <v>10180.82</v>
          </cell>
          <cell r="E1257">
            <v>123.50821947053798</v>
          </cell>
          <cell r="F1257">
            <v>-7.0798738495206903E-3</v>
          </cell>
          <cell r="G1257">
            <v>76.160873520293961</v>
          </cell>
          <cell r="H1257">
            <v>-1.6783828652165655E-2</v>
          </cell>
        </row>
        <row r="1258">
          <cell r="A1258">
            <v>36215</v>
          </cell>
          <cell r="B1258">
            <v>918.8</v>
          </cell>
          <cell r="C1258">
            <v>9929.49</v>
          </cell>
          <cell r="E1258">
            <v>122.59820666097352</v>
          </cell>
          <cell r="F1258">
            <v>-7.3680343985651486E-3</v>
          </cell>
          <cell r="G1258">
            <v>74.280719235879204</v>
          </cell>
          <cell r="H1258">
            <v>-2.4686616598662892E-2</v>
          </cell>
        </row>
        <row r="1259">
          <cell r="A1259">
            <v>36216</v>
          </cell>
          <cell r="B1259">
            <v>893.19</v>
          </cell>
          <cell r="C1259">
            <v>9796.99</v>
          </cell>
          <cell r="E1259">
            <v>119.18098847139198</v>
          </cell>
          <cell r="F1259">
            <v>-2.7873313016978485E-2</v>
          </cell>
          <cell r="G1259">
            <v>73.289510694579093</v>
          </cell>
          <cell r="H1259">
            <v>-1.3344089172757201E-2</v>
          </cell>
        </row>
        <row r="1260">
          <cell r="A1260">
            <v>36217</v>
          </cell>
          <cell r="B1260">
            <v>889.46</v>
          </cell>
          <cell r="C1260">
            <v>9690.91</v>
          </cell>
          <cell r="E1260">
            <v>118.68328351836037</v>
          </cell>
          <cell r="F1260">
            <v>-4.1760431711059809E-3</v>
          </cell>
          <cell r="G1260">
            <v>72.495945396004629</v>
          </cell>
          <cell r="H1260">
            <v>-1.0827815482102321E-2</v>
          </cell>
        </row>
        <row r="1261">
          <cell r="A1261">
            <v>36220</v>
          </cell>
          <cell r="B1261">
            <v>889.46</v>
          </cell>
          <cell r="C1261">
            <v>9715.7900000000009</v>
          </cell>
          <cell r="E1261">
            <v>118.68328351836037</v>
          </cell>
          <cell r="F1261">
            <v>0</v>
          </cell>
          <cell r="G1261">
            <v>72.682068177193685</v>
          </cell>
          <cell r="H1261">
            <v>2.5673543557831469E-3</v>
          </cell>
        </row>
        <row r="1262">
          <cell r="A1262">
            <v>36221</v>
          </cell>
          <cell r="B1262">
            <v>889.68</v>
          </cell>
          <cell r="C1262">
            <v>9805.2900000000009</v>
          </cell>
          <cell r="E1262">
            <v>118.7126387702818</v>
          </cell>
          <cell r="F1262">
            <v>2.4734108335389138E-4</v>
          </cell>
          <cell r="G1262">
            <v>73.351601493769977</v>
          </cell>
          <cell r="H1262">
            <v>9.2118088184285352E-3</v>
          </cell>
        </row>
        <row r="1263">
          <cell r="A1263">
            <v>36222</v>
          </cell>
          <cell r="B1263">
            <v>906.18</v>
          </cell>
          <cell r="C1263">
            <v>9936.6200000000008</v>
          </cell>
          <cell r="E1263">
            <v>120.91428266438939</v>
          </cell>
          <cell r="F1263">
            <v>1.8545994065281901E-2</v>
          </cell>
          <cell r="G1263">
            <v>74.334057476629923</v>
          </cell>
          <cell r="H1263">
            <v>1.3393790494722779E-2</v>
          </cell>
        </row>
        <row r="1264">
          <cell r="A1264">
            <v>36223</v>
          </cell>
          <cell r="B1264">
            <v>915.6</v>
          </cell>
          <cell r="C1264">
            <v>9881.33</v>
          </cell>
          <cell r="E1264">
            <v>122.17122117847991</v>
          </cell>
          <cell r="F1264">
            <v>1.039528570482684E-2</v>
          </cell>
          <cell r="G1264">
            <v>73.92044298418854</v>
          </cell>
          <cell r="H1264">
            <v>-5.5642663199357845E-3</v>
          </cell>
        </row>
        <row r="1265">
          <cell r="A1265">
            <v>36224</v>
          </cell>
          <cell r="B1265">
            <v>922.79</v>
          </cell>
          <cell r="C1265">
            <v>9978.6299999999992</v>
          </cell>
          <cell r="E1265">
            <v>123.13060418445771</v>
          </cell>
          <cell r="F1265">
            <v>7.852774137177887E-3</v>
          </cell>
          <cell r="G1265">
            <v>74.648326690365892</v>
          </cell>
          <cell r="H1265">
            <v>9.8468525998016698E-3</v>
          </cell>
        </row>
        <row r="1266">
          <cell r="A1266">
            <v>36227</v>
          </cell>
          <cell r="B1266">
            <v>932.53</v>
          </cell>
          <cell r="C1266">
            <v>10053.57</v>
          </cell>
          <cell r="E1266">
            <v>124.43024124679761</v>
          </cell>
          <cell r="F1266">
            <v>1.0554947496180134E-2</v>
          </cell>
          <cell r="G1266">
            <v>75.208939279686888</v>
          </cell>
          <cell r="H1266">
            <v>7.5100489746591226E-3</v>
          </cell>
        </row>
        <row r="1267">
          <cell r="A1267">
            <v>36228</v>
          </cell>
          <cell r="B1267">
            <v>922.57</v>
          </cell>
          <cell r="C1267">
            <v>9935.08</v>
          </cell>
          <cell r="E1267">
            <v>123.10124893253629</v>
          </cell>
          <cell r="F1267">
            <v>-1.0680621534963963E-2</v>
          </cell>
          <cell r="G1267">
            <v>74.322537015093289</v>
          </cell>
          <cell r="H1267">
            <v>-1.1785863131206331E-2</v>
          </cell>
        </row>
        <row r="1268">
          <cell r="A1268">
            <v>36229</v>
          </cell>
          <cell r="B1268">
            <v>920.99</v>
          </cell>
          <cell r="C1268">
            <v>9884.35</v>
          </cell>
          <cell r="E1268">
            <v>122.89042485055508</v>
          </cell>
          <cell r="F1268">
            <v>-1.7126071734394621E-3</v>
          </cell>
          <cell r="G1268">
            <v>73.943035058111008</v>
          </cell>
          <cell r="H1268">
            <v>-5.1061491200874443E-3</v>
          </cell>
        </row>
        <row r="1269">
          <cell r="A1269">
            <v>36230</v>
          </cell>
          <cell r="B1269">
            <v>915.34</v>
          </cell>
          <cell r="C1269">
            <v>9835.4699999999993</v>
          </cell>
          <cell r="E1269">
            <v>122.13652860802733</v>
          </cell>
          <cell r="F1269">
            <v>-6.1347028740810217E-3</v>
          </cell>
          <cell r="G1269">
            <v>73.577372616611001</v>
          </cell>
          <cell r="H1269">
            <v>-4.9451911354819744E-3</v>
          </cell>
        </row>
        <row r="1270">
          <cell r="A1270">
            <v>36231</v>
          </cell>
          <cell r="B1270">
            <v>916.92</v>
          </cell>
          <cell r="C1270">
            <v>9959.1200000000008</v>
          </cell>
          <cell r="E1270">
            <v>122.34735269000852</v>
          </cell>
          <cell r="F1270">
            <v>1.7261345510954929E-3</v>
          </cell>
          <cell r="G1270">
            <v>74.502375908171445</v>
          </cell>
          <cell r="H1270">
            <v>1.257184455852145E-2</v>
          </cell>
        </row>
        <row r="1271">
          <cell r="A1271">
            <v>36234</v>
          </cell>
          <cell r="B1271">
            <v>919.14</v>
          </cell>
          <cell r="C1271">
            <v>10037.540000000001</v>
          </cell>
          <cell r="E1271">
            <v>122.64357386848846</v>
          </cell>
          <cell r="F1271">
            <v>2.4211490642587208E-3</v>
          </cell>
          <cell r="G1271">
            <v>75.089021748237528</v>
          </cell>
          <cell r="H1271">
            <v>7.8741896874423567E-3</v>
          </cell>
        </row>
        <row r="1272">
          <cell r="A1272">
            <v>36235</v>
          </cell>
          <cell r="B1272">
            <v>916.46</v>
          </cell>
          <cell r="C1272">
            <v>10061.94</v>
          </cell>
          <cell r="E1272">
            <v>122.28597352690007</v>
          </cell>
          <cell r="F1272">
            <v>-2.9157690884958898E-3</v>
          </cell>
          <cell r="G1272">
            <v>75.271553736220326</v>
          </cell>
          <cell r="H1272">
            <v>2.4308744971375251E-3</v>
          </cell>
        </row>
        <row r="1273">
          <cell r="A1273">
            <v>36236</v>
          </cell>
          <cell r="B1273">
            <v>921.14</v>
          </cell>
          <cell r="C1273">
            <v>10183.89</v>
          </cell>
          <cell r="E1273">
            <v>122.91043979504697</v>
          </cell>
          <cell r="F1273">
            <v>5.1066058529560809E-3</v>
          </cell>
          <cell r="G1273">
            <v>76.183839635175403</v>
          </cell>
          <cell r="H1273">
            <v>1.2119929158790343E-2</v>
          </cell>
        </row>
        <row r="1274">
          <cell r="A1274">
            <v>36237</v>
          </cell>
          <cell r="B1274">
            <v>921.14</v>
          </cell>
          <cell r="C1274">
            <v>10080.379999999999</v>
          </cell>
          <cell r="E1274">
            <v>122.91043979504697</v>
          </cell>
          <cell r="F1274">
            <v>0</v>
          </cell>
          <cell r="G1274">
            <v>75.409500041892571</v>
          </cell>
          <cell r="H1274">
            <v>-1.0164092502963129E-2</v>
          </cell>
        </row>
        <row r="1275">
          <cell r="A1275">
            <v>36238</v>
          </cell>
          <cell r="B1275">
            <v>931.43</v>
          </cell>
          <cell r="C1275">
            <v>10262.02</v>
          </cell>
          <cell r="E1275">
            <v>124.28346498719043</v>
          </cell>
          <cell r="F1275">
            <v>1.117094035651478E-2</v>
          </cell>
          <cell r="G1275">
            <v>76.768316037679398</v>
          </cell>
          <cell r="H1275">
            <v>1.8019161976037035E-2</v>
          </cell>
        </row>
        <row r="1276">
          <cell r="A1276">
            <v>36242</v>
          </cell>
          <cell r="B1276">
            <v>928.08</v>
          </cell>
          <cell r="C1276">
            <v>10372.25</v>
          </cell>
          <cell r="E1276">
            <v>123.83646456020494</v>
          </cell>
          <cell r="F1276">
            <v>-3.596620250582494E-3</v>
          </cell>
          <cell r="G1276">
            <v>77.592926735849275</v>
          </cell>
          <cell r="H1276">
            <v>1.0741549909276893E-2</v>
          </cell>
        </row>
        <row r="1277">
          <cell r="A1277">
            <v>36243</v>
          </cell>
          <cell r="B1277">
            <v>926.75</v>
          </cell>
          <cell r="C1277">
            <v>10385.040000000001</v>
          </cell>
          <cell r="E1277">
            <v>123.65899871904354</v>
          </cell>
          <cell r="F1277">
            <v>-1.4330661149901669E-3</v>
          </cell>
          <cell r="G1277">
            <v>77.688606413156663</v>
          </cell>
          <cell r="H1277">
            <v>1.2330979295718247E-3</v>
          </cell>
        </row>
        <row r="1278">
          <cell r="A1278">
            <v>36244</v>
          </cell>
          <cell r="B1278">
            <v>927.51</v>
          </cell>
          <cell r="C1278">
            <v>10372.209999999999</v>
          </cell>
          <cell r="E1278">
            <v>123.76040777113577</v>
          </cell>
          <cell r="F1278">
            <v>8.2007013757756653E-4</v>
          </cell>
          <cell r="G1278">
            <v>77.592627503082085</v>
          </cell>
          <cell r="H1278">
            <v>-1.2354309660821405E-3</v>
          </cell>
        </row>
        <row r="1279">
          <cell r="A1279">
            <v>36245</v>
          </cell>
          <cell r="B1279">
            <v>924.35</v>
          </cell>
          <cell r="C1279">
            <v>10248.56</v>
          </cell>
          <cell r="E1279">
            <v>123.33875960717336</v>
          </cell>
          <cell r="F1279">
            <v>-3.4069713534085055E-3</v>
          </cell>
          <cell r="G1279">
            <v>76.667624211521655</v>
          </cell>
          <cell r="H1279">
            <v>-1.1921278107558386E-2</v>
          </cell>
        </row>
        <row r="1280">
          <cell r="A1280">
            <v>36248</v>
          </cell>
          <cell r="B1280">
            <v>924.35</v>
          </cell>
          <cell r="C1280">
            <v>10146.74</v>
          </cell>
          <cell r="E1280">
            <v>123.33875960717336</v>
          </cell>
          <cell r="F1280">
            <v>0</v>
          </cell>
          <cell r="G1280">
            <v>75.905927202652393</v>
          </cell>
          <cell r="H1280">
            <v>-9.9350542905540795E-3</v>
          </cell>
        </row>
        <row r="1281">
          <cell r="A1281">
            <v>36249</v>
          </cell>
          <cell r="B1281">
            <v>912</v>
          </cell>
          <cell r="C1281">
            <v>10213.36</v>
          </cell>
          <cell r="E1281">
            <v>121.69086251067462</v>
          </cell>
          <cell r="F1281">
            <v>-1.3360739979445202E-2</v>
          </cell>
          <cell r="G1281">
            <v>76.40429937639891</v>
          </cell>
          <cell r="H1281">
            <v>6.5656555701634201E-3</v>
          </cell>
        </row>
        <row r="1282">
          <cell r="A1282">
            <v>36250</v>
          </cell>
          <cell r="B1282">
            <v>910.15</v>
          </cell>
          <cell r="C1282">
            <v>10223.07</v>
          </cell>
          <cell r="E1282">
            <v>121.44401152860802</v>
          </cell>
          <cell r="F1282">
            <v>-2.0285087719297268E-3</v>
          </cell>
          <cell r="G1282">
            <v>76.476938130633059</v>
          </cell>
          <cell r="H1282">
            <v>9.5071553337988668E-4</v>
          </cell>
        </row>
        <row r="1283">
          <cell r="A1283">
            <v>36255</v>
          </cell>
          <cell r="B1283">
            <v>908.79</v>
          </cell>
          <cell r="C1283">
            <v>10344.040000000001</v>
          </cell>
          <cell r="E1283">
            <v>121.26254269854823</v>
          </cell>
          <cell r="F1283">
            <v>-1.494259188046021E-3</v>
          </cell>
          <cell r="G1283">
            <v>77.381892826792111</v>
          </cell>
          <cell r="H1283">
            <v>1.1833040368499859E-2</v>
          </cell>
        </row>
        <row r="1284">
          <cell r="A1284">
            <v>36256</v>
          </cell>
          <cell r="B1284">
            <v>905.53</v>
          </cell>
          <cell r="C1284">
            <v>10335.51</v>
          </cell>
          <cell r="E1284">
            <v>120.82755123825788</v>
          </cell>
          <cell r="F1284">
            <v>-3.5871873590158643E-3</v>
          </cell>
          <cell r="G1284">
            <v>77.31808143918991</v>
          </cell>
          <cell r="H1284">
            <v>-8.2462944845551611E-4</v>
          </cell>
        </row>
        <row r="1285">
          <cell r="A1285">
            <v>36257</v>
          </cell>
          <cell r="B1285">
            <v>911.43</v>
          </cell>
          <cell r="C1285">
            <v>10344.120000000001</v>
          </cell>
          <cell r="E1285">
            <v>121.61480572160545</v>
          </cell>
          <cell r="F1285">
            <v>6.5155212969201237E-3</v>
          </cell>
          <cell r="G1285">
            <v>77.382491292326478</v>
          </cell>
          <cell r="H1285">
            <v>8.3305032843083993E-4</v>
          </cell>
        </row>
        <row r="1286">
          <cell r="A1286">
            <v>36258</v>
          </cell>
          <cell r="B1286">
            <v>936.43</v>
          </cell>
          <cell r="C1286">
            <v>10406.780000000001</v>
          </cell>
          <cell r="E1286">
            <v>124.95062980358666</v>
          </cell>
          <cell r="F1286">
            <v>2.7429424091811816E-2</v>
          </cell>
          <cell r="G1286">
            <v>77.851239422121694</v>
          </cell>
          <cell r="H1286">
            <v>6.0575476695940988E-3</v>
          </cell>
        </row>
        <row r="1287">
          <cell r="A1287">
            <v>36259</v>
          </cell>
          <cell r="B1287">
            <v>944.21</v>
          </cell>
          <cell r="C1287">
            <v>11005.06</v>
          </cell>
          <cell r="E1287">
            <v>125.98873825789923</v>
          </cell>
          <cell r="F1287">
            <v>8.3081490340977115E-3</v>
          </cell>
          <cell r="G1287">
            <v>82.326863920906789</v>
          </cell>
          <cell r="H1287">
            <v>5.7489444381451094E-2</v>
          </cell>
        </row>
        <row r="1288">
          <cell r="A1288">
            <v>36262</v>
          </cell>
          <cell r="B1288">
            <v>985.57</v>
          </cell>
          <cell r="C1288">
            <v>11502.06</v>
          </cell>
          <cell r="E1288">
            <v>131.50752561912896</v>
          </cell>
          <cell r="F1288">
            <v>4.3803814829328269E-2</v>
          </cell>
          <cell r="G1288">
            <v>86.044831053179635</v>
          </cell>
          <cell r="H1288">
            <v>4.5161044101531322E-2</v>
          </cell>
        </row>
        <row r="1289">
          <cell r="A1289">
            <v>36263</v>
          </cell>
          <cell r="B1289">
            <v>997.36</v>
          </cell>
          <cell r="C1289">
            <v>11544.66</v>
          </cell>
          <cell r="E1289">
            <v>133.08070025619128</v>
          </cell>
          <cell r="F1289">
            <v>1.1962620615481256E-2</v>
          </cell>
          <cell r="G1289">
            <v>86.363513950231606</v>
          </cell>
          <cell r="H1289">
            <v>3.703684383493222E-3</v>
          </cell>
        </row>
        <row r="1290">
          <cell r="A1290">
            <v>36264</v>
          </cell>
          <cell r="B1290">
            <v>1000.47</v>
          </cell>
          <cell r="C1290">
            <v>11428.39</v>
          </cell>
          <cell r="E1290">
            <v>133.49567677198974</v>
          </cell>
          <cell r="F1290">
            <v>3.1182321328306895E-3</v>
          </cell>
          <cell r="G1290">
            <v>85.49371910421678</v>
          </cell>
          <cell r="H1290">
            <v>-1.0071323018607803E-2</v>
          </cell>
        </row>
        <row r="1291">
          <cell r="A1291">
            <v>36265</v>
          </cell>
          <cell r="B1291">
            <v>990.23</v>
          </cell>
          <cell r="C1291">
            <v>11362.02</v>
          </cell>
          <cell r="E1291">
            <v>132.12932322801024</v>
          </cell>
          <cell r="F1291">
            <v>-1.0235189460953364E-2</v>
          </cell>
          <cell r="G1291">
            <v>84.997217135265174</v>
          </cell>
          <cell r="H1291">
            <v>-5.8074671935416378E-3</v>
          </cell>
        </row>
        <row r="1292">
          <cell r="A1292">
            <v>36266</v>
          </cell>
          <cell r="B1292">
            <v>999.52</v>
          </cell>
          <cell r="C1292">
            <v>11618.07</v>
          </cell>
          <cell r="E1292">
            <v>133.36891545687445</v>
          </cell>
          <cell r="F1292">
            <v>9.3816588065398498E-3</v>
          </cell>
          <cell r="G1292">
            <v>86.912680886207767</v>
          </cell>
          <cell r="H1292">
            <v>2.253560546452138E-2</v>
          </cell>
        </row>
        <row r="1293">
          <cell r="A1293">
            <v>36269</v>
          </cell>
          <cell r="B1293">
            <v>1031.4100000000001</v>
          </cell>
          <cell r="C1293">
            <v>12025.06</v>
          </cell>
          <cell r="E1293">
            <v>137.62409265584969</v>
          </cell>
          <cell r="F1293">
            <v>3.1905314550984665E-2</v>
          </cell>
          <cell r="G1293">
            <v>89.9572994841227</v>
          </cell>
          <cell r="H1293">
            <v>3.5030775335318065E-2</v>
          </cell>
        </row>
        <row r="1294">
          <cell r="A1294">
            <v>36270</v>
          </cell>
          <cell r="B1294">
            <v>1034.7</v>
          </cell>
          <cell r="C1294">
            <v>11940.79</v>
          </cell>
          <cell r="E1294">
            <v>138.06308710503842</v>
          </cell>
          <cell r="F1294">
            <v>3.1898081267391909E-3</v>
          </cell>
          <cell r="G1294">
            <v>89.32689085185585</v>
          </cell>
          <cell r="H1294">
            <v>-7.0078652414206077E-3</v>
          </cell>
        </row>
        <row r="1295">
          <cell r="A1295">
            <v>36271</v>
          </cell>
          <cell r="B1295">
            <v>1045.27</v>
          </cell>
          <cell r="C1295">
            <v>12125.99</v>
          </cell>
          <cell r="E1295">
            <v>139.47347352690008</v>
          </cell>
          <cell r="F1295">
            <v>1.021552140717108E-2</v>
          </cell>
          <cell r="G1295">
            <v>90.712338563922103</v>
          </cell>
          <cell r="H1295">
            <v>1.5509861575322859E-2</v>
          </cell>
        </row>
        <row r="1296">
          <cell r="A1296">
            <v>36272</v>
          </cell>
          <cell r="B1296">
            <v>1070.73</v>
          </cell>
          <cell r="C1296">
            <v>12335.53</v>
          </cell>
          <cell r="E1296">
            <v>142.87067677198974</v>
          </cell>
          <cell r="F1296">
            <v>2.4357343078821758E-2</v>
          </cell>
          <cell r="G1296">
            <v>92.279869414820411</v>
          </cell>
          <cell r="H1296">
            <v>1.7280238561965033E-2</v>
          </cell>
        </row>
        <row r="1297">
          <cell r="A1297">
            <v>36273</v>
          </cell>
          <cell r="B1297">
            <v>1083.5</v>
          </cell>
          <cell r="C1297">
            <v>12560</v>
          </cell>
          <cell r="E1297">
            <v>144.57461571306573</v>
          </cell>
          <cell r="F1297">
            <v>1.1926442707311802E-2</v>
          </cell>
          <cell r="G1297">
            <v>93.959088896070469</v>
          </cell>
          <cell r="H1297">
            <v>1.8197029231820316E-2</v>
          </cell>
        </row>
        <row r="1298">
          <cell r="A1298">
            <v>36276</v>
          </cell>
          <cell r="B1298">
            <v>1114.47</v>
          </cell>
          <cell r="C1298">
            <v>12868.73</v>
          </cell>
          <cell r="E1298">
            <v>148.70703458582409</v>
          </cell>
          <cell r="F1298">
            <v>2.8583294877711385E-2</v>
          </cell>
          <cell r="G1298">
            <v>96.268642201395622</v>
          </cell>
          <cell r="H1298">
            <v>2.4580414012739027E-2</v>
          </cell>
        </row>
        <row r="1299">
          <cell r="A1299">
            <v>36277</v>
          </cell>
          <cell r="B1299">
            <v>1118.95</v>
          </cell>
          <cell r="C1299">
            <v>13010.64</v>
          </cell>
          <cell r="E1299">
            <v>149.3048142613151</v>
          </cell>
          <cell r="F1299">
            <v>4.0198479994972836E-3</v>
          </cell>
          <cell r="G1299">
            <v>97.330245251175967</v>
          </cell>
          <cell r="H1299">
            <v>1.1027506210791405E-2</v>
          </cell>
        </row>
        <row r="1300">
          <cell r="A1300">
            <v>36278</v>
          </cell>
          <cell r="B1300">
            <v>1129.24</v>
          </cell>
          <cell r="C1300">
            <v>13175.62</v>
          </cell>
          <cell r="E1300">
            <v>150.67783945345857</v>
          </cell>
          <cell r="F1300">
            <v>9.1961213637785644E-3</v>
          </cell>
          <cell r="G1300">
            <v>98.564430799430255</v>
          </cell>
          <cell r="H1300">
            <v>1.2680390818591736E-2</v>
          </cell>
        </row>
        <row r="1301">
          <cell r="A1301">
            <v>36279</v>
          </cell>
          <cell r="B1301">
            <v>1157.3699999999999</v>
          </cell>
          <cell r="C1301">
            <v>13360.22</v>
          </cell>
          <cell r="E1301">
            <v>154.4313087105038</v>
          </cell>
          <cell r="F1301">
            <v>2.4910559314228697E-2</v>
          </cell>
          <cell r="G1301">
            <v>99.94539001998875</v>
          </cell>
          <cell r="H1301">
            <v>1.4010725870964746E-2</v>
          </cell>
        </row>
        <row r="1302">
          <cell r="A1302">
            <v>36280</v>
          </cell>
          <cell r="B1302">
            <v>1151.21</v>
          </cell>
          <cell r="C1302">
            <v>13355.95</v>
          </cell>
          <cell r="E1302">
            <v>153.60936165670367</v>
          </cell>
          <cell r="F1302">
            <v>-5.3224120203562153E-3</v>
          </cell>
          <cell r="G1302">
            <v>99.913446922091765</v>
          </cell>
          <cell r="H1302">
            <v>-3.196055154779387E-4</v>
          </cell>
        </row>
        <row r="1303">
          <cell r="A1303">
            <v>36283</v>
          </cell>
          <cell r="B1303">
            <v>1160.57</v>
          </cell>
          <cell r="C1303">
            <v>13627.24</v>
          </cell>
          <cell r="E1303">
            <v>154.85829419299742</v>
          </cell>
          <cell r="F1303">
            <v>8.1305756551801611E-3</v>
          </cell>
          <cell r="G1303">
            <v>101.94291835733181</v>
          </cell>
          <cell r="H1303">
            <v>2.0312295269149683E-2</v>
          </cell>
        </row>
        <row r="1304">
          <cell r="A1304">
            <v>36284</v>
          </cell>
          <cell r="B1304">
            <v>1186.03</v>
          </cell>
          <cell r="C1304">
            <v>13959.81</v>
          </cell>
          <cell r="E1304">
            <v>158.25549743808708</v>
          </cell>
          <cell r="F1304">
            <v>2.1937496230300502E-2</v>
          </cell>
          <cell r="G1304">
            <v>104.43081439189916</v>
          </cell>
          <cell r="H1304">
            <v>2.4404795101575782E-2</v>
          </cell>
        </row>
        <row r="1305">
          <cell r="A1305">
            <v>36285</v>
          </cell>
          <cell r="B1305">
            <v>1187.3</v>
          </cell>
          <cell r="C1305">
            <v>13786.1</v>
          </cell>
          <cell r="E1305">
            <v>158.42495730145174</v>
          </cell>
          <cell r="F1305">
            <v>1.0707992209304518E-3</v>
          </cell>
          <cell r="G1305">
            <v>103.13132129220679</v>
          </cell>
          <cell r="H1305">
            <v>-1.2443579103153857E-2</v>
          </cell>
        </row>
        <row r="1306">
          <cell r="A1306">
            <v>36286</v>
          </cell>
          <cell r="B1306">
            <v>1154.07</v>
          </cell>
          <cell r="C1306">
            <v>13316.53</v>
          </cell>
          <cell r="E1306">
            <v>153.99097993168229</v>
          </cell>
          <cell r="F1306">
            <v>-2.7987871641539819E-2</v>
          </cell>
          <cell r="G1306">
            <v>99.618553030030995</v>
          </cell>
          <cell r="H1306">
            <v>-3.4061119533443263E-2</v>
          </cell>
        </row>
        <row r="1307">
          <cell r="A1307">
            <v>36287</v>
          </cell>
          <cell r="B1307">
            <v>1186.3399999999999</v>
          </cell>
          <cell r="C1307">
            <v>14034.47</v>
          </cell>
          <cell r="E1307">
            <v>158.29686165670364</v>
          </cell>
          <cell r="F1307">
            <v>2.7961908723041162E-2</v>
          </cell>
          <cell r="G1307">
            <v>104.98933235184984</v>
          </cell>
          <cell r="H1307">
            <v>5.3913444418328016E-2</v>
          </cell>
        </row>
        <row r="1308">
          <cell r="A1308">
            <v>36290</v>
          </cell>
          <cell r="B1308">
            <v>1194.92</v>
          </cell>
          <cell r="C1308">
            <v>14085.61</v>
          </cell>
          <cell r="E1308">
            <v>159.44171648163962</v>
          </cell>
          <cell r="F1308">
            <v>7.2323280004047419E-3</v>
          </cell>
          <cell r="G1308">
            <v>105.37190144469579</v>
          </cell>
          <cell r="H1308">
            <v>3.6438853765052848E-3</v>
          </cell>
        </row>
        <row r="1309">
          <cell r="A1309">
            <v>36291</v>
          </cell>
          <cell r="B1309">
            <v>1190.3599999999999</v>
          </cell>
          <cell r="C1309">
            <v>14105.41</v>
          </cell>
          <cell r="E1309">
            <v>158.83326216908623</v>
          </cell>
          <cell r="F1309">
            <v>-3.8161550564055347E-3</v>
          </cell>
          <cell r="G1309">
            <v>105.52002166445233</v>
          </cell>
          <cell r="H1309">
            <v>1.4056899204222262E-3</v>
          </cell>
        </row>
        <row r="1310">
          <cell r="A1310">
            <v>36292</v>
          </cell>
          <cell r="B1310">
            <v>1216.44</v>
          </cell>
          <cell r="C1310">
            <v>14342.84</v>
          </cell>
          <cell r="E1310">
            <v>162.31319385140907</v>
          </cell>
          <cell r="F1310">
            <v>2.190933835142328E-2</v>
          </cell>
          <cell r="G1310">
            <v>107.29619256227035</v>
          </cell>
          <cell r="H1310">
            <v>1.6832548646228851E-2</v>
          </cell>
        </row>
        <row r="1311">
          <cell r="A1311">
            <v>36293</v>
          </cell>
          <cell r="B1311">
            <v>1233</v>
          </cell>
          <cell r="C1311">
            <v>14616.16</v>
          </cell>
          <cell r="E1311">
            <v>164.5228437233134</v>
          </cell>
          <cell r="F1311">
            <v>1.3613495116898244E-2</v>
          </cell>
          <cell r="G1311">
            <v>109.34085006044501</v>
          </cell>
          <cell r="H1311">
            <v>1.9056198075136921E-2</v>
          </cell>
        </row>
        <row r="1312">
          <cell r="A1312">
            <v>36294</v>
          </cell>
          <cell r="B1312">
            <v>1237.28</v>
          </cell>
          <cell r="C1312">
            <v>14642.17</v>
          </cell>
          <cell r="E1312">
            <v>165.09393680614858</v>
          </cell>
          <cell r="F1312">
            <v>3.4712084347119365E-3</v>
          </cell>
          <cell r="G1312">
            <v>109.53542616730702</v>
          </cell>
          <cell r="H1312">
            <v>1.7795371698177131E-3</v>
          </cell>
        </row>
        <row r="1313">
          <cell r="A1313">
            <v>36298</v>
          </cell>
          <cell r="B1313">
            <v>1232.27</v>
          </cell>
          <cell r="C1313">
            <v>14411.2</v>
          </cell>
          <cell r="E1313">
            <v>164.42543766011954</v>
          </cell>
          <cell r="F1313">
            <v>-4.049204707099463E-3</v>
          </cell>
          <cell r="G1313">
            <v>107.8075813613894</v>
          </cell>
          <cell r="H1313">
            <v>-1.5774301213549613E-2</v>
          </cell>
        </row>
        <row r="1314">
          <cell r="A1314">
            <v>36299</v>
          </cell>
          <cell r="B1314">
            <v>1205.76</v>
          </cell>
          <cell r="C1314">
            <v>14202.07</v>
          </cell>
          <cell r="E1314">
            <v>160.88812980358668</v>
          </cell>
          <cell r="F1314">
            <v>-2.1513142411971331E-2</v>
          </cell>
          <cell r="G1314">
            <v>106.24311764635475</v>
          </cell>
          <cell r="H1314">
            <v>-1.4511629843455109E-2</v>
          </cell>
        </row>
        <row r="1315">
          <cell r="A1315">
            <v>36300</v>
          </cell>
          <cell r="B1315">
            <v>1201.33</v>
          </cell>
          <cell r="C1315">
            <v>14052.8</v>
          </cell>
          <cell r="E1315">
            <v>160.29702177625958</v>
          </cell>
          <cell r="F1315">
            <v>-3.6740313163483584E-3</v>
          </cell>
          <cell r="G1315">
            <v>105.12645576741235</v>
          </cell>
          <cell r="H1315">
            <v>-1.0510439675343153E-2</v>
          </cell>
        </row>
        <row r="1316">
          <cell r="A1316">
            <v>36301</v>
          </cell>
          <cell r="B1316">
            <v>1190.3499999999999</v>
          </cell>
          <cell r="C1316">
            <v>13855.6</v>
          </cell>
          <cell r="E1316">
            <v>158.83192783945344</v>
          </cell>
          <cell r="F1316">
            <v>-9.1398699774416503E-3</v>
          </cell>
          <cell r="G1316">
            <v>103.6512382251906</v>
          </cell>
          <cell r="H1316">
            <v>-1.4032790618239921E-2</v>
          </cell>
        </row>
        <row r="1317">
          <cell r="A1317">
            <v>36304</v>
          </cell>
          <cell r="B1317">
            <v>1170.3699999999999</v>
          </cell>
          <cell r="C1317">
            <v>13338.69</v>
          </cell>
          <cell r="E1317">
            <v>156.16593723313406</v>
          </cell>
          <cell r="F1317">
            <v>-1.678497920779598E-2</v>
          </cell>
          <cell r="G1317">
            <v>99.784327983051455</v>
          </cell>
          <cell r="H1317">
            <v>-3.7306937267241991E-2</v>
          </cell>
        </row>
        <row r="1318">
          <cell r="A1318">
            <v>36305</v>
          </cell>
          <cell r="B1318">
            <v>1133.5999999999999</v>
          </cell>
          <cell r="C1318">
            <v>12849.27</v>
          </cell>
          <cell r="E1318">
            <v>151.2596071733561</v>
          </cell>
          <cell r="F1318">
            <v>-3.1417415005510985E-2</v>
          </cell>
          <cell r="G1318">
            <v>96.123065460160149</v>
          </cell>
          <cell r="H1318">
            <v>-3.6691759085787257E-2</v>
          </cell>
        </row>
        <row r="1319">
          <cell r="A1319">
            <v>36306</v>
          </cell>
          <cell r="B1319">
            <v>1087.8900000000001</v>
          </cell>
          <cell r="C1319">
            <v>12226.79</v>
          </cell>
          <cell r="E1319">
            <v>145.16038642186166</v>
          </cell>
          <cell r="F1319">
            <v>-4.0322865208186287E-2</v>
          </cell>
          <cell r="G1319">
            <v>91.466405137228151</v>
          </cell>
          <cell r="H1319">
            <v>-4.844477546195225E-2</v>
          </cell>
        </row>
        <row r="1320">
          <cell r="A1320">
            <v>36307</v>
          </cell>
          <cell r="B1320">
            <v>1135.46</v>
          </cell>
          <cell r="C1320">
            <v>13027.47</v>
          </cell>
          <cell r="E1320">
            <v>151.50779248505552</v>
          </cell>
          <cell r="F1320">
            <v>4.3726847383467105E-2</v>
          </cell>
          <cell r="G1320">
            <v>97.456147437969037</v>
          </cell>
          <cell r="H1320">
            <v>6.5485708023119482E-2</v>
          </cell>
        </row>
        <row r="1321">
          <cell r="A1321">
            <v>36308</v>
          </cell>
          <cell r="B1321">
            <v>1148.5</v>
          </cell>
          <cell r="C1321">
            <v>13316.84</v>
          </cell>
          <cell r="E1321">
            <v>153.24775832621688</v>
          </cell>
          <cell r="F1321">
            <v>1.1484332341077375E-2</v>
          </cell>
          <cell r="G1321">
            <v>99.620872083976693</v>
          </cell>
          <cell r="H1321">
            <v>2.2212294482351735E-2</v>
          </cell>
        </row>
        <row r="1322">
          <cell r="A1322">
            <v>36311</v>
          </cell>
          <cell r="B1322">
            <v>1132.69</v>
          </cell>
          <cell r="C1322">
            <v>13045.1</v>
          </cell>
          <cell r="E1322">
            <v>151.138183176772</v>
          </cell>
          <cell r="F1322">
            <v>-1.3765781454070258E-2</v>
          </cell>
          <cell r="G1322">
            <v>97.588034280105802</v>
          </cell>
          <cell r="H1322">
            <v>-2.0405741902733809E-2</v>
          </cell>
        </row>
        <row r="1323">
          <cell r="A1323">
            <v>36312</v>
          </cell>
          <cell r="B1323">
            <v>1111.6300000000001</v>
          </cell>
          <cell r="C1323">
            <v>12702.17</v>
          </cell>
          <cell r="E1323">
            <v>148.32808497011104</v>
          </cell>
          <cell r="F1323">
            <v>-1.8592907150235205E-2</v>
          </cell>
          <cell r="G1323">
            <v>95.022636958837538</v>
          </cell>
          <cell r="H1323">
            <v>-2.6288031521414124E-2</v>
          </cell>
        </row>
        <row r="1324">
          <cell r="A1324">
            <v>36313</v>
          </cell>
          <cell r="B1324">
            <v>1096.57</v>
          </cell>
          <cell r="C1324">
            <v>12635.62</v>
          </cell>
          <cell r="E1324">
            <v>146.31858454312552</v>
          </cell>
          <cell r="F1324">
            <v>-1.3547673236598667E-2</v>
          </cell>
          <cell r="G1324">
            <v>94.524788442433604</v>
          </cell>
          <cell r="H1324">
            <v>-5.2392622677857048E-3</v>
          </cell>
        </row>
        <row r="1325">
          <cell r="A1325">
            <v>36314</v>
          </cell>
          <cell r="B1325">
            <v>1087.79</v>
          </cell>
          <cell r="C1325">
            <v>12519.87</v>
          </cell>
          <cell r="E1325">
            <v>145.14704312553371</v>
          </cell>
          <cell r="F1325">
            <v>-8.0067847925805458E-3</v>
          </cell>
          <cell r="G1325">
            <v>93.658883622392182</v>
          </cell>
          <cell r="H1325">
            <v>-9.1606110345199276E-3</v>
          </cell>
        </row>
        <row r="1326">
          <cell r="A1326">
            <v>36315</v>
          </cell>
          <cell r="B1326">
            <v>1088.99</v>
          </cell>
          <cell r="C1326">
            <v>12511.34</v>
          </cell>
          <cell r="E1326">
            <v>145.30716268146881</v>
          </cell>
          <cell r="F1326">
            <v>1.1031541014350221E-3</v>
          </cell>
          <cell r="G1326">
            <v>93.595072234789995</v>
          </cell>
          <cell r="H1326">
            <v>-6.8131697853091033E-4</v>
          </cell>
        </row>
        <row r="1327">
          <cell r="A1327">
            <v>36319</v>
          </cell>
          <cell r="B1327">
            <v>1083.71</v>
          </cell>
          <cell r="C1327">
            <v>12329.89</v>
          </cell>
          <cell r="E1327">
            <v>144.6026366353544</v>
          </cell>
          <cell r="F1327">
            <v>-4.8485293712521305E-3</v>
          </cell>
          <cell r="G1327">
            <v>92.237677594647323</v>
          </cell>
          <cell r="H1327">
            <v>-1.4502843020811507E-2</v>
          </cell>
        </row>
        <row r="1328">
          <cell r="A1328">
            <v>36320</v>
          </cell>
          <cell r="B1328">
            <v>1069.92</v>
          </cell>
          <cell r="C1328">
            <v>12010.64</v>
          </cell>
          <cell r="E1328">
            <v>142.76259607173355</v>
          </cell>
          <cell r="F1328">
            <v>-1.2724806451910653E-2</v>
          </cell>
          <cell r="G1328">
            <v>89.849426071552529</v>
          </cell>
          <cell r="H1328">
            <v>-2.5892364003247459E-2</v>
          </cell>
        </row>
        <row r="1329">
          <cell r="A1329">
            <v>36321</v>
          </cell>
          <cell r="B1329">
            <v>1044.67</v>
          </cell>
          <cell r="C1329">
            <v>11603.14</v>
          </cell>
          <cell r="E1329">
            <v>139.39341374893252</v>
          </cell>
          <cell r="F1329">
            <v>-2.3599895319276309E-2</v>
          </cell>
          <cell r="G1329">
            <v>86.800992255855974</v>
          </cell>
          <cell r="H1329">
            <v>-3.3928250284747552E-2</v>
          </cell>
        </row>
        <row r="1330">
          <cell r="A1330">
            <v>36322</v>
          </cell>
          <cell r="B1330">
            <v>1016.44</v>
          </cell>
          <cell r="C1330">
            <v>11340.15</v>
          </cell>
          <cell r="E1330">
            <v>135.62660119555935</v>
          </cell>
          <cell r="F1330">
            <v>-2.7022887610441471E-2</v>
          </cell>
          <cell r="G1330">
            <v>84.833611619806817</v>
          </cell>
          <cell r="H1330">
            <v>-2.2665416430379892E-2</v>
          </cell>
        </row>
        <row r="1331">
          <cell r="A1331">
            <v>36326</v>
          </cell>
          <cell r="B1331">
            <v>1011.37</v>
          </cell>
          <cell r="C1331">
            <v>11049.75</v>
          </cell>
          <cell r="E1331">
            <v>134.95009607173355</v>
          </cell>
          <cell r="F1331">
            <v>-4.987997323993576E-3</v>
          </cell>
          <cell r="G1331">
            <v>82.661181730044163</v>
          </cell>
          <cell r="H1331">
            <v>-2.5608126876628723E-2</v>
          </cell>
        </row>
        <row r="1332">
          <cell r="A1332">
            <v>36327</v>
          </cell>
          <cell r="B1332">
            <v>982.22</v>
          </cell>
          <cell r="C1332">
            <v>10948.26</v>
          </cell>
          <cell r="E1332">
            <v>131.06052519214347</v>
          </cell>
          <cell r="F1332">
            <v>-2.8822290556373975E-2</v>
          </cell>
          <cell r="G1332">
            <v>81.901953391504179</v>
          </cell>
          <cell r="H1332">
            <v>-9.1848231860449658E-3</v>
          </cell>
        </row>
        <row r="1333">
          <cell r="A1333">
            <v>36328</v>
          </cell>
          <cell r="B1333">
            <v>1002.13</v>
          </cell>
          <cell r="C1333">
            <v>11423.36</v>
          </cell>
          <cell r="E1333">
            <v>133.71717549103329</v>
          </cell>
          <cell r="F1333">
            <v>2.0270407851601391E-2</v>
          </cell>
          <cell r="G1333">
            <v>85.456090583743276</v>
          </cell>
          <cell r="H1333">
            <v>4.3395023501451302E-2</v>
          </cell>
        </row>
        <row r="1334">
          <cell r="A1334">
            <v>36329</v>
          </cell>
          <cell r="B1334">
            <v>1022.55</v>
          </cell>
          <cell r="C1334">
            <v>11567.69</v>
          </cell>
          <cell r="E1334">
            <v>136.44187660119553</v>
          </cell>
          <cell r="F1334">
            <v>2.037659784658663E-2</v>
          </cell>
          <cell r="G1334">
            <v>86.535797215938331</v>
          </cell>
          <cell r="H1334">
            <v>1.263463639419582E-2</v>
          </cell>
        </row>
        <row r="1335">
          <cell r="A1335">
            <v>36332</v>
          </cell>
          <cell r="B1335">
            <v>1025.8900000000001</v>
          </cell>
          <cell r="C1335">
            <v>11599.65</v>
          </cell>
          <cell r="E1335">
            <v>136.88754269854826</v>
          </cell>
          <cell r="F1335">
            <v>3.2663439440616671E-3</v>
          </cell>
          <cell r="G1335">
            <v>86.774884196919089</v>
          </cell>
          <cell r="H1335">
            <v>2.762867953757242E-3</v>
          </cell>
        </row>
        <row r="1336">
          <cell r="A1336">
            <v>36333</v>
          </cell>
          <cell r="B1336">
            <v>1014</v>
          </cell>
          <cell r="C1336">
            <v>11400.39</v>
          </cell>
          <cell r="E1336">
            <v>135.30102476515796</v>
          </cell>
          <cell r="F1336">
            <v>-1.1589936542904411E-2</v>
          </cell>
          <cell r="G1336">
            <v>85.284256167187323</v>
          </cell>
          <cell r="H1336">
            <v>-1.7178104511774039E-2</v>
          </cell>
        </row>
        <row r="1337">
          <cell r="A1337">
            <v>36334</v>
          </cell>
          <cell r="B1337">
            <v>1000.4</v>
          </cell>
          <cell r="C1337">
            <v>11081.41</v>
          </cell>
          <cell r="E1337">
            <v>133.4863364645602</v>
          </cell>
          <cell r="F1337">
            <v>-1.3412228796844117E-2</v>
          </cell>
          <cell r="G1337">
            <v>82.898024465271035</v>
          </cell>
          <cell r="H1337">
            <v>-2.7979744552598662E-2</v>
          </cell>
        </row>
        <row r="1338">
          <cell r="A1338">
            <v>36335</v>
          </cell>
          <cell r="B1338">
            <v>991.7</v>
          </cell>
          <cell r="C1338">
            <v>10777.84</v>
          </cell>
          <cell r="E1338">
            <v>132.32546968403074</v>
          </cell>
          <cell r="F1338">
            <v>-8.6965213914433903E-3</v>
          </cell>
          <cell r="G1338">
            <v>80.627072186912756</v>
          </cell>
          <cell r="H1338">
            <v>-2.7394528313635091E-2</v>
          </cell>
        </row>
        <row r="1339">
          <cell r="A1339">
            <v>36336</v>
          </cell>
          <cell r="B1339">
            <v>987.51</v>
          </cell>
          <cell r="C1339">
            <v>10535.09</v>
          </cell>
          <cell r="E1339">
            <v>131.76638556789069</v>
          </cell>
          <cell r="F1339">
            <v>-4.2250680649389416E-3</v>
          </cell>
          <cell r="G1339">
            <v>78.811103331059158</v>
          </cell>
          <cell r="H1339">
            <v>-2.2523065846217882E-2</v>
          </cell>
        </row>
        <row r="1340">
          <cell r="A1340">
            <v>36339</v>
          </cell>
          <cell r="B1340">
            <v>987.14</v>
          </cell>
          <cell r="C1340">
            <v>10925.26</v>
          </cell>
          <cell r="E1340">
            <v>131.71701537147734</v>
          </cell>
          <cell r="F1340">
            <v>-3.7467975007865473E-4</v>
          </cell>
          <cell r="G1340">
            <v>81.729894550372833</v>
          </cell>
          <cell r="H1340">
            <v>3.7035279242986885E-2</v>
          </cell>
        </row>
        <row r="1341">
          <cell r="A1341">
            <v>36340</v>
          </cell>
          <cell r="B1341">
            <v>984.35</v>
          </cell>
          <cell r="C1341">
            <v>11098.35</v>
          </cell>
          <cell r="E1341">
            <v>131.34473740392826</v>
          </cell>
          <cell r="F1341">
            <v>-2.8263468201064068E-3</v>
          </cell>
          <cell r="G1341">
            <v>83.024749542173865</v>
          </cell>
          <cell r="H1341">
            <v>1.5843101216813205E-2</v>
          </cell>
        </row>
        <row r="1342">
          <cell r="A1342">
            <v>36341</v>
          </cell>
          <cell r="B1342">
            <v>982.83</v>
          </cell>
          <cell r="C1342">
            <v>11113.92</v>
          </cell>
          <cell r="E1342">
            <v>131.14191929974382</v>
          </cell>
          <cell r="F1342">
            <v>-1.5441662010462487E-3</v>
          </cell>
          <cell r="G1342">
            <v>83.141225896800591</v>
          </cell>
          <cell r="H1342">
            <v>1.4029112435631763E-3</v>
          </cell>
        </row>
        <row r="1343">
          <cell r="A1343">
            <v>36342</v>
          </cell>
          <cell r="B1343">
            <v>979.02</v>
          </cell>
          <cell r="C1343">
            <v>11119.25</v>
          </cell>
          <cell r="E1343">
            <v>130.63353970964985</v>
          </cell>
          <cell r="F1343">
            <v>-3.8765605445501006E-3</v>
          </cell>
          <cell r="G1343">
            <v>83.181098663027996</v>
          </cell>
          <cell r="H1343">
            <v>4.7957876248894138E-4</v>
          </cell>
        </row>
        <row r="1344">
          <cell r="A1344">
            <v>36343</v>
          </cell>
          <cell r="B1344">
            <v>982.71</v>
          </cell>
          <cell r="C1344">
            <v>11135.75</v>
          </cell>
          <cell r="E1344">
            <v>131.12590734415028</v>
          </cell>
          <cell r="F1344">
            <v>3.7690751976466874E-3</v>
          </cell>
          <cell r="G1344">
            <v>83.304532179491773</v>
          </cell>
          <cell r="H1344">
            <v>1.4839130337027662E-3</v>
          </cell>
        </row>
        <row r="1345">
          <cell r="A1345">
            <v>36347</v>
          </cell>
          <cell r="B1345">
            <v>979.09</v>
          </cell>
          <cell r="C1345">
            <v>11090.85</v>
          </cell>
          <cell r="E1345">
            <v>130.64288001707942</v>
          </cell>
          <cell r="F1345">
            <v>-3.6836910176958337E-3</v>
          </cell>
          <cell r="G1345">
            <v>82.968643398326691</v>
          </cell>
          <cell r="H1345">
            <v>-4.0320589093683079E-3</v>
          </cell>
        </row>
        <row r="1346">
          <cell r="A1346">
            <v>36348</v>
          </cell>
          <cell r="B1346">
            <v>976.69</v>
          </cell>
          <cell r="C1346">
            <v>11089.44</v>
          </cell>
          <cell r="E1346">
            <v>130.32264090520923</v>
          </cell>
          <cell r="F1346">
            <v>-2.4512557578976191E-3</v>
          </cell>
          <cell r="G1346">
            <v>82.958095443283426</v>
          </cell>
          <cell r="H1346">
            <v>-1.2713182488266472E-4</v>
          </cell>
        </row>
        <row r="1347">
          <cell r="A1347">
            <v>36349</v>
          </cell>
          <cell r="B1347">
            <v>972.86</v>
          </cell>
          <cell r="C1347">
            <v>10922.18</v>
          </cell>
          <cell r="E1347">
            <v>129.81159265584969</v>
          </cell>
          <cell r="F1347">
            <v>-3.9214080209688529E-3</v>
          </cell>
          <cell r="G1347">
            <v>81.706853627299608</v>
          </cell>
          <cell r="H1347">
            <v>-1.5082817527305226E-2</v>
          </cell>
        </row>
        <row r="1348">
          <cell r="A1348">
            <v>36350</v>
          </cell>
          <cell r="B1348">
            <v>963.92</v>
          </cell>
          <cell r="C1348">
            <v>10790.21</v>
          </cell>
          <cell r="E1348">
            <v>128.61870196413321</v>
          </cell>
          <cell r="F1348">
            <v>-9.189400324815522E-3</v>
          </cell>
          <cell r="G1348">
            <v>80.719609920164686</v>
          </cell>
          <cell r="H1348">
            <v>-1.2082752710539713E-2</v>
          </cell>
        </row>
        <row r="1349">
          <cell r="A1349">
            <v>36353</v>
          </cell>
          <cell r="B1349">
            <v>953.33</v>
          </cell>
          <cell r="C1349">
            <v>10643.35</v>
          </cell>
          <cell r="E1349">
            <v>127.20564688300597</v>
          </cell>
          <cell r="F1349">
            <v>-1.0986388911942924E-2</v>
          </cell>
          <cell r="G1349">
            <v>79.620976815445204</v>
          </cell>
          <cell r="H1349">
            <v>-1.3610485801480943E-2</v>
          </cell>
        </row>
        <row r="1350">
          <cell r="A1350">
            <v>36354</v>
          </cell>
          <cell r="B1350">
            <v>938.28</v>
          </cell>
          <cell r="C1350">
            <v>10555.59</v>
          </cell>
          <cell r="E1350">
            <v>125.19748078565327</v>
          </cell>
          <cell r="F1350">
            <v>-1.578676848520455E-2</v>
          </cell>
          <cell r="G1350">
            <v>78.964460124241441</v>
          </cell>
          <cell r="H1350">
            <v>-8.2455242005572416E-3</v>
          </cell>
        </row>
        <row r="1351">
          <cell r="A1351">
            <v>36355</v>
          </cell>
          <cell r="B1351">
            <v>939.67</v>
          </cell>
          <cell r="C1351">
            <v>10741.47</v>
          </cell>
          <cell r="E1351">
            <v>125.38295260461143</v>
          </cell>
          <cell r="F1351">
            <v>1.4814341134843367E-3</v>
          </cell>
          <cell r="G1351">
            <v>80.354994793349846</v>
          </cell>
          <cell r="H1351">
            <v>1.7609626747533857E-2</v>
          </cell>
        </row>
        <row r="1352">
          <cell r="A1352">
            <v>36356</v>
          </cell>
          <cell r="B1352">
            <v>978.33</v>
          </cell>
          <cell r="C1352">
            <v>11023.03</v>
          </cell>
          <cell r="E1352">
            <v>130.54147096498718</v>
          </cell>
          <cell r="F1352">
            <v>4.1142103078740444E-2</v>
          </cell>
          <cell r="G1352">
            <v>82.46129424156463</v>
          </cell>
          <cell r="H1352">
            <v>2.621242716313521E-2</v>
          </cell>
        </row>
        <row r="1353">
          <cell r="A1353">
            <v>36357</v>
          </cell>
          <cell r="B1353">
            <v>989.17</v>
          </cell>
          <cell r="C1353">
            <v>11175.2</v>
          </cell>
          <cell r="E1353">
            <v>131.98788428693422</v>
          </cell>
          <cell r="F1353">
            <v>1.1080105894738734E-2</v>
          </cell>
          <cell r="G1353">
            <v>83.599650496127936</v>
          </cell>
          <cell r="H1353">
            <v>1.3804734269978525E-2</v>
          </cell>
        </row>
        <row r="1354">
          <cell r="A1354">
            <v>36360</v>
          </cell>
          <cell r="B1354">
            <v>986.22</v>
          </cell>
          <cell r="C1354">
            <v>11183.22</v>
          </cell>
          <cell r="E1354">
            <v>131.59425704526046</v>
          </cell>
          <cell r="F1354">
            <v>-2.9822982904857964E-3</v>
          </cell>
          <cell r="G1354">
            <v>83.6596466659485</v>
          </cell>
          <cell r="H1354">
            <v>7.1766053403954366E-4</v>
          </cell>
        </row>
        <row r="1355">
          <cell r="A1355">
            <v>36362</v>
          </cell>
          <cell r="B1355">
            <v>989.96</v>
          </cell>
          <cell r="C1355">
            <v>11148.96</v>
          </cell>
          <cell r="E1355">
            <v>132.09329632792483</v>
          </cell>
          <cell r="F1355">
            <v>3.7922573056721198E-3</v>
          </cell>
          <cell r="G1355">
            <v>83.403353800854603</v>
          </cell>
          <cell r="H1355">
            <v>-3.0635183784276654E-3</v>
          </cell>
        </row>
        <row r="1356">
          <cell r="A1356">
            <v>36363</v>
          </cell>
          <cell r="B1356">
            <v>983.98</v>
          </cell>
          <cell r="C1356">
            <v>11071.93</v>
          </cell>
          <cell r="E1356">
            <v>131.29536720751494</v>
          </cell>
          <cell r="F1356">
            <v>-6.0406481069941176E-3</v>
          </cell>
          <cell r="G1356">
            <v>82.827106299448218</v>
          </cell>
          <cell r="H1356">
            <v>-6.9091646216327129E-3</v>
          </cell>
        </row>
        <row r="1357">
          <cell r="A1357">
            <v>36364</v>
          </cell>
          <cell r="B1357">
            <v>971.12</v>
          </cell>
          <cell r="C1357">
            <v>10848.02</v>
          </cell>
          <cell r="E1357">
            <v>129.57941929974379</v>
          </cell>
          <cell r="F1357">
            <v>-1.3069371328685686E-2</v>
          </cell>
          <cell r="G1357">
            <v>81.152076076938727</v>
          </cell>
          <cell r="H1357">
            <v>-2.0223213116412508E-2</v>
          </cell>
        </row>
        <row r="1358">
          <cell r="A1358">
            <v>36367</v>
          </cell>
          <cell r="B1358">
            <v>960.79</v>
          </cell>
          <cell r="C1358">
            <v>10768.86</v>
          </cell>
          <cell r="E1358">
            <v>128.20105678906916</v>
          </cell>
          <cell r="F1358">
            <v>-1.0637202405469948E-2</v>
          </cell>
          <cell r="G1358">
            <v>80.559894430679734</v>
          </cell>
          <cell r="H1358">
            <v>-7.2971841866072973E-3</v>
          </cell>
        </row>
        <row r="1359">
          <cell r="A1359">
            <v>36368</v>
          </cell>
          <cell r="B1359">
            <v>955.25</v>
          </cell>
          <cell r="C1359">
            <v>10735.09</v>
          </cell>
          <cell r="E1359">
            <v>127.46183817250211</v>
          </cell>
          <cell r="F1359">
            <v>-5.766088323150842E-3</v>
          </cell>
          <cell r="G1359">
            <v>80.307267166983848</v>
          </cell>
          <cell r="H1359">
            <v>-3.1358936786252123E-3</v>
          </cell>
        </row>
        <row r="1360">
          <cell r="A1360">
            <v>36369</v>
          </cell>
          <cell r="B1360">
            <v>948.26</v>
          </cell>
          <cell r="C1360">
            <v>10652.44</v>
          </cell>
          <cell r="E1360">
            <v>126.52914175918018</v>
          </cell>
          <cell r="F1360">
            <v>-7.3174561633079227E-3</v>
          </cell>
          <cell r="G1360">
            <v>79.688977461787985</v>
          </cell>
          <cell r="H1360">
            <v>-7.6990504970148033E-3</v>
          </cell>
        </row>
        <row r="1361">
          <cell r="A1361">
            <v>36370</v>
          </cell>
          <cell r="B1361">
            <v>946.67</v>
          </cell>
          <cell r="C1361">
            <v>10539.54</v>
          </cell>
          <cell r="E1361">
            <v>126.31698334756616</v>
          </cell>
          <cell r="F1361">
            <v>-1.6767553202708951E-3</v>
          </cell>
          <cell r="G1361">
            <v>78.8443929764085</v>
          </cell>
          <cell r="H1361">
            <v>-1.0598510763731084E-2</v>
          </cell>
        </row>
        <row r="1362">
          <cell r="A1362">
            <v>36371</v>
          </cell>
          <cell r="B1362">
            <v>942.14</v>
          </cell>
          <cell r="C1362">
            <v>10530.28</v>
          </cell>
          <cell r="E1362">
            <v>125.71253202391117</v>
          </cell>
          <cell r="F1362">
            <v>-4.7851944183295858E-3</v>
          </cell>
          <cell r="G1362">
            <v>78.775120590805187</v>
          </cell>
          <cell r="H1362">
            <v>-8.7859621956931644E-4</v>
          </cell>
        </row>
        <row r="1363">
          <cell r="A1363">
            <v>36374</v>
          </cell>
          <cell r="B1363">
            <v>934.09</v>
          </cell>
          <cell r="C1363">
            <v>10376.94</v>
          </cell>
          <cell r="E1363">
            <v>124.63839666951324</v>
          </cell>
          <cell r="F1363">
            <v>-8.5443776933362692E-3</v>
          </cell>
          <cell r="G1363">
            <v>77.628011777801717</v>
          </cell>
          <cell r="H1363">
            <v>-1.4561816020086993E-2</v>
          </cell>
        </row>
        <row r="1364">
          <cell r="A1364">
            <v>36375</v>
          </cell>
          <cell r="B1364">
            <v>915.75</v>
          </cell>
          <cell r="C1364">
            <v>10089.11</v>
          </cell>
          <cell r="E1364">
            <v>122.1912361229718</v>
          </cell>
          <cell r="F1364">
            <v>-1.9634082368936823E-2</v>
          </cell>
          <cell r="G1364">
            <v>75.474807593330709</v>
          </cell>
          <cell r="H1364">
            <v>-2.7737464030822112E-2</v>
          </cell>
        </row>
        <row r="1365">
          <cell r="A1365">
            <v>36376</v>
          </cell>
          <cell r="B1365">
            <v>901.71</v>
          </cell>
          <cell r="C1365">
            <v>9853.36</v>
          </cell>
          <cell r="E1365">
            <v>120.31783731853116</v>
          </cell>
          <cell r="F1365">
            <v>-1.5331695331695316E-2</v>
          </cell>
          <cell r="G1365">
            <v>73.711204471734476</v>
          </cell>
          <cell r="H1365">
            <v>-2.3366778635578456E-2</v>
          </cell>
        </row>
        <row r="1366">
          <cell r="A1366">
            <v>36377</v>
          </cell>
          <cell r="B1366">
            <v>888.22</v>
          </cell>
          <cell r="C1366">
            <v>9887.82</v>
          </cell>
          <cell r="E1366">
            <v>118.5178266438941</v>
          </cell>
          <cell r="F1366">
            <v>-1.4960464007275132E-2</v>
          </cell>
          <cell r="G1366">
            <v>73.968993500664297</v>
          </cell>
          <cell r="H1366">
            <v>3.4972841751441663E-3</v>
          </cell>
        </row>
        <row r="1367">
          <cell r="A1367">
            <v>36378</v>
          </cell>
          <cell r="B1367">
            <v>894.42</v>
          </cell>
          <cell r="C1367">
            <v>10014.02</v>
          </cell>
          <cell r="E1367">
            <v>119.34511101622543</v>
          </cell>
          <cell r="F1367">
            <v>6.980252640111706E-3</v>
          </cell>
          <cell r="G1367">
            <v>74.913072881132777</v>
          </cell>
          <cell r="H1367">
            <v>1.276317732321175E-2</v>
          </cell>
        </row>
        <row r="1368">
          <cell r="A1368">
            <v>36381</v>
          </cell>
          <cell r="B1368">
            <v>888.47</v>
          </cell>
          <cell r="C1368">
            <v>10026.57</v>
          </cell>
          <cell r="E1368">
            <v>118.55118488471392</v>
          </cell>
          <cell r="F1368">
            <v>-6.6523557165536484E-3</v>
          </cell>
          <cell r="G1368">
            <v>75.006957161837036</v>
          </cell>
          <cell r="H1368">
            <v>1.2532429533791412E-3</v>
          </cell>
        </row>
        <row r="1369">
          <cell r="A1369">
            <v>36382</v>
          </cell>
          <cell r="B1369">
            <v>888.02</v>
          </cell>
          <cell r="C1369">
            <v>10145.58</v>
          </cell>
          <cell r="E1369">
            <v>118.49114005123825</v>
          </cell>
          <cell r="F1369">
            <v>-5.0648868279190573E-4</v>
          </cell>
          <cell r="G1369">
            <v>75.89724945240404</v>
          </cell>
          <cell r="H1369">
            <v>1.1869462837241773E-2</v>
          </cell>
        </row>
        <row r="1370">
          <cell r="A1370">
            <v>36383</v>
          </cell>
          <cell r="B1370">
            <v>899.47</v>
          </cell>
          <cell r="C1370">
            <v>10156.379999999999</v>
          </cell>
          <cell r="E1370">
            <v>120.01894748078566</v>
          </cell>
          <cell r="F1370">
            <v>1.289385374203289E-2</v>
          </cell>
          <cell r="G1370">
            <v>75.978042299543958</v>
          </cell>
          <cell r="H1370">
            <v>1.0645029658233884E-3</v>
          </cell>
        </row>
        <row r="1371">
          <cell r="A1371">
            <v>36384</v>
          </cell>
          <cell r="B1371">
            <v>903.59</v>
          </cell>
          <cell r="C1371">
            <v>10179.83</v>
          </cell>
          <cell r="E1371">
            <v>120.56869128949614</v>
          </cell>
          <cell r="F1371">
            <v>4.5804751687104073E-3</v>
          </cell>
          <cell r="G1371">
            <v>76.15346750930614</v>
          </cell>
          <cell r="H1371">
            <v>2.308893523086164E-3</v>
          </cell>
        </row>
        <row r="1372">
          <cell r="A1372">
            <v>36385</v>
          </cell>
          <cell r="B1372">
            <v>918.26</v>
          </cell>
          <cell r="C1372">
            <v>10324.870000000001</v>
          </cell>
          <cell r="E1372">
            <v>122.52615286080272</v>
          </cell>
          <cell r="F1372">
            <v>1.6235239433814108E-2</v>
          </cell>
          <cell r="G1372">
            <v>77.238485523118726</v>
          </cell>
          <cell r="H1372">
            <v>1.4247782133886444E-2</v>
          </cell>
        </row>
        <row r="1373">
          <cell r="A1373">
            <v>36389</v>
          </cell>
          <cell r="B1373">
            <v>950.52</v>
          </cell>
          <cell r="C1373">
            <v>10560.14</v>
          </cell>
          <cell r="E1373">
            <v>126.83070025619128</v>
          </cell>
          <cell r="F1373">
            <v>3.5131662056498092E-2</v>
          </cell>
          <cell r="G1373">
            <v>78.998497851508716</v>
          </cell>
          <cell r="H1373">
            <v>2.2786727581073363E-2</v>
          </cell>
        </row>
        <row r="1374">
          <cell r="A1374">
            <v>36390</v>
          </cell>
          <cell r="B1374">
            <v>941.61</v>
          </cell>
          <cell r="C1374">
            <v>10445.81</v>
          </cell>
          <cell r="E1374">
            <v>125.64181255337319</v>
          </cell>
          <cell r="F1374">
            <v>-9.373816437318383E-3</v>
          </cell>
          <cell r="G1374">
            <v>78.143215794702385</v>
          </cell>
          <cell r="H1374">
            <v>-1.0826561011501479E-2</v>
          </cell>
        </row>
        <row r="1375">
          <cell r="A1375">
            <v>36391</v>
          </cell>
          <cell r="B1375">
            <v>926.77</v>
          </cell>
          <cell r="C1375">
            <v>10357.719999999999</v>
          </cell>
          <cell r="E1375">
            <v>123.66166737830912</v>
          </cell>
          <cell r="F1375">
            <v>-1.5760240439247841E-2</v>
          </cell>
          <cell r="G1375">
            <v>77.484230433169344</v>
          </cell>
          <cell r="H1375">
            <v>-8.4330463602153571E-3</v>
          </cell>
        </row>
        <row r="1376">
          <cell r="A1376">
            <v>36392</v>
          </cell>
          <cell r="B1376">
            <v>915.49</v>
          </cell>
          <cell r="C1376">
            <v>10314.200000000001</v>
          </cell>
          <cell r="E1376">
            <v>122.15654355251921</v>
          </cell>
          <cell r="F1376">
            <v>-1.2171304638691205E-2</v>
          </cell>
          <cell r="G1376">
            <v>77.158665182472134</v>
          </cell>
          <cell r="H1376">
            <v>-4.2016968985452152E-3</v>
          </cell>
        </row>
        <row r="1377">
          <cell r="A1377">
            <v>36395</v>
          </cell>
          <cell r="B1377">
            <v>926.64</v>
          </cell>
          <cell r="C1377">
            <v>10336.200000000001</v>
          </cell>
          <cell r="E1377">
            <v>123.64432109308284</v>
          </cell>
          <cell r="F1377">
            <v>1.2179270117641972E-2</v>
          </cell>
          <cell r="G1377">
            <v>77.323243204423861</v>
          </cell>
          <cell r="H1377">
            <v>2.1329817145296914E-3</v>
          </cell>
        </row>
        <row r="1378">
          <cell r="A1378">
            <v>36396</v>
          </cell>
          <cell r="B1378">
            <v>925.42</v>
          </cell>
          <cell r="C1378">
            <v>10207.870000000001</v>
          </cell>
          <cell r="E1378">
            <v>123.48153287788213</v>
          </cell>
          <cell r="F1378">
            <v>-1.3165846499181288E-3</v>
          </cell>
          <cell r="G1378">
            <v>76.363229679102787</v>
          </cell>
          <cell r="H1378">
            <v>-1.2415587933669925E-2</v>
          </cell>
        </row>
        <row r="1379">
          <cell r="A1379">
            <v>36397</v>
          </cell>
          <cell r="B1379">
            <v>926.42</v>
          </cell>
          <cell r="C1379">
            <v>10241.469999999999</v>
          </cell>
          <cell r="E1379">
            <v>123.61496584116138</v>
          </cell>
          <cell r="F1379">
            <v>1.0805904346133932E-3</v>
          </cell>
          <cell r="G1379">
            <v>76.614585203538127</v>
          </cell>
          <cell r="H1379">
            <v>3.2915779687632263E-3</v>
          </cell>
        </row>
        <row r="1380">
          <cell r="A1380">
            <v>36398</v>
          </cell>
          <cell r="B1380">
            <v>927.02</v>
          </cell>
          <cell r="C1380">
            <v>10344.370000000001</v>
          </cell>
          <cell r="E1380">
            <v>123.69502561912893</v>
          </cell>
          <cell r="F1380">
            <v>6.4765441160585802E-4</v>
          </cell>
          <cell r="G1380">
            <v>77.384361497121375</v>
          </cell>
          <cell r="H1380">
            <v>1.0047385775674655E-2</v>
          </cell>
        </row>
        <row r="1381">
          <cell r="A1381">
            <v>36399</v>
          </cell>
          <cell r="B1381">
            <v>919.8</v>
          </cell>
          <cell r="C1381">
            <v>10331</v>
          </cell>
          <cell r="E1381">
            <v>122.73163962425275</v>
          </cell>
          <cell r="F1381">
            <v>-7.788397229833266E-3</v>
          </cell>
          <cell r="G1381">
            <v>77.284342944689811</v>
          </cell>
          <cell r="H1381">
            <v>-1.2924905044966462E-3</v>
          </cell>
        </row>
        <row r="1382">
          <cell r="A1382">
            <v>36402</v>
          </cell>
          <cell r="B1382">
            <v>921.3</v>
          </cell>
          <cell r="C1382">
            <v>10324.379999999999</v>
          </cell>
          <cell r="E1382">
            <v>122.93178906917164</v>
          </cell>
          <cell r="F1382">
            <v>1.6307893020224284E-3</v>
          </cell>
          <cell r="G1382">
            <v>77.2348199217207</v>
          </cell>
          <cell r="H1382">
            <v>-6.4078985577398218E-4</v>
          </cell>
        </row>
        <row r="1383">
          <cell r="A1383">
            <v>36403</v>
          </cell>
          <cell r="B1383">
            <v>916.12</v>
          </cell>
          <cell r="C1383">
            <v>10354.06</v>
          </cell>
          <cell r="E1383">
            <v>122.24060631938514</v>
          </cell>
          <cell r="F1383">
            <v>-5.6224899598393829E-3</v>
          </cell>
          <cell r="G1383">
            <v>77.456850634971929</v>
          </cell>
          <cell r="H1383">
            <v>2.8747488953333455E-3</v>
          </cell>
        </row>
        <row r="1384">
          <cell r="A1384">
            <v>36404</v>
          </cell>
          <cell r="B1384">
            <v>921.94</v>
          </cell>
          <cell r="C1384">
            <v>10421.129999999999</v>
          </cell>
          <cell r="E1384">
            <v>123.01718616567037</v>
          </cell>
          <cell r="F1384">
            <v>6.3528795354321765E-3</v>
          </cell>
          <cell r="G1384">
            <v>77.958589177349268</v>
          </cell>
          <cell r="H1384">
            <v>6.4776522446265972E-3</v>
          </cell>
        </row>
        <row r="1385">
          <cell r="A1385">
            <v>36405</v>
          </cell>
          <cell r="B1385">
            <v>923.49</v>
          </cell>
          <cell r="C1385">
            <v>10460.02</v>
          </cell>
          <cell r="E1385">
            <v>123.2240072587532</v>
          </cell>
          <cell r="F1385">
            <v>1.6812373907195699E-3</v>
          </cell>
          <cell r="G1385">
            <v>78.249518235244835</v>
          </cell>
          <cell r="H1385">
            <v>3.7318409807767239E-3</v>
          </cell>
        </row>
        <row r="1386">
          <cell r="A1386">
            <v>36406</v>
          </cell>
          <cell r="B1386">
            <v>928.22</v>
          </cell>
          <cell r="C1386">
            <v>10510.8</v>
          </cell>
          <cell r="E1386">
            <v>123.85514517506404</v>
          </cell>
          <cell r="F1386">
            <v>5.121874627770584E-3</v>
          </cell>
          <cell r="G1386">
            <v>78.629394233186105</v>
          </cell>
          <cell r="H1386">
            <v>4.8546752300664409E-3</v>
          </cell>
        </row>
        <row r="1387">
          <cell r="A1387">
            <v>36409</v>
          </cell>
          <cell r="B1387">
            <v>929.02</v>
          </cell>
          <cell r="C1387">
            <v>10583.75</v>
          </cell>
          <cell r="E1387">
            <v>123.96189154568744</v>
          </cell>
          <cell r="F1387">
            <v>8.6186464415760611E-4</v>
          </cell>
          <cell r="G1387">
            <v>79.175119992339631</v>
          </cell>
          <cell r="H1387">
            <v>6.9404802679149391E-3</v>
          </cell>
        </row>
        <row r="1388">
          <cell r="A1388">
            <v>36410</v>
          </cell>
          <cell r="B1388">
            <v>936.22</v>
          </cell>
          <cell r="C1388">
            <v>10621.2</v>
          </cell>
          <cell r="E1388">
            <v>124.92260888129803</v>
          </cell>
          <cell r="F1388">
            <v>7.7501022582937562E-3</v>
          </cell>
          <cell r="G1388">
            <v>79.455276670616541</v>
          </cell>
          <cell r="H1388">
            <v>3.5384433683713912E-3</v>
          </cell>
        </row>
        <row r="1389">
          <cell r="A1389">
            <v>36411</v>
          </cell>
          <cell r="B1389">
            <v>933.61</v>
          </cell>
          <cell r="C1389">
            <v>10546.81</v>
          </cell>
          <cell r="E1389">
            <v>124.57434884713918</v>
          </cell>
          <cell r="F1389">
            <v>-2.7878062848477603E-3</v>
          </cell>
          <cell r="G1389">
            <v>78.898778531844343</v>
          </cell>
          <cell r="H1389">
            <v>-7.0039166949121823E-3</v>
          </cell>
        </row>
        <row r="1390">
          <cell r="A1390">
            <v>36412</v>
          </cell>
          <cell r="B1390">
            <v>929</v>
          </cell>
          <cell r="C1390">
            <v>10419.25</v>
          </cell>
          <cell r="E1390">
            <v>123.95922288642186</v>
          </cell>
          <cell r="F1390">
            <v>-4.9378220027633812E-3</v>
          </cell>
          <cell r="G1390">
            <v>77.944525237291586</v>
          </cell>
          <cell r="H1390">
            <v>-1.209465231667195E-2</v>
          </cell>
        </row>
        <row r="1391">
          <cell r="A1391">
            <v>36413</v>
          </cell>
          <cell r="B1391">
            <v>919.86</v>
          </cell>
          <cell r="C1391">
            <v>10360.64</v>
          </cell>
          <cell r="E1391">
            <v>122.73964560204954</v>
          </cell>
          <cell r="F1391">
            <v>-9.8385360602797345E-3</v>
          </cell>
          <cell r="G1391">
            <v>77.50607442517385</v>
          </cell>
          <cell r="H1391">
            <v>-5.6251649590902675E-3</v>
          </cell>
        </row>
        <row r="1392">
          <cell r="A1392">
            <v>36416</v>
          </cell>
          <cell r="B1392">
            <v>917.09</v>
          </cell>
          <cell r="C1392">
            <v>10294.030000000001</v>
          </cell>
          <cell r="E1392">
            <v>122.37003629376602</v>
          </cell>
          <cell r="F1392">
            <v>-3.01132781075375E-3</v>
          </cell>
          <cell r="G1392">
            <v>77.007777059619144</v>
          </cell>
          <cell r="H1392">
            <v>-6.4291395126168105E-3</v>
          </cell>
        </row>
        <row r="1393">
          <cell r="A1393">
            <v>36417</v>
          </cell>
          <cell r="B1393">
            <v>920.26</v>
          </cell>
          <cell r="C1393">
            <v>10279.14</v>
          </cell>
          <cell r="E1393">
            <v>122.79301878736122</v>
          </cell>
          <cell r="F1393">
            <v>3.4565855041488458E-3</v>
          </cell>
          <cell r="G1393">
            <v>76.896387662034542</v>
          </cell>
          <cell r="H1393">
            <v>-1.4464694585114568E-3</v>
          </cell>
        </row>
        <row r="1394">
          <cell r="A1394">
            <v>36418</v>
          </cell>
          <cell r="B1394">
            <v>914.56</v>
          </cell>
          <cell r="C1394">
            <v>10284.379999999999</v>
          </cell>
          <cell r="E1394">
            <v>122.0324508966695</v>
          </cell>
          <cell r="F1394">
            <v>-6.1939017234260429E-3</v>
          </cell>
          <cell r="G1394">
            <v>76.935587154535767</v>
          </cell>
          <cell r="H1394">
            <v>5.0977027261023267E-4</v>
          </cell>
        </row>
        <row r="1395">
          <cell r="A1395">
            <v>36419</v>
          </cell>
          <cell r="B1395">
            <v>913.15</v>
          </cell>
          <cell r="C1395">
            <v>10386.879999999999</v>
          </cell>
          <cell r="E1395">
            <v>121.84431041844577</v>
          </cell>
          <cell r="F1395">
            <v>-1.5417249825051549E-3</v>
          </cell>
          <cell r="G1395">
            <v>77.702371120447168</v>
          </cell>
          <cell r="H1395">
            <v>9.966570663472174E-3</v>
          </cell>
        </row>
        <row r="1396">
          <cell r="A1396">
            <v>36420</v>
          </cell>
          <cell r="B1396">
            <v>916.99</v>
          </cell>
          <cell r="C1396">
            <v>10417.66</v>
          </cell>
          <cell r="E1396">
            <v>122.35669299743807</v>
          </cell>
          <cell r="F1396">
            <v>4.2052236762852857E-3</v>
          </cell>
          <cell r="G1396">
            <v>77.932630734795978</v>
          </cell>
          <cell r="H1396">
            <v>2.9633537693705136E-3</v>
          </cell>
        </row>
        <row r="1397">
          <cell r="A1397">
            <v>36423</v>
          </cell>
          <cell r="B1397">
            <v>912.69</v>
          </cell>
          <cell r="C1397">
            <v>10319.67</v>
          </cell>
          <cell r="E1397">
            <v>121.78293125533732</v>
          </cell>
          <cell r="F1397">
            <v>-4.6892550627596341E-3</v>
          </cell>
          <cell r="G1397">
            <v>77.199585263384691</v>
          </cell>
          <cell r="H1397">
            <v>-9.4061430302004867E-3</v>
          </cell>
        </row>
        <row r="1398">
          <cell r="A1398">
            <v>36424</v>
          </cell>
          <cell r="B1398">
            <v>905.12</v>
          </cell>
          <cell r="C1398">
            <v>10153.52</v>
          </cell>
          <cell r="E1398">
            <v>120.7728437233134</v>
          </cell>
          <cell r="F1398">
            <v>-8.2941634070714532E-3</v>
          </cell>
          <cell r="G1398">
            <v>75.956647156690252</v>
          </cell>
          <cell r="H1398">
            <v>-1.6100321037397558E-2</v>
          </cell>
        </row>
        <row r="1399">
          <cell r="A1399">
            <v>36425</v>
          </cell>
          <cell r="B1399">
            <v>903.64</v>
          </cell>
          <cell r="C1399">
            <v>10142.129999999999</v>
          </cell>
          <cell r="E1399">
            <v>120.57536293766012</v>
          </cell>
          <cell r="F1399">
            <v>-1.6351423015732447E-3</v>
          </cell>
          <cell r="G1399">
            <v>75.871440626234332</v>
          </cell>
          <cell r="H1399">
            <v>-1.1217784571263545E-3</v>
          </cell>
        </row>
        <row r="1400">
          <cell r="A1400">
            <v>36426</v>
          </cell>
          <cell r="B1400">
            <v>896.4</v>
          </cell>
          <cell r="C1400">
            <v>10075.98</v>
          </cell>
          <cell r="E1400">
            <v>119.60930828351835</v>
          </cell>
          <cell r="F1400">
            <v>-8.0120401929972829E-3</v>
          </cell>
          <cell r="G1400">
            <v>75.376584437502231</v>
          </cell>
          <cell r="H1400">
            <v>-6.5222985704187497E-3</v>
          </cell>
        </row>
        <row r="1401">
          <cell r="A1401">
            <v>36427</v>
          </cell>
          <cell r="B1401">
            <v>895.92</v>
          </cell>
          <cell r="C1401">
            <v>10048.549999999999</v>
          </cell>
          <cell r="E1401">
            <v>119.54526046114431</v>
          </cell>
          <cell r="F1401">
            <v>-5.3547523427033283E-4</v>
          </cell>
          <cell r="G1401">
            <v>75.171385567405167</v>
          </cell>
          <cell r="H1401">
            <v>-2.7223158442155615E-3</v>
          </cell>
        </row>
        <row r="1402">
          <cell r="A1402">
            <v>36430</v>
          </cell>
          <cell r="B1402">
            <v>910.3</v>
          </cell>
          <cell r="C1402">
            <v>10232</v>
          </cell>
          <cell r="E1402">
            <v>121.46402647309991</v>
          </cell>
          <cell r="F1402">
            <v>1.6050540226806076E-2</v>
          </cell>
          <cell r="G1402">
            <v>76.543741845907093</v>
          </cell>
          <cell r="H1402">
            <v>1.8256365346243975E-2</v>
          </cell>
        </row>
        <row r="1403">
          <cell r="A1403">
            <v>36431</v>
          </cell>
          <cell r="B1403">
            <v>926.19</v>
          </cell>
          <cell r="C1403">
            <v>10460.26</v>
          </cell>
          <cell r="E1403">
            <v>123.58427625960718</v>
          </cell>
          <cell r="F1403">
            <v>1.7455783807535985E-2</v>
          </cell>
          <cell r="G1403">
            <v>78.251313631847935</v>
          </cell>
          <cell r="H1403">
            <v>2.2308444096950764E-2</v>
          </cell>
        </row>
        <row r="1404">
          <cell r="A1404">
            <v>36432</v>
          </cell>
          <cell r="B1404">
            <v>929.38</v>
          </cell>
          <cell r="C1404">
            <v>10478.959999999999</v>
          </cell>
          <cell r="E1404">
            <v>124.00992741246797</v>
          </cell>
          <cell r="F1404">
            <v>3.4442177091091875E-3</v>
          </cell>
          <cell r="G1404">
            <v>78.391204950506889</v>
          </cell>
          <cell r="H1404">
            <v>1.7877184697130399E-3</v>
          </cell>
        </row>
        <row r="1405">
          <cell r="A1405">
            <v>36433</v>
          </cell>
          <cell r="B1405">
            <v>929.38</v>
          </cell>
          <cell r="C1405">
            <v>10460.56</v>
          </cell>
          <cell r="E1405">
            <v>124.00992741246797</v>
          </cell>
          <cell r="F1405">
            <v>0</v>
          </cell>
          <cell r="G1405">
            <v>78.253557877601821</v>
          </cell>
          <cell r="H1405">
            <v>-1.7558994404024419E-3</v>
          </cell>
        </row>
        <row r="1406">
          <cell r="A1406">
            <v>36434</v>
          </cell>
          <cell r="B1406">
            <v>925.32</v>
          </cell>
          <cell r="C1406">
            <v>10440.41</v>
          </cell>
          <cell r="E1406">
            <v>123.46818958155423</v>
          </cell>
          <cell r="F1406">
            <v>-4.3685037336719246E-3</v>
          </cell>
          <cell r="G1406">
            <v>78.102819371132412</v>
          </cell>
          <cell r="H1406">
            <v>-1.9262831053021845E-3</v>
          </cell>
        </row>
        <row r="1407">
          <cell r="A1407">
            <v>36437</v>
          </cell>
          <cell r="B1407">
            <v>914.57</v>
          </cell>
          <cell r="C1407">
            <v>10396.549999999999</v>
          </cell>
          <cell r="E1407">
            <v>122.0337852263023</v>
          </cell>
          <cell r="F1407">
            <v>-1.1617602559114704E-2</v>
          </cell>
          <cell r="G1407">
            <v>77.774710641914126</v>
          </cell>
          <cell r="H1407">
            <v>-4.2009844440975552E-3</v>
          </cell>
        </row>
        <row r="1408">
          <cell r="A1408">
            <v>36438</v>
          </cell>
          <cell r="B1408">
            <v>912.89</v>
          </cell>
          <cell r="C1408">
            <v>10284.36</v>
          </cell>
          <cell r="E1408">
            <v>121.80961784799315</v>
          </cell>
          <cell r="F1408">
            <v>-1.8369288299420194E-3</v>
          </cell>
          <cell r="G1408">
            <v>76.935437538152186</v>
          </cell>
          <cell r="H1408">
            <v>-1.0791079733180498E-2</v>
          </cell>
        </row>
        <row r="1409">
          <cell r="A1409">
            <v>36439</v>
          </cell>
          <cell r="B1409">
            <v>907.23</v>
          </cell>
          <cell r="C1409">
            <v>10144.83</v>
          </cell>
          <cell r="E1409">
            <v>121.05438727583262</v>
          </cell>
          <cell r="F1409">
            <v>-6.2000898246227232E-3</v>
          </cell>
          <cell r="G1409">
            <v>75.891638838019318</v>
          </cell>
          <cell r="H1409">
            <v>-1.3567203015063756E-2</v>
          </cell>
        </row>
        <row r="1410">
          <cell r="A1410">
            <v>36440</v>
          </cell>
          <cell r="B1410">
            <v>901.07</v>
          </cell>
          <cell r="C1410">
            <v>10097</v>
          </cell>
          <cell r="E1410">
            <v>120.23244022203245</v>
          </cell>
          <cell r="F1410">
            <v>-6.7898989230955609E-3</v>
          </cell>
          <cell r="G1410">
            <v>75.533831256657919</v>
          </cell>
          <cell r="H1410">
            <v>-4.7147167572054727E-3</v>
          </cell>
        </row>
        <row r="1411">
          <cell r="A1411">
            <v>36441</v>
          </cell>
          <cell r="B1411">
            <v>898.38</v>
          </cell>
          <cell r="C1411">
            <v>10005.52</v>
          </cell>
          <cell r="E1411">
            <v>119.87350555081126</v>
          </cell>
          <cell r="F1411">
            <v>-2.9853396517475206E-3</v>
          </cell>
          <cell r="G1411">
            <v>74.84948591810597</v>
          </cell>
          <cell r="H1411">
            <v>-9.0601168663959619E-3</v>
          </cell>
        </row>
        <row r="1412">
          <cell r="A1412">
            <v>36444</v>
          </cell>
          <cell r="B1412">
            <v>893.7</v>
          </cell>
          <cell r="C1412">
            <v>10030.530000000001</v>
          </cell>
          <cell r="E1412">
            <v>119.2490392826644</v>
          </cell>
          <cell r="F1412">
            <v>-5.2093768783808558E-3</v>
          </cell>
          <cell r="G1412">
            <v>75.036581205788366</v>
          </cell>
          <cell r="H1412">
            <v>2.4996202096445597E-3</v>
          </cell>
        </row>
        <row r="1413">
          <cell r="A1413">
            <v>36445</v>
          </cell>
          <cell r="B1413">
            <v>894.61</v>
          </cell>
          <cell r="C1413">
            <v>10143.66</v>
          </cell>
          <cell r="E1413">
            <v>119.3704632792485</v>
          </cell>
          <cell r="F1413">
            <v>1.0182387825889982E-3</v>
          </cell>
          <cell r="G1413">
            <v>75.882886279579154</v>
          </cell>
          <cell r="H1413">
            <v>1.1278566536364387E-2</v>
          </cell>
        </row>
        <row r="1414">
          <cell r="A1414">
            <v>36446</v>
          </cell>
          <cell r="B1414">
            <v>895.77</v>
          </cell>
          <cell r="C1414">
            <v>10108.19</v>
          </cell>
          <cell r="E1414">
            <v>119.52524551665242</v>
          </cell>
          <cell r="F1414">
            <v>1.2966544080659226E-3</v>
          </cell>
          <cell r="G1414">
            <v>75.617541623277916</v>
          </cell>
          <cell r="H1414">
            <v>-3.4967654672967141E-3</v>
          </cell>
        </row>
        <row r="1415">
          <cell r="A1415">
            <v>36447</v>
          </cell>
          <cell r="B1415">
            <v>890.83</v>
          </cell>
          <cell r="C1415">
            <v>10096.66</v>
          </cell>
          <cell r="E1415">
            <v>118.86608667805294</v>
          </cell>
          <cell r="F1415">
            <v>-5.5148084887861604E-3</v>
          </cell>
          <cell r="G1415">
            <v>75.531287778136857</v>
          </cell>
          <cell r="H1415">
            <v>-1.1406592080283051E-3</v>
          </cell>
        </row>
        <row r="1416">
          <cell r="A1416">
            <v>36448</v>
          </cell>
          <cell r="B1416">
            <v>891.02</v>
          </cell>
          <cell r="C1416">
            <v>10130.06</v>
          </cell>
          <cell r="E1416">
            <v>118.89143894107599</v>
          </cell>
          <cell r="F1416">
            <v>2.1328424053956851E-4</v>
          </cell>
          <cell r="G1416">
            <v>75.781147138736273</v>
          </cell>
          <cell r="H1416">
            <v>3.3080246338887953E-3</v>
          </cell>
        </row>
        <row r="1417">
          <cell r="A1417">
            <v>36452</v>
          </cell>
          <cell r="B1417">
            <v>892</v>
          </cell>
          <cell r="C1417">
            <v>10100.030000000001</v>
          </cell>
          <cell r="E1417">
            <v>119.02220324508966</v>
          </cell>
          <cell r="F1417">
            <v>1.0998630782699248E-3</v>
          </cell>
          <cell r="G1417">
            <v>75.556498138772184</v>
          </cell>
          <cell r="H1417">
            <v>-2.9644444356696775E-3</v>
          </cell>
        </row>
        <row r="1418">
          <cell r="A1418">
            <v>36453</v>
          </cell>
          <cell r="B1418">
            <v>893.16</v>
          </cell>
          <cell r="C1418">
            <v>10068.629999999999</v>
          </cell>
          <cell r="E1418">
            <v>119.17698548249358</v>
          </cell>
          <cell r="F1418">
            <v>1.3004484304932618E-3</v>
          </cell>
          <cell r="G1418">
            <v>75.321600416532007</v>
          </cell>
          <cell r="H1418">
            <v>-3.108901656727725E-3</v>
          </cell>
        </row>
        <row r="1419">
          <cell r="A1419">
            <v>36454</v>
          </cell>
          <cell r="B1419">
            <v>877.43</v>
          </cell>
          <cell r="C1419">
            <v>9983.7199999999993</v>
          </cell>
          <cell r="E1419">
            <v>117.07808497011101</v>
          </cell>
          <cell r="F1419">
            <v>-1.7611626136414427E-2</v>
          </cell>
          <cell r="G1419">
            <v>74.686404059990181</v>
          </cell>
          <cell r="H1419">
            <v>-8.433123473600701E-3</v>
          </cell>
        </row>
        <row r="1420">
          <cell r="A1420">
            <v>36455</v>
          </cell>
          <cell r="B1420">
            <v>866.68</v>
          </cell>
          <cell r="C1420">
            <v>9887.9</v>
          </cell>
          <cell r="E1420">
            <v>115.64368061485908</v>
          </cell>
          <cell r="F1420">
            <v>-1.2251689593471893E-2</v>
          </cell>
          <cell r="G1420">
            <v>73.969591966198664</v>
          </cell>
          <cell r="H1420">
            <v>-9.5976249333915575E-3</v>
          </cell>
        </row>
        <row r="1421">
          <cell r="A1421">
            <v>36458</v>
          </cell>
          <cell r="B1421">
            <v>866.01</v>
          </cell>
          <cell r="C1421">
            <v>9852.0499999999993</v>
          </cell>
          <cell r="E1421">
            <v>115.55428052946199</v>
          </cell>
          <cell r="F1421">
            <v>-7.7306502976870473E-4</v>
          </cell>
          <cell r="G1421">
            <v>73.701404598609159</v>
          </cell>
          <cell r="H1421">
            <v>-3.6256434632228052E-3</v>
          </cell>
        </row>
        <row r="1422">
          <cell r="A1422">
            <v>36459</v>
          </cell>
          <cell r="B1422">
            <v>869.2</v>
          </cell>
          <cell r="C1422">
            <v>9967.2999999999993</v>
          </cell>
          <cell r="E1422">
            <v>115.97993168232279</v>
          </cell>
          <cell r="F1422">
            <v>3.6835602360250075E-3</v>
          </cell>
          <cell r="G1422">
            <v>74.563569009060757</v>
          </cell>
          <cell r="H1422">
            <v>1.1698072989885233E-2</v>
          </cell>
        </row>
        <row r="1423">
          <cell r="A1423">
            <v>36460</v>
          </cell>
          <cell r="B1423">
            <v>876.71</v>
          </cell>
          <cell r="C1423">
            <v>10128.25</v>
          </cell>
          <cell r="E1423">
            <v>116.98201323654996</v>
          </cell>
          <cell r="F1423">
            <v>8.6401288541189114E-3</v>
          </cell>
          <cell r="G1423">
            <v>75.76760685602116</v>
          </cell>
          <cell r="H1423">
            <v>1.6147803316846288E-2</v>
          </cell>
        </row>
        <row r="1424">
          <cell r="A1424">
            <v>36461</v>
          </cell>
          <cell r="B1424">
            <v>900.29</v>
          </cell>
          <cell r="C1424">
            <v>10269.64</v>
          </cell>
          <cell r="E1424">
            <v>120.12836251067462</v>
          </cell>
          <cell r="F1424">
            <v>2.6896008942523641E-2</v>
          </cell>
          <cell r="G1424">
            <v>76.825319879828115</v>
          </cell>
          <cell r="H1424">
            <v>1.3959963468516134E-2</v>
          </cell>
        </row>
        <row r="1425">
          <cell r="A1425">
            <v>36462</v>
          </cell>
          <cell r="B1425">
            <v>916.23</v>
          </cell>
          <cell r="C1425">
            <v>10449.18</v>
          </cell>
          <cell r="E1425">
            <v>122.25528394534587</v>
          </cell>
          <cell r="F1425">
            <v>1.7705406035833038E-2</v>
          </cell>
          <cell r="G1425">
            <v>78.168426155337713</v>
          </cell>
          <cell r="H1425">
            <v>1.7482599195298043E-2</v>
          </cell>
        </row>
        <row r="1426">
          <cell r="A1426">
            <v>36466</v>
          </cell>
          <cell r="B1426">
            <v>932.35</v>
          </cell>
          <cell r="C1426">
            <v>10593.77</v>
          </cell>
          <cell r="E1426">
            <v>124.40622331340734</v>
          </cell>
          <cell r="F1426">
            <v>1.759383560896266E-2</v>
          </cell>
          <cell r="G1426">
            <v>79.250077800519463</v>
          </cell>
          <cell r="H1426">
            <v>1.3837449445793792E-2</v>
          </cell>
        </row>
        <row r="1427">
          <cell r="A1427">
            <v>36467</v>
          </cell>
          <cell r="B1427">
            <v>963.7</v>
          </cell>
          <cell r="C1427">
            <v>11156.53</v>
          </cell>
          <cell r="E1427">
            <v>128.58934671221178</v>
          </cell>
          <cell r="F1427">
            <v>3.3624711749879355E-2</v>
          </cell>
          <cell r="G1427">
            <v>83.45998360204436</v>
          </cell>
          <cell r="H1427">
            <v>5.3121787616684291E-2</v>
          </cell>
        </row>
        <row r="1428">
          <cell r="A1428">
            <v>36468</v>
          </cell>
          <cell r="B1428">
            <v>960.18</v>
          </cell>
          <cell r="C1428">
            <v>11168.91</v>
          </cell>
          <cell r="E1428">
            <v>128.11966268146881</v>
          </cell>
          <cell r="F1428">
            <v>-3.6525889799731148E-3</v>
          </cell>
          <cell r="G1428">
            <v>83.552596143488088</v>
          </cell>
          <cell r="H1428">
            <v>1.1096640263592583E-3</v>
          </cell>
        </row>
        <row r="1429">
          <cell r="A1429">
            <v>36469</v>
          </cell>
          <cell r="B1429">
            <v>955.05</v>
          </cell>
          <cell r="C1429">
            <v>11022.91</v>
          </cell>
          <cell r="E1429">
            <v>127.43515157984626</v>
          </cell>
          <cell r="F1429">
            <v>-5.3427482347060407E-3</v>
          </cell>
          <cell r="G1429">
            <v>82.460396543263073</v>
          </cell>
          <cell r="H1429">
            <v>-1.3072000759250413E-2</v>
          </cell>
        </row>
        <row r="1430">
          <cell r="A1430">
            <v>36472</v>
          </cell>
          <cell r="B1430">
            <v>960.57</v>
          </cell>
          <cell r="C1430">
            <v>11052.38</v>
          </cell>
          <cell r="E1430">
            <v>128.17170153714775</v>
          </cell>
          <cell r="F1430">
            <v>5.7798021046022718E-3</v>
          </cell>
          <cell r="G1430">
            <v>82.680856284486566</v>
          </cell>
          <cell r="H1430">
            <v>2.6735226904690546E-3</v>
          </cell>
        </row>
        <row r="1431">
          <cell r="A1431">
            <v>36473</v>
          </cell>
          <cell r="B1431">
            <v>977.2</v>
          </cell>
          <cell r="C1431">
            <v>11314.65</v>
          </cell>
          <cell r="E1431">
            <v>130.39069171648163</v>
          </cell>
          <cell r="F1431">
            <v>1.7312637288276589E-2</v>
          </cell>
          <cell r="G1431">
            <v>84.642850730726423</v>
          </cell>
          <cell r="H1431">
            <v>2.3729730610058786E-2</v>
          </cell>
        </row>
        <row r="1432">
          <cell r="A1432">
            <v>36474</v>
          </cell>
          <cell r="B1432">
            <v>999.23</v>
          </cell>
          <cell r="C1432">
            <v>11533.54</v>
          </cell>
          <cell r="E1432">
            <v>133.33021989752348</v>
          </cell>
          <cell r="F1432">
            <v>2.2544003274662439E-2</v>
          </cell>
          <cell r="G1432">
            <v>86.280327240954207</v>
          </cell>
          <cell r="H1432">
            <v>1.9345715510422412E-2</v>
          </cell>
        </row>
        <row r="1433">
          <cell r="A1433">
            <v>36475</v>
          </cell>
          <cell r="B1433">
            <v>1026.43</v>
          </cell>
          <cell r="C1433">
            <v>11868.47</v>
          </cell>
          <cell r="E1433">
            <v>136.95959649871904</v>
          </cell>
          <cell r="F1433">
            <v>2.7220960139307193E-2</v>
          </cell>
          <cell r="G1433">
            <v>88.785878008785474</v>
          </cell>
          <cell r="H1433">
            <v>2.9039653046679437E-2</v>
          </cell>
        </row>
        <row r="1434">
          <cell r="A1434">
            <v>36476</v>
          </cell>
          <cell r="B1434">
            <v>1041.24</v>
          </cell>
          <cell r="C1434">
            <v>12012.31</v>
          </cell>
          <cell r="E1434">
            <v>138.93573868488471</v>
          </cell>
          <cell r="F1434">
            <v>1.4428650760402562E-2</v>
          </cell>
          <cell r="G1434">
            <v>89.861919039582503</v>
          </cell>
          <cell r="H1434">
            <v>1.2119506558132542E-2</v>
          </cell>
        </row>
        <row r="1435">
          <cell r="A1435">
            <v>36480</v>
          </cell>
          <cell r="B1435">
            <v>1036.1300000000001</v>
          </cell>
          <cell r="C1435">
            <v>11991.66</v>
          </cell>
          <cell r="E1435">
            <v>138.25389624252776</v>
          </cell>
          <cell r="F1435">
            <v>-4.9076101571202679E-3</v>
          </cell>
          <cell r="G1435">
            <v>89.707440123523284</v>
          </cell>
          <cell r="H1435">
            <v>-1.7190698541745819E-3</v>
          </cell>
        </row>
        <row r="1436">
          <cell r="A1436">
            <v>36481</v>
          </cell>
          <cell r="B1436">
            <v>1014.06</v>
          </cell>
          <cell r="C1436">
            <v>11532.2</v>
          </cell>
          <cell r="E1436">
            <v>135.30903074295472</v>
          </cell>
          <cell r="F1436">
            <v>-2.13004159709691E-2</v>
          </cell>
          <cell r="G1436">
            <v>86.270302943253498</v>
          </cell>
          <cell r="H1436">
            <v>-3.8314962232084637E-2</v>
          </cell>
        </row>
        <row r="1437">
          <cell r="A1437">
            <v>36482</v>
          </cell>
          <cell r="B1437">
            <v>995.07</v>
          </cell>
          <cell r="C1437">
            <v>11381.53</v>
          </cell>
          <cell r="E1437">
            <v>132.77513877028179</v>
          </cell>
          <cell r="F1437">
            <v>-1.8726702561978614E-2</v>
          </cell>
          <cell r="G1437">
            <v>85.143167917459635</v>
          </cell>
          <cell r="H1437">
            <v>-1.3065156691698054E-2</v>
          </cell>
        </row>
        <row r="1438">
          <cell r="A1438">
            <v>36483</v>
          </cell>
          <cell r="B1438">
            <v>972.07</v>
          </cell>
          <cell r="C1438">
            <v>11310.04</v>
          </cell>
          <cell r="E1438">
            <v>129.70618061485911</v>
          </cell>
          <cell r="F1438">
            <v>-2.3113951782286368E-2</v>
          </cell>
          <cell r="G1438">
            <v>84.608364154308362</v>
          </cell>
          <cell r="H1438">
            <v>-6.2812293250554818E-3</v>
          </cell>
        </row>
        <row r="1439">
          <cell r="A1439">
            <v>36486</v>
          </cell>
          <cell r="B1439">
            <v>979.95</v>
          </cell>
          <cell r="C1439">
            <v>11327.18</v>
          </cell>
          <cell r="E1439">
            <v>130.75763236549957</v>
          </cell>
          <cell r="F1439">
            <v>8.1064120896643388E-3</v>
          </cell>
          <cell r="G1439">
            <v>84.736585395047101</v>
          </cell>
          <cell r="H1439">
            <v>1.5154676729700611E-3</v>
          </cell>
        </row>
        <row r="1440">
          <cell r="A1440">
            <v>36487</v>
          </cell>
          <cell r="B1440">
            <v>985.2</v>
          </cell>
          <cell r="C1440">
            <v>11395.55</v>
          </cell>
          <cell r="E1440">
            <v>131.45815542271561</v>
          </cell>
          <cell r="F1440">
            <v>5.3574161947036458E-3</v>
          </cell>
          <cell r="G1440">
            <v>85.248049002357945</v>
          </cell>
          <cell r="H1440">
            <v>6.0359242106153843E-3</v>
          </cell>
        </row>
        <row r="1441">
          <cell r="A1441">
            <v>36488</v>
          </cell>
          <cell r="B1441">
            <v>989.37</v>
          </cell>
          <cell r="C1441">
            <v>11389.94</v>
          </cell>
          <cell r="E1441">
            <v>132.01457087959008</v>
          </cell>
          <cell r="F1441">
            <v>4.2326431181487489E-3</v>
          </cell>
          <cell r="G1441">
            <v>85.206081606760264</v>
          </cell>
          <cell r="H1441">
            <v>-4.9229743189216357E-4</v>
          </cell>
        </row>
        <row r="1442">
          <cell r="A1442">
            <v>36489</v>
          </cell>
          <cell r="B1442">
            <v>993.54</v>
          </cell>
          <cell r="C1442">
            <v>11411.3</v>
          </cell>
          <cell r="E1442">
            <v>132.57098633646453</v>
          </cell>
          <cell r="F1442">
            <v>4.2148033597135814E-3</v>
          </cell>
          <cell r="G1442">
            <v>85.365871904437014</v>
          </cell>
          <cell r="H1442">
            <v>1.8753391150434506E-3</v>
          </cell>
        </row>
        <row r="1443">
          <cell r="A1443">
            <v>36490</v>
          </cell>
          <cell r="B1443">
            <v>1003.86</v>
          </cell>
          <cell r="C1443">
            <v>11537.76</v>
          </cell>
          <cell r="E1443">
            <v>133.94801451750641</v>
          </cell>
          <cell r="F1443">
            <v>1.0387100670330662E-2</v>
          </cell>
          <cell r="G1443">
            <v>86.311896297892204</v>
          </cell>
          <cell r="H1443">
            <v>1.1081997668977328E-2</v>
          </cell>
        </row>
        <row r="1444">
          <cell r="A1444">
            <v>36493</v>
          </cell>
          <cell r="B1444">
            <v>1004.31</v>
          </cell>
          <cell r="C1444">
            <v>11564.83</v>
          </cell>
          <cell r="E1444">
            <v>134.00805935098205</v>
          </cell>
          <cell r="F1444">
            <v>4.4826967903888182E-4</v>
          </cell>
          <cell r="G1444">
            <v>86.514402073084611</v>
          </cell>
          <cell r="H1444">
            <v>2.3462093161930042E-3</v>
          </cell>
        </row>
        <row r="1445">
          <cell r="A1445">
            <v>36494</v>
          </cell>
          <cell r="B1445">
            <v>1009.59</v>
          </cell>
          <cell r="C1445">
            <v>11609.82</v>
          </cell>
          <cell r="E1445">
            <v>134.71258539709649</v>
          </cell>
          <cell r="F1445">
            <v>5.2573408608895811E-3</v>
          </cell>
          <cell r="G1445">
            <v>86.850964127975857</v>
          </cell>
          <cell r="H1445">
            <v>3.8902430904732554E-3</v>
          </cell>
        </row>
        <row r="1446">
          <cell r="A1446">
            <v>36495</v>
          </cell>
          <cell r="B1446">
            <v>1012.52</v>
          </cell>
          <cell r="C1446">
            <v>11631.9</v>
          </cell>
          <cell r="E1446">
            <v>135.10354397950468</v>
          </cell>
          <cell r="F1446">
            <v>2.9021682068957055E-3</v>
          </cell>
          <cell r="G1446">
            <v>87.01614061546195</v>
          </cell>
          <cell r="H1446">
            <v>1.9018382713944515E-3</v>
          </cell>
        </row>
        <row r="1447">
          <cell r="A1447">
            <v>36496</v>
          </cell>
          <cell r="B1447">
            <v>1012.64</v>
          </cell>
          <cell r="C1447">
            <v>11555.89</v>
          </cell>
          <cell r="E1447">
            <v>135.11955593509819</v>
          </cell>
          <cell r="F1447">
            <v>1.1851617745817222E-4</v>
          </cell>
          <cell r="G1447">
            <v>86.447523549618765</v>
          </cell>
          <cell r="H1447">
            <v>-6.5346160128613162E-3</v>
          </cell>
        </row>
        <row r="1448">
          <cell r="A1448">
            <v>36497</v>
          </cell>
          <cell r="B1448">
            <v>997.5</v>
          </cell>
          <cell r="C1448">
            <v>11493.85</v>
          </cell>
          <cell r="E1448">
            <v>133.09938087105039</v>
          </cell>
          <cell r="F1448">
            <v>-1.4951019118343956E-2</v>
          </cell>
          <cell r="G1448">
            <v>85.98341352771493</v>
          </cell>
          <cell r="H1448">
            <v>-5.368690771545892E-3</v>
          </cell>
        </row>
        <row r="1449">
          <cell r="A1449">
            <v>36500</v>
          </cell>
          <cell r="B1449">
            <v>988.85</v>
          </cell>
          <cell r="C1449">
            <v>11440.81</v>
          </cell>
          <cell r="E1449">
            <v>131.94518573868487</v>
          </cell>
          <cell r="F1449">
            <v>-8.6716791979950525E-3</v>
          </cell>
          <cell r="G1449">
            <v>85.586630878427712</v>
          </cell>
          <cell r="H1449">
            <v>-4.6146417431930375E-3</v>
          </cell>
        </row>
        <row r="1450">
          <cell r="A1450">
            <v>36501</v>
          </cell>
          <cell r="B1450">
            <v>988.4</v>
          </cell>
          <cell r="C1450">
            <v>11488.17</v>
          </cell>
          <cell r="E1450">
            <v>131.88514090520923</v>
          </cell>
          <cell r="F1450">
            <v>-4.5507407594669314E-4</v>
          </cell>
          <cell r="G1450">
            <v>85.940922474774666</v>
          </cell>
          <cell r="H1450">
            <v>4.1395670411445984E-3</v>
          </cell>
        </row>
        <row r="1451">
          <cell r="A1451">
            <v>36503</v>
          </cell>
          <cell r="B1451">
            <v>990.22</v>
          </cell>
          <cell r="C1451">
            <v>11593.69</v>
          </cell>
          <cell r="E1451">
            <v>132.12798889837745</v>
          </cell>
          <cell r="F1451">
            <v>1.8413597733710763E-3</v>
          </cell>
          <cell r="G1451">
            <v>86.730298514608535</v>
          </cell>
          <cell r="H1451">
            <v>9.1851008472194628E-3</v>
          </cell>
        </row>
        <row r="1452">
          <cell r="A1452">
            <v>36504</v>
          </cell>
          <cell r="B1452">
            <v>1014.31</v>
          </cell>
          <cell r="C1452">
            <v>11634.2</v>
          </cell>
          <cell r="E1452">
            <v>135.34238898377453</v>
          </cell>
          <cell r="F1452">
            <v>2.4327927127304916E-2</v>
          </cell>
          <cell r="G1452">
            <v>87.033346499575089</v>
          </cell>
          <cell r="H1452">
            <v>3.4941420721099625E-3</v>
          </cell>
        </row>
        <row r="1453">
          <cell r="A1453">
            <v>36507</v>
          </cell>
          <cell r="B1453">
            <v>1023.46</v>
          </cell>
          <cell r="C1453">
            <v>11705.42</v>
          </cell>
          <cell r="E1453">
            <v>136.56330059777969</v>
          </cell>
          <cell r="F1453">
            <v>9.0209107669256827E-3</v>
          </cell>
          <cell r="G1453">
            <v>87.56613044154787</v>
          </cell>
          <cell r="H1453">
            <v>6.1216069862990441E-3</v>
          </cell>
        </row>
        <row r="1454">
          <cell r="A1454">
            <v>36508</v>
          </cell>
          <cell r="B1454">
            <v>1005.63</v>
          </cell>
          <cell r="C1454">
            <v>11660.7</v>
          </cell>
          <cell r="E1454">
            <v>134.18419086251066</v>
          </cell>
          <cell r="F1454">
            <v>-1.7421296386766594E-2</v>
          </cell>
          <cell r="G1454">
            <v>87.231588207835102</v>
          </cell>
          <cell r="H1454">
            <v>-3.8204524058086387E-3</v>
          </cell>
        </row>
        <row r="1455">
          <cell r="A1455">
            <v>36509</v>
          </cell>
          <cell r="B1455">
            <v>1009.97</v>
          </cell>
          <cell r="C1455">
            <v>11608.1</v>
          </cell>
          <cell r="E1455">
            <v>134.76328992314262</v>
          </cell>
          <cell r="F1455">
            <v>4.3157025943936222E-3</v>
          </cell>
          <cell r="G1455">
            <v>86.838097118986909</v>
          </cell>
          <cell r="H1455">
            <v>-4.5108784206779884E-3</v>
          </cell>
        </row>
        <row r="1456">
          <cell r="A1456">
            <v>36510</v>
          </cell>
          <cell r="B1456">
            <v>1007.63</v>
          </cell>
          <cell r="C1456">
            <v>11616.08</v>
          </cell>
          <cell r="E1456">
            <v>134.45105678906916</v>
          </cell>
          <cell r="F1456">
            <v>-2.3169005019952893E-3</v>
          </cell>
          <cell r="G1456">
            <v>86.897794056040311</v>
          </cell>
          <cell r="H1456">
            <v>6.8745100404044024E-4</v>
          </cell>
        </row>
        <row r="1457">
          <cell r="A1457">
            <v>36511</v>
          </cell>
          <cell r="B1457">
            <v>1005.81</v>
          </cell>
          <cell r="C1457">
            <v>11602.69</v>
          </cell>
          <cell r="E1457">
            <v>134.20820879590093</v>
          </cell>
          <cell r="F1457">
            <v>-1.8062185524447827E-3</v>
          </cell>
          <cell r="G1457">
            <v>86.797625887225166</v>
          </cell>
          <cell r="H1457">
            <v>-1.1527124468838634E-3</v>
          </cell>
        </row>
        <row r="1458">
          <cell r="A1458">
            <v>36514</v>
          </cell>
          <cell r="B1458">
            <v>1002.33</v>
          </cell>
          <cell r="C1458">
            <v>11521.81</v>
          </cell>
          <cell r="E1458">
            <v>133.74386208368915</v>
          </cell>
          <cell r="F1458">
            <v>-3.4598979926625528E-3</v>
          </cell>
          <cell r="G1458">
            <v>86.192577231977211</v>
          </cell>
          <cell r="H1458">
            <v>-6.9707972892494308E-3</v>
          </cell>
        </row>
        <row r="1459">
          <cell r="A1459">
            <v>36515</v>
          </cell>
          <cell r="B1459">
            <v>997.82</v>
          </cell>
          <cell r="C1459">
            <v>11523.81</v>
          </cell>
          <cell r="E1459">
            <v>133.14207941929973</v>
          </cell>
          <cell r="F1459">
            <v>-4.4995161274231643E-3</v>
          </cell>
          <cell r="G1459">
            <v>86.20753887033645</v>
          </cell>
          <cell r="H1459">
            <v>1.7358383795595955E-4</v>
          </cell>
        </row>
        <row r="1460">
          <cell r="A1460">
            <v>36516</v>
          </cell>
          <cell r="B1460">
            <v>995.77</v>
          </cell>
          <cell r="C1460">
            <v>11546.49</v>
          </cell>
          <cell r="E1460">
            <v>132.86854184457729</v>
          </cell>
          <cell r="F1460">
            <v>-2.0544787637046813E-3</v>
          </cell>
          <cell r="G1460">
            <v>86.377203849330314</v>
          </cell>
          <cell r="H1460">
            <v>1.9680990922272823E-3</v>
          </cell>
        </row>
        <row r="1461">
          <cell r="A1461">
            <v>36517</v>
          </cell>
          <cell r="B1461">
            <v>1003.76</v>
          </cell>
          <cell r="C1461">
            <v>11586.37</v>
          </cell>
          <cell r="E1461">
            <v>133.93467122117846</v>
          </cell>
          <cell r="F1461">
            <v>8.0239412715785718E-3</v>
          </cell>
          <cell r="G1461">
            <v>86.675538918213704</v>
          </cell>
          <cell r="H1461">
            <v>3.4538634684653235E-3</v>
          </cell>
        </row>
        <row r="1462">
          <cell r="A1462">
            <v>36521</v>
          </cell>
          <cell r="B1462">
            <v>1002.84</v>
          </cell>
          <cell r="C1462">
            <v>11589.55</v>
          </cell>
          <cell r="E1462">
            <v>133.81191289496158</v>
          </cell>
          <cell r="F1462">
            <v>-9.1655375787025317E-4</v>
          </cell>
          <cell r="G1462">
            <v>86.699327923204891</v>
          </cell>
          <cell r="H1462">
            <v>2.7446042203016496E-4</v>
          </cell>
        </row>
        <row r="1463">
          <cell r="A1463">
            <v>36522</v>
          </cell>
          <cell r="B1463">
            <v>997.71</v>
          </cell>
          <cell r="C1463">
            <v>11654.24</v>
          </cell>
          <cell r="E1463">
            <v>133.127401793339</v>
          </cell>
          <cell r="F1463">
            <v>-5.1154720593517E-3</v>
          </cell>
          <cell r="G1463">
            <v>87.183262115934738</v>
          </cell>
          <cell r="H1463">
            <v>5.5817525270611679E-3</v>
          </cell>
        </row>
        <row r="1464">
          <cell r="A1464">
            <v>36529</v>
          </cell>
          <cell r="B1464">
            <v>1009.41</v>
          </cell>
          <cell r="C1464">
            <v>11715.12</v>
          </cell>
          <cell r="E1464">
            <v>134.68856746370622</v>
          </cell>
          <cell r="F1464">
            <v>1.1726854496797667E-2</v>
          </cell>
          <cell r="G1464">
            <v>87.63869438759022</v>
          </cell>
          <cell r="H1464">
            <v>5.2238498606516082E-3</v>
          </cell>
        </row>
        <row r="1465">
          <cell r="A1465">
            <v>36530</v>
          </cell>
          <cell r="B1465">
            <v>1021.39</v>
          </cell>
          <cell r="C1465">
            <v>11931.93</v>
          </cell>
          <cell r="E1465">
            <v>136.28709436379162</v>
          </cell>
          <cell r="F1465">
            <v>1.1868319117108062E-2</v>
          </cell>
          <cell r="G1465">
            <v>89.260610793924371</v>
          </cell>
          <cell r="H1465">
            <v>1.8506852682686814E-2</v>
          </cell>
        </row>
        <row r="1466">
          <cell r="A1466">
            <v>36531</v>
          </cell>
          <cell r="B1466">
            <v>1031.26</v>
          </cell>
          <cell r="C1466">
            <v>11946.14</v>
          </cell>
          <cell r="E1466">
            <v>137.6040777113578</v>
          </cell>
          <cell r="F1466">
            <v>9.6633019708436407E-3</v>
          </cell>
          <cell r="G1466">
            <v>89.366913234466821</v>
          </cell>
          <cell r="H1466">
            <v>1.1909221726913444E-3</v>
          </cell>
        </row>
        <row r="1467">
          <cell r="A1467">
            <v>36532</v>
          </cell>
          <cell r="B1467">
            <v>1048.73</v>
          </cell>
          <cell r="C1467">
            <v>12391.89</v>
          </cell>
          <cell r="E1467">
            <v>139.93515157984629</v>
          </cell>
          <cell r="F1467">
            <v>1.694044178965548E-2</v>
          </cell>
          <cell r="G1467">
            <v>92.701488383783968</v>
          </cell>
          <cell r="H1467">
            <v>3.7313307896944092E-2</v>
          </cell>
        </row>
        <row r="1468">
          <cell r="A1468">
            <v>36536</v>
          </cell>
          <cell r="B1468">
            <v>1053.6400000000001</v>
          </cell>
          <cell r="C1468">
            <v>12548.47</v>
          </cell>
          <cell r="E1468">
            <v>140.59030742954738</v>
          </cell>
          <cell r="F1468">
            <v>4.6818532892163311E-3</v>
          </cell>
          <cell r="G1468">
            <v>93.87283505092941</v>
          </cell>
          <cell r="H1468">
            <v>1.2635683499450101E-2</v>
          </cell>
        </row>
        <row r="1469">
          <cell r="A1469">
            <v>36537</v>
          </cell>
          <cell r="B1469">
            <v>1074.52</v>
          </cell>
          <cell r="C1469">
            <v>12690.79</v>
          </cell>
          <cell r="E1469">
            <v>143.37638770281808</v>
          </cell>
          <cell r="F1469">
            <v>1.9817015299343099E-2</v>
          </cell>
          <cell r="G1469">
            <v>94.937505236573429</v>
          </cell>
          <cell r="H1469">
            <v>1.1341621727589235E-2</v>
          </cell>
        </row>
        <row r="1470">
          <cell r="A1470">
            <v>36538</v>
          </cell>
          <cell r="B1470">
            <v>1093.67</v>
          </cell>
          <cell r="C1470">
            <v>12969.49</v>
          </cell>
          <cell r="E1470">
            <v>145.93162894961571</v>
          </cell>
          <cell r="F1470">
            <v>1.7821911178945271E-2</v>
          </cell>
          <cell r="G1470">
            <v>97.022409541934479</v>
          </cell>
          <cell r="H1470">
            <v>2.1960807798411253E-2</v>
          </cell>
        </row>
        <row r="1471">
          <cell r="A1471">
            <v>36539</v>
          </cell>
          <cell r="B1471">
            <v>1113.99</v>
          </cell>
          <cell r="C1471">
            <v>13205.28</v>
          </cell>
          <cell r="E1471">
            <v>148.64298676345001</v>
          </cell>
          <cell r="F1471">
            <v>1.857964468258233E-2</v>
          </cell>
          <cell r="G1471">
            <v>98.786311896297889</v>
          </cell>
          <cell r="H1471">
            <v>1.8180360214626656E-2</v>
          </cell>
        </row>
        <row r="1472">
          <cell r="A1472">
            <v>36542</v>
          </cell>
          <cell r="B1472">
            <v>1115.47</v>
          </cell>
          <cell r="C1472">
            <v>13222.76</v>
          </cell>
          <cell r="E1472">
            <v>148.84046754910332</v>
          </cell>
          <cell r="F1472">
            <v>1.3285577069814813E-3</v>
          </cell>
          <cell r="G1472">
            <v>98.917076615557704</v>
          </cell>
          <cell r="H1472">
            <v>1.3237129390668567E-3</v>
          </cell>
        </row>
        <row r="1473">
          <cell r="A1473">
            <v>36543</v>
          </cell>
          <cell r="B1473">
            <v>1095.07</v>
          </cell>
          <cell r="C1473">
            <v>12932.13</v>
          </cell>
          <cell r="E1473">
            <v>146.11843509820665</v>
          </cell>
          <cell r="F1473">
            <v>-1.8288255174948698E-2</v>
          </cell>
          <cell r="G1473">
            <v>96.742926137383733</v>
          </cell>
          <cell r="H1473">
            <v>-2.1979526210866851E-2</v>
          </cell>
        </row>
        <row r="1474">
          <cell r="A1474">
            <v>36544</v>
          </cell>
          <cell r="B1474">
            <v>1086.26</v>
          </cell>
          <cell r="C1474">
            <v>12628.04</v>
          </cell>
          <cell r="E1474">
            <v>144.94289069171646</v>
          </cell>
          <cell r="F1474">
            <v>-8.0451477987709685E-3</v>
          </cell>
          <cell r="G1474">
            <v>94.468083833052063</v>
          </cell>
          <cell r="H1474">
            <v>-2.3514301201735255E-2</v>
          </cell>
        </row>
        <row r="1475">
          <cell r="A1475">
            <v>36545</v>
          </cell>
          <cell r="B1475">
            <v>1095.08</v>
          </cell>
          <cell r="C1475">
            <v>12889.63</v>
          </cell>
          <cell r="E1475">
            <v>146.11976942783943</v>
          </cell>
          <cell r="F1475">
            <v>8.1196030416290643E-3</v>
          </cell>
          <cell r="G1475">
            <v>96.424991322249738</v>
          </cell>
          <cell r="H1475">
            <v>2.0715011989192122E-2</v>
          </cell>
        </row>
        <row r="1476">
          <cell r="A1476">
            <v>36546</v>
          </cell>
          <cell r="B1476">
            <v>1095.29</v>
          </cell>
          <cell r="C1476">
            <v>12908.2</v>
          </cell>
          <cell r="E1476">
            <v>146.14779035012808</v>
          </cell>
          <cell r="F1476">
            <v>1.9176681155719244E-4</v>
          </cell>
          <cell r="G1476">
            <v>96.563910134415366</v>
          </cell>
          <cell r="H1476">
            <v>1.4406930222203851E-3</v>
          </cell>
        </row>
        <row r="1477">
          <cell r="A1477">
            <v>36549</v>
          </cell>
          <cell r="B1477">
            <v>1092.27</v>
          </cell>
          <cell r="C1477">
            <v>12937.79</v>
          </cell>
          <cell r="E1477">
            <v>145.74482280102475</v>
          </cell>
          <cell r="F1477">
            <v>-2.7572606341699224E-3</v>
          </cell>
          <cell r="G1477">
            <v>96.78526757394043</v>
          </cell>
          <cell r="H1477">
            <v>2.2923413024280581E-3</v>
          </cell>
        </row>
        <row r="1478">
          <cell r="A1478">
            <v>36550</v>
          </cell>
          <cell r="B1478">
            <v>1089.04</v>
          </cell>
          <cell r="C1478">
            <v>12974.93</v>
          </cell>
          <cell r="E1478">
            <v>145.31383432963278</v>
          </cell>
          <cell r="F1478">
            <v>-2.9571442958242766E-3</v>
          </cell>
          <cell r="G1478">
            <v>97.063105198271629</v>
          </cell>
          <cell r="H1478">
            <v>2.8706602905130829E-3</v>
          </cell>
        </row>
        <row r="1479">
          <cell r="A1479">
            <v>36551</v>
          </cell>
          <cell r="B1479">
            <v>1089.53</v>
          </cell>
          <cell r="C1479">
            <v>12914.31</v>
          </cell>
          <cell r="E1479">
            <v>145.37921648163962</v>
          </cell>
          <cell r="F1479">
            <v>4.4993755968558702E-4</v>
          </cell>
          <cell r="G1479">
            <v>96.609617939602856</v>
          </cell>
          <cell r="H1479">
            <v>-4.6720868628963297E-3</v>
          </cell>
        </row>
        <row r="1480">
          <cell r="A1480">
            <v>36552</v>
          </cell>
          <cell r="B1480">
            <v>1095.1500000000001</v>
          </cell>
          <cell r="C1480">
            <v>13030.04</v>
          </cell>
          <cell r="E1480">
            <v>146.129109735269</v>
          </cell>
          <cell r="F1480">
            <v>5.1581874753334755E-3</v>
          </cell>
          <cell r="G1480">
            <v>97.475373143260683</v>
          </cell>
          <cell r="H1480">
            <v>8.9613769531629028E-3</v>
          </cell>
        </row>
        <row r="1481">
          <cell r="A1481">
            <v>36553</v>
          </cell>
          <cell r="B1481">
            <v>1113.95</v>
          </cell>
          <cell r="C1481">
            <v>13327.12</v>
          </cell>
          <cell r="E1481">
            <v>148.63764944491885</v>
          </cell>
          <cell r="F1481">
            <v>1.716659818289723E-2</v>
          </cell>
          <cell r="G1481">
            <v>99.697774905143206</v>
          </cell>
          <cell r="H1481">
            <v>2.2799623024948312E-2</v>
          </cell>
        </row>
        <row r="1482">
          <cell r="A1482">
            <v>36556</v>
          </cell>
          <cell r="B1482">
            <v>1129.31</v>
          </cell>
          <cell r="C1482">
            <v>13497.75</v>
          </cell>
          <cell r="E1482">
            <v>150.68717976088811</v>
          </cell>
          <cell r="F1482">
            <v>1.3788769693433345E-2</v>
          </cell>
          <cell r="G1482">
            <v>100.97422708176236</v>
          </cell>
          <cell r="H1482">
            <v>1.2803216298795439E-2</v>
          </cell>
        </row>
        <row r="1483">
          <cell r="A1483">
            <v>36557</v>
          </cell>
          <cell r="B1483">
            <v>1123.55</v>
          </cell>
          <cell r="C1483">
            <v>13490.66</v>
          </cell>
          <cell r="E1483">
            <v>149.91860589239965</v>
          </cell>
          <cell r="F1483">
            <v>-5.100459572659366E-3</v>
          </cell>
          <cell r="G1483">
            <v>100.92118807377884</v>
          </cell>
          <cell r="H1483">
            <v>-5.2527273064029156E-4</v>
          </cell>
        </row>
        <row r="1484">
          <cell r="A1484">
            <v>36558</v>
          </cell>
          <cell r="B1484">
            <v>1112.03</v>
          </cell>
          <cell r="C1484">
            <v>13265.75</v>
          </cell>
          <cell r="E1484">
            <v>148.38145815542271</v>
          </cell>
          <cell r="F1484">
            <v>-1.0253215255217829E-2</v>
          </cell>
          <cell r="G1484">
            <v>99.238677032089711</v>
          </cell>
          <cell r="H1484">
            <v>-1.6671534231831653E-2</v>
          </cell>
        </row>
        <row r="1485">
          <cell r="A1485">
            <v>36559</v>
          </cell>
          <cell r="B1485">
            <v>1108.23</v>
          </cell>
          <cell r="C1485">
            <v>13335.4</v>
          </cell>
          <cell r="E1485">
            <v>147.87441289496158</v>
          </cell>
          <cell r="F1485">
            <v>-3.4171739971042836E-3</v>
          </cell>
          <cell r="G1485">
            <v>99.759716087950494</v>
          </cell>
          <cell r="H1485">
            <v>5.2503627763225147E-3</v>
          </cell>
        </row>
        <row r="1486">
          <cell r="A1486">
            <v>36560</v>
          </cell>
          <cell r="B1486">
            <v>1121.27</v>
          </cell>
          <cell r="C1486">
            <v>13466.41</v>
          </cell>
          <cell r="E1486">
            <v>149.61437873612294</v>
          </cell>
          <cell r="F1486">
            <v>1.1766510561886712E-2</v>
          </cell>
          <cell r="G1486">
            <v>100.73977820867294</v>
          </cell>
          <cell r="H1486">
            <v>9.8242272447768286E-3</v>
          </cell>
        </row>
        <row r="1487">
          <cell r="A1487">
            <v>36563</v>
          </cell>
          <cell r="B1487">
            <v>1124.6400000000001</v>
          </cell>
          <cell r="C1487">
            <v>13568.46</v>
          </cell>
          <cell r="E1487">
            <v>150.06404782237405</v>
          </cell>
          <cell r="F1487">
            <v>3.0055205258325834E-3</v>
          </cell>
          <cell r="G1487">
            <v>101.50319580595352</v>
          </cell>
          <cell r="H1487">
            <v>7.5781147313946917E-3</v>
          </cell>
        </row>
        <row r="1488">
          <cell r="A1488">
            <v>36564</v>
          </cell>
          <cell r="B1488">
            <v>1121.49</v>
          </cell>
          <cell r="C1488">
            <v>13547.87</v>
          </cell>
          <cell r="E1488">
            <v>149.6437339880444</v>
          </cell>
          <cell r="F1488">
            <v>-2.8008962868119047E-3</v>
          </cell>
          <cell r="G1488">
            <v>101.34916573904509</v>
          </cell>
          <cell r="H1488">
            <v>-1.5174898256691272E-3</v>
          </cell>
        </row>
        <row r="1489">
          <cell r="A1489">
            <v>36565</v>
          </cell>
          <cell r="B1489">
            <v>1124.49</v>
          </cell>
          <cell r="C1489">
            <v>13520.3</v>
          </cell>
          <cell r="E1489">
            <v>150.04403287788216</v>
          </cell>
          <cell r="F1489">
            <v>2.6750127063104312E-3</v>
          </cell>
          <cell r="G1489">
            <v>101.14291955426286</v>
          </cell>
          <cell r="H1489">
            <v>-2.0350062408335257E-3</v>
          </cell>
        </row>
        <row r="1490">
          <cell r="A1490">
            <v>36566</v>
          </cell>
          <cell r="B1490">
            <v>1120.43</v>
          </cell>
          <cell r="C1490">
            <v>13500.64</v>
          </cell>
          <cell r="E1490">
            <v>149.50229504696838</v>
          </cell>
          <cell r="F1490">
            <v>-3.6105256605217795E-3</v>
          </cell>
          <cell r="G1490">
            <v>100.99584664919146</v>
          </cell>
          <cell r="H1490">
            <v>-1.4541097460855079E-3</v>
          </cell>
        </row>
        <row r="1491">
          <cell r="A1491">
            <v>36567</v>
          </cell>
          <cell r="B1491">
            <v>1118.68</v>
          </cell>
          <cell r="C1491">
            <v>13452.12</v>
          </cell>
          <cell r="E1491">
            <v>149.26878736122973</v>
          </cell>
          <cell r="F1491">
            <v>-1.5619003418329003E-3</v>
          </cell>
          <cell r="G1491">
            <v>100.63287730259614</v>
          </cell>
          <cell r="H1491">
            <v>-3.5939036964173221E-3</v>
          </cell>
        </row>
        <row r="1492">
          <cell r="A1492">
            <v>36570</v>
          </cell>
          <cell r="B1492">
            <v>1108.94</v>
          </cell>
          <cell r="C1492">
            <v>13344.98</v>
          </cell>
          <cell r="E1492">
            <v>147.96915029888984</v>
          </cell>
          <cell r="F1492">
            <v>-8.7066900275324377E-3</v>
          </cell>
          <cell r="G1492">
            <v>99.831382335691274</v>
          </cell>
          <cell r="H1492">
            <v>-7.9645438785858058E-3</v>
          </cell>
        </row>
        <row r="1493">
          <cell r="A1493">
            <v>36571</v>
          </cell>
          <cell r="B1493">
            <v>1101.78</v>
          </cell>
          <cell r="C1493">
            <v>13268.35</v>
          </cell>
          <cell r="E1493">
            <v>147.01377028181039</v>
          </cell>
          <cell r="F1493">
            <v>-6.4566162281098904E-3</v>
          </cell>
          <cell r="G1493">
            <v>99.25812716195675</v>
          </cell>
          <cell r="H1493">
            <v>-5.7422341584624226E-3</v>
          </cell>
        </row>
        <row r="1494">
          <cell r="A1494">
            <v>36572</v>
          </cell>
          <cell r="B1494">
            <v>1092.44</v>
          </cell>
          <cell r="C1494">
            <v>13260.85</v>
          </cell>
          <cell r="E1494">
            <v>145.76750640478224</v>
          </cell>
          <cell r="F1494">
            <v>-8.4771914538290805E-3</v>
          </cell>
          <cell r="G1494">
            <v>99.202021018109562</v>
          </cell>
          <cell r="H1494">
            <v>-5.6525491112324744E-4</v>
          </cell>
        </row>
        <row r="1495">
          <cell r="A1495">
            <v>36573</v>
          </cell>
          <cell r="B1495">
            <v>1070.1600000000001</v>
          </cell>
          <cell r="C1495">
            <v>13129.27</v>
          </cell>
          <cell r="E1495">
            <v>142.79461998292058</v>
          </cell>
          <cell r="F1495">
            <v>-2.0394712753103117E-2</v>
          </cell>
          <cell r="G1495">
            <v>98.217694830454718</v>
          </cell>
          <cell r="H1495">
            <v>-9.9224408691749311E-3</v>
          </cell>
        </row>
        <row r="1496">
          <cell r="A1496">
            <v>36574</v>
          </cell>
          <cell r="B1496">
            <v>1053.52</v>
          </cell>
          <cell r="C1496">
            <v>12896.51</v>
          </cell>
          <cell r="E1496">
            <v>140.57429547395387</v>
          </cell>
          <cell r="F1496">
            <v>-1.554907677356665E-2</v>
          </cell>
          <cell r="G1496">
            <v>96.47645935820556</v>
          </cell>
          <cell r="H1496">
            <v>-1.7728327622175577E-2</v>
          </cell>
        </row>
        <row r="1497">
          <cell r="A1497">
            <v>36577</v>
          </cell>
          <cell r="B1497">
            <v>1061.49</v>
          </cell>
          <cell r="C1497">
            <v>12931.83</v>
          </cell>
          <cell r="E1497">
            <v>141.6377561912895</v>
          </cell>
          <cell r="F1497">
            <v>7.5651150429039138E-3</v>
          </cell>
          <cell r="G1497">
            <v>96.740681891629848</v>
          </cell>
          <cell r="H1497">
            <v>2.7387254381223691E-3</v>
          </cell>
        </row>
        <row r="1498">
          <cell r="A1498">
            <v>36578</v>
          </cell>
          <cell r="B1498">
            <v>1053.6500000000001</v>
          </cell>
          <cell r="C1498">
            <v>12875.31</v>
          </cell>
          <cell r="E1498">
            <v>140.59164175918019</v>
          </cell>
          <cell r="F1498">
            <v>-7.3858444262310252E-3</v>
          </cell>
          <cell r="G1498">
            <v>96.317865991597543</v>
          </cell>
          <cell r="H1498">
            <v>-4.3706111200038089E-3</v>
          </cell>
        </row>
        <row r="1499">
          <cell r="A1499">
            <v>36579</v>
          </cell>
          <cell r="B1499">
            <v>1046.01</v>
          </cell>
          <cell r="C1499">
            <v>12695.33</v>
          </cell>
          <cell r="E1499">
            <v>139.57221391972672</v>
          </cell>
          <cell r="F1499">
            <v>-7.2509846723296523E-3</v>
          </cell>
          <cell r="G1499">
            <v>94.971468155648907</v>
          </cell>
          <cell r="H1499">
            <v>-1.3978692551868788E-2</v>
          </cell>
        </row>
        <row r="1500">
          <cell r="A1500">
            <v>36580</v>
          </cell>
          <cell r="B1500">
            <v>1040.82</v>
          </cell>
          <cell r="C1500">
            <v>12500.82</v>
          </cell>
          <cell r="E1500">
            <v>138.87969684030742</v>
          </cell>
          <cell r="F1500">
            <v>-4.9617116471162293E-3</v>
          </cell>
          <cell r="G1500">
            <v>93.516374017020354</v>
          </cell>
          <cell r="H1500">
            <v>-1.532138195698729E-2</v>
          </cell>
        </row>
        <row r="1501">
          <cell r="A1501">
            <v>36581</v>
          </cell>
          <cell r="B1501">
            <v>997.62</v>
          </cell>
          <cell r="C1501">
            <v>11976</v>
          </cell>
          <cell r="E1501">
            <v>133.1153928266439</v>
          </cell>
          <cell r="F1501">
            <v>-4.1505735862108595E-2</v>
          </cell>
          <cell r="G1501">
            <v>89.590290495170379</v>
          </cell>
          <cell r="H1501">
            <v>-4.1982845925307322E-2</v>
          </cell>
        </row>
        <row r="1502">
          <cell r="A1502">
            <v>36584</v>
          </cell>
          <cell r="B1502">
            <v>995.8</v>
          </cell>
          <cell r="C1502">
            <v>11857.58</v>
          </cell>
          <cell r="E1502">
            <v>132.87254483347564</v>
          </cell>
          <cell r="F1502">
            <v>-1.8243419338026534E-3</v>
          </cell>
          <cell r="G1502">
            <v>88.704411887919377</v>
          </cell>
          <cell r="H1502">
            <v>-9.8881095524381291E-3</v>
          </cell>
        </row>
        <row r="1503">
          <cell r="A1503">
            <v>36585</v>
          </cell>
          <cell r="B1503">
            <v>988.35</v>
          </cell>
          <cell r="C1503">
            <v>11764.05</v>
          </cell>
          <cell r="E1503">
            <v>131.87846925704525</v>
          </cell>
          <cell r="F1503">
            <v>-7.4814219722835196E-3</v>
          </cell>
          <cell r="G1503">
            <v>88.004730870049187</v>
          </cell>
          <cell r="H1503">
            <v>-7.8877814866104012E-3</v>
          </cell>
        </row>
        <row r="1504">
          <cell r="A1504">
            <v>36586</v>
          </cell>
          <cell r="B1504">
            <v>985.39</v>
          </cell>
          <cell r="C1504">
            <v>11766.32</v>
          </cell>
          <cell r="E1504">
            <v>131.48350768573866</v>
          </cell>
          <cell r="F1504">
            <v>-2.9948904740224602E-3</v>
          </cell>
          <cell r="G1504">
            <v>88.021712329586933</v>
          </cell>
          <cell r="H1504">
            <v>1.9296075756214393E-4</v>
          </cell>
        </row>
        <row r="1505">
          <cell r="A1505">
            <v>36587</v>
          </cell>
          <cell r="B1505">
            <v>990.85</v>
          </cell>
          <cell r="C1505">
            <v>11900.66</v>
          </cell>
          <cell r="E1505">
            <v>132.21205166524337</v>
          </cell>
          <cell r="F1505">
            <v>5.5409533281238765E-3</v>
          </cell>
          <cell r="G1505">
            <v>89.026685578177549</v>
          </cell>
          <cell r="H1505">
            <v>1.1417333541838159E-2</v>
          </cell>
        </row>
        <row r="1506">
          <cell r="A1506">
            <v>36588</v>
          </cell>
          <cell r="B1506">
            <v>984.35</v>
          </cell>
          <cell r="C1506">
            <v>11720.65</v>
          </cell>
          <cell r="E1506">
            <v>131.34473740392826</v>
          </cell>
          <cell r="F1506">
            <v>-6.5600242216278248E-3</v>
          </cell>
          <cell r="G1506">
            <v>87.680063317653534</v>
          </cell>
          <cell r="H1506">
            <v>-1.5126051832419329E-2</v>
          </cell>
        </row>
        <row r="1507">
          <cell r="A1507">
            <v>36591</v>
          </cell>
          <cell r="B1507">
            <v>980.92</v>
          </cell>
          <cell r="C1507">
            <v>11759.97</v>
          </cell>
          <cell r="E1507">
            <v>130.88706233988043</v>
          </cell>
          <cell r="F1507">
            <v>-3.4845329405192027E-3</v>
          </cell>
          <cell r="G1507">
            <v>87.974209127796314</v>
          </cell>
          <cell r="H1507">
            <v>3.3547627477996667E-3</v>
          </cell>
        </row>
        <row r="1508">
          <cell r="A1508">
            <v>36592</v>
          </cell>
          <cell r="B1508">
            <v>977.28</v>
          </cell>
          <cell r="C1508">
            <v>11757.52</v>
          </cell>
          <cell r="E1508">
            <v>130.40136635354395</v>
          </cell>
          <cell r="F1508">
            <v>-3.7108021041472039E-3</v>
          </cell>
          <cell r="G1508">
            <v>87.955881120806254</v>
          </cell>
          <cell r="H1508">
            <v>-2.0833386479712779E-4</v>
          </cell>
        </row>
        <row r="1509">
          <cell r="A1509">
            <v>36593</v>
          </cell>
          <cell r="B1509">
            <v>979.69</v>
          </cell>
          <cell r="C1509">
            <v>11678.81</v>
          </cell>
          <cell r="E1509">
            <v>130.72293979504695</v>
          </cell>
          <cell r="F1509">
            <v>2.4660281597905787E-3</v>
          </cell>
          <cell r="G1509">
            <v>87.367065843178082</v>
          </cell>
          <cell r="H1509">
            <v>-6.6944389633188939E-3</v>
          </cell>
        </row>
        <row r="1510">
          <cell r="A1510">
            <v>36594</v>
          </cell>
          <cell r="B1510">
            <v>975.67</v>
          </cell>
          <cell r="C1510">
            <v>11664.93</v>
          </cell>
          <cell r="E1510">
            <v>130.18653928266437</v>
          </cell>
          <cell r="F1510">
            <v>-4.1033388112566849E-3</v>
          </cell>
          <cell r="G1510">
            <v>87.263232072964911</v>
          </cell>
          <cell r="H1510">
            <v>-1.1884772506787211E-3</v>
          </cell>
        </row>
        <row r="1511">
          <cell r="A1511">
            <v>36595</v>
          </cell>
          <cell r="B1511">
            <v>977.52</v>
          </cell>
          <cell r="C1511">
            <v>11691.67</v>
          </cell>
          <cell r="E1511">
            <v>130.433390264731</v>
          </cell>
          <cell r="F1511">
            <v>1.8961329137927585E-3</v>
          </cell>
          <cell r="G1511">
            <v>87.463269177828053</v>
          </cell>
          <cell r="H1511">
            <v>2.292341231366235E-3</v>
          </cell>
        </row>
        <row r="1512">
          <cell r="A1512">
            <v>36598</v>
          </cell>
          <cell r="B1512">
            <v>975.93</v>
          </cell>
          <cell r="C1512">
            <v>11697.41</v>
          </cell>
          <cell r="E1512">
            <v>130.22123185311699</v>
          </cell>
          <cell r="F1512">
            <v>-1.6265651853670793E-3</v>
          </cell>
          <cell r="G1512">
            <v>87.506209079919088</v>
          </cell>
          <cell r="H1512">
            <v>4.9094782866765385E-4</v>
          </cell>
        </row>
        <row r="1513">
          <cell r="A1513">
            <v>36599</v>
          </cell>
          <cell r="B1513">
            <v>975.2</v>
          </cell>
          <cell r="C1513">
            <v>11689.49</v>
          </cell>
          <cell r="E1513">
            <v>130.12382578992313</v>
          </cell>
          <cell r="F1513">
            <v>-7.4800446753353622E-4</v>
          </cell>
          <cell r="G1513">
            <v>87.446960992016471</v>
          </cell>
          <cell r="H1513">
            <v>-6.7707295888574937E-4</v>
          </cell>
        </row>
        <row r="1514">
          <cell r="A1514">
            <v>36600</v>
          </cell>
          <cell r="B1514">
            <v>973.61</v>
          </cell>
          <cell r="C1514">
            <v>11648.04</v>
          </cell>
          <cell r="E1514">
            <v>129.91166737830912</v>
          </cell>
          <cell r="F1514">
            <v>-1.630434782608714E-3</v>
          </cell>
          <cell r="G1514">
            <v>87.136881037021084</v>
          </cell>
          <cell r="H1514">
            <v>-3.5459203096114278E-3</v>
          </cell>
        </row>
        <row r="1515">
          <cell r="A1515">
            <v>36601</v>
          </cell>
          <cell r="B1515">
            <v>975.65</v>
          </cell>
          <cell r="C1515">
            <v>11628.35</v>
          </cell>
          <cell r="E1515">
            <v>130.1838706233988</v>
          </cell>
          <cell r="F1515">
            <v>2.0952948305790198E-3</v>
          </cell>
          <cell r="G1515">
            <v>86.989583707374294</v>
          </cell>
          <cell r="H1515">
            <v>-1.6904131510537823E-3</v>
          </cell>
        </row>
        <row r="1516">
          <cell r="A1516">
            <v>36602</v>
          </cell>
          <cell r="B1516">
            <v>967.81</v>
          </cell>
          <cell r="C1516">
            <v>11555.73</v>
          </cell>
          <cell r="E1516">
            <v>129.1377561912895</v>
          </cell>
          <cell r="F1516">
            <v>-8.0356685286732121E-3</v>
          </cell>
          <cell r="G1516">
            <v>86.446326618550032</v>
          </cell>
          <cell r="H1516">
            <v>-6.2450820623735082E-3</v>
          </cell>
        </row>
        <row r="1517">
          <cell r="A1517">
            <v>36606</v>
          </cell>
          <cell r="B1517">
            <v>956.66</v>
          </cell>
          <cell r="C1517">
            <v>11284.18</v>
          </cell>
          <cell r="E1517">
            <v>127.64997865072587</v>
          </cell>
          <cell r="F1517">
            <v>-1.1520856366435628E-2</v>
          </cell>
          <cell r="G1517">
            <v>84.414910170323282</v>
          </cell>
          <cell r="H1517">
            <v>-2.3499164483766988E-2</v>
          </cell>
        </row>
        <row r="1518">
          <cell r="A1518">
            <v>36607</v>
          </cell>
          <cell r="B1518">
            <v>953.58</v>
          </cell>
          <cell r="C1518">
            <v>11195.9</v>
          </cell>
          <cell r="E1518">
            <v>127.23900512382578</v>
          </cell>
          <cell r="F1518">
            <v>-3.219534630903409E-3</v>
          </cell>
          <cell r="G1518">
            <v>83.754503453146128</v>
          </cell>
          <cell r="H1518">
            <v>-7.8233420594141512E-3</v>
          </cell>
        </row>
        <row r="1519">
          <cell r="A1519">
            <v>36608</v>
          </cell>
          <cell r="B1519">
            <v>943.74</v>
          </cell>
          <cell r="C1519">
            <v>11024.67</v>
          </cell>
          <cell r="E1519">
            <v>125.92602476515798</v>
          </cell>
          <cell r="F1519">
            <v>-1.0319008368464111E-2</v>
          </cell>
          <cell r="G1519">
            <v>82.473562785019212</v>
          </cell>
          <cell r="H1519">
            <v>-1.5293991550478281E-2</v>
          </cell>
        </row>
        <row r="1520">
          <cell r="A1520">
            <v>36609</v>
          </cell>
          <cell r="B1520">
            <v>935.44</v>
          </cell>
          <cell r="C1520">
            <v>11164.19</v>
          </cell>
          <cell r="E1520">
            <v>124.81853116994021</v>
          </cell>
          <cell r="F1520">
            <v>-8.7947951766376153E-3</v>
          </cell>
          <cell r="G1520">
            <v>83.517286676960282</v>
          </cell>
          <cell r="H1520">
            <v>1.2655254080167655E-2</v>
          </cell>
        </row>
        <row r="1521">
          <cell r="A1521">
            <v>36612</v>
          </cell>
          <cell r="B1521">
            <v>944.82</v>
          </cell>
          <cell r="C1521">
            <v>11228.4</v>
          </cell>
          <cell r="E1521">
            <v>126.07013236549957</v>
          </cell>
          <cell r="F1521">
            <v>1.0027366800650084E-2</v>
          </cell>
          <cell r="G1521">
            <v>83.997630076483887</v>
          </cell>
          <cell r="H1521">
            <v>5.7514248682615232E-3</v>
          </cell>
        </row>
        <row r="1522">
          <cell r="A1522">
            <v>36613</v>
          </cell>
          <cell r="B1522">
            <v>957.28</v>
          </cell>
          <cell r="C1522">
            <v>11351.19</v>
          </cell>
          <cell r="E1522">
            <v>127.73270708795899</v>
          </cell>
          <cell r="F1522">
            <v>1.3187697127494902E-2</v>
          </cell>
          <cell r="G1522">
            <v>84.916199863549863</v>
          </cell>
          <cell r="H1522">
            <v>1.0935663139895357E-2</v>
          </cell>
        </row>
        <row r="1523">
          <cell r="A1523">
            <v>36614</v>
          </cell>
          <cell r="B1523">
            <v>960.3</v>
          </cell>
          <cell r="C1523">
            <v>11357.9</v>
          </cell>
          <cell r="E1523">
            <v>128.13567463706232</v>
          </cell>
          <cell r="F1523">
            <v>3.1547718535851477E-3</v>
          </cell>
          <cell r="G1523">
            <v>84.966396160245125</v>
          </cell>
          <cell r="H1523">
            <v>5.9112745007339207E-4</v>
          </cell>
        </row>
        <row r="1524">
          <cell r="A1524">
            <v>36615</v>
          </cell>
          <cell r="B1524">
            <v>962.59</v>
          </cell>
          <cell r="C1524">
            <v>11414.66</v>
          </cell>
          <cell r="E1524">
            <v>128.44123612297182</v>
          </cell>
          <cell r="F1524">
            <v>2.3846714568365179E-3</v>
          </cell>
          <cell r="G1524">
            <v>85.391007456880558</v>
          </cell>
          <cell r="H1524">
            <v>4.9974026888774947E-3</v>
          </cell>
        </row>
        <row r="1525">
          <cell r="A1525">
            <v>36616</v>
          </cell>
          <cell r="B1525">
            <v>958.52</v>
          </cell>
          <cell r="C1525">
            <v>11398.96</v>
          </cell>
          <cell r="E1525">
            <v>127.89816396242526</v>
          </cell>
          <cell r="F1525">
            <v>-4.2281760666535995E-3</v>
          </cell>
          <cell r="G1525">
            <v>85.273558595760463</v>
          </cell>
          <cell r="H1525">
            <v>-1.3754242351503576E-3</v>
          </cell>
        </row>
        <row r="1526">
          <cell r="A1526">
            <v>36619</v>
          </cell>
          <cell r="B1526">
            <v>959.48</v>
          </cell>
          <cell r="C1526">
            <v>11395.97</v>
          </cell>
          <cell r="E1526">
            <v>128.02625960717336</v>
          </cell>
          <cell r="F1526">
            <v>1.0015440470727555E-3</v>
          </cell>
          <cell r="G1526">
            <v>85.251190946413388</v>
          </cell>
          <cell r="H1526">
            <v>-2.623046312997257E-4</v>
          </cell>
        </row>
        <row r="1527">
          <cell r="A1527">
            <v>36620</v>
          </cell>
          <cell r="B1527">
            <v>955.58</v>
          </cell>
          <cell r="C1527">
            <v>11369.91</v>
          </cell>
          <cell r="E1527">
            <v>127.50587105038429</v>
          </cell>
          <cell r="F1527">
            <v>-4.0647017134280983E-3</v>
          </cell>
          <cell r="G1527">
            <v>85.056240798592412</v>
          </cell>
          <cell r="H1527">
            <v>-2.2867733067039042E-3</v>
          </cell>
        </row>
        <row r="1528">
          <cell r="A1528">
            <v>36621</v>
          </cell>
          <cell r="B1528">
            <v>968.57</v>
          </cell>
          <cell r="C1528">
            <v>11414.8</v>
          </cell>
          <cell r="E1528">
            <v>129.23916524338173</v>
          </cell>
          <cell r="F1528">
            <v>1.3593838297159877E-2</v>
          </cell>
          <cell r="G1528">
            <v>85.392054771565697</v>
          </cell>
          <cell r="H1528">
            <v>3.9481403106971236E-3</v>
          </cell>
        </row>
        <row r="1529">
          <cell r="A1529">
            <v>36622</v>
          </cell>
          <cell r="B1529">
            <v>973.68</v>
          </cell>
          <cell r="C1529">
            <v>11444.65</v>
          </cell>
          <cell r="E1529">
            <v>129.92100768573866</v>
          </cell>
          <cell r="F1529">
            <v>5.275818990883252E-3</v>
          </cell>
          <cell r="G1529">
            <v>85.615357224077457</v>
          </cell>
          <cell r="H1529">
            <v>2.6150261064583624E-3</v>
          </cell>
        </row>
        <row r="1530">
          <cell r="A1530">
            <v>36623</v>
          </cell>
          <cell r="B1530">
            <v>972.07</v>
          </cell>
          <cell r="C1530">
            <v>11251.79</v>
          </cell>
          <cell r="E1530">
            <v>129.70618061485911</v>
          </cell>
          <cell r="F1530">
            <v>-1.6535206638728095E-3</v>
          </cell>
          <cell r="G1530">
            <v>84.172606437095283</v>
          </cell>
          <cell r="H1530">
            <v>-1.6851541986867224E-2</v>
          </cell>
        </row>
        <row r="1531">
          <cell r="A1531">
            <v>36626</v>
          </cell>
          <cell r="B1531">
            <v>950.5</v>
          </cell>
          <cell r="C1531">
            <v>11050.56</v>
          </cell>
          <cell r="E1531">
            <v>126.82803159692571</v>
          </cell>
          <cell r="F1531">
            <v>-2.2189759996708136E-2</v>
          </cell>
          <cell r="G1531">
            <v>82.667241193579656</v>
          </cell>
          <cell r="H1531">
            <v>-1.7884265525751952E-2</v>
          </cell>
        </row>
        <row r="1532">
          <cell r="A1532">
            <v>36627</v>
          </cell>
          <cell r="B1532">
            <v>947.48</v>
          </cell>
          <cell r="C1532">
            <v>10985.22</v>
          </cell>
          <cell r="E1532">
            <v>126.42506404782236</v>
          </cell>
          <cell r="F1532">
            <v>-3.1772751183589687E-3</v>
          </cell>
          <cell r="G1532">
            <v>82.178444468383063</v>
          </cell>
          <cell r="H1532">
            <v>-5.9128225175918425E-3</v>
          </cell>
        </row>
        <row r="1533">
          <cell r="A1533">
            <v>36628</v>
          </cell>
          <cell r="B1533">
            <v>952.89</v>
          </cell>
          <cell r="C1533">
            <v>11128.86</v>
          </cell>
          <cell r="E1533">
            <v>127.14693637916309</v>
          </cell>
          <cell r="F1533">
            <v>5.7098830582176241E-3</v>
          </cell>
          <cell r="G1533">
            <v>83.252989335344168</v>
          </cell>
          <cell r="H1533">
            <v>1.3075750872535874E-2</v>
          </cell>
        </row>
        <row r="1534">
          <cell r="A1534">
            <v>36629</v>
          </cell>
          <cell r="B1534">
            <v>948.39</v>
          </cell>
          <cell r="C1534">
            <v>11135.53</v>
          </cell>
          <cell r="E1534">
            <v>126.54648804440647</v>
          </cell>
          <cell r="F1534">
            <v>-4.7224758366652964E-3</v>
          </cell>
          <cell r="G1534">
            <v>83.302886399272268</v>
          </cell>
          <cell r="H1534">
            <v>5.9934261011473922E-4</v>
          </cell>
        </row>
        <row r="1535">
          <cell r="A1535">
            <v>36630</v>
          </cell>
          <cell r="B1535">
            <v>938.34</v>
          </cell>
          <cell r="C1535">
            <v>11153.8</v>
          </cell>
          <cell r="E1535">
            <v>125.20548676345004</v>
          </cell>
          <cell r="F1535">
            <v>-1.0596906336000855E-2</v>
          </cell>
          <cell r="G1535">
            <v>83.439560965683981</v>
          </cell>
          <cell r="H1535">
            <v>1.6406942462550145E-3</v>
          </cell>
        </row>
        <row r="1536">
          <cell r="A1536">
            <v>36633</v>
          </cell>
          <cell r="B1536">
            <v>937.31</v>
          </cell>
          <cell r="C1536">
            <v>11137.02</v>
          </cell>
          <cell r="E1536">
            <v>125.06805081127239</v>
          </cell>
          <cell r="F1536">
            <v>-1.097683142571193E-3</v>
          </cell>
          <cell r="G1536">
            <v>83.314032819849899</v>
          </cell>
          <cell r="H1536">
            <v>-1.5044200182897649E-3</v>
          </cell>
        </row>
        <row r="1537">
          <cell r="A1537">
            <v>36634</v>
          </cell>
          <cell r="B1537">
            <v>932.28</v>
          </cell>
          <cell r="C1537">
            <v>11064.1</v>
          </cell>
          <cell r="E1537">
            <v>124.39688300597777</v>
          </cell>
          <cell r="F1537">
            <v>-5.36642092797468E-3</v>
          </cell>
          <cell r="G1537">
            <v>82.768531485271765</v>
          </cell>
          <cell r="H1537">
            <v>-6.5475324638007981E-3</v>
          </cell>
        </row>
        <row r="1538">
          <cell r="A1538">
            <v>36635</v>
          </cell>
          <cell r="B1538">
            <v>937.03</v>
          </cell>
          <cell r="C1538">
            <v>11104.25</v>
          </cell>
          <cell r="E1538">
            <v>125.03068958155421</v>
          </cell>
          <cell r="F1538">
            <v>5.0950358261467876E-3</v>
          </cell>
          <cell r="G1538">
            <v>83.068886375333634</v>
          </cell>
          <cell r="H1538">
            <v>3.6288536799196081E-3</v>
          </cell>
        </row>
        <row r="1539">
          <cell r="A1539">
            <v>36640</v>
          </cell>
          <cell r="B1539">
            <v>923.87</v>
          </cell>
          <cell r="C1539">
            <v>11013.95</v>
          </cell>
          <cell r="E1539">
            <v>123.27471178479932</v>
          </cell>
          <cell r="F1539">
            <v>-1.4044374246288682E-2</v>
          </cell>
          <cell r="G1539">
            <v>82.393368403413646</v>
          </cell>
          <cell r="H1539">
            <v>-8.1320215232905113E-3</v>
          </cell>
        </row>
        <row r="1540">
          <cell r="A1540">
            <v>36641</v>
          </cell>
          <cell r="B1540">
            <v>919.39</v>
          </cell>
          <cell r="C1540">
            <v>11016.77</v>
          </cell>
          <cell r="E1540">
            <v>122.67693210930828</v>
          </cell>
          <cell r="F1540">
            <v>-4.8491670906080087E-3</v>
          </cell>
          <cell r="G1540">
            <v>82.41446431350019</v>
          </cell>
          <cell r="H1540">
            <v>2.5603893244485754E-4</v>
          </cell>
        </row>
        <row r="1541">
          <cell r="A1541">
            <v>36642</v>
          </cell>
          <cell r="B1541">
            <v>918.21</v>
          </cell>
          <cell r="C1541">
            <v>11061.28</v>
          </cell>
          <cell r="E1541">
            <v>122.51948121263877</v>
          </cell>
          <cell r="F1541">
            <v>-1.2834596852261404E-3</v>
          </cell>
          <cell r="G1541">
            <v>82.747435575185222</v>
          </cell>
          <cell r="H1541">
            <v>4.0402041614737705E-3</v>
          </cell>
        </row>
        <row r="1542">
          <cell r="A1542">
            <v>36643</v>
          </cell>
          <cell r="B1542">
            <v>919.55</v>
          </cell>
          <cell r="C1542">
            <v>11078.02</v>
          </cell>
          <cell r="E1542">
            <v>122.69828138343296</v>
          </cell>
          <cell r="F1542">
            <v>1.4593611483211255E-3</v>
          </cell>
          <cell r="G1542">
            <v>82.872664488252127</v>
          </cell>
          <cell r="H1542">
            <v>1.5133872390900027E-3</v>
          </cell>
        </row>
        <row r="1543">
          <cell r="A1543">
            <v>36644</v>
          </cell>
          <cell r="B1543">
            <v>923.35</v>
          </cell>
          <cell r="C1543">
            <v>11069.64</v>
          </cell>
          <cell r="E1543">
            <v>123.2053266438941</v>
          </cell>
          <cell r="F1543">
            <v>4.1324560926538911E-3</v>
          </cell>
          <cell r="G1543">
            <v>82.809975223526862</v>
          </cell>
          <cell r="H1543">
            <v>-7.5645286793146749E-4</v>
          </cell>
        </row>
        <row r="1544">
          <cell r="A1544">
            <v>36648</v>
          </cell>
          <cell r="B1544">
            <v>921.07</v>
          </cell>
          <cell r="C1544">
            <v>10989.54</v>
          </cell>
          <cell r="E1544">
            <v>122.90109948761743</v>
          </cell>
          <cell r="F1544">
            <v>-2.4692695077704885E-3</v>
          </cell>
          <cell r="G1544">
            <v>82.21076160723905</v>
          </cell>
          <cell r="H1544">
            <v>-7.2360076750460633E-3</v>
          </cell>
        </row>
        <row r="1545">
          <cell r="A1545">
            <v>36649</v>
          </cell>
          <cell r="B1545">
            <v>922.02</v>
          </cell>
          <cell r="C1545">
            <v>10875.05</v>
          </cell>
          <cell r="E1545">
            <v>123.02786080273269</v>
          </cell>
          <cell r="F1545">
            <v>1.0314091219991717E-3</v>
          </cell>
          <cell r="G1545">
            <v>81.354282619363943</v>
          </cell>
          <cell r="H1545">
            <v>-1.0418088473221121E-2</v>
          </cell>
        </row>
        <row r="1546">
          <cell r="A1546">
            <v>36650</v>
          </cell>
          <cell r="B1546">
            <v>914.44</v>
          </cell>
          <cell r="C1546">
            <v>10858.5</v>
          </cell>
          <cell r="E1546">
            <v>122.01643894107602</v>
          </cell>
          <cell r="F1546">
            <v>-8.221079803040876E-3</v>
          </cell>
          <cell r="G1546">
            <v>81.230475061941178</v>
          </cell>
          <cell r="H1546">
            <v>-1.5218320835306276E-3</v>
          </cell>
        </row>
        <row r="1547">
          <cell r="A1547">
            <v>36651</v>
          </cell>
          <cell r="B1547">
            <v>905.57</v>
          </cell>
          <cell r="C1547">
            <v>10669.43</v>
          </cell>
          <cell r="E1547">
            <v>120.83288855678906</v>
          </cell>
          <cell r="F1547">
            <v>-9.6999256375488452E-3</v>
          </cell>
          <cell r="G1547">
            <v>79.816076579649774</v>
          </cell>
          <cell r="H1547">
            <v>-1.7412165584565042E-2</v>
          </cell>
        </row>
        <row r="1548">
          <cell r="A1548">
            <v>36654</v>
          </cell>
          <cell r="B1548">
            <v>893.95</v>
          </cell>
          <cell r="C1548">
            <v>10530.84</v>
          </cell>
          <cell r="E1548">
            <v>119.28239752348419</v>
          </cell>
          <cell r="F1548">
            <v>-1.2831697163112721E-2</v>
          </cell>
          <cell r="G1548">
            <v>78.779309849545768</v>
          </cell>
          <cell r="H1548">
            <v>-1.2989447421277278E-2</v>
          </cell>
        </row>
        <row r="1549">
          <cell r="A1549">
            <v>36655</v>
          </cell>
          <cell r="B1549">
            <v>886.29</v>
          </cell>
          <cell r="C1549">
            <v>10347.74</v>
          </cell>
          <cell r="E1549">
            <v>118.26030102476514</v>
          </cell>
          <cell r="F1549">
            <v>-8.5687118966385478E-3</v>
          </cell>
          <cell r="G1549">
            <v>77.409571857756703</v>
          </cell>
          <cell r="H1549">
            <v>-1.7387027055771553E-2</v>
          </cell>
        </row>
        <row r="1550">
          <cell r="A1550">
            <v>36656</v>
          </cell>
          <cell r="B1550">
            <v>877.74</v>
          </cell>
          <cell r="C1550">
            <v>10342.02</v>
          </cell>
          <cell r="E1550">
            <v>117.11944918872759</v>
          </cell>
          <cell r="F1550">
            <v>-9.6469552855158458E-3</v>
          </cell>
          <cell r="G1550">
            <v>77.366781572049277</v>
          </cell>
          <cell r="H1550">
            <v>-5.5277770798234371E-4</v>
          </cell>
        </row>
        <row r="1551">
          <cell r="A1551">
            <v>36657</v>
          </cell>
          <cell r="B1551">
            <v>855.56</v>
          </cell>
          <cell r="C1551">
            <v>10184.39</v>
          </cell>
          <cell r="E1551">
            <v>114.15990606319384</v>
          </cell>
          <cell r="F1551">
            <v>-2.5269441975983908E-2</v>
          </cell>
          <cell r="G1551">
            <v>76.187580044765213</v>
          </cell>
          <cell r="H1551">
            <v>-1.5241703264933015E-2</v>
          </cell>
        </row>
        <row r="1552">
          <cell r="A1552">
            <v>36658</v>
          </cell>
          <cell r="B1552">
            <v>854.24</v>
          </cell>
          <cell r="C1552">
            <v>10111.02</v>
          </cell>
          <cell r="E1552">
            <v>113.98377455166523</v>
          </cell>
          <cell r="F1552">
            <v>-1.5428491280564671E-3</v>
          </cell>
          <cell r="G1552">
            <v>75.638712341556243</v>
          </cell>
          <cell r="H1552">
            <v>-7.2041624486099964E-3</v>
          </cell>
        </row>
        <row r="1553">
          <cell r="A1553">
            <v>36661</v>
          </cell>
          <cell r="B1553">
            <v>859.26</v>
          </cell>
          <cell r="C1553">
            <v>10156.5</v>
          </cell>
          <cell r="E1553">
            <v>114.65360802732707</v>
          </cell>
          <cell r="F1553">
            <v>5.8765686458137623E-3</v>
          </cell>
          <cell r="G1553">
            <v>75.978939997845515</v>
          </cell>
          <cell r="H1553">
            <v>4.4980625100137228E-3</v>
          </cell>
        </row>
        <row r="1554">
          <cell r="A1554">
            <v>36662</v>
          </cell>
          <cell r="B1554">
            <v>877.51</v>
          </cell>
          <cell r="C1554">
            <v>10258.44</v>
          </cell>
          <cell r="E1554">
            <v>117.08875960717336</v>
          </cell>
          <cell r="F1554">
            <v>2.123920582827088E-2</v>
          </cell>
          <cell r="G1554">
            <v>76.741534705016335</v>
          </cell>
          <cell r="H1554">
            <v>1.003692216806984E-2</v>
          </cell>
        </row>
        <row r="1555">
          <cell r="A1555">
            <v>36663</v>
          </cell>
          <cell r="B1555">
            <v>879.22</v>
          </cell>
          <cell r="C1555">
            <v>10220.52</v>
          </cell>
          <cell r="E1555">
            <v>117.31692997438086</v>
          </cell>
          <cell r="F1555">
            <v>1.948695741358808E-3</v>
          </cell>
          <cell r="G1555">
            <v>76.457862041725022</v>
          </cell>
          <cell r="H1555">
            <v>-3.6964684688899352E-3</v>
          </cell>
        </row>
        <row r="1556">
          <cell r="A1556">
            <v>36664</v>
          </cell>
          <cell r="B1556">
            <v>879.59</v>
          </cell>
          <cell r="C1556">
            <v>10209.209999999999</v>
          </cell>
          <cell r="E1556">
            <v>117.36630017079419</v>
          </cell>
          <cell r="F1556">
            <v>4.2082755169370323E-4</v>
          </cell>
          <cell r="G1556">
            <v>76.373253976803468</v>
          </cell>
          <cell r="H1556">
            <v>-1.106597315987945E-3</v>
          </cell>
        </row>
        <row r="1557">
          <cell r="A1557">
            <v>36665</v>
          </cell>
          <cell r="B1557">
            <v>870.47</v>
          </cell>
          <cell r="C1557">
            <v>10240.08</v>
          </cell>
          <cell r="E1557">
            <v>116.14939154568744</v>
          </cell>
          <cell r="F1557">
            <v>-1.0368467126729564E-2</v>
          </cell>
          <cell r="G1557">
            <v>76.604186864878457</v>
          </cell>
          <cell r="H1557">
            <v>3.0237403285857667E-3</v>
          </cell>
        </row>
        <row r="1558">
          <cell r="A1558">
            <v>36668</v>
          </cell>
          <cell r="B1558">
            <v>863.21</v>
          </cell>
          <cell r="C1558">
            <v>10118.64</v>
          </cell>
          <cell r="E1558">
            <v>115.1806682322801</v>
          </cell>
          <cell r="F1558">
            <v>-8.3403218950681701E-3</v>
          </cell>
          <cell r="G1558">
            <v>75.695716183704974</v>
          </cell>
          <cell r="H1558">
            <v>-1.1859282349356848E-2</v>
          </cell>
        </row>
        <row r="1559">
          <cell r="A1559">
            <v>36669</v>
          </cell>
          <cell r="B1559">
            <v>843.3</v>
          </cell>
          <cell r="C1559">
            <v>9973.9500000000007</v>
          </cell>
          <cell r="E1559">
            <v>112.52401793339024</v>
          </cell>
          <cell r="F1559">
            <v>-2.3065071071929344E-2</v>
          </cell>
          <cell r="G1559">
            <v>74.613316456605276</v>
          </cell>
          <cell r="H1559">
            <v>-1.4299352482151528E-2</v>
          </cell>
        </row>
        <row r="1560">
          <cell r="A1560">
            <v>36670</v>
          </cell>
          <cell r="B1560">
            <v>823.62</v>
          </cell>
          <cell r="C1560">
            <v>9819.84</v>
          </cell>
          <cell r="E1560">
            <v>109.89805721605465</v>
          </cell>
          <cell r="F1560">
            <v>-2.3336890786196829E-2</v>
          </cell>
          <cell r="G1560">
            <v>73.460447412833503</v>
          </cell>
          <cell r="H1560">
            <v>-1.5451250507572234E-2</v>
          </cell>
        </row>
        <row r="1561">
          <cell r="A1561">
            <v>36671</v>
          </cell>
          <cell r="B1561">
            <v>830.06</v>
          </cell>
          <cell r="C1561">
            <v>9924.7800000000007</v>
          </cell>
          <cell r="E1561">
            <v>110.757365499573</v>
          </cell>
          <cell r="F1561">
            <v>7.819139894611471E-3</v>
          </cell>
          <cell r="G1561">
            <v>74.245484577543181</v>
          </cell>
          <cell r="H1561">
            <v>1.0686528497409142E-2</v>
          </cell>
        </row>
        <row r="1562">
          <cell r="A1562">
            <v>36672</v>
          </cell>
          <cell r="B1562">
            <v>827.68</v>
          </cell>
          <cell r="C1562">
            <v>9992.7800000000007</v>
          </cell>
          <cell r="E1562">
            <v>110.43979504696838</v>
          </cell>
          <cell r="F1562">
            <v>-2.8672626075223473E-3</v>
          </cell>
          <cell r="G1562">
            <v>74.75418028175757</v>
          </cell>
          <cell r="H1562">
            <v>6.8515372632944604E-3</v>
          </cell>
        </row>
        <row r="1563">
          <cell r="A1563">
            <v>36675</v>
          </cell>
          <cell r="B1563">
            <v>836.78</v>
          </cell>
          <cell r="C1563">
            <v>10051.31</v>
          </cell>
          <cell r="E1563">
            <v>111.65403501280954</v>
          </cell>
          <cell r="F1563">
            <v>1.099458728010827E-2</v>
          </cell>
          <cell r="G1563">
            <v>75.192032628340939</v>
          </cell>
          <cell r="H1563">
            <v>5.8572289192797555E-3</v>
          </cell>
        </row>
        <row r="1564">
          <cell r="A1564">
            <v>36676</v>
          </cell>
          <cell r="B1564">
            <v>830.4</v>
          </cell>
          <cell r="C1564">
            <v>10045.200000000001</v>
          </cell>
          <cell r="E1564">
            <v>110.80273270708796</v>
          </cell>
          <cell r="F1564">
            <v>-7.6244652118835354E-3</v>
          </cell>
          <cell r="G1564">
            <v>75.146324823153449</v>
          </cell>
          <cell r="H1564">
            <v>-6.0788096277986092E-4</v>
          </cell>
        </row>
        <row r="1565">
          <cell r="A1565">
            <v>36677</v>
          </cell>
          <cell r="B1565">
            <v>830.37</v>
          </cell>
          <cell r="C1565">
            <v>10002.52</v>
          </cell>
          <cell r="E1565">
            <v>110.79872971818958</v>
          </cell>
          <cell r="F1565">
            <v>-3.6127167630017887E-5</v>
          </cell>
          <cell r="G1565">
            <v>74.827043460567111</v>
          </cell>
          <cell r="H1565">
            <v>-4.2487954445905585E-3</v>
          </cell>
        </row>
        <row r="1566">
          <cell r="A1566">
            <v>36678</v>
          </cell>
          <cell r="B1566">
            <v>816.43</v>
          </cell>
          <cell r="C1566">
            <v>9829.32</v>
          </cell>
          <cell r="E1566">
            <v>108.93867421007684</v>
          </cell>
          <cell r="F1566">
            <v>-1.678769705071248E-2</v>
          </cell>
          <cell r="G1566">
            <v>73.53136557865632</v>
          </cell>
          <cell r="H1566">
            <v>-1.7315636459612316E-2</v>
          </cell>
        </row>
        <row r="1567">
          <cell r="A1567">
            <v>36679</v>
          </cell>
          <cell r="B1567">
            <v>808.44</v>
          </cell>
          <cell r="C1567">
            <v>9686.64</v>
          </cell>
          <cell r="E1567">
            <v>107.87254483347566</v>
          </cell>
          <cell r="F1567">
            <v>-9.7865095599131147E-3</v>
          </cell>
          <cell r="G1567">
            <v>72.464002298107644</v>
          </cell>
          <cell r="H1567">
            <v>-1.4515754904713685E-2</v>
          </cell>
        </row>
        <row r="1568">
          <cell r="A1568">
            <v>36683</v>
          </cell>
          <cell r="B1568">
            <v>802.94</v>
          </cell>
          <cell r="C1568">
            <v>9602.2900000000009</v>
          </cell>
          <cell r="E1568">
            <v>107.13866353543979</v>
          </cell>
          <cell r="F1568">
            <v>-6.8032259660580907E-3</v>
          </cell>
          <cell r="G1568">
            <v>71.832995200306414</v>
          </cell>
          <cell r="H1568">
            <v>-8.7078698083131734E-3</v>
          </cell>
        </row>
        <row r="1569">
          <cell r="A1569">
            <v>36684</v>
          </cell>
          <cell r="B1569">
            <v>801.66</v>
          </cell>
          <cell r="C1569">
            <v>9564.5400000000009</v>
          </cell>
          <cell r="E1569">
            <v>106.96786934244233</v>
          </cell>
          <cell r="F1569">
            <v>-1.5941415298779127E-3</v>
          </cell>
          <cell r="G1569">
            <v>71.550594276275632</v>
          </cell>
          <cell r="H1569">
            <v>-3.9313538749610188E-3</v>
          </cell>
        </row>
        <row r="1570">
          <cell r="A1570">
            <v>36685</v>
          </cell>
          <cell r="B1570">
            <v>778.18</v>
          </cell>
          <cell r="C1570">
            <v>9439.07</v>
          </cell>
          <cell r="E1570">
            <v>103.83486336464559</v>
          </cell>
          <cell r="F1570">
            <v>-2.9289224858418672E-2</v>
          </cell>
          <cell r="G1570">
            <v>70.611975893808278</v>
          </cell>
          <cell r="H1570">
            <v>-1.3118247192232979E-2</v>
          </cell>
        </row>
        <row r="1571">
          <cell r="A1571">
            <v>36686</v>
          </cell>
          <cell r="B1571">
            <v>772.95</v>
          </cell>
          <cell r="C1571">
            <v>9354.7800000000007</v>
          </cell>
          <cell r="E1571">
            <v>103.13700896669513</v>
          </cell>
          <cell r="F1571">
            <v>-6.7208100953505268E-3</v>
          </cell>
          <cell r="G1571">
            <v>69.981417645157819</v>
          </cell>
          <cell r="H1571">
            <v>-8.9299051707424359E-3</v>
          </cell>
        </row>
        <row r="1572">
          <cell r="A1572">
            <v>36689</v>
          </cell>
          <cell r="B1572">
            <v>760.96</v>
          </cell>
          <cell r="C1572">
            <v>9331.3700000000008</v>
          </cell>
          <cell r="E1572">
            <v>101.53714773697693</v>
          </cell>
          <cell r="F1572">
            <v>-1.5511999482502259E-2</v>
          </cell>
          <cell r="G1572">
            <v>69.806291668162828</v>
          </cell>
          <cell r="H1572">
            <v>-2.5024639809809734E-3</v>
          </cell>
        </row>
        <row r="1573">
          <cell r="A1573">
            <v>36690</v>
          </cell>
          <cell r="B1573">
            <v>741.06</v>
          </cell>
          <cell r="C1573">
            <v>9189.5499999999993</v>
          </cell>
          <cell r="E1573">
            <v>98.881831767719888</v>
          </cell>
          <cell r="F1573">
            <v>-2.6151177460050468E-2</v>
          </cell>
          <cell r="G1573">
            <v>68.745361892108619</v>
          </cell>
          <cell r="H1573">
            <v>-1.5198197049308027E-2</v>
          </cell>
        </row>
        <row r="1574">
          <cell r="A1574">
            <v>36691</v>
          </cell>
          <cell r="B1574">
            <v>743.54</v>
          </cell>
          <cell r="C1574">
            <v>9161.0499999999993</v>
          </cell>
          <cell r="E1574">
            <v>99.212745516652419</v>
          </cell>
          <cell r="F1574">
            <v>3.3465576336597636E-3</v>
          </cell>
          <cell r="G1574">
            <v>68.532158545489352</v>
          </cell>
          <cell r="H1574">
            <v>-3.1013488146862667E-3</v>
          </cell>
        </row>
        <row r="1575">
          <cell r="A1575">
            <v>36692</v>
          </cell>
          <cell r="B1575">
            <v>756.01</v>
          </cell>
          <cell r="C1575">
            <v>9305.01</v>
          </cell>
          <cell r="E1575">
            <v>100.87665456874466</v>
          </cell>
          <cell r="F1575">
            <v>1.6771121930225785E-2</v>
          </cell>
          <cell r="G1575">
            <v>69.609097274587967</v>
          </cell>
          <cell r="H1575">
            <v>1.5714355887153086E-2</v>
          </cell>
        </row>
        <row r="1576">
          <cell r="A1576">
            <v>36693</v>
          </cell>
          <cell r="B1576">
            <v>760.22</v>
          </cell>
          <cell r="C1576">
            <v>9401.69</v>
          </cell>
          <cell r="E1576">
            <v>101.43840734415031</v>
          </cell>
          <cell r="F1576">
            <v>5.5687094086058764E-3</v>
          </cell>
          <cell r="G1576">
            <v>70.332342872873951</v>
          </cell>
          <cell r="H1576">
            <v>1.0390101676408525E-2</v>
          </cell>
        </row>
        <row r="1577">
          <cell r="A1577">
            <v>36696</v>
          </cell>
          <cell r="B1577">
            <v>762.96</v>
          </cell>
          <cell r="C1577">
            <v>9425.14</v>
          </cell>
          <cell r="E1577">
            <v>101.80401366353544</v>
          </cell>
          <cell r="F1577">
            <v>3.604219831101485E-3</v>
          </cell>
          <cell r="G1577">
            <v>70.507768082636119</v>
          </cell>
          <cell r="H1577">
            <v>2.494232419915976E-3</v>
          </cell>
        </row>
        <row r="1578">
          <cell r="A1578">
            <v>36697</v>
          </cell>
          <cell r="B1578">
            <v>765.05</v>
          </cell>
          <cell r="C1578">
            <v>9463.15</v>
          </cell>
          <cell r="E1578">
            <v>102.08288855678906</v>
          </cell>
          <cell r="F1578">
            <v>2.7393310265280135E-3</v>
          </cell>
          <cell r="G1578">
            <v>70.79211401965361</v>
          </cell>
          <cell r="H1578">
            <v>4.032831342558385E-3</v>
          </cell>
        </row>
        <row r="1579">
          <cell r="A1579">
            <v>36698</v>
          </cell>
          <cell r="B1579">
            <v>765.9</v>
          </cell>
          <cell r="C1579">
            <v>9437.01</v>
          </cell>
          <cell r="E1579">
            <v>102.19630657557641</v>
          </cell>
          <cell r="F1579">
            <v>1.1110384942161211E-3</v>
          </cell>
          <cell r="G1579">
            <v>70.596565406298254</v>
          </cell>
          <cell r="H1579">
            <v>-2.7622937393996239E-3</v>
          </cell>
        </row>
        <row r="1580">
          <cell r="A1580">
            <v>36699</v>
          </cell>
          <cell r="B1580">
            <v>765.84</v>
          </cell>
          <cell r="C1580">
            <v>9440.4599999999991</v>
          </cell>
          <cell r="E1580">
            <v>102.18830059777969</v>
          </cell>
          <cell r="F1580">
            <v>-7.8339208773758884E-5</v>
          </cell>
          <cell r="G1580">
            <v>70.622374232467948</v>
          </cell>
          <cell r="H1580">
            <v>3.6558189511293193E-4</v>
          </cell>
        </row>
        <row r="1581">
          <cell r="A1581">
            <v>36700</v>
          </cell>
          <cell r="B1581">
            <v>761.93</v>
          </cell>
          <cell r="C1581">
            <v>9419.94</v>
          </cell>
          <cell r="E1581">
            <v>101.6665777113578</v>
          </cell>
          <cell r="F1581">
            <v>-5.1055050663325607E-3</v>
          </cell>
          <cell r="G1581">
            <v>70.468867822902084</v>
          </cell>
          <cell r="H1581">
            <v>-2.173622895494387E-3</v>
          </cell>
        </row>
        <row r="1582">
          <cell r="A1582">
            <v>36704</v>
          </cell>
          <cell r="B1582">
            <v>759.11</v>
          </cell>
          <cell r="C1582">
            <v>9445.16</v>
          </cell>
          <cell r="E1582">
            <v>101.29029675491033</v>
          </cell>
          <cell r="F1582">
            <v>-3.7011274001548244E-3</v>
          </cell>
          <cell r="G1582">
            <v>70.657534082612187</v>
          </cell>
          <cell r="H1582">
            <v>2.6772994307819875E-3</v>
          </cell>
        </row>
        <row r="1583">
          <cell r="A1583">
            <v>36705</v>
          </cell>
          <cell r="B1583">
            <v>761.3</v>
          </cell>
          <cell r="C1583">
            <v>9447.23</v>
          </cell>
          <cell r="E1583">
            <v>101.58251494449186</v>
          </cell>
          <cell r="F1583">
            <v>2.8849573843050536E-3</v>
          </cell>
          <cell r="G1583">
            <v>70.673019378313995</v>
          </cell>
          <cell r="H1583">
            <v>2.191598660052918E-4</v>
          </cell>
        </row>
        <row r="1584">
          <cell r="A1584">
            <v>36706</v>
          </cell>
          <cell r="B1584">
            <v>761.27</v>
          </cell>
          <cell r="C1584">
            <v>9443.02</v>
          </cell>
          <cell r="E1584">
            <v>101.57851195559351</v>
          </cell>
          <cell r="F1584">
            <v>-3.9406278733444822E-5</v>
          </cell>
          <cell r="G1584">
            <v>70.641525129567782</v>
          </cell>
          <cell r="H1584">
            <v>-4.4563327028135369E-4</v>
          </cell>
        </row>
        <row r="1585">
          <cell r="A1585">
            <v>36707</v>
          </cell>
          <cell r="B1585">
            <v>762.81</v>
          </cell>
          <cell r="C1585">
            <v>9448.07</v>
          </cell>
          <cell r="E1585">
            <v>101.78399871904354</v>
          </cell>
          <cell r="F1585">
            <v>2.022935358019895E-3</v>
          </cell>
          <cell r="G1585">
            <v>70.679303266424881</v>
          </cell>
          <cell r="H1585">
            <v>5.3478654074656795E-4</v>
          </cell>
        </row>
        <row r="1586">
          <cell r="A1586">
            <v>36711</v>
          </cell>
          <cell r="B1586">
            <v>755.81</v>
          </cell>
          <cell r="C1586">
            <v>9442.0300000000007</v>
          </cell>
          <cell r="E1586">
            <v>100.84996797608881</v>
          </cell>
          <cell r="F1586">
            <v>-9.1765970556232368E-3</v>
          </cell>
          <cell r="G1586">
            <v>70.63411911857996</v>
          </cell>
          <cell r="H1586">
            <v>-6.3928400191781698E-4</v>
          </cell>
        </row>
        <row r="1587">
          <cell r="A1587">
            <v>36712</v>
          </cell>
          <cell r="B1587">
            <v>755.36</v>
          </cell>
          <cell r="C1587">
            <v>9444.6</v>
          </cell>
          <cell r="E1587">
            <v>100.78992314261315</v>
          </cell>
          <cell r="F1587">
            <v>-5.9538772972034248E-4</v>
          </cell>
          <cell r="G1587">
            <v>70.653344823871592</v>
          </cell>
          <cell r="H1587">
            <v>2.7218723092392594E-4</v>
          </cell>
        </row>
        <row r="1588">
          <cell r="A1588">
            <v>36713</v>
          </cell>
          <cell r="B1588">
            <v>752.69</v>
          </cell>
          <cell r="C1588">
            <v>9444.2099999999991</v>
          </cell>
          <cell r="E1588">
            <v>100.43365713065755</v>
          </cell>
          <cell r="F1588">
            <v>-3.534738402880766E-3</v>
          </cell>
          <cell r="G1588">
            <v>70.650427304391528</v>
          </cell>
          <cell r="H1588">
            <v>-4.1293437520018017E-5</v>
          </cell>
        </row>
        <row r="1589">
          <cell r="A1589">
            <v>36714</v>
          </cell>
          <cell r="B1589">
            <v>760.53</v>
          </cell>
          <cell r="C1589">
            <v>9436.58</v>
          </cell>
          <cell r="E1589">
            <v>101.47977156276686</v>
          </cell>
          <cell r="F1589">
            <v>1.0415974704061304E-2</v>
          </cell>
          <cell r="G1589">
            <v>70.593348654051013</v>
          </cell>
          <cell r="H1589">
            <v>-8.079024079301611E-4</v>
          </cell>
        </row>
        <row r="1590">
          <cell r="A1590">
            <v>36717</v>
          </cell>
          <cell r="B1590">
            <v>758.46</v>
          </cell>
          <cell r="C1590">
            <v>9452.77</v>
          </cell>
          <cell r="E1590">
            <v>101.20356532877881</v>
          </cell>
          <cell r="F1590">
            <v>-2.7217861228354678E-3</v>
          </cell>
          <cell r="G1590">
            <v>70.714463116569121</v>
          </cell>
          <cell r="H1590">
            <v>1.7156639375706106E-3</v>
          </cell>
        </row>
        <row r="1591">
          <cell r="A1591">
            <v>36718</v>
          </cell>
          <cell r="B1591">
            <v>764.14</v>
          </cell>
          <cell r="C1591">
            <v>9480.89</v>
          </cell>
          <cell r="E1591">
            <v>101.96146456020494</v>
          </cell>
          <cell r="F1591">
            <v>7.4888590037709424E-3</v>
          </cell>
          <cell r="G1591">
            <v>70.924823751900121</v>
          </cell>
          <cell r="H1591">
            <v>2.9747894003555597E-3</v>
          </cell>
        </row>
        <row r="1592">
          <cell r="A1592">
            <v>36719</v>
          </cell>
          <cell r="B1592">
            <v>771.98</v>
          </cell>
          <cell r="C1592">
            <v>9502.2099999999991</v>
          </cell>
          <cell r="E1592">
            <v>103.00757899231425</v>
          </cell>
          <cell r="F1592">
            <v>1.0259900018321222E-2</v>
          </cell>
          <cell r="G1592">
            <v>71.084314816809695</v>
          </cell>
          <cell r="H1592">
            <v>2.2487340323535943E-3</v>
          </cell>
        </row>
        <row r="1593">
          <cell r="A1593">
            <v>36720</v>
          </cell>
          <cell r="B1593">
            <v>786.5</v>
          </cell>
          <cell r="C1593">
            <v>9690.6</v>
          </cell>
          <cell r="E1593">
            <v>104.94502561912896</v>
          </cell>
          <cell r="F1593">
            <v>1.8808777429467183E-2</v>
          </cell>
          <cell r="G1593">
            <v>72.49362634205896</v>
          </cell>
          <cell r="H1593">
            <v>1.982591418206936E-2</v>
          </cell>
        </row>
        <row r="1594">
          <cell r="A1594">
            <v>36721</v>
          </cell>
          <cell r="B1594">
            <v>805.35</v>
          </cell>
          <cell r="C1594">
            <v>9882.52</v>
          </cell>
          <cell r="E1594">
            <v>107.46023697694278</v>
          </cell>
          <cell r="F1594">
            <v>2.3966942148760273E-2</v>
          </cell>
          <cell r="G1594">
            <v>73.9293451590123</v>
          </cell>
          <cell r="H1594">
            <v>1.9804759251233373E-2</v>
          </cell>
        </row>
        <row r="1595">
          <cell r="A1595">
            <v>36724</v>
          </cell>
          <cell r="B1595">
            <v>821.81</v>
          </cell>
          <cell r="C1595">
            <v>10208.1</v>
          </cell>
          <cell r="E1595">
            <v>109.6565435525192</v>
          </cell>
          <cell r="F1595">
            <v>2.0438318743403405E-2</v>
          </cell>
          <cell r="G1595">
            <v>76.364950267514104</v>
          </cell>
          <cell r="H1595">
            <v>3.2945038310066677E-2</v>
          </cell>
        </row>
        <row r="1596">
          <cell r="A1596">
            <v>36725</v>
          </cell>
          <cell r="B1596">
            <v>816.37</v>
          </cell>
          <cell r="C1596">
            <v>10242.14</v>
          </cell>
          <cell r="E1596">
            <v>108.9306682322801</v>
          </cell>
          <cell r="F1596">
            <v>-6.6195349289980276E-3</v>
          </cell>
          <cell r="G1596">
            <v>76.619597352388467</v>
          </cell>
          <cell r="H1596">
            <v>3.3346068318294009E-3</v>
          </cell>
        </row>
        <row r="1597">
          <cell r="A1597">
            <v>36726</v>
          </cell>
          <cell r="B1597">
            <v>815.26</v>
          </cell>
          <cell r="C1597">
            <v>10277.129999999999</v>
          </cell>
          <cell r="E1597">
            <v>108.78255764304012</v>
          </cell>
          <cell r="F1597">
            <v>-1.3596775971680408E-3</v>
          </cell>
          <cell r="G1597">
            <v>76.881351215483491</v>
          </cell>
          <cell r="H1597">
            <v>3.416278238727477E-3</v>
          </cell>
        </row>
        <row r="1598">
          <cell r="A1598">
            <v>36728</v>
          </cell>
          <cell r="B1598">
            <v>822.02</v>
          </cell>
          <cell r="C1598">
            <v>10417.52</v>
          </cell>
          <cell r="E1598">
            <v>109.68456447480786</v>
          </cell>
          <cell r="F1598">
            <v>8.2918332801806827E-3</v>
          </cell>
          <cell r="G1598">
            <v>77.93158342011084</v>
          </cell>
          <cell r="H1598">
            <v>1.3660428543766701E-2</v>
          </cell>
        </row>
        <row r="1599">
          <cell r="A1599">
            <v>36731</v>
          </cell>
          <cell r="B1599">
            <v>841</v>
          </cell>
          <cell r="C1599">
            <v>10634.98</v>
          </cell>
          <cell r="E1599">
            <v>112.21712211784798</v>
          </cell>
          <cell r="F1599">
            <v>2.3089462543490313E-2</v>
          </cell>
          <cell r="G1599">
            <v>79.558362358911751</v>
          </cell>
          <cell r="H1599">
            <v>2.0874449965058828E-2</v>
          </cell>
        </row>
        <row r="1600">
          <cell r="A1600">
            <v>36732</v>
          </cell>
          <cell r="B1600">
            <v>839.65</v>
          </cell>
          <cell r="C1600">
            <v>10521.88</v>
          </cell>
          <cell r="E1600">
            <v>112.036987617421</v>
          </cell>
          <cell r="F1600">
            <v>-1.605231866825152E-3</v>
          </cell>
          <cell r="G1600">
            <v>78.712281709696327</v>
          </cell>
          <cell r="H1600">
            <v>-1.0634716755461793E-2</v>
          </cell>
        </row>
        <row r="1601">
          <cell r="A1601">
            <v>36733</v>
          </cell>
          <cell r="B1601">
            <v>836.04</v>
          </cell>
          <cell r="C1601">
            <v>10530.63</v>
          </cell>
          <cell r="E1601">
            <v>111.5552946199829</v>
          </cell>
          <cell r="F1601">
            <v>-4.2994104686477908E-3</v>
          </cell>
          <cell r="G1601">
            <v>78.777738877518033</v>
          </cell>
          <cell r="H1601">
            <v>8.3160043642394044E-4</v>
          </cell>
        </row>
        <row r="1602">
          <cell r="A1602">
            <v>36734</v>
          </cell>
          <cell r="B1602">
            <v>852.05</v>
          </cell>
          <cell r="C1602">
            <v>10569.3</v>
          </cell>
          <cell r="E1602">
            <v>113.69155636208367</v>
          </cell>
          <cell r="F1602">
            <v>1.9149801444906966E-2</v>
          </cell>
          <cell r="G1602">
            <v>79.067022155194081</v>
          </cell>
          <cell r="H1602">
            <v>3.672144971383684E-3</v>
          </cell>
        </row>
        <row r="1603">
          <cell r="A1603">
            <v>36735</v>
          </cell>
          <cell r="B1603">
            <v>851.04</v>
          </cell>
          <cell r="C1603">
            <v>10608.77</v>
          </cell>
          <cell r="E1603">
            <v>113.55678906917164</v>
          </cell>
          <cell r="F1603">
            <v>-1.1853764450442394E-3</v>
          </cell>
          <cell r="G1603">
            <v>79.362290088213811</v>
          </cell>
          <cell r="H1603">
            <v>3.7344005752508735E-3</v>
          </cell>
        </row>
        <row r="1604">
          <cell r="A1604">
            <v>36738</v>
          </cell>
          <cell r="B1604">
            <v>850.4</v>
          </cell>
          <cell r="C1604">
            <v>10639.71</v>
          </cell>
          <cell r="E1604">
            <v>113.4713919726729</v>
          </cell>
          <cell r="F1604">
            <v>-7.5202105658978002E-4</v>
          </cell>
          <cell r="G1604">
            <v>79.593746633631355</v>
          </cell>
          <cell r="H1604">
            <v>2.9164549707458853E-3</v>
          </cell>
        </row>
        <row r="1605">
          <cell r="A1605">
            <v>36739</v>
          </cell>
          <cell r="B1605">
            <v>848.18</v>
          </cell>
          <cell r="C1605">
            <v>10563.61</v>
          </cell>
          <cell r="E1605">
            <v>113.17517079419299</v>
          </cell>
          <cell r="F1605">
            <v>-2.6105362182500258E-3</v>
          </cell>
          <cell r="G1605">
            <v>79.024456294062034</v>
          </cell>
          <cell r="H1605">
            <v>-7.15245058370928E-3</v>
          </cell>
        </row>
        <row r="1606">
          <cell r="A1606">
            <v>36740</v>
          </cell>
          <cell r="B1606">
            <v>844.27</v>
          </cell>
          <cell r="C1606">
            <v>10488.1</v>
          </cell>
          <cell r="E1606">
            <v>112.65344790777112</v>
          </cell>
          <cell r="F1606">
            <v>-4.6098705463463174E-3</v>
          </cell>
          <cell r="G1606">
            <v>78.459579637808659</v>
          </cell>
          <cell r="H1606">
            <v>-7.148124552118218E-3</v>
          </cell>
        </row>
        <row r="1607">
          <cell r="A1607">
            <v>36741</v>
          </cell>
          <cell r="B1607">
            <v>842.69</v>
          </cell>
          <cell r="C1607">
            <v>10281.09</v>
          </cell>
          <cell r="E1607">
            <v>112.44262382578991</v>
          </cell>
          <cell r="F1607">
            <v>-1.8714392315254402E-3</v>
          </cell>
          <cell r="G1607">
            <v>76.910975259434807</v>
          </cell>
          <cell r="H1607">
            <v>-1.9737607383606193E-2</v>
          </cell>
        </row>
        <row r="1608">
          <cell r="A1608">
            <v>36742</v>
          </cell>
          <cell r="B1608">
            <v>843.74</v>
          </cell>
          <cell r="C1608">
            <v>10359.459999999999</v>
          </cell>
          <cell r="E1608">
            <v>112.58272843723314</v>
          </cell>
          <cell r="F1608">
            <v>1.2460098019440036E-3</v>
          </cell>
          <cell r="G1608">
            <v>77.497247058541888</v>
          </cell>
          <cell r="H1608">
            <v>7.6227326090909653E-3</v>
          </cell>
        </row>
        <row r="1609">
          <cell r="A1609">
            <v>36746</v>
          </cell>
          <cell r="B1609">
            <v>836.55</v>
          </cell>
          <cell r="C1609">
            <v>10354.51</v>
          </cell>
          <cell r="E1609">
            <v>111.62334543125532</v>
          </cell>
          <cell r="F1609">
            <v>-8.5215824780148219E-3</v>
          </cell>
          <cell r="G1609">
            <v>77.460217003602764</v>
          </cell>
          <cell r="H1609">
            <v>-4.7782413369024113E-4</v>
          </cell>
        </row>
        <row r="1610">
          <cell r="A1610">
            <v>36747</v>
          </cell>
          <cell r="B1610">
            <v>829.07</v>
          </cell>
          <cell r="C1610">
            <v>10351.09</v>
          </cell>
          <cell r="E1610">
            <v>110.62526686592655</v>
          </cell>
          <cell r="F1610">
            <v>-8.9414858645626705E-3</v>
          </cell>
          <cell r="G1610">
            <v>77.434632602008449</v>
          </cell>
          <cell r="H1610">
            <v>-3.3029085876590258E-4</v>
          </cell>
        </row>
        <row r="1611">
          <cell r="A1611">
            <v>36748</v>
          </cell>
          <cell r="B1611">
            <v>823.29</v>
          </cell>
          <cell r="C1611">
            <v>10229.23</v>
          </cell>
          <cell r="E1611">
            <v>109.85402433817248</v>
          </cell>
          <cell r="F1611">
            <v>-6.9716670486208443E-3</v>
          </cell>
          <cell r="G1611">
            <v>76.523019976779523</v>
          </cell>
          <cell r="H1611">
            <v>-1.1772673216057572E-2</v>
          </cell>
        </row>
        <row r="1612">
          <cell r="A1612">
            <v>36749</v>
          </cell>
          <cell r="B1612">
            <v>821.44</v>
          </cell>
          <cell r="C1612">
            <v>10212.82</v>
          </cell>
          <cell r="E1612">
            <v>109.6071733561059</v>
          </cell>
          <cell r="F1612">
            <v>-2.24708183021749E-3</v>
          </cell>
          <cell r="G1612">
            <v>76.40025973404191</v>
          </cell>
          <cell r="H1612">
            <v>-1.6042263200650719E-3</v>
          </cell>
        </row>
        <row r="1613">
          <cell r="A1613">
            <v>36752</v>
          </cell>
          <cell r="B1613">
            <v>820.15</v>
          </cell>
          <cell r="C1613">
            <v>10052.15</v>
          </cell>
          <cell r="E1613">
            <v>109.43504483347566</v>
          </cell>
          <cell r="F1613">
            <v>-1.5704129333854455E-3</v>
          </cell>
          <cell r="G1613">
            <v>75.198316516451811</v>
          </cell>
          <cell r="H1613">
            <v>-1.5732187583840651E-2</v>
          </cell>
        </row>
        <row r="1614">
          <cell r="A1614">
            <v>36753</v>
          </cell>
          <cell r="B1614">
            <v>809.93</v>
          </cell>
          <cell r="C1614">
            <v>10049.52</v>
          </cell>
          <cell r="E1614">
            <v>108.07135994876174</v>
          </cell>
          <cell r="F1614">
            <v>-1.2461135158202796E-2</v>
          </cell>
          <cell r="G1614">
            <v>75.178641962009408</v>
          </cell>
          <cell r="H1614">
            <v>-2.6163557049974084E-4</v>
          </cell>
        </row>
        <row r="1615">
          <cell r="A1615">
            <v>36754</v>
          </cell>
          <cell r="B1615">
            <v>791.93</v>
          </cell>
          <cell r="C1615">
            <v>9875.75</v>
          </cell>
          <cell r="E1615">
            <v>105.66956660973526</v>
          </cell>
          <cell r="F1615">
            <v>-2.2224142827158011E-2</v>
          </cell>
          <cell r="G1615">
            <v>73.878700013166238</v>
          </cell>
          <cell r="H1615">
            <v>-1.7291373120308262E-2</v>
          </cell>
        </row>
        <row r="1616">
          <cell r="A1616">
            <v>36755</v>
          </cell>
          <cell r="B1616">
            <v>790.91</v>
          </cell>
          <cell r="C1616">
            <v>9812.8700000000008</v>
          </cell>
          <cell r="E1616">
            <v>105.53346498719043</v>
          </cell>
          <cell r="F1616">
            <v>-1.2879926256107455E-3</v>
          </cell>
          <cell r="G1616">
            <v>73.408306103151517</v>
          </cell>
          <cell r="H1616">
            <v>-6.3671113586309946E-3</v>
          </cell>
        </row>
        <row r="1617">
          <cell r="A1617">
            <v>36756</v>
          </cell>
          <cell r="B1617">
            <v>773.98</v>
          </cell>
          <cell r="C1617">
            <v>9751.83</v>
          </cell>
          <cell r="E1617">
            <v>103.27444491887275</v>
          </cell>
          <cell r="F1617">
            <v>-2.140572252215811E-2</v>
          </cell>
          <cell r="G1617">
            <v>72.951676900427302</v>
          </cell>
          <cell r="H1617">
            <v>-6.220402389922608E-3</v>
          </cell>
        </row>
        <row r="1618">
          <cell r="A1618">
            <v>36760</v>
          </cell>
          <cell r="B1618">
            <v>760.28</v>
          </cell>
          <cell r="C1618">
            <v>9631.3700000000008</v>
          </cell>
          <cell r="E1618">
            <v>101.44641332194703</v>
          </cell>
          <cell r="F1618">
            <v>-1.7700715780769594E-2</v>
          </cell>
          <cell r="G1618">
            <v>72.050537422049871</v>
          </cell>
          <cell r="H1618">
            <v>-1.2352553315634007E-2</v>
          </cell>
        </row>
        <row r="1619">
          <cell r="A1619">
            <v>36761</v>
          </cell>
          <cell r="B1619">
            <v>752.27</v>
          </cell>
          <cell r="C1619">
            <v>9497.57</v>
          </cell>
          <cell r="E1619">
            <v>100.37761528608027</v>
          </cell>
          <cell r="F1619">
            <v>-1.0535592150260231E-2</v>
          </cell>
          <cell r="G1619">
            <v>71.049603815816241</v>
          </cell>
          <cell r="H1619">
            <v>-1.3892104653855264E-2</v>
          </cell>
        </row>
        <row r="1620">
          <cell r="A1620">
            <v>36762</v>
          </cell>
          <cell r="B1620">
            <v>756.72</v>
          </cell>
          <cell r="C1620">
            <v>9543.7199999999993</v>
          </cell>
          <cell r="E1620">
            <v>100.97139197267293</v>
          </cell>
          <cell r="F1620">
            <v>5.9154293006500325E-3</v>
          </cell>
          <cell r="G1620">
            <v>71.394843620955868</v>
          </cell>
          <cell r="H1620">
            <v>4.8591376531050834E-3</v>
          </cell>
        </row>
        <row r="1621">
          <cell r="A1621">
            <v>36763</v>
          </cell>
          <cell r="B1621">
            <v>759.55</v>
          </cell>
          <cell r="C1621">
            <v>9536.56</v>
          </cell>
          <cell r="E1621">
            <v>101.3490072587532</v>
          </cell>
          <cell r="F1621">
            <v>3.739824505761602E-3</v>
          </cell>
          <cell r="G1621">
            <v>71.341280955629756</v>
          </cell>
          <cell r="H1621">
            <v>-7.5023156588849282E-4</v>
          </cell>
        </row>
        <row r="1622">
          <cell r="A1622">
            <v>36766</v>
          </cell>
          <cell r="B1622">
            <v>761.22</v>
          </cell>
          <cell r="C1622">
            <v>9533.86</v>
          </cell>
          <cell r="E1622">
            <v>101.57184030742954</v>
          </cell>
          <cell r="F1622">
            <v>2.198670265288527E-3</v>
          </cell>
          <cell r="G1622">
            <v>71.321082743844784</v>
          </cell>
          <cell r="H1622">
            <v>-2.8312095766169776E-4</v>
          </cell>
        </row>
        <row r="1623">
          <cell r="A1623">
            <v>36767</v>
          </cell>
          <cell r="B1623">
            <v>754.69</v>
          </cell>
          <cell r="C1623">
            <v>9609.81</v>
          </cell>
          <cell r="E1623">
            <v>100.70052305721606</v>
          </cell>
          <cell r="F1623">
            <v>-8.5783347783819908E-3</v>
          </cell>
          <cell r="G1623">
            <v>71.889250960537183</v>
          </cell>
          <cell r="H1623">
            <v>7.9663431181073996E-3</v>
          </cell>
        </row>
        <row r="1624">
          <cell r="A1624">
            <v>36768</v>
          </cell>
          <cell r="B1624">
            <v>754.01</v>
          </cell>
          <cell r="C1624">
            <v>9685.73</v>
          </cell>
          <cell r="E1624">
            <v>100.60978864218615</v>
          </cell>
          <cell r="F1624">
            <v>-9.0103221190185323E-4</v>
          </cell>
          <cell r="G1624">
            <v>72.457194752654189</v>
          </cell>
          <cell r="H1624">
            <v>7.9002602548852163E-3</v>
          </cell>
        </row>
        <row r="1625">
          <cell r="A1625">
            <v>36769</v>
          </cell>
          <cell r="B1625">
            <v>753.35</v>
          </cell>
          <cell r="C1625">
            <v>9688.8700000000008</v>
          </cell>
          <cell r="E1625">
            <v>100.52172288642186</v>
          </cell>
          <cell r="F1625">
            <v>-8.753199559685676E-4</v>
          </cell>
          <cell r="G1625">
            <v>72.480684524878214</v>
          </cell>
          <cell r="H1625">
            <v>3.2418826459146288E-4</v>
          </cell>
        </row>
        <row r="1626">
          <cell r="A1626">
            <v>36770</v>
          </cell>
          <cell r="B1626">
            <v>758.02</v>
          </cell>
          <cell r="C1626">
            <v>9613.14</v>
          </cell>
          <cell r="E1626">
            <v>101.14485482493593</v>
          </cell>
          <cell r="F1626">
            <v>6.198977898719038E-3</v>
          </cell>
          <cell r="G1626">
            <v>71.91416208840532</v>
          </cell>
          <cell r="H1626">
            <v>-7.8161849627460533E-3</v>
          </cell>
        </row>
        <row r="1627">
          <cell r="A1627">
            <v>36773</v>
          </cell>
          <cell r="B1627">
            <v>762.04</v>
          </cell>
          <cell r="C1627">
            <v>9616.94</v>
          </cell>
          <cell r="E1627">
            <v>101.6812553373185</v>
          </cell>
          <cell r="F1627">
            <v>5.3032901506555596E-3</v>
          </cell>
          <cell r="G1627">
            <v>71.942589201287902</v>
          </cell>
          <cell r="H1627">
            <v>3.9529227702939096E-4</v>
          </cell>
        </row>
        <row r="1628">
          <cell r="A1628">
            <v>36774</v>
          </cell>
          <cell r="B1628">
            <v>758.35</v>
          </cell>
          <cell r="C1628">
            <v>9625.41</v>
          </cell>
          <cell r="E1628">
            <v>101.18888770281811</v>
          </cell>
          <cell r="F1628">
            <v>-4.84226549787381E-3</v>
          </cell>
          <cell r="G1628">
            <v>72.005951739739302</v>
          </cell>
          <cell r="H1628">
            <v>8.8073753189665815E-4</v>
          </cell>
        </row>
        <row r="1629">
          <cell r="A1629">
            <v>36775</v>
          </cell>
          <cell r="B1629">
            <v>757.15</v>
          </cell>
          <cell r="C1629">
            <v>9556.5300000000007</v>
          </cell>
          <cell r="E1629">
            <v>101.028768146883</v>
          </cell>
          <cell r="F1629">
            <v>-1.5823828047736299E-3</v>
          </cell>
          <cell r="G1629">
            <v>71.490672914646851</v>
          </cell>
          <cell r="H1629">
            <v>-7.1560588068454445E-3</v>
          </cell>
        </row>
        <row r="1630">
          <cell r="A1630">
            <v>36776</v>
          </cell>
          <cell r="B1630">
            <v>750.24</v>
          </cell>
          <cell r="C1630">
            <v>9511.3700000000008</v>
          </cell>
          <cell r="E1630">
            <v>100.1067463706234</v>
          </cell>
          <cell r="F1630">
            <v>-9.1263289968961381E-3</v>
          </cell>
          <cell r="G1630">
            <v>71.152839120495059</v>
          </cell>
          <cell r="H1630">
            <v>-4.7255646139341412E-3</v>
          </cell>
        </row>
        <row r="1631">
          <cell r="A1631">
            <v>36777</v>
          </cell>
          <cell r="B1631">
            <v>751.51</v>
          </cell>
          <cell r="C1631">
            <v>9485.08</v>
          </cell>
          <cell r="E1631">
            <v>100.27620623398803</v>
          </cell>
          <cell r="F1631">
            <v>1.6927916400084619E-3</v>
          </cell>
          <cell r="G1631">
            <v>70.956168384262753</v>
          </cell>
          <cell r="H1631">
            <v>-2.7640602773313372E-3</v>
          </cell>
        </row>
        <row r="1632">
          <cell r="A1632">
            <v>36780</v>
          </cell>
          <cell r="B1632">
            <v>749.94</v>
          </cell>
          <cell r="C1632">
            <v>9450.0400000000009</v>
          </cell>
          <cell r="E1632">
            <v>100.06671648163963</v>
          </cell>
          <cell r="F1632">
            <v>-2.0891272238557912E-3</v>
          </cell>
          <cell r="G1632">
            <v>70.694040480208756</v>
          </cell>
          <cell r="H1632">
            <v>-3.6942229269546489E-3</v>
          </cell>
        </row>
        <row r="1633">
          <cell r="A1633">
            <v>36781</v>
          </cell>
          <cell r="B1633">
            <v>750.46</v>
          </cell>
          <cell r="C1633">
            <v>9487.93</v>
          </cell>
          <cell r="E1633">
            <v>100.13610162254483</v>
          </cell>
          <cell r="F1633">
            <v>6.933888044375891E-4</v>
          </cell>
          <cell r="G1633">
            <v>70.977488718924675</v>
          </cell>
          <cell r="H1633">
            <v>4.0095068380661125E-3</v>
          </cell>
        </row>
        <row r="1634">
          <cell r="A1634">
            <v>36782</v>
          </cell>
          <cell r="B1634">
            <v>755.4</v>
          </cell>
          <cell r="C1634">
            <v>9551.57</v>
          </cell>
          <cell r="E1634">
            <v>100.79526046114431</v>
          </cell>
          <cell r="F1634">
            <v>6.5826293206832087E-3</v>
          </cell>
          <cell r="G1634">
            <v>71.453568051515902</v>
          </cell>
          <cell r="H1634">
            <v>6.7074693847866129E-3</v>
          </cell>
        </row>
        <row r="1635">
          <cell r="A1635">
            <v>36783</v>
          </cell>
          <cell r="B1635">
            <v>759.53</v>
          </cell>
          <cell r="C1635">
            <v>9692.25</v>
          </cell>
          <cell r="E1635">
            <v>101.34633859948761</v>
          </cell>
          <cell r="F1635">
            <v>5.4673020916071735E-3</v>
          </cell>
          <cell r="G1635">
            <v>72.505969693705339</v>
          </cell>
          <cell r="H1635">
            <v>1.4728468722942978E-2</v>
          </cell>
        </row>
        <row r="1636">
          <cell r="A1636">
            <v>36784</v>
          </cell>
          <cell r="B1636">
            <v>773.05</v>
          </cell>
          <cell r="C1636">
            <v>9829.68</v>
          </cell>
          <cell r="E1636">
            <v>103.15035226302305</v>
          </cell>
          <cell r="F1636">
            <v>1.7800481876950158E-2</v>
          </cell>
          <cell r="G1636">
            <v>73.534058673560992</v>
          </cell>
          <cell r="H1636">
            <v>1.4179370115298351E-2</v>
          </cell>
        </row>
        <row r="1637">
          <cell r="A1637">
            <v>36787</v>
          </cell>
          <cell r="B1637">
            <v>773.77</v>
          </cell>
          <cell r="C1637">
            <v>9860.4599999999991</v>
          </cell>
          <cell r="E1637">
            <v>103.2464239965841</v>
          </cell>
          <cell r="F1637">
            <v>9.3137571955237419E-4</v>
          </cell>
          <cell r="G1637">
            <v>73.764318287909788</v>
          </cell>
          <cell r="H1637">
            <v>3.1313328612934122E-3</v>
          </cell>
        </row>
        <row r="1638">
          <cell r="A1638">
            <v>36788</v>
          </cell>
          <cell r="B1638">
            <v>773.03</v>
          </cell>
          <cell r="C1638">
            <v>9764.5300000000007</v>
          </cell>
          <cell r="E1638">
            <v>103.14768360375746</v>
          </cell>
          <cell r="F1638">
            <v>-9.5635654005710169E-4</v>
          </cell>
          <cell r="G1638">
            <v>73.046683304008525</v>
          </cell>
          <cell r="H1638">
            <v>-9.7287550479387974E-3</v>
          </cell>
        </row>
        <row r="1639">
          <cell r="A1639">
            <v>36789</v>
          </cell>
          <cell r="B1639">
            <v>768.49</v>
          </cell>
          <cell r="C1639">
            <v>9756.16</v>
          </cell>
          <cell r="E1639">
            <v>102.54189795046969</v>
          </cell>
          <cell r="F1639">
            <v>-5.8729932861594225E-3</v>
          </cell>
          <cell r="G1639">
            <v>72.984068847475072</v>
          </cell>
          <cell r="H1639">
            <v>-8.5718411434043684E-4</v>
          </cell>
        </row>
        <row r="1640">
          <cell r="A1640">
            <v>36790</v>
          </cell>
          <cell r="B1640">
            <v>756.6</v>
          </cell>
          <cell r="C1640">
            <v>9667.81</v>
          </cell>
          <cell r="E1640">
            <v>100.95538001707942</v>
          </cell>
          <cell r="F1640">
            <v>-1.5471899439159942E-2</v>
          </cell>
          <cell r="G1640">
            <v>72.323138472955335</v>
          </cell>
          <cell r="H1640">
            <v>-9.0558170427710305E-3</v>
          </cell>
        </row>
        <row r="1641">
          <cell r="A1641">
            <v>36791</v>
          </cell>
          <cell r="B1641">
            <v>754.73</v>
          </cell>
          <cell r="C1641">
            <v>9589.56</v>
          </cell>
          <cell r="E1641">
            <v>100.70586037574722</v>
          </cell>
          <cell r="F1641">
            <v>-2.4715833994184422E-3</v>
          </cell>
          <cell r="G1641">
            <v>71.737764372149798</v>
          </cell>
          <cell r="H1641">
            <v>-8.0938702767224813E-3</v>
          </cell>
        </row>
        <row r="1642">
          <cell r="A1642">
            <v>36794</v>
          </cell>
          <cell r="B1642">
            <v>757.44</v>
          </cell>
          <cell r="C1642">
            <v>9526.01</v>
          </cell>
          <cell r="E1642">
            <v>101.06746370623398</v>
          </cell>
          <cell r="F1642">
            <v>3.5906880606308977E-3</v>
          </cell>
          <cell r="G1642">
            <v>71.262358313284736</v>
          </cell>
          <cell r="H1642">
            <v>-6.6269985275653198E-3</v>
          </cell>
        </row>
        <row r="1643">
          <cell r="A1643">
            <v>36795</v>
          </cell>
          <cell r="B1643">
            <v>752.81</v>
          </cell>
          <cell r="C1643">
            <v>9537.8799999999992</v>
          </cell>
          <cell r="E1643">
            <v>100.44966908625106</v>
          </cell>
          <cell r="F1643">
            <v>-6.1126953950148E-3</v>
          </cell>
          <cell r="G1643">
            <v>71.351155636946856</v>
          </cell>
          <cell r="H1643">
            <v>1.2460620973522296E-3</v>
          </cell>
        </row>
        <row r="1644">
          <cell r="A1644">
            <v>36796</v>
          </cell>
          <cell r="B1644">
            <v>754.46</v>
          </cell>
          <cell r="C1644">
            <v>9542.1200000000008</v>
          </cell>
          <cell r="E1644">
            <v>100.66983347566183</v>
          </cell>
          <cell r="F1644">
            <v>2.1917881005832918E-3</v>
          </cell>
          <cell r="G1644">
            <v>71.382874310268477</v>
          </cell>
          <cell r="H1644">
            <v>4.4454323182963051E-4</v>
          </cell>
        </row>
        <row r="1645">
          <cell r="A1645">
            <v>36797</v>
          </cell>
          <cell r="B1645">
            <v>752.76</v>
          </cell>
          <cell r="C1645">
            <v>9529.84</v>
          </cell>
          <cell r="E1645">
            <v>100.44299743808709</v>
          </cell>
          <cell r="F1645">
            <v>-2.2532672374945273E-3</v>
          </cell>
          <cell r="G1645">
            <v>71.291009850742697</v>
          </cell>
          <cell r="H1645">
            <v>-1.2869257565405468E-3</v>
          </cell>
        </row>
        <row r="1646">
          <cell r="A1646">
            <v>36798</v>
          </cell>
          <cell r="B1646">
            <v>749.24</v>
          </cell>
          <cell r="C1646">
            <v>9566.11</v>
          </cell>
          <cell r="E1646">
            <v>99.973313407344151</v>
          </cell>
          <cell r="F1646">
            <v>-4.6761251926242808E-3</v>
          </cell>
          <cell r="G1646">
            <v>71.562339162387644</v>
          </cell>
          <cell r="H1646">
            <v>3.8059400787422426E-3</v>
          </cell>
        </row>
        <row r="1647">
          <cell r="A1647">
            <v>36801</v>
          </cell>
          <cell r="B1647">
            <v>747.81</v>
          </cell>
          <cell r="C1647">
            <v>9543.2999999999993</v>
          </cell>
          <cell r="E1647">
            <v>99.782504269854812</v>
          </cell>
          <cell r="F1647">
            <v>-1.9086007153917839E-3</v>
          </cell>
          <cell r="G1647">
            <v>71.391701676900425</v>
          </cell>
          <cell r="H1647">
            <v>-2.384459304775044E-3</v>
          </cell>
        </row>
        <row r="1648">
          <cell r="A1648">
            <v>36802</v>
          </cell>
          <cell r="B1648">
            <v>736.62</v>
          </cell>
          <cell r="C1648">
            <v>9504.85</v>
          </cell>
          <cell r="E1648">
            <v>98.289389410760037</v>
          </cell>
          <cell r="F1648">
            <v>-1.4963693986440263E-2</v>
          </cell>
          <cell r="G1648">
            <v>71.10406417944391</v>
          </cell>
          <cell r="H1648">
            <v>-4.0290046420000669E-3</v>
          </cell>
        </row>
        <row r="1649">
          <cell r="A1649">
            <v>36803</v>
          </cell>
          <cell r="B1649">
            <v>736.66</v>
          </cell>
          <cell r="C1649">
            <v>9474.89</v>
          </cell>
          <cell r="E1649">
            <v>98.294726729291199</v>
          </cell>
          <cell r="F1649">
            <v>5.4302082484802838E-5</v>
          </cell>
          <cell r="G1649">
            <v>70.879938836822376</v>
          </cell>
          <cell r="H1649">
            <v>-3.1520749932930636E-3</v>
          </cell>
        </row>
        <row r="1650">
          <cell r="A1650">
            <v>36804</v>
          </cell>
          <cell r="B1650">
            <v>736.1</v>
          </cell>
          <cell r="C1650">
            <v>9451.31</v>
          </cell>
          <cell r="E1650">
            <v>98.220004269854826</v>
          </cell>
          <cell r="F1650">
            <v>-7.6018787500331531E-4</v>
          </cell>
          <cell r="G1650">
            <v>70.703541120566854</v>
          </cell>
          <cell r="H1650">
            <v>-2.4886832459268815E-3</v>
          </cell>
        </row>
        <row r="1651">
          <cell r="A1651">
            <v>36805</v>
          </cell>
          <cell r="B1651">
            <v>734.87</v>
          </cell>
          <cell r="C1651">
            <v>9414.0300000000007</v>
          </cell>
          <cell r="E1651">
            <v>98.055881725021337</v>
          </cell>
          <cell r="F1651">
            <v>-1.6709686183943306E-3</v>
          </cell>
          <cell r="G1651">
            <v>70.424656181550503</v>
          </cell>
          <cell r="H1651">
            <v>-3.9444267514237019E-3</v>
          </cell>
        </row>
        <row r="1652">
          <cell r="A1652">
            <v>36808</v>
          </cell>
          <cell r="B1652">
            <v>731.84</v>
          </cell>
          <cell r="C1652">
            <v>9398.17</v>
          </cell>
          <cell r="E1652">
            <v>97.651579846285216</v>
          </cell>
          <cell r="F1652">
            <v>-4.1231782492141544E-3</v>
          </cell>
          <cell r="G1652">
            <v>70.306010389361674</v>
          </cell>
          <cell r="H1652">
            <v>-1.6847195090732292E-3</v>
          </cell>
        </row>
        <row r="1653">
          <cell r="A1653">
            <v>36809</v>
          </cell>
          <cell r="B1653">
            <v>731.27</v>
          </cell>
          <cell r="C1653">
            <v>9372.3700000000008</v>
          </cell>
          <cell r="E1653">
            <v>97.575523057216046</v>
          </cell>
          <cell r="F1653">
            <v>-7.7885876694361311E-4</v>
          </cell>
          <cell r="G1653">
            <v>70.113005254527394</v>
          </cell>
          <cell r="H1653">
            <v>-2.7452152919131834E-3</v>
          </cell>
        </row>
        <row r="1654">
          <cell r="A1654">
            <v>36810</v>
          </cell>
          <cell r="B1654">
            <v>731.36</v>
          </cell>
          <cell r="C1654">
            <v>9361.2000000000007</v>
          </cell>
          <cell r="E1654">
            <v>97.58753202391118</v>
          </cell>
          <cell r="F1654">
            <v>1.2307355696261624E-4</v>
          </cell>
          <cell r="G1654">
            <v>70.029444504291007</v>
          </cell>
          <cell r="H1654">
            <v>-1.1918010065755658E-3</v>
          </cell>
        </row>
        <row r="1655">
          <cell r="A1655">
            <v>36811</v>
          </cell>
          <cell r="B1655">
            <v>732.52</v>
          </cell>
          <cell r="C1655">
            <v>9380.07</v>
          </cell>
          <cell r="E1655">
            <v>97.742314261315116</v>
          </cell>
          <cell r="F1655">
            <v>1.5860861955809824E-3</v>
          </cell>
          <cell r="G1655">
            <v>70.170607562210492</v>
          </cell>
          <cell r="H1655">
            <v>2.0157672093319423E-3</v>
          </cell>
        </row>
        <row r="1656">
          <cell r="A1656">
            <v>36812</v>
          </cell>
          <cell r="B1656">
            <v>726.55</v>
          </cell>
          <cell r="C1656">
            <v>9317.58</v>
          </cell>
          <cell r="E1656">
            <v>96.945719470537981</v>
          </cell>
          <cell r="F1656">
            <v>-8.1499481242834904E-3</v>
          </cell>
          <cell r="G1656">
            <v>69.703131171675821</v>
          </cell>
          <cell r="H1656">
            <v>-6.6619971919186227E-3</v>
          </cell>
        </row>
        <row r="1657">
          <cell r="A1657">
            <v>36816</v>
          </cell>
          <cell r="B1657">
            <v>724.33</v>
          </cell>
          <cell r="C1657">
            <v>9336.5499999999993</v>
          </cell>
          <cell r="E1657">
            <v>96.64949829205807</v>
          </cell>
          <cell r="F1657">
            <v>-3.0555364393364259E-3</v>
          </cell>
          <cell r="G1657">
            <v>69.845042311513268</v>
          </cell>
          <cell r="H1657">
            <v>2.0359363697439736E-3</v>
          </cell>
        </row>
        <row r="1658">
          <cell r="A1658">
            <v>36817</v>
          </cell>
          <cell r="B1658">
            <v>724.52</v>
          </cell>
          <cell r="C1658">
            <v>9329.8799999999992</v>
          </cell>
          <cell r="E1658">
            <v>96.674850555081122</v>
          </cell>
          <cell r="F1658">
            <v>2.6231137741072885E-4</v>
          </cell>
          <cell r="G1658">
            <v>69.795145247585182</v>
          </cell>
          <cell r="H1658">
            <v>-7.1439664544181714E-4</v>
          </cell>
        </row>
        <row r="1659">
          <cell r="A1659">
            <v>36818</v>
          </cell>
          <cell r="B1659">
            <v>725.17</v>
          </cell>
          <cell r="C1659">
            <v>9381.57</v>
          </cell>
          <cell r="E1659">
            <v>96.761581981212629</v>
          </cell>
          <cell r="F1659">
            <v>8.9714569646104358E-4</v>
          </cell>
          <cell r="G1659">
            <v>70.181828790979921</v>
          </cell>
          <cell r="H1659">
            <v>5.5402641834620958E-3</v>
          </cell>
        </row>
        <row r="1660">
          <cell r="A1660">
            <v>36819</v>
          </cell>
          <cell r="B1660">
            <v>726.11</v>
          </cell>
          <cell r="C1660">
            <v>9328.9599999999991</v>
          </cell>
          <cell r="E1660">
            <v>96.887008966695134</v>
          </cell>
          <cell r="F1660">
            <v>1.2962477763835967E-3</v>
          </cell>
          <cell r="G1660">
            <v>69.78826289393993</v>
          </cell>
          <cell r="H1660">
            <v>-5.6078033847213327E-3</v>
          </cell>
        </row>
        <row r="1661">
          <cell r="A1661">
            <v>36822</v>
          </cell>
          <cell r="B1661">
            <v>723.66300000000001</v>
          </cell>
          <cell r="C1661">
            <v>9312.26</v>
          </cell>
          <cell r="E1661">
            <v>96.560498505550811</v>
          </cell>
          <cell r="F1661">
            <v>-3.3700128079767744E-3</v>
          </cell>
          <cell r="G1661">
            <v>69.663333213640215</v>
          </cell>
          <cell r="H1661">
            <v>-1.7901245154873235E-3</v>
          </cell>
        </row>
        <row r="1662">
          <cell r="A1662">
            <v>36823</v>
          </cell>
          <cell r="B1662">
            <v>723.84100000000001</v>
          </cell>
          <cell r="C1662">
            <v>9272.27</v>
          </cell>
          <cell r="E1662">
            <v>96.584249573014517</v>
          </cell>
          <cell r="F1662">
            <v>2.4597084554556226E-4</v>
          </cell>
          <cell r="G1662">
            <v>69.36417525464708</v>
          </cell>
          <cell r="H1662">
            <v>-4.2943388608135402E-3</v>
          </cell>
        </row>
        <row r="1663">
          <cell r="A1663">
            <v>36824</v>
          </cell>
          <cell r="B1663">
            <v>722.779</v>
          </cell>
          <cell r="C1663">
            <v>9266.1</v>
          </cell>
          <cell r="E1663">
            <v>96.442543766011951</v>
          </cell>
          <cell r="F1663">
            <v>-1.4671730393830407E-3</v>
          </cell>
          <cell r="G1663">
            <v>69.318018600308804</v>
          </cell>
          <cell r="H1663">
            <v>-6.6542497144705948E-4</v>
          </cell>
        </row>
        <row r="1664">
          <cell r="A1664">
            <v>36825</v>
          </cell>
          <cell r="B1664">
            <v>716.62099999999998</v>
          </cell>
          <cell r="C1664">
            <v>9281.06</v>
          </cell>
          <cell r="E1664">
            <v>95.620863578138341</v>
          </cell>
          <cell r="F1664">
            <v>-8.519893356060404E-3</v>
          </cell>
          <cell r="G1664">
            <v>69.429931655235961</v>
          </cell>
          <cell r="H1664">
            <v>1.614487216843985E-3</v>
          </cell>
        </row>
        <row r="1665">
          <cell r="A1665">
            <v>36826</v>
          </cell>
          <cell r="B1665">
            <v>724.56200000000001</v>
          </cell>
          <cell r="C1665">
            <v>9290.57</v>
          </cell>
          <cell r="E1665">
            <v>96.680454739538845</v>
          </cell>
          <cell r="F1665">
            <v>1.1081171218817021E-2</v>
          </cell>
          <cell r="G1665">
            <v>69.501074245634186</v>
          </cell>
          <cell r="H1665">
            <v>1.0246674410034906E-3</v>
          </cell>
        </row>
        <row r="1666">
          <cell r="A1666">
            <v>36829</v>
          </cell>
          <cell r="B1666">
            <v>722.11</v>
          </cell>
          <cell r="C1666">
            <v>9219.27</v>
          </cell>
          <cell r="E1666">
            <v>96.35327711357813</v>
          </cell>
          <cell r="F1666">
            <v>-3.3841134368073345E-3</v>
          </cell>
          <cell r="G1666">
            <v>68.967691838127038</v>
          </cell>
          <cell r="H1666">
            <v>-7.6744483922944751E-3</v>
          </cell>
        </row>
        <row r="1667">
          <cell r="A1667">
            <v>36830</v>
          </cell>
          <cell r="B1667">
            <v>722.26499999999999</v>
          </cell>
          <cell r="C1667">
            <v>9162.59</v>
          </cell>
          <cell r="E1667">
            <v>96.373959222886413</v>
          </cell>
          <cell r="F1667">
            <v>2.1464873772703008E-4</v>
          </cell>
          <cell r="G1667">
            <v>68.543679007025986</v>
          </cell>
          <cell r="H1667">
            <v>-6.1479921946097082E-3</v>
          </cell>
        </row>
        <row r="1668">
          <cell r="A1668">
            <v>36831</v>
          </cell>
          <cell r="B1668">
            <v>717.33900000000006</v>
          </cell>
          <cell r="C1668">
            <v>9120.92</v>
          </cell>
          <cell r="E1668">
            <v>95.716668445772839</v>
          </cell>
          <cell r="F1668">
            <v>-6.8202114182467355E-3</v>
          </cell>
          <cell r="G1668">
            <v>68.231953271811079</v>
          </cell>
          <cell r="H1668">
            <v>-4.5478407306230872E-3</v>
          </cell>
        </row>
        <row r="1669">
          <cell r="A1669">
            <v>36832</v>
          </cell>
          <cell r="B1669">
            <v>711.52099999999996</v>
          </cell>
          <cell r="C1669">
            <v>9055.8799999999992</v>
          </cell>
          <cell r="E1669">
            <v>94.940355465414157</v>
          </cell>
          <cell r="F1669">
            <v>-8.1105307253614978E-3</v>
          </cell>
          <cell r="G1669">
            <v>67.745400792368358</v>
          </cell>
          <cell r="H1669">
            <v>-7.1308596062680252E-3</v>
          </cell>
        </row>
        <row r="1670">
          <cell r="A1670">
            <v>36833</v>
          </cell>
          <cell r="B1670">
            <v>710.39499999999998</v>
          </cell>
          <cell r="C1670">
            <v>9018.2800000000007</v>
          </cell>
          <cell r="E1670">
            <v>94.790109948761739</v>
          </cell>
          <cell r="F1670">
            <v>-1.5825253225131286E-3</v>
          </cell>
          <cell r="G1670">
            <v>67.464121991214526</v>
          </cell>
          <cell r="H1670">
            <v>-4.1519984805450383E-3</v>
          </cell>
        </row>
        <row r="1671">
          <cell r="A1671">
            <v>36837</v>
          </cell>
          <cell r="B1671">
            <v>711.452</v>
          </cell>
          <cell r="C1671">
            <v>9004.27</v>
          </cell>
          <cell r="E1671">
            <v>94.931148590947899</v>
          </cell>
          <cell r="F1671">
            <v>1.4879046164457677E-3</v>
          </cell>
          <cell r="G1671">
            <v>67.359315714508</v>
          </cell>
          <cell r="H1671">
            <v>-1.553511312578526E-3</v>
          </cell>
        </row>
        <row r="1672">
          <cell r="A1672">
            <v>36838</v>
          </cell>
          <cell r="B1672">
            <v>710.74300000000005</v>
          </cell>
          <cell r="C1672">
            <v>9038.66</v>
          </cell>
          <cell r="E1672">
            <v>94.836544619982917</v>
          </cell>
          <cell r="F1672">
            <v>-9.9655352715288803E-4</v>
          </cell>
          <cell r="G1672">
            <v>67.616581086095252</v>
          </cell>
          <cell r="H1672">
            <v>3.8192990658876269E-3</v>
          </cell>
        </row>
        <row r="1673">
          <cell r="A1673">
            <v>36839</v>
          </cell>
          <cell r="B1673">
            <v>710.05399999999997</v>
          </cell>
          <cell r="C1673">
            <v>9056.6</v>
          </cell>
          <cell r="E1673">
            <v>94.744609308283515</v>
          </cell>
          <cell r="F1673">
            <v>-9.6940807014633812E-4</v>
          </cell>
          <cell r="G1673">
            <v>67.750786982177701</v>
          </cell>
          <cell r="H1673">
            <v>1.9848074825250528E-3</v>
          </cell>
        </row>
        <row r="1674">
          <cell r="A1674">
            <v>36840</v>
          </cell>
          <cell r="B1674">
            <v>716.68499999999995</v>
          </cell>
          <cell r="C1674">
            <v>9111.8799999999992</v>
          </cell>
          <cell r="E1674">
            <v>95.629403287788207</v>
          </cell>
          <cell r="F1674">
            <v>9.3387263503901252E-3</v>
          </cell>
          <cell r="G1674">
            <v>68.164326666427272</v>
          </cell>
          <cell r="H1674">
            <v>6.1038358765981293E-3</v>
          </cell>
        </row>
        <row r="1675">
          <cell r="A1675">
            <v>36844</v>
          </cell>
          <cell r="B1675">
            <v>709.46699999999998</v>
          </cell>
          <cell r="C1675">
            <v>9103.84</v>
          </cell>
          <cell r="E1675">
            <v>94.666284158838593</v>
          </cell>
          <cell r="F1675">
            <v>-1.0071370267272228E-2</v>
          </cell>
          <cell r="G1675">
            <v>68.104180880223112</v>
          </cell>
          <cell r="H1675">
            <v>-8.8236456142953834E-4</v>
          </cell>
        </row>
        <row r="1676">
          <cell r="A1676">
            <v>36845</v>
          </cell>
          <cell r="B1676">
            <v>703.16200000000003</v>
          </cell>
          <cell r="C1676">
            <v>8979.9599999999991</v>
          </cell>
          <cell r="E1676">
            <v>93.824989325362935</v>
          </cell>
          <cell r="F1676">
            <v>-8.8869531634311327E-3</v>
          </cell>
          <cell r="G1676">
            <v>67.177457000251351</v>
          </cell>
          <cell r="H1676">
            <v>-1.3607444770558419E-2</v>
          </cell>
        </row>
        <row r="1677">
          <cell r="A1677">
            <v>36846</v>
          </cell>
          <cell r="B1677">
            <v>697.56</v>
          </cell>
          <cell r="C1677">
            <v>8942.4</v>
          </cell>
          <cell r="E1677">
            <v>93.077497865072573</v>
          </cell>
          <cell r="F1677">
            <v>-7.966869654503661E-3</v>
          </cell>
          <cell r="G1677">
            <v>66.896477431864696</v>
          </cell>
          <cell r="H1677">
            <v>-4.1826466933037043E-3</v>
          </cell>
        </row>
        <row r="1678">
          <cell r="A1678">
            <v>36847</v>
          </cell>
          <cell r="B1678">
            <v>703.98699999999997</v>
          </cell>
          <cell r="C1678">
            <v>8965.9</v>
          </cell>
          <cell r="E1678">
            <v>93.935071520068306</v>
          </cell>
          <cell r="F1678">
            <v>9.213544354607528E-3</v>
          </cell>
          <cell r="G1678">
            <v>67.072276682585837</v>
          </cell>
          <cell r="H1678">
            <v>2.6279298622291503E-3</v>
          </cell>
        </row>
        <row r="1679">
          <cell r="A1679">
            <v>36850</v>
          </cell>
          <cell r="B1679">
            <v>703.70899999999995</v>
          </cell>
          <cell r="C1679">
            <v>9008.42</v>
          </cell>
          <cell r="E1679">
            <v>93.897977156276667</v>
          </cell>
          <cell r="F1679">
            <v>-3.9489365570677393E-4</v>
          </cell>
          <cell r="G1679">
            <v>67.390361114103442</v>
          </cell>
          <cell r="H1679">
            <v>4.7424129200639431E-3</v>
          </cell>
        </row>
        <row r="1680">
          <cell r="A1680">
            <v>36851</v>
          </cell>
          <cell r="B1680">
            <v>707.43499999999995</v>
          </cell>
          <cell r="C1680">
            <v>8896.11</v>
          </cell>
          <cell r="E1680">
            <v>94.395148377455158</v>
          </cell>
          <cell r="F1680">
            <v>5.2948022549095253E-3</v>
          </cell>
          <cell r="G1680">
            <v>66.550190312039931</v>
          </cell>
          <cell r="H1680">
            <v>-1.2467225107177571E-2</v>
          </cell>
        </row>
        <row r="1681">
          <cell r="A1681">
            <v>36852</v>
          </cell>
          <cell r="B1681">
            <v>706.03300000000002</v>
          </cell>
          <cell r="C1681">
            <v>8944.75</v>
          </cell>
          <cell r="E1681">
            <v>94.208075362937663</v>
          </cell>
          <cell r="F1681">
            <v>-1.9818075158847259E-3</v>
          </cell>
          <cell r="G1681">
            <v>66.914057356936809</v>
          </cell>
          <cell r="H1681">
            <v>5.467558292332253E-3</v>
          </cell>
        </row>
        <row r="1682">
          <cell r="A1682">
            <v>36853</v>
          </cell>
          <cell r="B1682">
            <v>713.81299999999999</v>
          </cell>
          <cell r="C1682">
            <v>8972.15</v>
          </cell>
          <cell r="E1682">
            <v>95.246183817250213</v>
          </cell>
          <cell r="F1682">
            <v>1.1019314961198567E-2</v>
          </cell>
          <cell r="G1682">
            <v>67.119031802458494</v>
          </cell>
          <cell r="H1682">
            <v>3.0632493921014525E-3</v>
          </cell>
        </row>
        <row r="1683">
          <cell r="A1683">
            <v>36854</v>
          </cell>
          <cell r="B1683">
            <v>715.80200000000002</v>
          </cell>
          <cell r="C1683">
            <v>9085.44</v>
          </cell>
          <cell r="E1683">
            <v>95.511581981212629</v>
          </cell>
          <cell r="F1683">
            <v>2.7864440686846681E-3</v>
          </cell>
          <cell r="G1683">
            <v>67.966533807318044</v>
          </cell>
          <cell r="H1683">
            <v>1.2626850866291894E-2</v>
          </cell>
        </row>
        <row r="1684">
          <cell r="A1684">
            <v>36857</v>
          </cell>
          <cell r="B1684">
            <v>716.86</v>
          </cell>
          <cell r="C1684">
            <v>9116.32</v>
          </cell>
          <cell r="E1684">
            <v>95.65275405636207</v>
          </cell>
          <cell r="F1684">
            <v>1.4780623692025596E-3</v>
          </cell>
          <cell r="G1684">
            <v>68.197541503584802</v>
          </cell>
          <cell r="H1684">
            <v>3.3988447449984083E-3</v>
          </cell>
        </row>
        <row r="1685">
          <cell r="A1685">
            <v>36858</v>
          </cell>
          <cell r="B1685">
            <v>720.86500000000001</v>
          </cell>
          <cell r="C1685">
            <v>9201.0400000000009</v>
          </cell>
          <cell r="E1685">
            <v>96.187153074295466</v>
          </cell>
          <cell r="F1685">
            <v>5.586864938760705E-3</v>
          </cell>
          <cell r="G1685">
            <v>68.831316504482515</v>
          </cell>
          <cell r="H1685">
            <v>9.2932235814453534E-3</v>
          </cell>
        </row>
        <row r="1686">
          <cell r="A1686">
            <v>36859</v>
          </cell>
          <cell r="B1686">
            <v>723.33699999999999</v>
          </cell>
          <cell r="C1686">
            <v>9278.36</v>
          </cell>
          <cell r="E1686">
            <v>96.516999359521776</v>
          </cell>
          <cell r="F1686">
            <v>3.4292135143196845E-3</v>
          </cell>
          <cell r="G1686">
            <v>69.409733443450989</v>
          </cell>
          <cell r="H1686">
            <v>8.4033978767616979E-3</v>
          </cell>
        </row>
        <row r="1687">
          <cell r="A1687">
            <v>36860</v>
          </cell>
          <cell r="B1687">
            <v>722.51199999999994</v>
          </cell>
          <cell r="C1687">
            <v>9257.2900000000009</v>
          </cell>
          <cell r="E1687">
            <v>96.406917164816392</v>
          </cell>
          <cell r="F1687">
            <v>-1.1405472138160677E-3</v>
          </cell>
          <cell r="G1687">
            <v>69.252112583336327</v>
          </cell>
          <cell r="H1687">
            <v>-2.2708754564383371E-3</v>
          </cell>
        </row>
        <row r="1688">
          <cell r="A1688">
            <v>36861</v>
          </cell>
          <cell r="B1688">
            <v>719.80100000000004</v>
          </cell>
          <cell r="C1688">
            <v>9220.57</v>
          </cell>
          <cell r="E1688">
            <v>96.045180401366352</v>
          </cell>
          <cell r="F1688">
            <v>-3.7521868148902016E-3</v>
          </cell>
          <cell r="G1688">
            <v>68.977416903060558</v>
          </cell>
          <cell r="H1688">
            <v>-3.9666036172573138E-3</v>
          </cell>
        </row>
        <row r="1689">
          <cell r="A1689">
            <v>36864</v>
          </cell>
          <cell r="B1689">
            <v>718.05399999999997</v>
          </cell>
          <cell r="C1689">
            <v>9179.1299999999992</v>
          </cell>
          <cell r="E1689">
            <v>95.812073014517495</v>
          </cell>
          <cell r="F1689">
            <v>-2.4270597012230333E-3</v>
          </cell>
          <cell r="G1689">
            <v>68.667411756256939</v>
          </cell>
          <cell r="H1689">
            <v>-4.4942991593798221E-3</v>
          </cell>
        </row>
        <row r="1690">
          <cell r="A1690">
            <v>36865</v>
          </cell>
          <cell r="B1690">
            <v>715.85699999999997</v>
          </cell>
          <cell r="C1690">
            <v>9134.82</v>
          </cell>
          <cell r="E1690">
            <v>95.518920794192979</v>
          </cell>
          <cell r="F1690">
            <v>-3.0596584657979209E-3</v>
          </cell>
          <cell r="G1690">
            <v>68.335936658407832</v>
          </cell>
          <cell r="H1690">
            <v>-4.8272548705595719E-3</v>
          </cell>
        </row>
        <row r="1691">
          <cell r="A1691">
            <v>36866</v>
          </cell>
          <cell r="B1691">
            <v>718.04600000000005</v>
          </cell>
          <cell r="C1691">
            <v>9107.4699999999993</v>
          </cell>
          <cell r="E1691">
            <v>95.811005550811274</v>
          </cell>
          <cell r="F1691">
            <v>3.0578732903361328E-3</v>
          </cell>
          <cell r="G1691">
            <v>68.131336253845134</v>
          </cell>
          <cell r="H1691">
            <v>-2.9940381967021867E-3</v>
          </cell>
        </row>
        <row r="1692">
          <cell r="A1692">
            <v>36867</v>
          </cell>
          <cell r="B1692">
            <v>708.02499999999998</v>
          </cell>
          <cell r="C1692">
            <v>8999.69</v>
          </cell>
          <cell r="E1692">
            <v>94.473873825789909</v>
          </cell>
          <cell r="F1692">
            <v>-1.3955930400002425E-2</v>
          </cell>
          <cell r="G1692">
            <v>67.325053562665332</v>
          </cell>
          <cell r="H1692">
            <v>-1.1834241562146075E-2</v>
          </cell>
        </row>
        <row r="1693">
          <cell r="A1693">
            <v>36871</v>
          </cell>
          <cell r="B1693">
            <v>708.25400000000002</v>
          </cell>
          <cell r="C1693">
            <v>8983.59</v>
          </cell>
          <cell r="E1693">
            <v>94.504429974380869</v>
          </cell>
          <cell r="F1693">
            <v>3.2343490695962984E-4</v>
          </cell>
          <cell r="G1693">
            <v>67.204612373873388</v>
          </cell>
          <cell r="H1693">
            <v>-1.7889505082954171E-3</v>
          </cell>
        </row>
        <row r="1694">
          <cell r="A1694">
            <v>36872</v>
          </cell>
          <cell r="B1694">
            <v>716.03099999999995</v>
          </cell>
          <cell r="C1694">
            <v>8997.25</v>
          </cell>
          <cell r="E1694">
            <v>95.542138129803575</v>
          </cell>
          <cell r="F1694">
            <v>1.0980523936327868E-2</v>
          </cell>
          <cell r="G1694">
            <v>67.30680036386704</v>
          </cell>
          <cell r="H1694">
            <v>1.5205502477293464E-3</v>
          </cell>
        </row>
        <row r="1695">
          <cell r="A1695">
            <v>36873</v>
          </cell>
          <cell r="B1695">
            <v>712.50300000000004</v>
          </cell>
          <cell r="C1695">
            <v>8963.57</v>
          </cell>
          <cell r="E1695">
            <v>95.071386635354401</v>
          </cell>
          <cell r="F1695">
            <v>-4.9271609748738898E-3</v>
          </cell>
          <cell r="G1695">
            <v>67.05484637389732</v>
          </cell>
          <cell r="H1695">
            <v>-3.7433660285087766E-3</v>
          </cell>
        </row>
        <row r="1696">
          <cell r="A1696">
            <v>36874</v>
          </cell>
          <cell r="B1696">
            <v>713.54899999999998</v>
          </cell>
          <cell r="C1696">
            <v>8958.64</v>
          </cell>
          <cell r="E1696">
            <v>95.210957514944482</v>
          </cell>
          <cell r="F1696">
            <v>1.4680639941164753E-3</v>
          </cell>
          <cell r="G1696">
            <v>67.017965935341778</v>
          </cell>
          <cell r="H1696">
            <v>-5.5000407203820156E-4</v>
          </cell>
        </row>
        <row r="1697">
          <cell r="A1697">
            <v>36875</v>
          </cell>
          <cell r="B1697">
            <v>709.38499999999999</v>
          </cell>
          <cell r="C1697">
            <v>8964.7999999999993</v>
          </cell>
          <cell r="E1697">
            <v>94.655342655849694</v>
          </cell>
          <cell r="F1697">
            <v>-5.8356188572893375E-3</v>
          </cell>
          <cell r="G1697">
            <v>67.064047781488256</v>
          </cell>
          <cell r="H1697">
            <v>6.8760436852022266E-4</v>
          </cell>
        </row>
        <row r="1698">
          <cell r="A1698">
            <v>36878</v>
          </cell>
          <cell r="B1698">
            <v>714.03300000000002</v>
          </cell>
          <cell r="C1698">
            <v>8977.2000000000007</v>
          </cell>
          <cell r="E1698">
            <v>95.275539069171643</v>
          </cell>
          <cell r="F1698">
            <v>6.5521543308639796E-3</v>
          </cell>
          <cell r="G1698">
            <v>67.156809939315593</v>
          </cell>
          <cell r="H1698">
            <v>1.3831875780832004E-3</v>
          </cell>
        </row>
        <row r="1699">
          <cell r="A1699">
            <v>36879</v>
          </cell>
          <cell r="B1699">
            <v>709.28499999999997</v>
          </cell>
          <cell r="C1699">
            <v>8944.09</v>
          </cell>
          <cell r="E1699">
            <v>94.641999359521762</v>
          </cell>
          <cell r="F1699">
            <v>-6.6495526117140713E-3</v>
          </cell>
          <cell r="G1699">
            <v>66.909120016278251</v>
          </cell>
          <cell r="H1699">
            <v>-3.6882324109969167E-3</v>
          </cell>
        </row>
        <row r="1700">
          <cell r="A1700">
            <v>36880</v>
          </cell>
          <cell r="B1700">
            <v>711.71</v>
          </cell>
          <cell r="C1700">
            <v>8964.89</v>
          </cell>
          <cell r="E1700">
            <v>94.965574295473957</v>
          </cell>
          <cell r="F1700">
            <v>3.418935970731285E-3</v>
          </cell>
          <cell r="G1700">
            <v>67.06472105521442</v>
          </cell>
          <cell r="H1700">
            <v>2.3255579941614535E-3</v>
          </cell>
        </row>
        <row r="1701">
          <cell r="A1701">
            <v>36881</v>
          </cell>
          <cell r="B1701">
            <v>713.01</v>
          </cell>
          <cell r="C1701">
            <v>8973.56</v>
          </cell>
          <cell r="E1701">
            <v>95.139037147736971</v>
          </cell>
          <cell r="F1701">
            <v>1.8265866715374557E-3</v>
          </cell>
          <cell r="G1701">
            <v>67.129579757501759</v>
          </cell>
          <cell r="H1701">
            <v>9.6710612177064448E-4</v>
          </cell>
        </row>
        <row r="1702">
          <cell r="A1702">
            <v>36882</v>
          </cell>
          <cell r="B1702">
            <v>712.76800000000003</v>
          </cell>
          <cell r="C1702">
            <v>8990.86</v>
          </cell>
          <cell r="E1702">
            <v>95.106746370623398</v>
          </cell>
          <cell r="F1702">
            <v>-3.3940617943639673E-4</v>
          </cell>
          <cell r="G1702">
            <v>67.258997929309245</v>
          </cell>
          <cell r="H1702">
            <v>1.9278859226439238E-3</v>
          </cell>
        </row>
        <row r="1703">
          <cell r="A1703">
            <v>36886</v>
          </cell>
          <cell r="B1703">
            <v>713.47699999999998</v>
          </cell>
          <cell r="C1703">
            <v>9085.67</v>
          </cell>
          <cell r="E1703">
            <v>95.20135034158838</v>
          </cell>
          <cell r="F1703">
            <v>9.9471356738800587E-4</v>
          </cell>
          <cell r="G1703">
            <v>67.968254395729346</v>
          </cell>
          <cell r="H1703">
            <v>1.0545153633801485E-2</v>
          </cell>
        </row>
        <row r="1704">
          <cell r="A1704">
            <v>36887</v>
          </cell>
          <cell r="B1704">
            <v>715.43399999999997</v>
          </cell>
          <cell r="C1704">
            <v>9077.7000000000007</v>
          </cell>
          <cell r="E1704">
            <v>95.46247865072587</v>
          </cell>
          <cell r="F1704">
            <v>2.7429055176271255E-3</v>
          </cell>
          <cell r="G1704">
            <v>67.908632266867755</v>
          </cell>
          <cell r="H1704">
            <v>-8.7720553354886377E-4</v>
          </cell>
        </row>
        <row r="1705">
          <cell r="A1705">
            <v>36888</v>
          </cell>
          <cell r="B1705">
            <v>712.76</v>
          </cell>
          <cell r="C1705">
            <v>9053.65</v>
          </cell>
          <cell r="D1705">
            <v>154.07</v>
          </cell>
          <cell r="E1705">
            <v>95.105678906917163</v>
          </cell>
          <cell r="F1705">
            <v>-3.7375914479881311E-3</v>
          </cell>
          <cell r="G1705">
            <v>67.728718565597802</v>
          </cell>
          <cell r="H1705">
            <v>-2.6493495048306448E-3</v>
          </cell>
        </row>
        <row r="1706">
          <cell r="A1706">
            <v>36893</v>
          </cell>
          <cell r="B1706">
            <v>712.55899999999997</v>
          </cell>
          <cell r="C1706">
            <v>8987.81</v>
          </cell>
          <cell r="D1706">
            <v>154.07</v>
          </cell>
          <cell r="E1706">
            <v>95.078858881298018</v>
          </cell>
          <cell r="F1706">
            <v>-2.8200235703479404E-4</v>
          </cell>
          <cell r="G1706">
            <v>67.236181430811399</v>
          </cell>
          <cell r="H1706">
            <v>-7.272205132736409E-3</v>
          </cell>
        </row>
        <row r="1707">
          <cell r="A1707">
            <v>36894</v>
          </cell>
          <cell r="B1707">
            <v>706.06100000000004</v>
          </cell>
          <cell r="C1707">
            <v>8979.1200000000008</v>
          </cell>
          <cell r="D1707">
            <v>154.07</v>
          </cell>
          <cell r="E1707">
            <v>94.211811485909479</v>
          </cell>
          <cell r="F1707">
            <v>-9.1192448625304623E-3</v>
          </cell>
          <cell r="G1707">
            <v>67.17117311214048</v>
          </cell>
          <cell r="H1707">
            <v>-9.6686512064658725E-4</v>
          </cell>
        </row>
        <row r="1708">
          <cell r="A1708">
            <v>36895</v>
          </cell>
          <cell r="B1708">
            <v>705.125</v>
          </cell>
          <cell r="C1708">
            <v>8984.69</v>
          </cell>
          <cell r="D1708">
            <v>154.07</v>
          </cell>
          <cell r="E1708">
            <v>94.086918232280098</v>
          </cell>
          <cell r="F1708">
            <v>-1.3256644964103614E-3</v>
          </cell>
          <cell r="G1708">
            <v>67.212841274970984</v>
          </cell>
          <cell r="H1708">
            <v>6.2032804996481339E-4</v>
          </cell>
        </row>
        <row r="1709">
          <cell r="A1709">
            <v>36896</v>
          </cell>
          <cell r="B1709">
            <v>707.91300000000001</v>
          </cell>
          <cell r="C1709">
            <v>8986.77</v>
          </cell>
          <cell r="D1709">
            <v>154.07</v>
          </cell>
          <cell r="E1709">
            <v>94.458929333902645</v>
          </cell>
          <cell r="F1709">
            <v>3.9539088814040113E-3</v>
          </cell>
          <cell r="G1709">
            <v>67.228401378864589</v>
          </cell>
          <cell r="H1709">
            <v>2.3150492671408784E-4</v>
          </cell>
        </row>
        <row r="1710">
          <cell r="A1710">
            <v>36900</v>
          </cell>
          <cell r="B1710">
            <v>708.61699999999996</v>
          </cell>
          <cell r="C1710">
            <v>9039.85</v>
          </cell>
          <cell r="D1710">
            <v>154.09</v>
          </cell>
          <cell r="E1710">
            <v>94.552866140051222</v>
          </cell>
          <cell r="F1710">
            <v>9.9447248461315141E-4</v>
          </cell>
          <cell r="G1710">
            <v>67.625483260919012</v>
          </cell>
          <cell r="H1710">
            <v>5.9064602743812422E-3</v>
          </cell>
        </row>
        <row r="1711">
          <cell r="A1711">
            <v>36901</v>
          </cell>
          <cell r="B1711">
            <v>709.77800000000002</v>
          </cell>
          <cell r="C1711">
            <v>9095.76</v>
          </cell>
          <cell r="D1711">
            <v>152.80000000000001</v>
          </cell>
          <cell r="E1711">
            <v>94.707781810418439</v>
          </cell>
          <cell r="F1711">
            <v>1.6384026914399996E-3</v>
          </cell>
          <cell r="G1711">
            <v>68.043735861251747</v>
          </cell>
          <cell r="H1711">
            <v>6.1848371377841715E-3</v>
          </cell>
        </row>
        <row r="1712">
          <cell r="A1712">
            <v>36902</v>
          </cell>
          <cell r="B1712">
            <v>715.41</v>
          </cell>
          <cell r="C1712">
            <v>9088.2099999999991</v>
          </cell>
          <cell r="D1712">
            <v>149.44999999999999</v>
          </cell>
          <cell r="E1712">
            <v>95.459276259607165</v>
          </cell>
          <cell r="F1712">
            <v>7.9348754117485321E-3</v>
          </cell>
          <cell r="G1712">
            <v>67.987255676445585</v>
          </cell>
          <cell r="H1712">
            <v>-8.3005708154137992E-4</v>
          </cell>
        </row>
        <row r="1713">
          <cell r="A1713">
            <v>36903</v>
          </cell>
          <cell r="B1713">
            <v>716.95600000000002</v>
          </cell>
          <cell r="C1713">
            <v>9137.86</v>
          </cell>
          <cell r="D1713">
            <v>149.44999999999999</v>
          </cell>
          <cell r="E1713">
            <v>95.665563620836892</v>
          </cell>
          <cell r="F1713">
            <v>2.1609985882222738E-3</v>
          </cell>
          <cell r="G1713">
            <v>68.358678348713894</v>
          </cell>
          <cell r="H1713">
            <v>5.4631220009222492E-3</v>
          </cell>
        </row>
        <row r="1714">
          <cell r="A1714">
            <v>36906</v>
          </cell>
          <cell r="B1714">
            <v>716.005</v>
          </cell>
          <cell r="C1714">
            <v>9149.7000000000007</v>
          </cell>
          <cell r="D1714">
            <v>150.03</v>
          </cell>
          <cell r="E1714">
            <v>95.538668872758308</v>
          </cell>
          <cell r="F1714">
            <v>-1.32644123209813E-3</v>
          </cell>
          <cell r="G1714">
            <v>68.447251247800651</v>
          </cell>
          <cell r="H1714">
            <v>1.2957081855053953E-3</v>
          </cell>
        </row>
        <row r="1715">
          <cell r="A1715">
            <v>36907</v>
          </cell>
          <cell r="B1715">
            <v>717.56899999999996</v>
          </cell>
          <cell r="C1715">
            <v>9121.1200000000008</v>
          </cell>
          <cell r="D1715">
            <v>150.04</v>
          </cell>
          <cell r="E1715">
            <v>95.747358027327053</v>
          </cell>
          <cell r="F1715">
            <v>2.1843422881124841E-3</v>
          </cell>
          <cell r="G1715">
            <v>68.233449435647003</v>
          </cell>
          <cell r="H1715">
            <v>-3.1235996808639532E-3</v>
          </cell>
        </row>
        <row r="1716">
          <cell r="A1716">
            <v>36908</v>
          </cell>
          <cell r="B1716">
            <v>711.49400000000003</v>
          </cell>
          <cell r="C1716">
            <v>9132.69</v>
          </cell>
          <cell r="D1716">
            <v>152.41999999999999</v>
          </cell>
          <cell r="E1716">
            <v>94.936752775405637</v>
          </cell>
          <cell r="F1716">
            <v>-8.4660847946328444E-3</v>
          </cell>
          <cell r="G1716">
            <v>68.320002513555238</v>
          </cell>
          <cell r="H1716">
            <v>1.2684845720700721E-3</v>
          </cell>
        </row>
        <row r="1717">
          <cell r="A1717">
            <v>36909</v>
          </cell>
          <cell r="B1717">
            <v>714.60500000000002</v>
          </cell>
          <cell r="C1717">
            <v>9123.59</v>
          </cell>
          <cell r="D1717">
            <v>152.41</v>
          </cell>
          <cell r="E1717">
            <v>95.351862724167376</v>
          </cell>
          <cell r="F1717">
            <v>4.3724894377183965E-3</v>
          </cell>
          <cell r="G1717">
            <v>68.251927059020673</v>
          </cell>
          <cell r="H1717">
            <v>-9.9642055079052216E-4</v>
          </cell>
        </row>
        <row r="1718">
          <cell r="A1718">
            <v>36910</v>
          </cell>
          <cell r="B1718">
            <v>714.98</v>
          </cell>
          <cell r="C1718">
            <v>9185.66</v>
          </cell>
          <cell r="D1718">
            <v>152.62</v>
          </cell>
          <cell r="E1718">
            <v>95.401900085397102</v>
          </cell>
          <cell r="F1718">
            <v>5.2476542985302466E-4</v>
          </cell>
          <cell r="G1718">
            <v>68.716261505499901</v>
          </cell>
          <cell r="H1718">
            <v>6.8032430216613538E-3</v>
          </cell>
        </row>
        <row r="1719">
          <cell r="A1719">
            <v>36913</v>
          </cell>
          <cell r="B1719">
            <v>715.35</v>
          </cell>
          <cell r="C1719">
            <v>9285.26</v>
          </cell>
          <cell r="D1719">
            <v>152.62</v>
          </cell>
          <cell r="E1719">
            <v>95.451270281810423</v>
          </cell>
          <cell r="F1719">
            <v>5.1749699292291673E-4</v>
          </cell>
          <cell r="G1719">
            <v>69.461351095790391</v>
          </cell>
          <cell r="H1719">
            <v>1.084298787457838E-2</v>
          </cell>
        </row>
        <row r="1720">
          <cell r="A1720">
            <v>36914</v>
          </cell>
          <cell r="B1720">
            <v>720.28599999999994</v>
          </cell>
          <cell r="C1720">
            <v>9327.84</v>
          </cell>
          <cell r="D1720">
            <v>152.63</v>
          </cell>
          <cell r="E1720">
            <v>96.109895388556779</v>
          </cell>
          <cell r="F1720">
            <v>6.9001188229536048E-3</v>
          </cell>
          <cell r="G1720">
            <v>69.779884376458753</v>
          </cell>
          <cell r="H1720">
            <v>4.5857628111651838E-3</v>
          </cell>
        </row>
        <row r="1721">
          <cell r="A1721">
            <v>36915</v>
          </cell>
          <cell r="B1721">
            <v>728.47</v>
          </cell>
          <cell r="C1721">
            <v>9451.4500000000007</v>
          </cell>
          <cell r="D1721">
            <v>152.63</v>
          </cell>
          <cell r="E1721">
            <v>97.201910760034167</v>
          </cell>
          <cell r="F1721">
            <v>1.1362153366857308E-2</v>
          </cell>
          <cell r="G1721">
            <v>70.70458843525202</v>
          </cell>
          <cell r="H1721">
            <v>1.3251728160002862E-2</v>
          </cell>
        </row>
        <row r="1722">
          <cell r="A1722">
            <v>36916</v>
          </cell>
          <cell r="B1722">
            <v>731.02599999999995</v>
          </cell>
          <cell r="C1722">
            <v>9490.17</v>
          </cell>
          <cell r="D1722">
            <v>153.08000000000001</v>
          </cell>
          <cell r="E1722">
            <v>97.54296541417591</v>
          </cell>
          <cell r="F1722">
            <v>3.5087237635040847E-3</v>
          </cell>
          <cell r="G1722">
            <v>70.994245753887029</v>
          </cell>
          <cell r="H1722">
            <v>4.0967258992004041E-3</v>
          </cell>
        </row>
        <row r="1723">
          <cell r="A1723">
            <v>36917</v>
          </cell>
          <cell r="B1723">
            <v>738</v>
          </cell>
          <cell r="C1723">
            <v>9591.26</v>
          </cell>
          <cell r="D1723">
            <v>155.56</v>
          </cell>
          <cell r="E1723">
            <v>98.473526900085389</v>
          </cell>
          <cell r="F1723">
            <v>9.5400163605672272E-3</v>
          </cell>
          <cell r="G1723">
            <v>71.750481764755165</v>
          </cell>
          <cell r="H1723">
            <v>1.0652074725742589E-2</v>
          </cell>
        </row>
        <row r="1724">
          <cell r="A1724">
            <v>36920</v>
          </cell>
          <cell r="B1724">
            <v>743.19899999999996</v>
          </cell>
          <cell r="C1724">
            <v>9781.2099999999991</v>
          </cell>
          <cell r="D1724">
            <v>158.94999999999999</v>
          </cell>
          <cell r="E1724">
            <v>99.167244876174195</v>
          </cell>
          <cell r="F1724">
            <v>7.0447154471544593E-3</v>
          </cell>
          <cell r="G1724">
            <v>73.17146336792463</v>
          </cell>
          <cell r="H1724">
            <v>1.980448866989315E-2</v>
          </cell>
        </row>
        <row r="1725">
          <cell r="A1725">
            <v>36921</v>
          </cell>
          <cell r="B1725">
            <v>759.476</v>
          </cell>
          <cell r="C1725">
            <v>10013.030000000001</v>
          </cell>
          <cell r="D1725">
            <v>158.97</v>
          </cell>
          <cell r="E1725">
            <v>101.33913321947053</v>
          </cell>
          <cell r="F1725">
            <v>2.1901267359078824E-2</v>
          </cell>
          <cell r="G1725">
            <v>74.905666870144955</v>
          </cell>
          <cell r="H1725">
            <v>2.3700544206698648E-2</v>
          </cell>
        </row>
        <row r="1726">
          <cell r="A1726">
            <v>36922</v>
          </cell>
          <cell r="B1726">
            <v>782.99900000000002</v>
          </cell>
          <cell r="C1726">
            <v>10483.84</v>
          </cell>
          <cell r="D1726">
            <v>158.97</v>
          </cell>
          <cell r="E1726">
            <v>104.4778768146883</v>
          </cell>
          <cell r="F1726">
            <v>3.0972670630803556E-2</v>
          </cell>
          <cell r="G1726">
            <v>78.427711348103458</v>
          </cell>
          <cell r="H1726">
            <v>4.7019733287526178E-2</v>
          </cell>
        </row>
        <row r="1727">
          <cell r="A1727">
            <v>36923</v>
          </cell>
          <cell r="B1727">
            <v>816.7</v>
          </cell>
          <cell r="C1727">
            <v>10809.04</v>
          </cell>
          <cell r="D1727">
            <v>170.33</v>
          </cell>
          <cell r="E1727">
            <v>108.97470111016226</v>
          </cell>
          <cell r="F1727">
            <v>4.3040923423912414E-2</v>
          </cell>
          <cell r="G1727">
            <v>80.860473745317009</v>
          </cell>
          <cell r="H1727">
            <v>3.1019168548928722E-2</v>
          </cell>
        </row>
        <row r="1728">
          <cell r="A1728">
            <v>36924</v>
          </cell>
          <cell r="B1728">
            <v>815.68</v>
          </cell>
          <cell r="C1728">
            <v>10823.08</v>
          </cell>
          <cell r="D1728">
            <v>171.89</v>
          </cell>
          <cell r="E1728">
            <v>108.8385994876174</v>
          </cell>
          <cell r="F1728">
            <v>-1.2489286151587953E-3</v>
          </cell>
          <cell r="G1728">
            <v>80.965504446598914</v>
          </cell>
          <cell r="H1728">
            <v>1.298912761910298E-3</v>
          </cell>
        </row>
        <row r="1729">
          <cell r="A1729">
            <v>36927</v>
          </cell>
          <cell r="B1729">
            <v>812.08299999999997</v>
          </cell>
          <cell r="C1729">
            <v>10549.6</v>
          </cell>
          <cell r="D1729">
            <v>170.97</v>
          </cell>
          <cell r="E1729">
            <v>108.35864111870195</v>
          </cell>
          <cell r="F1729">
            <v>-4.4098175755197255E-3</v>
          </cell>
          <cell r="G1729">
            <v>78.919650017355508</v>
          </cell>
          <cell r="H1729">
            <v>-2.5268223093610875E-2</v>
          </cell>
        </row>
        <row r="1730">
          <cell r="A1730">
            <v>36928</v>
          </cell>
          <cell r="B1730">
            <v>805.11400000000003</v>
          </cell>
          <cell r="C1730">
            <v>10371.81</v>
          </cell>
          <cell r="D1730">
            <v>168.72</v>
          </cell>
          <cell r="E1730">
            <v>107.42874679760888</v>
          </cell>
          <cell r="F1730">
            <v>-8.5816351284289105E-3</v>
          </cell>
          <cell r="G1730">
            <v>77.589635175410237</v>
          </cell>
          <cell r="H1730">
            <v>-1.6852771669068289E-2</v>
          </cell>
        </row>
        <row r="1731">
          <cell r="A1731">
            <v>36929</v>
          </cell>
          <cell r="B1731">
            <v>802.23400000000004</v>
          </cell>
          <cell r="C1731">
            <v>10459.620000000001</v>
          </cell>
          <cell r="D1731">
            <v>167.54</v>
          </cell>
          <cell r="E1731">
            <v>107.04445986336464</v>
          </cell>
          <cell r="F1731">
            <v>-3.5771331761713654E-3</v>
          </cell>
          <cell r="G1731">
            <v>78.246525907572988</v>
          </cell>
          <cell r="H1731">
            <v>8.4662175647260973E-3</v>
          </cell>
        </row>
        <row r="1732">
          <cell r="A1732">
            <v>36930</v>
          </cell>
          <cell r="B1732">
            <v>806.899</v>
          </cell>
          <cell r="C1732">
            <v>10584.25</v>
          </cell>
          <cell r="D1732">
            <v>167.54</v>
          </cell>
          <cell r="E1732">
            <v>107.66692463706234</v>
          </cell>
          <cell r="F1732">
            <v>5.8150115801625102E-3</v>
          </cell>
          <cell r="G1732">
            <v>79.178860401929455</v>
          </cell>
          <cell r="H1732">
            <v>1.1915346829043383E-2</v>
          </cell>
        </row>
        <row r="1733">
          <cell r="A1733">
            <v>36931</v>
          </cell>
          <cell r="B1733">
            <v>823.37199999999996</v>
          </cell>
          <cell r="C1733">
            <v>10776.5</v>
          </cell>
          <cell r="D1733">
            <v>167.54</v>
          </cell>
          <cell r="E1733">
            <v>109.86496584116139</v>
          </cell>
          <cell r="F1733">
            <v>2.041519446671769E-2</v>
          </cell>
          <cell r="G1733">
            <v>80.61704788921206</v>
          </cell>
          <cell r="H1733">
            <v>1.8163781089826747E-2</v>
          </cell>
        </row>
        <row r="1734">
          <cell r="A1734">
            <v>36934</v>
          </cell>
          <cell r="B1734">
            <v>829.23500000000001</v>
          </cell>
          <cell r="C1734">
            <v>10873.58</v>
          </cell>
          <cell r="D1734">
            <v>174.35</v>
          </cell>
          <cell r="E1734">
            <v>110.64728330486764</v>
          </cell>
          <cell r="F1734">
            <v>7.1207182172823291E-3</v>
          </cell>
          <cell r="G1734">
            <v>81.343285815169892</v>
          </cell>
          <cell r="H1734">
            <v>9.0084906973506573E-3</v>
          </cell>
        </row>
        <row r="1735">
          <cell r="A1735">
            <v>36935</v>
          </cell>
          <cell r="B1735">
            <v>832.375</v>
          </cell>
          <cell r="C1735">
            <v>10927.25</v>
          </cell>
          <cell r="D1735">
            <v>174.95</v>
          </cell>
          <cell r="E1735">
            <v>111.06626280956446</v>
          </cell>
          <cell r="F1735">
            <v>3.7866226099958489E-3</v>
          </cell>
          <cell r="G1735">
            <v>81.744781380540289</v>
          </cell>
          <cell r="H1735">
            <v>4.9358169066673341E-3</v>
          </cell>
        </row>
        <row r="1736">
          <cell r="A1736">
            <v>36936</v>
          </cell>
          <cell r="B1736">
            <v>839.73500000000001</v>
          </cell>
          <cell r="C1736">
            <v>11057.81</v>
          </cell>
          <cell r="D1736">
            <v>176.1</v>
          </cell>
          <cell r="E1736">
            <v>112.04832941929975</v>
          </cell>
          <cell r="F1736">
            <v>8.8421684937680656E-3</v>
          </cell>
          <cell r="G1736">
            <v>82.721477132631932</v>
          </cell>
          <cell r="H1736">
            <v>1.1948111372943826E-2</v>
          </cell>
        </row>
        <row r="1737">
          <cell r="A1737">
            <v>36937</v>
          </cell>
          <cell r="B1737">
            <v>838.18</v>
          </cell>
          <cell r="C1737">
            <v>11025.22</v>
          </cell>
          <cell r="D1737">
            <v>176.1</v>
          </cell>
          <cell r="E1737">
            <v>111.84084116140049</v>
          </cell>
          <cell r="F1737">
            <v>-1.8517746670082547E-3</v>
          </cell>
          <cell r="G1737">
            <v>82.477677235567995</v>
          </cell>
          <cell r="H1737">
            <v>-2.9472381963517869E-3</v>
          </cell>
        </row>
        <row r="1738">
          <cell r="A1738">
            <v>36938</v>
          </cell>
          <cell r="B1738">
            <v>841.61500000000001</v>
          </cell>
          <cell r="C1738">
            <v>11065.54</v>
          </cell>
          <cell r="D1738">
            <v>177.22</v>
          </cell>
          <cell r="E1738">
            <v>112.29918339026472</v>
          </cell>
          <cell r="F1738">
            <v>4.0981650719416063E-3</v>
          </cell>
          <cell r="G1738">
            <v>82.779303864890437</v>
          </cell>
          <cell r="H1738">
            <v>3.6570698815989733E-3</v>
          </cell>
        </row>
        <row r="1739">
          <cell r="A1739">
            <v>36941</v>
          </cell>
          <cell r="B1739">
            <v>841.66099999999994</v>
          </cell>
          <cell r="C1739">
            <v>11076.46</v>
          </cell>
          <cell r="D1739">
            <v>177.27</v>
          </cell>
          <cell r="E1739">
            <v>112.30532130657555</v>
          </cell>
          <cell r="F1739">
            <v>5.465682051752907E-5</v>
          </cell>
          <cell r="G1739">
            <v>82.860994410331898</v>
          </cell>
          <cell r="H1739">
            <v>9.8684745615629232E-4</v>
          </cell>
        </row>
        <row r="1740">
          <cell r="A1740">
            <v>36942</v>
          </cell>
          <cell r="B1740">
            <v>835.93</v>
          </cell>
          <cell r="C1740">
            <v>10999.42</v>
          </cell>
          <cell r="D1740">
            <v>175.01</v>
          </cell>
          <cell r="E1740">
            <v>111.54061699402217</v>
          </cell>
          <cell r="F1740">
            <v>-6.8091547547053377E-3</v>
          </cell>
          <cell r="G1740">
            <v>82.284672100733715</v>
          </cell>
          <cell r="H1740">
            <v>-6.9552907697946198E-3</v>
          </cell>
        </row>
        <row r="1741">
          <cell r="A1741">
            <v>36943</v>
          </cell>
          <cell r="B1741">
            <v>831.34</v>
          </cell>
          <cell r="C1741">
            <v>10755.12</v>
          </cell>
          <cell r="D1741">
            <v>174.6</v>
          </cell>
          <cell r="E1741">
            <v>110.92815969257043</v>
          </cell>
          <cell r="F1741">
            <v>-5.4908903855585001E-3</v>
          </cell>
          <cell r="G1741">
            <v>80.457107975151715</v>
          </cell>
          <cell r="H1741">
            <v>-2.2210261995632363E-2</v>
          </cell>
        </row>
        <row r="1742">
          <cell r="A1742">
            <v>36944</v>
          </cell>
          <cell r="E1742">
            <v>110.37414602903499</v>
          </cell>
          <cell r="F1742">
            <v>-4.9943464767724377E-3</v>
          </cell>
          <cell r="G1742">
            <v>80.479924473649561</v>
          </cell>
          <cell r="H1742">
            <v>2.8358586422094767E-4</v>
          </cell>
        </row>
        <row r="1743">
          <cell r="A1743">
            <v>36945</v>
          </cell>
          <cell r="E1743">
            <v>110.73708368915456</v>
          </cell>
          <cell r="F1743">
            <v>3.2882488624110806E-3</v>
          </cell>
          <cell r="G1743">
            <v>81.059089494536011</v>
          </cell>
          <cell r="H1743">
            <v>7.1963912077983583E-3</v>
          </cell>
        </row>
        <row r="1744">
          <cell r="A1744">
            <v>36948</v>
          </cell>
          <cell r="E1744">
            <v>110.53986976942782</v>
          </cell>
          <cell r="F1744">
            <v>-1.7809202947797198E-3</v>
          </cell>
          <cell r="G1744">
            <v>80.72918536871461</v>
          </cell>
          <cell r="H1744">
            <v>-4.0699214348273172E-3</v>
          </cell>
        </row>
        <row r="1745">
          <cell r="A1745">
            <v>36949</v>
          </cell>
          <cell r="E1745">
            <v>109.91366887275831</v>
          </cell>
          <cell r="F1745">
            <v>-5.6649324626100173E-3</v>
          </cell>
          <cell r="G1745">
            <v>80.13835026990796</v>
          </cell>
          <cell r="H1745">
            <v>-7.3187298510213328E-3</v>
          </cell>
        </row>
        <row r="1746">
          <cell r="A1746">
            <v>36950</v>
          </cell>
          <cell r="E1746">
            <v>109.89578885567889</v>
          </cell>
          <cell r="F1746">
            <v>-1.6267328042807172E-4</v>
          </cell>
          <cell r="G1746">
            <v>79.935246029181187</v>
          </cell>
          <cell r="H1746">
            <v>-2.5344200378809578E-3</v>
          </cell>
        </row>
        <row r="1747">
          <cell r="A1747">
            <v>36951</v>
          </cell>
          <cell r="E1747">
            <v>109.26184884713919</v>
          </cell>
          <cell r="F1747">
            <v>-5.7685559668917419E-3</v>
          </cell>
          <cell r="G1747">
            <v>78.934686463906559</v>
          </cell>
          <cell r="H1747">
            <v>-1.2517126236270881E-2</v>
          </cell>
        </row>
        <row r="1748">
          <cell r="A1748">
            <v>36952</v>
          </cell>
          <cell r="E1748">
            <v>110.33104718189583</v>
          </cell>
          <cell r="F1748">
            <v>9.7856511310958627E-3</v>
          </cell>
          <cell r="G1748">
            <v>79.089240188157575</v>
          </cell>
          <cell r="H1748">
            <v>1.957995035828608E-3</v>
          </cell>
        </row>
        <row r="1749">
          <cell r="A1749">
            <v>36955</v>
          </cell>
          <cell r="E1749">
            <v>111.58945345858243</v>
          </cell>
          <cell r="F1749">
            <v>1.1405731286243892E-2</v>
          </cell>
          <cell r="G1749">
            <v>78.917181347026229</v>
          </cell>
          <cell r="H1749">
            <v>-2.175502517434813E-3</v>
          </cell>
        </row>
        <row r="1750">
          <cell r="A1750">
            <v>36956</v>
          </cell>
          <cell r="E1750">
            <v>110.38628842869343</v>
          </cell>
          <cell r="F1750">
            <v>-1.0782067593292366E-2</v>
          </cell>
          <cell r="G1750">
            <v>78.276898033442251</v>
          </cell>
          <cell r="H1750">
            <v>-8.1133576067349278E-3</v>
          </cell>
        </row>
        <row r="1751">
          <cell r="A1751">
            <v>36957</v>
          </cell>
          <cell r="E1751">
            <v>110.80166524338173</v>
          </cell>
          <cell r="F1751">
            <v>3.7629385007960092E-3</v>
          </cell>
          <cell r="G1751">
            <v>78.063470262247591</v>
          </cell>
          <cell r="H1751">
            <v>-2.72657420716238E-3</v>
          </cell>
        </row>
        <row r="1752">
          <cell r="A1752">
            <v>36958</v>
          </cell>
          <cell r="E1752">
            <v>110.76737297181896</v>
          </cell>
          <cell r="F1752">
            <v>-3.09492384319765E-4</v>
          </cell>
          <cell r="G1752">
            <v>78.488829640800986</v>
          </cell>
          <cell r="H1752">
            <v>5.4488914869457172E-3</v>
          </cell>
        </row>
        <row r="1753">
          <cell r="A1753">
            <v>36959</v>
          </cell>
          <cell r="E1753">
            <v>111.50485695986336</v>
          </cell>
          <cell r="F1753">
            <v>6.657953224475488E-3</v>
          </cell>
          <cell r="G1753">
            <v>78.970444779585137</v>
          </cell>
          <cell r="H1753">
            <v>6.136097849696931E-3</v>
          </cell>
        </row>
        <row r="1754">
          <cell r="A1754">
            <v>36962</v>
          </cell>
          <cell r="E1754">
            <v>112.21658838599488</v>
          </cell>
          <cell r="F1754">
            <v>6.3829634469438901E-3</v>
          </cell>
          <cell r="G1754">
            <v>79.448169892395896</v>
          </cell>
          <cell r="H1754">
            <v>6.0494165145472678E-3</v>
          </cell>
        </row>
        <row r="1755">
          <cell r="A1755">
            <v>36963</v>
          </cell>
          <cell r="E1755">
            <v>111.69086251067466</v>
          </cell>
          <cell r="F1755">
            <v>-4.684921212466997E-3</v>
          </cell>
          <cell r="G1755">
            <v>78.948376363005252</v>
          </cell>
          <cell r="H1755">
            <v>-6.2908123631741919E-3</v>
          </cell>
        </row>
        <row r="1756">
          <cell r="A1756">
            <v>36964</v>
          </cell>
          <cell r="E1756">
            <v>110.7530956447481</v>
          </cell>
          <cell r="F1756">
            <v>-8.3960929734689937E-3</v>
          </cell>
          <cell r="G1756">
            <v>78.127730499000563</v>
          </cell>
          <cell r="H1756">
            <v>-1.0394714898649071E-2</v>
          </cell>
        </row>
        <row r="1757">
          <cell r="A1757">
            <v>36965</v>
          </cell>
          <cell r="E1757">
            <v>110.6624946626815</v>
          </cell>
          <cell r="F1757">
            <v>-8.1804469246815614E-4</v>
          </cell>
          <cell r="G1757">
            <v>78.182490095395409</v>
          </cell>
          <cell r="H1757">
            <v>7.0089833718567363E-4</v>
          </cell>
        </row>
        <row r="1758">
          <cell r="A1758">
            <v>36966</v>
          </cell>
          <cell r="E1758">
            <v>111.40998612297186</v>
          </cell>
          <cell r="F1758">
            <v>6.7546955503654527E-3</v>
          </cell>
          <cell r="G1758">
            <v>77.645292470106654</v>
          </cell>
          <cell r="H1758">
            <v>-6.8710733648069677E-3</v>
          </cell>
        </row>
        <row r="1759">
          <cell r="A1759">
            <v>36970</v>
          </cell>
          <cell r="E1759">
            <v>110.24191396242531</v>
          </cell>
          <cell r="F1759">
            <v>-1.048444759033762E-2</v>
          </cell>
          <cell r="G1759">
            <v>77.103082695967544</v>
          </cell>
          <cell r="H1759">
            <v>-6.9831635233760236E-3</v>
          </cell>
        </row>
        <row r="1760">
          <cell r="A1760">
            <v>36971</v>
          </cell>
          <cell r="E1760">
            <v>109.24543659265589</v>
          </cell>
          <cell r="F1760">
            <v>-9.0390064355111432E-3</v>
          </cell>
          <cell r="G1760">
            <v>75.313969980968807</v>
          </cell>
          <cell r="H1760">
            <v>-2.3204165805582044E-2</v>
          </cell>
        </row>
        <row r="1761">
          <cell r="A1761">
            <v>36972</v>
          </cell>
          <cell r="E1761">
            <v>109.04875640478227</v>
          </cell>
          <cell r="F1761">
            <v>-1.8003515204666476E-3</v>
          </cell>
          <cell r="G1761">
            <v>74.502151483596066</v>
          </cell>
          <cell r="H1761">
            <v>-1.0779122353766213E-2</v>
          </cell>
        </row>
        <row r="1762">
          <cell r="A1762">
            <v>36973</v>
          </cell>
          <cell r="E1762">
            <v>108.87702818104188</v>
          </cell>
          <cell r="F1762">
            <v>-1.5747838801842828E-3</v>
          </cell>
          <cell r="G1762">
            <v>73.480047159084108</v>
          </cell>
          <cell r="H1762">
            <v>-1.3719124940130167E-2</v>
          </cell>
        </row>
        <row r="1763">
          <cell r="A1763">
            <v>36976</v>
          </cell>
          <cell r="E1763">
            <v>108.21880337318535</v>
          </cell>
          <cell r="F1763">
            <v>-6.0455802188320584E-3</v>
          </cell>
          <cell r="G1763">
            <v>72.758522149209426</v>
          </cell>
          <cell r="H1763">
            <v>-9.8193324279254313E-3</v>
          </cell>
        </row>
        <row r="1764">
          <cell r="A1764">
            <v>36977</v>
          </cell>
          <cell r="E1764">
            <v>108.34022736976948</v>
          </cell>
          <cell r="F1764">
            <v>1.1220230939479325E-3</v>
          </cell>
          <cell r="G1764">
            <v>72.597684536847524</v>
          </cell>
          <cell r="H1764">
            <v>-2.2105673343950638E-3</v>
          </cell>
        </row>
        <row r="1765">
          <cell r="A1765">
            <v>36978</v>
          </cell>
          <cell r="E1765">
            <v>108.1318050811273</v>
          </cell>
          <cell r="F1765">
            <v>-1.9237756251963001E-3</v>
          </cell>
          <cell r="G1765">
            <v>73.090670520784698</v>
          </cell>
          <cell r="H1765">
            <v>6.7906571274591876E-3</v>
          </cell>
        </row>
        <row r="1766">
          <cell r="A1766">
            <v>36979</v>
          </cell>
          <cell r="E1766">
            <v>107.93739325362942</v>
          </cell>
          <cell r="F1766">
            <v>-1.7979153067130271E-3</v>
          </cell>
          <cell r="G1766">
            <v>72.693214597771316</v>
          </cell>
          <cell r="H1766">
            <v>-5.4378475417099503E-3</v>
          </cell>
        </row>
        <row r="1767">
          <cell r="A1767">
            <v>36980</v>
          </cell>
          <cell r="E1767">
            <v>107.78181041844582</v>
          </cell>
          <cell r="F1767">
            <v>-1.4414173855210599E-3</v>
          </cell>
          <cell r="G1767">
            <v>72.956165391935087</v>
          </cell>
          <cell r="H1767">
            <v>3.6172673834653502E-3</v>
          </cell>
        </row>
        <row r="1768">
          <cell r="A1768">
            <v>36983</v>
          </cell>
          <cell r="E1768">
            <v>108.37158411614008</v>
          </cell>
          <cell r="F1768">
            <v>5.4719223531740635E-3</v>
          </cell>
          <cell r="G1768">
            <v>73.429476821429859</v>
          </cell>
          <cell r="H1768">
            <v>6.4876138562388608E-3</v>
          </cell>
        </row>
        <row r="1769">
          <cell r="A1769">
            <v>36984</v>
          </cell>
          <cell r="E1769">
            <v>109.31442143467126</v>
          </cell>
          <cell r="F1769">
            <v>8.7000418626412834E-3</v>
          </cell>
          <cell r="G1769">
            <v>73.863364333848011</v>
          </cell>
          <cell r="H1769">
            <v>5.9089010462829439E-3</v>
          </cell>
        </row>
        <row r="1770">
          <cell r="A1770">
            <v>36985</v>
          </cell>
          <cell r="E1770">
            <v>110.38535439795052</v>
          </cell>
          <cell r="F1770">
            <v>9.7968131672294678E-3</v>
          </cell>
          <cell r="G1770">
            <v>74.730989742300736</v>
          </cell>
          <cell r="H1770">
            <v>1.1746356482372322E-2</v>
          </cell>
        </row>
        <row r="1771">
          <cell r="A1771">
            <v>36986</v>
          </cell>
          <cell r="E1771">
            <v>110.90254056362089</v>
          </cell>
          <cell r="F1771">
            <v>4.6852788442011128E-3</v>
          </cell>
          <cell r="G1771">
            <v>75.117074820161093</v>
          </cell>
          <cell r="H1771">
            <v>5.1663316542671645E-3</v>
          </cell>
        </row>
        <row r="1772">
          <cell r="A1772">
            <v>36987</v>
          </cell>
          <cell r="E1772">
            <v>111.27375106746376</v>
          </cell>
          <cell r="F1772">
            <v>3.3471776386395646E-3</v>
          </cell>
          <cell r="G1772">
            <v>75.593752618286686</v>
          </cell>
          <cell r="H1772">
            <v>6.3457981992351975E-3</v>
          </cell>
        </row>
        <row r="1773">
          <cell r="A1773">
            <v>36990</v>
          </cell>
          <cell r="E1773">
            <v>111.36248398804447</v>
          </cell>
          <cell r="F1773">
            <v>7.9742904080681853E-4</v>
          </cell>
          <cell r="G1773">
            <v>75.479296084838438</v>
          </cell>
          <cell r="H1773">
            <v>-1.5141004313703466E-3</v>
          </cell>
        </row>
        <row r="1774">
          <cell r="A1774">
            <v>36991</v>
          </cell>
          <cell r="E1774">
            <v>111.08801238257905</v>
          </cell>
          <cell r="F1774">
            <v>-2.4646684919032991E-3</v>
          </cell>
          <cell r="G1774">
            <v>75.448624726201984</v>
          </cell>
          <cell r="H1774">
            <v>-4.0635459294668941E-4</v>
          </cell>
        </row>
        <row r="1775">
          <cell r="A1775">
            <v>36992</v>
          </cell>
          <cell r="E1775">
            <v>110.9237564047823</v>
          </cell>
          <cell r="F1775">
            <v>-1.4786111865163765E-3</v>
          </cell>
          <cell r="G1775">
            <v>75.406507714220695</v>
          </cell>
          <cell r="H1775">
            <v>-5.5822106942482463E-4</v>
          </cell>
        </row>
        <row r="1776">
          <cell r="A1776">
            <v>36997</v>
          </cell>
          <cell r="E1776">
            <v>111.01475768573874</v>
          </cell>
          <cell r="F1776">
            <v>8.203948721712262E-4</v>
          </cell>
          <cell r="G1776">
            <v>75.554478317593649</v>
          </cell>
          <cell r="H1776">
            <v>1.9623054807649254E-3</v>
          </cell>
        </row>
        <row r="1777">
          <cell r="A1777">
            <v>36998</v>
          </cell>
          <cell r="E1777">
            <v>110.6678319812127</v>
          </cell>
          <cell r="F1777">
            <v>-3.125041316652033E-3</v>
          </cell>
          <cell r="G1777">
            <v>75.336337630315825</v>
          </cell>
          <cell r="H1777">
            <v>-2.8871973195403466E-3</v>
          </cell>
        </row>
        <row r="1778">
          <cell r="A1778">
            <v>36999</v>
          </cell>
          <cell r="E1778">
            <v>110.32904568744668</v>
          </cell>
          <cell r="F1778">
            <v>-3.0612896963910785E-3</v>
          </cell>
          <cell r="G1778">
            <v>75.34314517576928</v>
          </cell>
          <cell r="H1778">
            <v>9.0362043969616224E-5</v>
          </cell>
        </row>
        <row r="1779">
          <cell r="A1779">
            <v>37000</v>
          </cell>
          <cell r="E1779">
            <v>110.53853543979508</v>
          </cell>
          <cell r="F1779">
            <v>1.8987724496581926E-3</v>
          </cell>
          <cell r="G1779">
            <v>75.314044789160548</v>
          </cell>
          <cell r="H1779">
            <v>-3.8623801197634755E-4</v>
          </cell>
        </row>
        <row r="1780">
          <cell r="A1780">
            <v>37001</v>
          </cell>
          <cell r="E1780">
            <v>110.12956340734419</v>
          </cell>
          <cell r="F1780">
            <v>-3.6998141039569221E-3</v>
          </cell>
          <cell r="G1780">
            <v>75.755637545333698</v>
          </cell>
          <cell r="H1780">
            <v>5.8633520136832651E-3</v>
          </cell>
        </row>
        <row r="1781">
          <cell r="A1781">
            <v>37004</v>
          </cell>
          <cell r="E1781">
            <v>109.97184564474811</v>
          </cell>
          <cell r="F1781">
            <v>-1.4321110310109297E-3</v>
          </cell>
          <cell r="G1781">
            <v>75.317111925024179</v>
          </cell>
          <cell r="H1781">
            <v>-5.7886862881603163E-3</v>
          </cell>
        </row>
        <row r="1782">
          <cell r="A1782">
            <v>37005</v>
          </cell>
          <cell r="E1782">
            <v>109.20433923996589</v>
          </cell>
          <cell r="F1782">
            <v>-6.9791172484416908E-3</v>
          </cell>
          <cell r="G1782">
            <v>74.755676445593437</v>
          </cell>
          <cell r="H1782">
            <v>-7.4542884755012251E-3</v>
          </cell>
        </row>
        <row r="1783">
          <cell r="A1783">
            <v>37006</v>
          </cell>
          <cell r="E1783">
            <v>109.12601409052097</v>
          </cell>
          <cell r="F1783">
            <v>-7.1723477281260273E-4</v>
          </cell>
          <cell r="G1783">
            <v>74.615710318742686</v>
          </cell>
          <cell r="H1783">
            <v>-1.8723143646839358E-3</v>
          </cell>
        </row>
        <row r="1784">
          <cell r="A1784">
            <v>37007</v>
          </cell>
          <cell r="E1784">
            <v>108.92052732707093</v>
          </cell>
          <cell r="F1784">
            <v>-1.8830227161013013E-3</v>
          </cell>
          <cell r="G1784">
            <v>74.671068380671898</v>
          </cell>
          <cell r="H1784">
            <v>7.4190893168113448E-4</v>
          </cell>
        </row>
        <row r="1785">
          <cell r="A1785">
            <v>37008</v>
          </cell>
          <cell r="E1785">
            <v>109.31415456874471</v>
          </cell>
          <cell r="F1785">
            <v>3.6138940136765108E-3</v>
          </cell>
          <cell r="G1785">
            <v>74.850009575448496</v>
          </cell>
          <cell r="H1785">
            <v>2.3963925876131498E-3</v>
          </cell>
        </row>
        <row r="1786">
          <cell r="A1786">
            <v>37011</v>
          </cell>
          <cell r="E1786">
            <v>109.33190115286085</v>
          </cell>
          <cell r="F1786">
            <v>1.623447959337998E-4</v>
          </cell>
          <cell r="G1786">
            <v>74.737498054986958</v>
          </cell>
          <cell r="H1786">
            <v>-1.5031597337088476E-3</v>
          </cell>
        </row>
        <row r="1787">
          <cell r="A1787">
            <v>37013</v>
          </cell>
          <cell r="E1787">
            <v>109.32349487617425</v>
          </cell>
          <cell r="F1787">
            <v>-7.6887684179682836E-5</v>
          </cell>
          <cell r="G1787">
            <v>74.757247417621173</v>
          </cell>
          <cell r="H1787">
            <v>2.6424971598171254E-4</v>
          </cell>
        </row>
        <row r="1788">
          <cell r="A1788">
            <v>37014</v>
          </cell>
          <cell r="E1788">
            <v>109.52217655849705</v>
          </cell>
          <cell r="F1788">
            <v>1.8173740470686095E-3</v>
          </cell>
          <cell r="G1788">
            <v>74.82120842160694</v>
          </cell>
          <cell r="H1788">
            <v>8.5558265178575788E-4</v>
          </cell>
        </row>
        <row r="1789">
          <cell r="A1789">
            <v>37015</v>
          </cell>
          <cell r="E1789">
            <v>109.73940542271568</v>
          </cell>
          <cell r="F1789">
            <v>1.9834235498652486E-3</v>
          </cell>
          <cell r="G1789">
            <v>75.347409242701659</v>
          </cell>
          <cell r="H1789">
            <v>7.0327762969244478E-3</v>
          </cell>
        </row>
        <row r="1790">
          <cell r="A1790">
            <v>37018</v>
          </cell>
          <cell r="E1790">
            <v>110.72440755764308</v>
          </cell>
          <cell r="F1790">
            <v>8.9758289753181231E-3</v>
          </cell>
          <cell r="G1790">
            <v>77.22322465199224</v>
          </cell>
          <cell r="H1790">
            <v>2.4895552855020986E-2</v>
          </cell>
        </row>
        <row r="1791">
          <cell r="A1791">
            <v>37019</v>
          </cell>
          <cell r="E1791">
            <v>113.84206874466273</v>
          </cell>
          <cell r="F1791">
            <v>2.8156946203542255E-2</v>
          </cell>
          <cell r="G1791">
            <v>80.380205153985116</v>
          </cell>
          <cell r="H1791">
            <v>4.088123121275844E-2</v>
          </cell>
        </row>
        <row r="1792">
          <cell r="A1792">
            <v>37020</v>
          </cell>
          <cell r="E1792">
            <v>113.47379376601201</v>
          </cell>
          <cell r="F1792">
            <v>-3.2349638645159384E-3</v>
          </cell>
          <cell r="G1792">
            <v>80.374070882257826</v>
          </cell>
          <cell r="H1792">
            <v>-7.6315701304063843E-5</v>
          </cell>
        </row>
        <row r="1793">
          <cell r="A1793">
            <v>37021</v>
          </cell>
          <cell r="E1793">
            <v>113.66046648163967</v>
          </cell>
          <cell r="F1793">
            <v>1.6450733639221671E-3</v>
          </cell>
          <cell r="G1793">
            <v>80.580915532574409</v>
          </cell>
          <cell r="H1793">
            <v>2.5735246211380236E-3</v>
          </cell>
        </row>
        <row r="1794">
          <cell r="A1794">
            <v>37022</v>
          </cell>
          <cell r="E1794">
            <v>113.69916204099066</v>
          </cell>
          <cell r="F1794">
            <v>3.4044871140159749E-4</v>
          </cell>
          <cell r="G1794">
            <v>80.760679617460767</v>
          </cell>
          <cell r="H1794">
            <v>2.2308518549121192E-3</v>
          </cell>
        </row>
        <row r="1795">
          <cell r="A1795">
            <v>37025</v>
          </cell>
          <cell r="E1795">
            <v>113.97590200683183</v>
          </cell>
          <cell r="F1795">
            <v>2.4339666262571669E-3</v>
          </cell>
          <cell r="G1795">
            <v>81.074574790237762</v>
          </cell>
          <cell r="H1795">
            <v>3.8867326806042435E-3</v>
          </cell>
        </row>
        <row r="1796">
          <cell r="A1796">
            <v>37026</v>
          </cell>
          <cell r="E1796">
            <v>114.10506511528615</v>
          </cell>
          <cell r="F1796">
            <v>1.1332492762072821E-3</v>
          </cell>
          <cell r="G1796">
            <v>81.173770452559566</v>
          </cell>
          <cell r="H1796">
            <v>1.2235113483907156E-3</v>
          </cell>
        </row>
        <row r="1797">
          <cell r="A1797">
            <v>37027</v>
          </cell>
          <cell r="E1797">
            <v>114.92901366353551</v>
          </cell>
          <cell r="F1797">
            <v>7.2209638320339664E-3</v>
          </cell>
          <cell r="G1797">
            <v>82.538122254539275</v>
          </cell>
          <cell r="H1797">
            <v>1.6807791413078199E-2</v>
          </cell>
        </row>
        <row r="1798">
          <cell r="A1798">
            <v>37028</v>
          </cell>
          <cell r="E1798">
            <v>115.43886101622553</v>
          </cell>
          <cell r="F1798">
            <v>4.4361935810450781E-3</v>
          </cell>
          <cell r="G1798">
            <v>83.409862113540797</v>
          </cell>
          <cell r="H1798">
            <v>1.0561663328288118E-2</v>
          </cell>
        </row>
        <row r="1799">
          <cell r="A1799">
            <v>37029</v>
          </cell>
          <cell r="E1799">
            <v>115.66903287788223</v>
          </cell>
          <cell r="F1799">
            <v>1.9938854180512333E-3</v>
          </cell>
          <cell r="G1799">
            <v>83.904718302272883</v>
          </cell>
          <cell r="H1799">
            <v>5.9328258816502277E-3</v>
          </cell>
        </row>
        <row r="1800">
          <cell r="A1800">
            <v>37032</v>
          </cell>
          <cell r="E1800">
            <v>115.60992207514953</v>
          </cell>
          <cell r="F1800">
            <v>-5.1103394972717986E-4</v>
          </cell>
          <cell r="G1800">
            <v>83.040459262450995</v>
          </cell>
          <cell r="H1800">
            <v>-1.0300481990873633E-2</v>
          </cell>
        </row>
        <row r="1801">
          <cell r="A1801">
            <v>37033</v>
          </cell>
          <cell r="E1801">
            <v>115.36280422715636</v>
          </cell>
          <cell r="F1801">
            <v>-2.1375141818064103E-3</v>
          </cell>
          <cell r="G1801">
            <v>82.654299376398825</v>
          </cell>
          <cell r="H1801">
            <v>-4.6502619263183442E-3</v>
          </cell>
        </row>
        <row r="1802">
          <cell r="A1802">
            <v>37034</v>
          </cell>
          <cell r="E1802">
            <v>115.15611656703679</v>
          </cell>
          <cell r="F1802">
            <v>-1.7916317265709303E-3</v>
          </cell>
          <cell r="G1802">
            <v>82.05650711575511</v>
          </cell>
          <cell r="H1802">
            <v>-7.2324399959091679E-3</v>
          </cell>
        </row>
        <row r="1803">
          <cell r="A1803">
            <v>37035</v>
          </cell>
          <cell r="E1803">
            <v>115.23324081981222</v>
          </cell>
          <cell r="F1803">
            <v>6.6973648534363051E-4</v>
          </cell>
          <cell r="G1803">
            <v>81.996136904975543</v>
          </cell>
          <cell r="H1803">
            <v>-7.3571509319070305E-4</v>
          </cell>
        </row>
        <row r="1804">
          <cell r="A1804">
            <v>37036</v>
          </cell>
          <cell r="E1804">
            <v>115.5684244235697</v>
          </cell>
          <cell r="F1804">
            <v>2.908740580173319E-3</v>
          </cell>
          <cell r="G1804">
            <v>82.050298035836022</v>
          </cell>
          <cell r="H1804">
            <v>6.6053271416000037E-4</v>
          </cell>
        </row>
        <row r="1805">
          <cell r="A1805">
            <v>37040</v>
          </cell>
          <cell r="E1805">
            <v>115.60311699402229</v>
          </cell>
          <cell r="F1805">
            <v>3.0019073657561179E-4</v>
          </cell>
          <cell r="G1805">
            <v>82.156899709145648</v>
          </cell>
          <cell r="H1805">
            <v>1.2992234746431741E-3</v>
          </cell>
        </row>
        <row r="1806">
          <cell r="A1806">
            <v>37041</v>
          </cell>
          <cell r="E1806">
            <v>116.82896562766875</v>
          </cell>
          <cell r="F1806">
            <v>1.0603941014063256E-2</v>
          </cell>
          <cell r="G1806">
            <v>85.033723532861629</v>
          </cell>
          <cell r="H1806">
            <v>3.5016216944658396E-2</v>
          </cell>
        </row>
        <row r="1807">
          <cell r="A1807">
            <v>37042</v>
          </cell>
          <cell r="E1807">
            <v>117.86080273270719</v>
          </cell>
          <cell r="F1807">
            <v>8.8320315043006747E-3</v>
          </cell>
          <cell r="G1807">
            <v>86.430392473697339</v>
          </cell>
          <cell r="H1807">
            <v>1.6424882773667493E-2</v>
          </cell>
        </row>
        <row r="1808">
          <cell r="A1808">
            <v>37043</v>
          </cell>
          <cell r="E1808">
            <v>117.56391438941085</v>
          </cell>
          <cell r="F1808">
            <v>-2.51897438684201E-3</v>
          </cell>
          <cell r="G1808">
            <v>85.707446108178516</v>
          </cell>
          <cell r="H1808">
            <v>-8.3644924525690945E-3</v>
          </cell>
        </row>
        <row r="1809">
          <cell r="A1809">
            <v>37046</v>
          </cell>
          <cell r="E1809">
            <v>117.37097032450906</v>
          </cell>
          <cell r="F1809">
            <v>-1.6411844221407845E-3</v>
          </cell>
          <cell r="G1809">
            <v>85.06185141297702</v>
          </cell>
          <cell r="H1809">
            <v>-7.5325391726949187E-3</v>
          </cell>
        </row>
        <row r="1810">
          <cell r="A1810">
            <v>37047</v>
          </cell>
          <cell r="E1810">
            <v>116.72702284372339</v>
          </cell>
          <cell r="F1810">
            <v>-5.4864288759416402E-3</v>
          </cell>
          <cell r="G1810">
            <v>83.796396040551926</v>
          </cell>
          <cell r="H1810">
            <v>-1.4876884894984066E-2</v>
          </cell>
        </row>
        <row r="1811">
          <cell r="A1811">
            <v>37048</v>
          </cell>
          <cell r="E1811">
            <v>116.34860695986345</v>
          </cell>
          <cell r="F1811">
            <v>-3.241887565029189E-3</v>
          </cell>
          <cell r="G1811">
            <v>83.45063257806973</v>
          </cell>
          <cell r="H1811">
            <v>-4.1262330937821279E-3</v>
          </cell>
        </row>
        <row r="1812">
          <cell r="A1812">
            <v>37049</v>
          </cell>
          <cell r="E1812">
            <v>116.09735269000862</v>
          </cell>
          <cell r="F1812">
            <v>-2.159495299685843E-3</v>
          </cell>
          <cell r="G1812">
            <v>84.039672280273265</v>
          </cell>
          <cell r="H1812">
            <v>7.0585408882608558E-3</v>
          </cell>
        </row>
        <row r="1813">
          <cell r="A1813">
            <v>37050</v>
          </cell>
          <cell r="E1813">
            <v>116.64496157130664</v>
          </cell>
          <cell r="F1813">
            <v>4.7168076498711464E-3</v>
          </cell>
          <cell r="G1813">
            <v>84.367257352148968</v>
          </cell>
          <cell r="H1813">
            <v>3.8979813103412475E-3</v>
          </cell>
        </row>
        <row r="1814">
          <cell r="A1814">
            <v>37053</v>
          </cell>
          <cell r="E1814">
            <v>116.94158304867642</v>
          </cell>
          <cell r="F1814">
            <v>2.5429429044687701E-3</v>
          </cell>
          <cell r="G1814">
            <v>84.507148670807936</v>
          </cell>
          <cell r="H1814">
            <v>1.6581233413226482E-3</v>
          </cell>
        </row>
        <row r="1815">
          <cell r="A1815">
            <v>37054</v>
          </cell>
          <cell r="E1815">
            <v>116.80641545687455</v>
          </cell>
          <cell r="F1815">
            <v>-1.1558556697972566E-3</v>
          </cell>
          <cell r="G1815">
            <v>84.063685709839845</v>
          </cell>
          <cell r="H1815">
            <v>-5.2476384299223744E-3</v>
          </cell>
        </row>
        <row r="1816">
          <cell r="A1816">
            <v>37055</v>
          </cell>
          <cell r="E1816">
            <v>116.60986870196422</v>
          </cell>
          <cell r="F1816">
            <v>-1.6826708887655029E-3</v>
          </cell>
          <cell r="G1816">
            <v>83.665107663949513</v>
          </cell>
          <cell r="H1816">
            <v>-4.7413819953849856E-3</v>
          </cell>
        </row>
        <row r="1817">
          <cell r="A1817">
            <v>37056</v>
          </cell>
          <cell r="E1817">
            <v>116.03143680614868</v>
          </cell>
          <cell r="F1817">
            <v>-4.9604025993196244E-3</v>
          </cell>
          <cell r="G1817">
            <v>83.385250218439808</v>
          </cell>
          <cell r="H1817">
            <v>-3.3449720358190715E-3</v>
          </cell>
        </row>
        <row r="1818">
          <cell r="A1818">
            <v>37057</v>
          </cell>
          <cell r="E1818">
            <v>115.87785546541424</v>
          </cell>
          <cell r="F1818">
            <v>-1.3236183655211953E-3</v>
          </cell>
          <cell r="G1818">
            <v>83.620821214406163</v>
          </cell>
          <cell r="H1818">
            <v>2.8250919119297002E-3</v>
          </cell>
        </row>
        <row r="1819">
          <cell r="A1819">
            <v>37061</v>
          </cell>
          <cell r="E1819">
            <v>116.02890157984636</v>
          </cell>
          <cell r="F1819">
            <v>1.3034942166081365E-3</v>
          </cell>
          <cell r="G1819">
            <v>84.128768836702591</v>
          </cell>
          <cell r="H1819">
            <v>6.0744156170631225E-3</v>
          </cell>
        </row>
        <row r="1820">
          <cell r="A1820">
            <v>37062</v>
          </cell>
          <cell r="E1820">
            <v>116.57103970964994</v>
          </cell>
          <cell r="F1820">
            <v>4.6724404214970594E-3</v>
          </cell>
          <cell r="G1820">
            <v>84.55629765281806</v>
          </cell>
          <cell r="H1820">
            <v>5.0818384962381113E-3</v>
          </cell>
        </row>
        <row r="1821">
          <cell r="A1821">
            <v>37063</v>
          </cell>
          <cell r="E1821">
            <v>116.87553373185318</v>
          </cell>
          <cell r="F1821">
            <v>2.612089786294014E-3</v>
          </cell>
          <cell r="G1821">
            <v>85.354276634708484</v>
          </cell>
          <cell r="H1821">
            <v>9.4372507316589083E-3</v>
          </cell>
        </row>
        <row r="1822">
          <cell r="A1822">
            <v>37064</v>
          </cell>
          <cell r="E1822">
            <v>117.53989645602056</v>
          </cell>
          <cell r="F1822">
            <v>5.6843609860350863E-3</v>
          </cell>
          <cell r="G1822">
            <v>86.640603492644743</v>
          </cell>
          <cell r="H1822">
            <v>1.5070444137689432E-2</v>
          </cell>
        </row>
        <row r="1823">
          <cell r="A1823">
            <v>37068</v>
          </cell>
          <cell r="E1823">
            <v>117.53589346712219</v>
          </cell>
          <cell r="F1823">
            <v>-3.4056426958528618E-5</v>
          </cell>
          <cell r="G1823">
            <v>86.26738542377332</v>
          </cell>
          <cell r="H1823">
            <v>-4.307657770448281E-3</v>
          </cell>
        </row>
        <row r="1824">
          <cell r="A1824">
            <v>37069</v>
          </cell>
          <cell r="E1824">
            <v>117.78127668659275</v>
          </cell>
          <cell r="F1824">
            <v>2.0877300731898529E-3</v>
          </cell>
          <cell r="G1824">
            <v>86.41939566950326</v>
          </cell>
          <cell r="H1824">
            <v>1.7620824484620989E-3</v>
          </cell>
        </row>
        <row r="1825">
          <cell r="A1825">
            <v>37070</v>
          </cell>
          <cell r="E1825">
            <v>117.9982386848848</v>
          </cell>
          <cell r="F1825">
            <v>1.8420754503227776E-3</v>
          </cell>
          <cell r="G1825">
            <v>86.340248602582847</v>
          </cell>
          <cell r="H1825">
            <v>-9.1584841929581717E-4</v>
          </cell>
        </row>
        <row r="1826">
          <cell r="A1826">
            <v>37071</v>
          </cell>
          <cell r="E1826">
            <v>117.95086998292066</v>
          </cell>
          <cell r="F1826">
            <v>-4.014356696512289E-4</v>
          </cell>
          <cell r="G1826">
            <v>86.628035716422971</v>
          </cell>
          <cell r="H1826">
            <v>3.3331744869624647E-3</v>
          </cell>
        </row>
        <row r="1828">
          <cell r="A1828" t="str">
            <v>Fuente: Superintendencia de Valores.</v>
          </cell>
        </row>
        <row r="1831">
          <cell r="J1831" t="str">
            <v xml:space="preserve"> </v>
          </cell>
        </row>
      </sheetData>
      <sheetData sheetId="3"/>
      <sheetData sheetId="4" refreshError="1"/>
      <sheetData sheetId="5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al (2)"/>
      <sheetName val="DATOSSEM"/>
      <sheetName val="dtfcol92-96"/>
      <sheetName val="C-TISEMA"/>
      <sheetName val="SEMOC"/>
      <sheetName val="Margen"/>
      <sheetName val="TIMENSUAL"/>
      <sheetName val="DATOSMENS"/>
      <sheetName val="Real"/>
      <sheetName val="Ministro"/>
      <sheetName val="TBSSEM"/>
      <sheetName val="COLObancos"/>
      <sheetName val="Libor"/>
      <sheetName val="RESUMEN"/>
      <sheetName val="Seguimiento CSF"/>
      <sheetName val="Resumen OPEF"/>
      <sheetName val="Resumen MES OPEF"/>
    </sheetNames>
    <sheetDataSet>
      <sheetData sheetId="0"/>
      <sheetData sheetId="1"/>
      <sheetData sheetId="2"/>
      <sheetData sheetId="3"/>
      <sheetData sheetId="4" refreshError="1">
        <row r="1">
          <cell r="B1" t="str">
            <v>TASAS DE INTERES</v>
          </cell>
        </row>
        <row r="2">
          <cell r="B2" t="str">
            <v>( Tasa Efectiva Anual)</v>
          </cell>
        </row>
        <row r="5">
          <cell r="D5" t="str">
            <v>CAPTACION</v>
          </cell>
          <cell r="H5" t="str">
            <v xml:space="preserve">COLOCACION </v>
          </cell>
        </row>
        <row r="6">
          <cell r="D6" t="str">
            <v>( Promedio)</v>
          </cell>
          <cell r="H6" t="str">
            <v>( Promedio)</v>
          </cell>
        </row>
        <row r="7">
          <cell r="E7" t="str">
            <v>CDT's 1/</v>
          </cell>
        </row>
        <row r="8">
          <cell r="D8" t="str">
            <v>DTF 1/</v>
          </cell>
          <cell r="E8" t="str">
            <v>Bancos y</v>
          </cell>
          <cell r="F8" t="str">
            <v>T.B.S.</v>
          </cell>
          <cell r="G8" t="str">
            <v>Interbancaria</v>
          </cell>
          <cell r="H8" t="str">
            <v>Total</v>
          </cell>
        </row>
        <row r="9">
          <cell r="E9" t="str">
            <v>Corfinancieras</v>
          </cell>
          <cell r="F9" t="str">
            <v>Bancos</v>
          </cell>
          <cell r="G9" t="str">
            <v>Bancos</v>
          </cell>
          <cell r="H9" t="str">
            <v>Sistema</v>
          </cell>
        </row>
        <row r="10">
          <cell r="E10" t="str">
            <v xml:space="preserve"> 90 días</v>
          </cell>
          <cell r="F10" t="str">
            <v>(3 meses)</v>
          </cell>
        </row>
        <row r="11">
          <cell r="B11">
            <v>1994</v>
          </cell>
          <cell r="C11" t="str">
            <v>Enero</v>
          </cell>
          <cell r="D11">
            <v>0.25819999999999999</v>
          </cell>
          <cell r="E11">
            <v>0.25679999999999997</v>
          </cell>
          <cell r="H11">
            <v>0.36109999999999998</v>
          </cell>
        </row>
        <row r="12">
          <cell r="C12" t="str">
            <v>Febrero</v>
          </cell>
          <cell r="D12">
            <v>0.25259999999999999</v>
          </cell>
          <cell r="E12">
            <v>0.25269999999999998</v>
          </cell>
          <cell r="H12">
            <v>0.36470000000000002</v>
          </cell>
        </row>
        <row r="13">
          <cell r="C13" t="str">
            <v>Marzo</v>
          </cell>
          <cell r="D13">
            <v>0.25340000000000001</v>
          </cell>
          <cell r="E13">
            <v>0.25309999999999999</v>
          </cell>
          <cell r="H13">
            <v>0.37109999999999999</v>
          </cell>
        </row>
        <row r="14">
          <cell r="C14" t="str">
            <v>Abril</v>
          </cell>
          <cell r="D14">
            <v>0.25309999999999999</v>
          </cell>
          <cell r="E14">
            <v>0.2525</v>
          </cell>
          <cell r="H14">
            <v>0.37869999999999998</v>
          </cell>
        </row>
        <row r="15">
          <cell r="C15" t="str">
            <v>Mayo</v>
          </cell>
          <cell r="D15">
            <v>0.2621</v>
          </cell>
          <cell r="E15">
            <v>0.2621</v>
          </cell>
          <cell r="H15">
            <v>0.3861</v>
          </cell>
        </row>
        <row r="16">
          <cell r="C16" t="str">
            <v>Junio</v>
          </cell>
          <cell r="D16">
            <v>0.28249999999999997</v>
          </cell>
          <cell r="E16">
            <v>0.28299999999999997</v>
          </cell>
          <cell r="H16">
            <v>0.39939999999999998</v>
          </cell>
        </row>
        <row r="17">
          <cell r="C17" t="str">
            <v>Julio</v>
          </cell>
          <cell r="D17">
            <v>0.29149999999999998</v>
          </cell>
          <cell r="E17">
            <v>0.28939999999999999</v>
          </cell>
          <cell r="H17">
            <v>0.40849999999999997</v>
          </cell>
        </row>
        <row r="18">
          <cell r="C18" t="str">
            <v>Agosto</v>
          </cell>
          <cell r="D18">
            <v>0.30690000000000001</v>
          </cell>
          <cell r="E18">
            <v>0.31069999999999998</v>
          </cell>
          <cell r="H18">
            <v>0.41799999999999998</v>
          </cell>
        </row>
        <row r="19">
          <cell r="C19" t="str">
            <v>Septiembre</v>
          </cell>
          <cell r="D19">
            <v>0.30840000000000001</v>
          </cell>
          <cell r="E19">
            <v>0.30940000000000001</v>
          </cell>
          <cell r="H19">
            <v>0.42430000000000001</v>
          </cell>
        </row>
        <row r="20">
          <cell r="C20" t="str">
            <v>Octubre</v>
          </cell>
          <cell r="D20">
            <v>0.32529999999999998</v>
          </cell>
          <cell r="E20">
            <v>0.33050000000000002</v>
          </cell>
          <cell r="H20">
            <v>0.4289</v>
          </cell>
        </row>
        <row r="21">
          <cell r="C21" t="str">
            <v>Noviembre</v>
          </cell>
          <cell r="D21">
            <v>0.3569</v>
          </cell>
          <cell r="E21">
            <v>0.36270000000000002</v>
          </cell>
          <cell r="H21">
            <v>0.44990000000000002</v>
          </cell>
        </row>
        <row r="22">
          <cell r="C22" t="str">
            <v>Diciembre</v>
          </cell>
          <cell r="D22">
            <v>0.379</v>
          </cell>
          <cell r="E22">
            <v>0.37869999999999998</v>
          </cell>
          <cell r="H22">
            <v>0.46560000000000001</v>
          </cell>
        </row>
        <row r="23">
          <cell r="B23">
            <v>1995</v>
          </cell>
          <cell r="C23" t="str">
            <v>Enero</v>
          </cell>
          <cell r="D23">
            <v>0.32279999999999998</v>
          </cell>
          <cell r="E23">
            <v>0.32619999999999999</v>
          </cell>
          <cell r="H23">
            <v>0.4405</v>
          </cell>
        </row>
        <row r="24">
          <cell r="C24" t="str">
            <v>Febrero</v>
          </cell>
          <cell r="D24">
            <v>0.34250000000000003</v>
          </cell>
          <cell r="E24">
            <v>0.34370000000000001</v>
          </cell>
          <cell r="H24">
            <v>0.45279999999999998</v>
          </cell>
        </row>
        <row r="25">
          <cell r="C25" t="str">
            <v>Marzo</v>
          </cell>
          <cell r="D25">
            <v>0.35210000000000002</v>
          </cell>
          <cell r="E25">
            <v>0.3463</v>
          </cell>
          <cell r="H25">
            <v>0.45150000000000001</v>
          </cell>
        </row>
        <row r="26">
          <cell r="C26" t="str">
            <v>Abril</v>
          </cell>
          <cell r="D26">
            <v>0.3569</v>
          </cell>
          <cell r="E26">
            <v>0.35</v>
          </cell>
          <cell r="H26">
            <v>0.4572</v>
          </cell>
        </row>
        <row r="27">
          <cell r="C27" t="str">
            <v>Mayo</v>
          </cell>
          <cell r="D27">
            <v>0.3478</v>
          </cell>
          <cell r="E27">
            <v>0.34720000000000001</v>
          </cell>
          <cell r="H27">
            <v>0.46810000000000002</v>
          </cell>
        </row>
        <row r="28">
          <cell r="C28" t="str">
            <v>Junio</v>
          </cell>
          <cell r="D28">
            <v>0.3402</v>
          </cell>
          <cell r="E28">
            <v>0.33750000000000002</v>
          </cell>
          <cell r="H28">
            <v>0.43219999999999997</v>
          </cell>
        </row>
        <row r="29">
          <cell r="C29" t="str">
            <v>Julio</v>
          </cell>
          <cell r="D29">
            <v>0.30180000000000001</v>
          </cell>
          <cell r="E29">
            <v>0.29899999999999999</v>
          </cell>
          <cell r="H29">
            <v>0.39079999999999998</v>
          </cell>
        </row>
        <row r="30">
          <cell r="B30">
            <v>1995</v>
          </cell>
          <cell r="C30" t="str">
            <v>Agosto</v>
          </cell>
          <cell r="D30">
            <v>0.2913</v>
          </cell>
          <cell r="E30">
            <v>0.28999999999999998</v>
          </cell>
          <cell r="F30">
            <v>0.29780000000000001</v>
          </cell>
          <cell r="G30">
            <v>0.38769999999999999</v>
          </cell>
          <cell r="H30">
            <v>0.40229999999999999</v>
          </cell>
        </row>
        <row r="31">
          <cell r="B31">
            <v>1995</v>
          </cell>
          <cell r="C31" t="str">
            <v>Septiembre</v>
          </cell>
          <cell r="D31">
            <v>0.30058000000000001</v>
          </cell>
          <cell r="E31">
            <v>0.2979</v>
          </cell>
          <cell r="F31">
            <v>0.29617142857142859</v>
          </cell>
          <cell r="G31">
            <v>0.21654761904761907</v>
          </cell>
          <cell r="H31">
            <v>0.40379999999999999</v>
          </cell>
        </row>
        <row r="32">
          <cell r="C32" t="str">
            <v>Octubre</v>
          </cell>
          <cell r="D32">
            <v>0.29380000000000001</v>
          </cell>
          <cell r="E32">
            <v>0.29049999999999998</v>
          </cell>
          <cell r="F32">
            <v>0.28729047619047621</v>
          </cell>
          <cell r="G32">
            <v>0.15795714285714282</v>
          </cell>
          <cell r="H32">
            <v>0.39140000000000003</v>
          </cell>
        </row>
        <row r="33">
          <cell r="C33" t="str">
            <v>Noviembre</v>
          </cell>
          <cell r="D33">
            <v>0.2964</v>
          </cell>
          <cell r="E33">
            <v>0.29160000000000003</v>
          </cell>
          <cell r="F33">
            <v>0.29025000000000001</v>
          </cell>
          <cell r="G33">
            <v>0.23485999999999999</v>
          </cell>
          <cell r="H33">
            <v>0.3997</v>
          </cell>
        </row>
        <row r="34">
          <cell r="C34" t="str">
            <v>Diciembre</v>
          </cell>
          <cell r="D34">
            <v>0.3342</v>
          </cell>
          <cell r="E34">
            <v>0.32400000000000001</v>
          </cell>
          <cell r="F34">
            <v>0.31693888888888888</v>
          </cell>
          <cell r="G34">
            <v>0.38216111111111112</v>
          </cell>
          <cell r="H34">
            <v>0.44230000000000003</v>
          </cell>
        </row>
        <row r="35">
          <cell r="B35">
            <v>1996</v>
          </cell>
          <cell r="C35" t="str">
            <v>Enero</v>
          </cell>
          <cell r="D35">
            <v>0.32519999999999999</v>
          </cell>
          <cell r="E35">
            <v>0.31659999999999999</v>
          </cell>
          <cell r="F35">
            <v>0.31626190476190469</v>
          </cell>
          <cell r="G35">
            <v>0.25632380952380956</v>
          </cell>
          <cell r="H35">
            <v>0.43080000000000002</v>
          </cell>
        </row>
        <row r="36">
          <cell r="C36" t="str">
            <v>Febrero</v>
          </cell>
          <cell r="D36">
            <v>0.33100000000000002</v>
          </cell>
          <cell r="E36">
            <v>0.32390000000000002</v>
          </cell>
          <cell r="F36">
            <v>0.32295238095238094</v>
          </cell>
          <cell r="G36">
            <v>0.31498095238095242</v>
          </cell>
          <cell r="H36">
            <v>0.43690000000000001</v>
          </cell>
        </row>
        <row r="37">
          <cell r="C37" t="str">
            <v>Marzo</v>
          </cell>
          <cell r="D37">
            <v>0.33639999999999998</v>
          </cell>
          <cell r="E37">
            <v>0.32900000000000001</v>
          </cell>
          <cell r="F37">
            <v>0.32482500000000003</v>
          </cell>
          <cell r="G37">
            <v>0.30185499999999993</v>
          </cell>
          <cell r="H37">
            <v>0.44330000000000003</v>
          </cell>
        </row>
        <row r="38">
          <cell r="C38" t="str">
            <v>Abril</v>
          </cell>
          <cell r="D38">
            <v>0.33629999999999999</v>
          </cell>
          <cell r="E38">
            <v>0.33040000000000003</v>
          </cell>
          <cell r="F38">
            <v>0.32852999999999999</v>
          </cell>
          <cell r="G38">
            <v>0.28527000000000002</v>
          </cell>
          <cell r="H38">
            <v>0.45340000000000003</v>
          </cell>
        </row>
        <row r="39">
          <cell r="C39" t="str">
            <v>Mayo</v>
          </cell>
          <cell r="D39">
            <v>0.3211</v>
          </cell>
          <cell r="E39">
            <v>0.31580000000000003</v>
          </cell>
          <cell r="F39">
            <v>0.31230454545454545</v>
          </cell>
          <cell r="G39">
            <v>0.28260454545454539</v>
          </cell>
          <cell r="H39">
            <v>0.43030000000000002</v>
          </cell>
        </row>
        <row r="40">
          <cell r="C40" t="str">
            <v>Junio</v>
          </cell>
          <cell r="D40">
            <v>0.32140000000000002</v>
          </cell>
          <cell r="E40">
            <v>0.31359999999999999</v>
          </cell>
          <cell r="F40">
            <v>0.31276111111111116</v>
          </cell>
          <cell r="G40">
            <v>0.33281666666666671</v>
          </cell>
          <cell r="H40">
            <v>0.43240000000000001</v>
          </cell>
        </row>
        <row r="41">
          <cell r="C41" t="str">
            <v>Julio</v>
          </cell>
          <cell r="D41">
            <v>0.3241</v>
          </cell>
          <cell r="E41">
            <v>0.31840000000000002</v>
          </cell>
          <cell r="F41">
            <v>0.31788636363636363</v>
          </cell>
          <cell r="G41">
            <v>0.29123636363636363</v>
          </cell>
          <cell r="H41">
            <v>0.42530000000000001</v>
          </cell>
        </row>
        <row r="42">
          <cell r="C42" t="str">
            <v>Agosto</v>
          </cell>
          <cell r="D42">
            <v>0.30359999999999998</v>
          </cell>
          <cell r="E42">
            <v>0.30070000000000002</v>
          </cell>
          <cell r="F42">
            <v>0.29824499999999998</v>
          </cell>
          <cell r="G42">
            <v>0.25905500000000004</v>
          </cell>
          <cell r="H42">
            <v>0.41314999999999996</v>
          </cell>
        </row>
        <row r="43">
          <cell r="C43" t="str">
            <v>Septiembre</v>
          </cell>
          <cell r="D43">
            <v>0.28439999999999999</v>
          </cell>
          <cell r="E43">
            <v>0.28120000000000001</v>
          </cell>
          <cell r="F43">
            <v>0.27989999999999998</v>
          </cell>
          <cell r="G43">
            <v>0.25089047619047616</v>
          </cell>
          <cell r="H43">
            <v>0.4017</v>
          </cell>
        </row>
        <row r="44">
          <cell r="C44" t="str">
            <v>Octubre</v>
          </cell>
          <cell r="D44">
            <v>0.28720000000000001</v>
          </cell>
          <cell r="E44">
            <v>0.28139999999999998</v>
          </cell>
          <cell r="F44">
            <v>0.28111363636363634</v>
          </cell>
          <cell r="G44">
            <v>0.26755909090909097</v>
          </cell>
          <cell r="H44">
            <v>0.39400000000000002</v>
          </cell>
        </row>
        <row r="45">
          <cell r="C45" t="str">
            <v>Noviembre</v>
          </cell>
          <cell r="D45">
            <v>0.28539999999999999</v>
          </cell>
          <cell r="E45">
            <v>0.28059999999999996</v>
          </cell>
          <cell r="F45">
            <v>0.27996842105263159</v>
          </cell>
          <cell r="G45">
            <v>0.25441578947368421</v>
          </cell>
          <cell r="H45">
            <v>0.38919999999999999</v>
          </cell>
        </row>
        <row r="46">
          <cell r="C46" t="str">
            <v>Diciembre</v>
          </cell>
          <cell r="D46">
            <v>0.28050000000000003</v>
          </cell>
          <cell r="E46">
            <v>0.27729999999999999</v>
          </cell>
          <cell r="F46">
            <v>0.27476315789473688</v>
          </cell>
          <cell r="G46">
            <v>0.23514736842105266</v>
          </cell>
          <cell r="H46">
            <v>0.38719999999999999</v>
          </cell>
        </row>
        <row r="47">
          <cell r="B47">
            <v>1997</v>
          </cell>
          <cell r="C47" t="str">
            <v>Enero</v>
          </cell>
          <cell r="D47">
            <v>0.26500000000000001</v>
          </cell>
          <cell r="E47">
            <v>0.2626</v>
          </cell>
          <cell r="F47">
            <v>0.26252857142857139</v>
          </cell>
          <cell r="G47">
            <v>0.2253047619047619</v>
          </cell>
          <cell r="H47">
            <v>0.37609999999999999</v>
          </cell>
        </row>
        <row r="48">
          <cell r="C48" t="str">
            <v>Febrero</v>
          </cell>
          <cell r="D48">
            <v>0.25419999999999998</v>
          </cell>
          <cell r="E48">
            <v>0.25159999999999999</v>
          </cell>
          <cell r="F48">
            <v>0.252695</v>
          </cell>
          <cell r="G48">
            <v>0.25569999999999993</v>
          </cell>
          <cell r="H48">
            <v>0.36455000000000004</v>
          </cell>
        </row>
        <row r="49">
          <cell r="C49" t="str">
            <v xml:space="preserve">Marzo </v>
          </cell>
          <cell r="D49">
            <v>0.255</v>
          </cell>
          <cell r="E49">
            <v>0.25119999999999998</v>
          </cell>
          <cell r="F49">
            <v>0.2519777777777778</v>
          </cell>
          <cell r="G49">
            <v>0.26120555555555552</v>
          </cell>
          <cell r="H49">
            <v>0.36130000000000001</v>
          </cell>
        </row>
        <row r="50">
          <cell r="C50" t="str">
            <v>Abril</v>
          </cell>
          <cell r="D50">
            <v>0.24740000000000001</v>
          </cell>
          <cell r="E50">
            <v>0.246</v>
          </cell>
          <cell r="F50">
            <v>0.24623636363636364</v>
          </cell>
          <cell r="G50">
            <v>0.22286818181818188</v>
          </cell>
          <cell r="H50">
            <v>0.34770000000000001</v>
          </cell>
        </row>
        <row r="51">
          <cell r="C51" t="str">
            <v xml:space="preserve">Mayo </v>
          </cell>
          <cell r="D51">
            <v>0.2359</v>
          </cell>
          <cell r="E51">
            <v>0.23380000000000001</v>
          </cell>
          <cell r="F51">
            <v>0.23421499999999998</v>
          </cell>
          <cell r="G51">
            <v>0.22348499999999999</v>
          </cell>
          <cell r="H51">
            <v>0.34329999999999999</v>
          </cell>
        </row>
        <row r="52">
          <cell r="C52" t="str">
            <v>Junio</v>
          </cell>
          <cell r="D52">
            <v>0.23219999999999999</v>
          </cell>
          <cell r="E52">
            <v>0.22869999999999999</v>
          </cell>
          <cell r="F52">
            <v>0.23082777777777774</v>
          </cell>
          <cell r="G52">
            <v>0.23111666666666666</v>
          </cell>
          <cell r="H52">
            <v>0.33789999999999998</v>
          </cell>
        </row>
        <row r="53">
          <cell r="C53" t="str">
            <v>Julio</v>
          </cell>
          <cell r="D53">
            <v>0.2316</v>
          </cell>
          <cell r="E53">
            <v>0.22741999999999996</v>
          </cell>
          <cell r="F53">
            <v>0.22950000000000004</v>
          </cell>
          <cell r="G53">
            <v>0.22617826086956516</v>
          </cell>
          <cell r="H53">
            <v>0.33750000000000002</v>
          </cell>
        </row>
        <row r="54">
          <cell r="C54" t="str">
            <v>Agosto</v>
          </cell>
          <cell r="D54">
            <v>0.22989999999999999</v>
          </cell>
          <cell r="E54">
            <v>0.2263</v>
          </cell>
          <cell r="F54">
            <v>0.22670000000000001</v>
          </cell>
          <cell r="G54">
            <v>0.2399</v>
          </cell>
          <cell r="H54">
            <v>0.3322</v>
          </cell>
        </row>
        <row r="55">
          <cell r="C55" t="str">
            <v>Septiembre</v>
          </cell>
          <cell r="D55">
            <v>0.22850000000000001</v>
          </cell>
          <cell r="E55">
            <v>0.22720000000000001</v>
          </cell>
          <cell r="F55">
            <v>0.2273</v>
          </cell>
          <cell r="G55">
            <v>0.2258</v>
          </cell>
          <cell r="H55">
            <v>0.3271</v>
          </cell>
        </row>
        <row r="56">
          <cell r="C56" t="str">
            <v>Octubre</v>
          </cell>
          <cell r="D56">
            <v>0.2324</v>
          </cell>
          <cell r="E56">
            <v>0.22700000000000001</v>
          </cell>
          <cell r="F56">
            <v>0.2266</v>
          </cell>
          <cell r="G56">
            <v>0.23430000000000001</v>
          </cell>
          <cell r="H56">
            <v>0.32379999999999998</v>
          </cell>
        </row>
        <row r="57">
          <cell r="C57" t="str">
            <v>Noviembre</v>
          </cell>
          <cell r="D57">
            <v>0.24010000000000001</v>
          </cell>
          <cell r="E57">
            <v>0.23380000000000001</v>
          </cell>
          <cell r="F57">
            <v>0.23400000000000001</v>
          </cell>
          <cell r="G57">
            <v>0.22919999999999999</v>
          </cell>
          <cell r="H57">
            <v>0.32369999999999999</v>
          </cell>
        </row>
        <row r="58">
          <cell r="C58" t="str">
            <v>Diciembre</v>
          </cell>
          <cell r="D58">
            <v>0.2432</v>
          </cell>
          <cell r="E58">
            <v>0.2389</v>
          </cell>
          <cell r="F58">
            <v>0.23810000000000001</v>
          </cell>
          <cell r="G58">
            <v>0.25530000000000003</v>
          </cell>
          <cell r="H58">
            <v>0.33169999999999999</v>
          </cell>
        </row>
        <row r="59">
          <cell r="B59">
            <v>1998</v>
          </cell>
          <cell r="C59" t="str">
            <v>Enero</v>
          </cell>
          <cell r="D59">
            <v>0.24590000000000001</v>
          </cell>
          <cell r="E59">
            <v>0.24060000000000001</v>
          </cell>
          <cell r="F59">
            <v>0.24049999999999999</v>
          </cell>
          <cell r="G59">
            <v>0.2641</v>
          </cell>
          <cell r="H59">
            <v>0.34210000000000002</v>
          </cell>
        </row>
        <row r="60">
          <cell r="C60" t="str">
            <v>Febrero</v>
          </cell>
          <cell r="D60">
            <v>0.25040000000000001</v>
          </cell>
          <cell r="E60">
            <v>0.24410000000000001</v>
          </cell>
          <cell r="F60">
            <v>0.2616</v>
          </cell>
          <cell r="G60">
            <v>0.28499999999999998</v>
          </cell>
          <cell r="H60">
            <v>0.34520000000000001</v>
          </cell>
        </row>
        <row r="61">
          <cell r="C61" t="str">
            <v>Marzo</v>
          </cell>
          <cell r="D61">
            <v>0.2797</v>
          </cell>
          <cell r="E61">
            <v>0.2702</v>
          </cell>
          <cell r="F61">
            <v>0.26969047619047615</v>
          </cell>
          <cell r="G61">
            <v>0.32628571428571429</v>
          </cell>
          <cell r="H61">
            <v>0.37190000000000001</v>
          </cell>
        </row>
        <row r="62">
          <cell r="C62" t="str">
            <v>Abril</v>
          </cell>
          <cell r="D62">
            <v>0.30719999999999997</v>
          </cell>
          <cell r="E62">
            <v>0.29449999999999998</v>
          </cell>
          <cell r="F62">
            <v>0.29232000000000002</v>
          </cell>
          <cell r="G62">
            <v>0.34655500000000006</v>
          </cell>
          <cell r="H62">
            <v>0.40239999999999998</v>
          </cell>
        </row>
        <row r="63">
          <cell r="C63" t="str">
            <v>Mayo</v>
          </cell>
          <cell r="D63">
            <v>0.31669999999999998</v>
          </cell>
          <cell r="E63">
            <v>0.30640000000000001</v>
          </cell>
          <cell r="F63">
            <v>0.30493157894736839</v>
          </cell>
          <cell r="G63">
            <v>0.3154473684210527</v>
          </cell>
          <cell r="H63">
            <v>0.4002</v>
          </cell>
        </row>
        <row r="64">
          <cell r="C64" t="str">
            <v>Junio</v>
          </cell>
          <cell r="D64">
            <v>0.36559999999999998</v>
          </cell>
          <cell r="E64">
            <v>0.35399999999999998</v>
          </cell>
          <cell r="F64">
            <v>0.34517894736842109</v>
          </cell>
          <cell r="G64">
            <v>0.50465789473684208</v>
          </cell>
          <cell r="H64">
            <v>0.50470000000000004</v>
          </cell>
        </row>
        <row r="65">
          <cell r="C65" t="str">
            <v>Julio</v>
          </cell>
          <cell r="D65">
            <v>0.36430000000000001</v>
          </cell>
          <cell r="E65">
            <v>0.35060000000000002</v>
          </cell>
          <cell r="F65">
            <v>0.35015909090909092</v>
          </cell>
          <cell r="G65">
            <v>0.33939999999999998</v>
          </cell>
          <cell r="H65">
            <v>0.43840000000000001</v>
          </cell>
        </row>
        <row r="66">
          <cell r="C66" t="str">
            <v>Agosto</v>
          </cell>
          <cell r="D66">
            <v>0.34160000000000001</v>
          </cell>
          <cell r="E66">
            <v>0.3332</v>
          </cell>
          <cell r="F66">
            <v>0.33367894736842107</v>
          </cell>
          <cell r="G66">
            <v>0.30734210526315786</v>
          </cell>
          <cell r="H66">
            <v>0.41199999999999998</v>
          </cell>
        </row>
        <row r="67">
          <cell r="C67" t="str">
            <v>Septiembre</v>
          </cell>
          <cell r="D67">
            <v>0.35620000000000002</v>
          </cell>
          <cell r="E67">
            <v>0.35160000000000002</v>
          </cell>
          <cell r="F67">
            <v>0.34516842105263157</v>
          </cell>
          <cell r="G67">
            <v>0.46033684210526316</v>
          </cell>
          <cell r="H67">
            <v>0.47220000000000001</v>
          </cell>
        </row>
        <row r="68">
          <cell r="C68" t="str">
            <v>Octubre</v>
          </cell>
          <cell r="D68">
            <v>0.36530000000000001</v>
          </cell>
          <cell r="E68">
            <v>0.35930000000000001</v>
          </cell>
          <cell r="F68">
            <v>0.35438333333333333</v>
          </cell>
          <cell r="G68">
            <v>0.37293333333333328</v>
          </cell>
          <cell r="H68">
            <v>0.47170000000000001</v>
          </cell>
        </row>
        <row r="69">
          <cell r="C69" t="str">
            <v>Noviembre</v>
          </cell>
          <cell r="D69">
            <v>0.36430000000000001</v>
          </cell>
          <cell r="E69">
            <v>0.3538</v>
          </cell>
          <cell r="F69">
            <v>0.35317368421052631</v>
          </cell>
          <cell r="G69">
            <v>0.33568421052631581</v>
          </cell>
          <cell r="H69">
            <v>0.45929999999999999</v>
          </cell>
        </row>
        <row r="70">
          <cell r="C70" t="str">
            <v>Diciembre</v>
          </cell>
          <cell r="D70">
            <v>0.3528</v>
          </cell>
          <cell r="E70">
            <v>0.3458</v>
          </cell>
          <cell r="F70">
            <v>0.34544210526315788</v>
          </cell>
          <cell r="G70">
            <v>0.28423684210526312</v>
          </cell>
          <cell r="H70">
            <v>0.44640000000000002</v>
          </cell>
        </row>
        <row r="71">
          <cell r="B71">
            <v>1999</v>
          </cell>
          <cell r="C71" t="str">
            <v>Enero</v>
          </cell>
          <cell r="D71">
            <v>0.33229999999999998</v>
          </cell>
          <cell r="E71">
            <v>0.3271</v>
          </cell>
          <cell r="F71">
            <v>0.3293631578947368</v>
          </cell>
          <cell r="G71">
            <v>0.26565789473684209</v>
          </cell>
          <cell r="H71">
            <v>0.4229</v>
          </cell>
        </row>
        <row r="72">
          <cell r="C72" t="str">
            <v>Febrero</v>
          </cell>
          <cell r="D72">
            <v>0.30249999999999999</v>
          </cell>
          <cell r="E72">
            <v>0.29670000000000002</v>
          </cell>
          <cell r="F72">
            <v>0.29851500000000003</v>
          </cell>
          <cell r="G72">
            <v>0.22790999999999997</v>
          </cell>
          <cell r="H72">
            <v>0.38269999999999998</v>
          </cell>
        </row>
        <row r="73">
          <cell r="C73" t="str">
            <v>Marzo</v>
          </cell>
          <cell r="D73">
            <v>0.25319999999999998</v>
          </cell>
          <cell r="E73">
            <v>0.24790000000000001</v>
          </cell>
          <cell r="F73">
            <v>0.24658636363636363</v>
          </cell>
          <cell r="G73">
            <v>0.22225</v>
          </cell>
          <cell r="H73">
            <v>0.35849999999999999</v>
          </cell>
        </row>
        <row r="74">
          <cell r="C74" t="str">
            <v>Abril</v>
          </cell>
          <cell r="D74">
            <v>0.2208</v>
          </cell>
          <cell r="E74">
            <v>0.2157</v>
          </cell>
          <cell r="F74">
            <v>0.21454000000000001</v>
          </cell>
          <cell r="G74">
            <v>0.208535</v>
          </cell>
          <cell r="H74">
            <v>0.32779999999999998</v>
          </cell>
        </row>
        <row r="75">
          <cell r="C75" t="str">
            <v>Mayo</v>
          </cell>
          <cell r="D75">
            <v>0.19009999999999999</v>
          </cell>
          <cell r="E75">
            <v>0.18529999999999999</v>
          </cell>
          <cell r="F75">
            <v>0.18249999999999997</v>
          </cell>
          <cell r="G75">
            <v>0.19017000000000001</v>
          </cell>
          <cell r="H75">
            <v>0.29299999999999998</v>
          </cell>
        </row>
        <row r="76">
          <cell r="C76" t="str">
            <v>Junio</v>
          </cell>
          <cell r="D76">
            <v>0.17860000000000001</v>
          </cell>
          <cell r="E76">
            <v>0.17349999999999999</v>
          </cell>
          <cell r="F76">
            <v>0.17188499999999995</v>
          </cell>
          <cell r="G76">
            <v>0.18640500000000004</v>
          </cell>
          <cell r="H76">
            <v>0.27339999999999998</v>
          </cell>
        </row>
        <row r="77">
          <cell r="C77" t="str">
            <v>Julio</v>
          </cell>
          <cell r="D77">
            <v>0.1915</v>
          </cell>
          <cell r="E77">
            <v>0.1857</v>
          </cell>
          <cell r="F77">
            <v>0.18265500000000004</v>
          </cell>
          <cell r="G77">
            <v>0.20863499999999999</v>
          </cell>
          <cell r="H77">
            <v>0.27329999999999999</v>
          </cell>
        </row>
        <row r="78">
          <cell r="C78" t="str">
            <v>Agosto</v>
          </cell>
          <cell r="D78">
            <v>0.18859999999999999</v>
          </cell>
          <cell r="E78">
            <v>0.18379999999999999</v>
          </cell>
          <cell r="F78">
            <v>0.18076190476190476</v>
          </cell>
          <cell r="G78">
            <v>0.17958095238095242</v>
          </cell>
          <cell r="H78">
            <v>0.26140000000000002</v>
          </cell>
        </row>
        <row r="79">
          <cell r="C79" t="str">
            <v>Septiembre</v>
          </cell>
          <cell r="D79">
            <v>0.18049999999999999</v>
          </cell>
          <cell r="E79">
            <v>0.17510000000000001</v>
          </cell>
          <cell r="F79">
            <v>0.17495454545454545</v>
          </cell>
          <cell r="G79">
            <v>0.18473181818181816</v>
          </cell>
          <cell r="H79">
            <v>0.26169999999999999</v>
          </cell>
        </row>
        <row r="80">
          <cell r="C80" t="str">
            <v>Octubre</v>
          </cell>
          <cell r="D80">
            <v>0.18149999999999999</v>
          </cell>
          <cell r="E80">
            <v>0.1764</v>
          </cell>
          <cell r="F80">
            <v>0.17591000000000004</v>
          </cell>
          <cell r="G80">
            <v>0.16096000000000002</v>
          </cell>
          <cell r="H80">
            <v>0.26279999999999998</v>
          </cell>
        </row>
        <row r="81">
          <cell r="C81" t="str">
            <v>Noviembre</v>
          </cell>
          <cell r="D81">
            <v>0.1789</v>
          </cell>
          <cell r="E81">
            <v>0.17330000000000001</v>
          </cell>
          <cell r="F81">
            <v>0.17175000000000001</v>
          </cell>
          <cell r="G81">
            <v>0.13301499999999999</v>
          </cell>
          <cell r="H81">
            <v>0.26779999999999998</v>
          </cell>
        </row>
        <row r="82">
          <cell r="C82" t="str">
            <v>Diciembre</v>
          </cell>
          <cell r="D82">
            <v>0.1605</v>
          </cell>
          <cell r="E82">
            <v>0.15490000000000001</v>
          </cell>
          <cell r="F82">
            <v>0.15281999999999998</v>
          </cell>
          <cell r="G82">
            <v>8.7109999999999993E-2</v>
          </cell>
          <cell r="H82">
            <v>0.26400000000000001</v>
          </cell>
        </row>
        <row r="83">
          <cell r="B83">
            <v>2000</v>
          </cell>
          <cell r="C83" t="str">
            <v>Enero</v>
          </cell>
          <cell r="D83">
            <v>0.12590000000000001</v>
          </cell>
          <cell r="E83">
            <v>0.1231</v>
          </cell>
          <cell r="F83">
            <v>0.12023999999999999</v>
          </cell>
          <cell r="G83">
            <v>7.5099999999999972E-2</v>
          </cell>
          <cell r="H83">
            <v>0.26619999999999999</v>
          </cell>
        </row>
        <row r="84">
          <cell r="C84" t="str">
            <v>Febrero</v>
          </cell>
          <cell r="D84">
            <v>0.1021</v>
          </cell>
          <cell r="E84">
            <v>9.9400000000000002E-2</v>
          </cell>
          <cell r="F84">
            <v>9.8900000000000016E-2</v>
          </cell>
          <cell r="G84">
            <v>9.6423809523809509E-2</v>
          </cell>
          <cell r="H84">
            <v>0.23580000000000001</v>
          </cell>
        </row>
        <row r="85">
          <cell r="C85" t="str">
            <v>Marzo</v>
          </cell>
          <cell r="D85">
            <v>0.109</v>
          </cell>
          <cell r="E85">
            <v>0.10580000000000001</v>
          </cell>
          <cell r="F85">
            <v>0.10498181818181819</v>
          </cell>
          <cell r="G85">
            <v>0.10230909090909091</v>
          </cell>
          <cell r="H85">
            <v>0.23569999999999999</v>
          </cell>
        </row>
        <row r="86">
          <cell r="C86" t="str">
            <v>Abril</v>
          </cell>
          <cell r="D86">
            <v>0.11409999999999999</v>
          </cell>
          <cell r="E86">
            <v>0.1108</v>
          </cell>
          <cell r="F86">
            <v>0.10891666666666668</v>
          </cell>
          <cell r="G86">
            <v>0.10442222222222222</v>
          </cell>
          <cell r="H86">
            <v>0.2399</v>
          </cell>
        </row>
        <row r="87">
          <cell r="C87" t="str">
            <v>Mayo</v>
          </cell>
          <cell r="D87">
            <v>0.1172</v>
          </cell>
          <cell r="E87">
            <v>0.1144</v>
          </cell>
          <cell r="F87">
            <v>0.12560350000000003</v>
          </cell>
          <cell r="G87">
            <v>0.10225000000000001</v>
          </cell>
          <cell r="H87">
            <v>0.24199999999999999</v>
          </cell>
        </row>
        <row r="88">
          <cell r="C88" t="str">
            <v>Junio</v>
          </cell>
          <cell r="D88">
            <v>0.12</v>
          </cell>
          <cell r="E88">
            <v>0.1178</v>
          </cell>
          <cell r="F88">
            <v>0.11581000000000001</v>
          </cell>
          <cell r="G88">
            <v>0.11202000000000001</v>
          </cell>
          <cell r="H88">
            <v>0.23930000000000001</v>
          </cell>
        </row>
        <row r="89">
          <cell r="C89" t="str">
            <v>Julio</v>
          </cell>
          <cell r="D89">
            <v>0.122</v>
          </cell>
          <cell r="E89">
            <v>0.11990000000000001</v>
          </cell>
          <cell r="F89">
            <v>0.11798947368421055</v>
          </cell>
          <cell r="G89">
            <v>0.12293684210526315</v>
          </cell>
          <cell r="H89">
            <v>0.253</v>
          </cell>
        </row>
        <row r="90">
          <cell r="C90" t="str">
            <v>Agosto</v>
          </cell>
          <cell r="D90">
            <v>0.12479999999999999</v>
          </cell>
          <cell r="E90">
            <v>0.1249</v>
          </cell>
          <cell r="F90">
            <v>0.11977142857142861</v>
          </cell>
          <cell r="G90">
            <v>0.13438190476190476</v>
          </cell>
          <cell r="H90">
            <v>0.26750000000000002</v>
          </cell>
        </row>
        <row r="91">
          <cell r="C91" t="str">
            <v>Septiembre</v>
          </cell>
          <cell r="D91">
            <v>0.12939999999999999</v>
          </cell>
          <cell r="E91">
            <v>0.12820000000000001</v>
          </cell>
          <cell r="F91">
            <v>0.12710952380952381</v>
          </cell>
          <cell r="G91">
            <v>0.12571904761904765</v>
          </cell>
          <cell r="H91">
            <v>0.28939999999999999</v>
          </cell>
        </row>
        <row r="93">
          <cell r="B93" t="str">
            <v>Fecha</v>
          </cell>
          <cell r="C93" t="str">
            <v>Semana</v>
          </cell>
        </row>
        <row r="95">
          <cell r="B95">
            <v>41791</v>
          </cell>
          <cell r="C95">
            <v>24</v>
          </cell>
          <cell r="D95">
            <v>0.31390000000000001</v>
          </cell>
          <cell r="E95">
            <v>0.31309999999999999</v>
          </cell>
          <cell r="F95">
            <v>0.30470000000000003</v>
          </cell>
          <cell r="G95">
            <v>0.36780000000000002</v>
          </cell>
          <cell r="H95">
            <v>0.43769999999999998</v>
          </cell>
        </row>
        <row r="96">
          <cell r="B96">
            <v>7823</v>
          </cell>
          <cell r="C96">
            <v>25</v>
          </cell>
          <cell r="D96">
            <v>0.32</v>
          </cell>
          <cell r="E96">
            <v>0.31759999999999999</v>
          </cell>
          <cell r="F96">
            <v>0.30759999999999998</v>
          </cell>
          <cell r="G96">
            <v>0.3226</v>
          </cell>
          <cell r="H96">
            <v>0.43330000000000002</v>
          </cell>
        </row>
        <row r="97">
          <cell r="B97">
            <v>10380</v>
          </cell>
          <cell r="C97">
            <v>26</v>
          </cell>
          <cell r="D97">
            <v>0.32350000000000001</v>
          </cell>
          <cell r="E97">
            <v>0.31869999999999998</v>
          </cell>
          <cell r="F97">
            <v>0.31380000000000002</v>
          </cell>
          <cell r="G97">
            <v>0.34420000000000001</v>
          </cell>
          <cell r="H97">
            <v>0.42949999999999999</v>
          </cell>
        </row>
        <row r="98">
          <cell r="B98">
            <v>38534</v>
          </cell>
          <cell r="C98">
            <v>27</v>
          </cell>
          <cell r="D98">
            <v>0.3271</v>
          </cell>
          <cell r="E98">
            <v>0.31740000000000002</v>
          </cell>
          <cell r="F98">
            <v>0.31380000000000002</v>
          </cell>
          <cell r="G98">
            <v>0.33489999999999998</v>
          </cell>
          <cell r="H98">
            <v>0.42859999999999998</v>
          </cell>
        </row>
        <row r="99">
          <cell r="B99">
            <v>41091</v>
          </cell>
          <cell r="C99">
            <v>28</v>
          </cell>
          <cell r="D99">
            <v>0.32390000000000002</v>
          </cell>
          <cell r="E99">
            <v>0.31900000000000001</v>
          </cell>
          <cell r="F99">
            <v>0.30940000000000001</v>
          </cell>
          <cell r="G99">
            <v>0.33169999999999999</v>
          </cell>
          <cell r="H99">
            <v>0.43230000000000002</v>
          </cell>
        </row>
        <row r="100">
          <cell r="B100">
            <v>43647</v>
          </cell>
          <cell r="C100">
            <v>29</v>
          </cell>
          <cell r="D100">
            <v>0.32479999999999998</v>
          </cell>
          <cell r="E100">
            <v>0.31869999999999998</v>
          </cell>
          <cell r="F100">
            <v>0.31130000000000002</v>
          </cell>
          <cell r="G100">
            <v>0.27179999999999999</v>
          </cell>
          <cell r="H100">
            <v>0.4289</v>
          </cell>
        </row>
        <row r="101">
          <cell r="B101">
            <v>9679</v>
          </cell>
          <cell r="C101">
            <v>30</v>
          </cell>
          <cell r="D101">
            <v>0.32500000000000001</v>
          </cell>
          <cell r="E101">
            <v>0.3175</v>
          </cell>
          <cell r="F101">
            <v>0.30649999999999999</v>
          </cell>
          <cell r="G101">
            <v>0.25559999999999999</v>
          </cell>
          <cell r="H101">
            <v>0.41899999999999998</v>
          </cell>
        </row>
        <row r="102">
          <cell r="B102">
            <v>37469</v>
          </cell>
          <cell r="C102">
            <v>31</v>
          </cell>
          <cell r="D102">
            <v>0.32190000000000002</v>
          </cell>
          <cell r="E102">
            <v>0.31780000000000003</v>
          </cell>
          <cell r="F102">
            <v>0.31859999999999999</v>
          </cell>
          <cell r="G102">
            <v>0.25219999999999998</v>
          </cell>
          <cell r="H102">
            <v>0.41810000000000003</v>
          </cell>
        </row>
        <row r="103">
          <cell r="B103">
            <v>40026</v>
          </cell>
          <cell r="C103">
            <v>32</v>
          </cell>
          <cell r="D103">
            <v>0.31740000000000002</v>
          </cell>
          <cell r="E103">
            <v>0.31059999999999999</v>
          </cell>
          <cell r="F103">
            <v>0.30769999999999997</v>
          </cell>
          <cell r="G103">
            <v>0.25569999999999998</v>
          </cell>
          <cell r="H103">
            <v>0.41689999999999999</v>
          </cell>
        </row>
        <row r="104">
          <cell r="B104">
            <v>42583</v>
          </cell>
          <cell r="C104">
            <v>33</v>
          </cell>
          <cell r="D104">
            <v>0.308</v>
          </cell>
          <cell r="E104">
            <v>0.30330000000000001</v>
          </cell>
          <cell r="F104">
            <v>0.30020000000000002</v>
          </cell>
          <cell r="G104">
            <v>0.25419999999999998</v>
          </cell>
          <cell r="H104">
            <v>0.41239999999999999</v>
          </cell>
        </row>
        <row r="105">
          <cell r="B105">
            <v>8614</v>
          </cell>
          <cell r="C105">
            <v>34</v>
          </cell>
          <cell r="D105">
            <v>0.2959</v>
          </cell>
          <cell r="E105">
            <v>0.29349999999999998</v>
          </cell>
          <cell r="F105">
            <v>0.28989999999999999</v>
          </cell>
          <cell r="G105">
            <v>0.27079999999999999</v>
          </cell>
          <cell r="H105">
            <v>0.41239999999999999</v>
          </cell>
        </row>
        <row r="106">
          <cell r="B106">
            <v>11171</v>
          </cell>
          <cell r="C106">
            <v>35</v>
          </cell>
          <cell r="D106">
            <v>0.29409999999999997</v>
          </cell>
          <cell r="E106">
            <v>0.29199999999999998</v>
          </cell>
          <cell r="F106">
            <v>0.28939999999999999</v>
          </cell>
          <cell r="G106">
            <v>0.25890000000000002</v>
          </cell>
          <cell r="H106">
            <v>0.41089999999999999</v>
          </cell>
        </row>
        <row r="107">
          <cell r="B107">
            <v>38961</v>
          </cell>
          <cell r="C107">
            <v>36</v>
          </cell>
          <cell r="D107">
            <v>0.2898</v>
          </cell>
          <cell r="E107">
            <v>0.28439999999999999</v>
          </cell>
          <cell r="F107">
            <v>0.28270000000000001</v>
          </cell>
          <cell r="G107">
            <v>0.25219999999999998</v>
          </cell>
          <cell r="H107">
            <v>0.40720000000000001</v>
          </cell>
        </row>
        <row r="108">
          <cell r="B108">
            <v>41518</v>
          </cell>
          <cell r="C108">
            <v>37</v>
          </cell>
          <cell r="D108">
            <v>0.28299999999999997</v>
          </cell>
          <cell r="E108">
            <v>0.28139999999999998</v>
          </cell>
          <cell r="F108">
            <v>0.2848</v>
          </cell>
          <cell r="G108">
            <v>0.2452</v>
          </cell>
          <cell r="H108">
            <v>0.40839999999999999</v>
          </cell>
        </row>
        <row r="109">
          <cell r="B109">
            <v>7550</v>
          </cell>
          <cell r="C109">
            <v>38</v>
          </cell>
          <cell r="D109">
            <v>0.28360000000000002</v>
          </cell>
          <cell r="E109">
            <v>0.27929999999999999</v>
          </cell>
          <cell r="F109">
            <v>0.2797</v>
          </cell>
          <cell r="G109">
            <v>0.24590000000000001</v>
          </cell>
          <cell r="H109">
            <v>0.39960000000000001</v>
          </cell>
        </row>
        <row r="110">
          <cell r="B110">
            <v>10106</v>
          </cell>
          <cell r="C110">
            <v>39</v>
          </cell>
          <cell r="D110">
            <v>0.2802</v>
          </cell>
          <cell r="E110">
            <v>0.27800000000000002</v>
          </cell>
          <cell r="F110">
            <v>0.27700000000000002</v>
          </cell>
          <cell r="G110">
            <v>0.25715999999999994</v>
          </cell>
          <cell r="H110">
            <v>0.39190000000000003</v>
          </cell>
        </row>
        <row r="111">
          <cell r="B111">
            <v>38261</v>
          </cell>
          <cell r="C111">
            <v>40</v>
          </cell>
          <cell r="D111">
            <v>0.2863</v>
          </cell>
          <cell r="E111">
            <v>0.28120000000000001</v>
          </cell>
          <cell r="F111">
            <v>0.28271999999999997</v>
          </cell>
          <cell r="G111">
            <v>0.26347999999999999</v>
          </cell>
          <cell r="H111">
            <v>0.39760000000000001</v>
          </cell>
        </row>
        <row r="112">
          <cell r="B112">
            <v>40817</v>
          </cell>
          <cell r="C112">
            <v>41</v>
          </cell>
          <cell r="D112">
            <v>0.28960000000000002</v>
          </cell>
          <cell r="E112">
            <v>0.28100000000000003</v>
          </cell>
          <cell r="F112">
            <v>0.28104000000000001</v>
          </cell>
          <cell r="G112">
            <v>0.30908000000000002</v>
          </cell>
          <cell r="H112">
            <v>0.39500000000000002</v>
          </cell>
        </row>
        <row r="113">
          <cell r="B113">
            <v>43374</v>
          </cell>
          <cell r="C113">
            <v>42</v>
          </cell>
          <cell r="D113">
            <v>0.28789999999999999</v>
          </cell>
          <cell r="E113">
            <v>0.28029999999999999</v>
          </cell>
          <cell r="F113">
            <v>0.27925</v>
          </cell>
          <cell r="G113">
            <v>0.249</v>
          </cell>
          <cell r="H113">
            <v>0.39300000000000002</v>
          </cell>
        </row>
        <row r="114">
          <cell r="B114">
            <v>9406</v>
          </cell>
          <cell r="C114">
            <v>43</v>
          </cell>
          <cell r="D114">
            <v>0.28570000000000001</v>
          </cell>
          <cell r="E114">
            <v>0.28210000000000002</v>
          </cell>
          <cell r="F114">
            <v>0.28176000000000001</v>
          </cell>
          <cell r="G114">
            <v>0.25368000000000002</v>
          </cell>
          <cell r="H114">
            <v>0.39129999999999998</v>
          </cell>
        </row>
        <row r="115">
          <cell r="B115">
            <v>37196</v>
          </cell>
          <cell r="C115">
            <v>44</v>
          </cell>
          <cell r="D115">
            <v>0.28610000000000002</v>
          </cell>
          <cell r="E115">
            <v>0.28139999999999998</v>
          </cell>
          <cell r="F115">
            <v>0.27958000000000005</v>
          </cell>
          <cell r="G115">
            <v>0.25548000000000004</v>
          </cell>
          <cell r="H115">
            <v>0.39479999999999998</v>
          </cell>
        </row>
        <row r="116">
          <cell r="B116">
            <v>39753</v>
          </cell>
          <cell r="C116">
            <v>45</v>
          </cell>
          <cell r="D116">
            <v>0.28549999999999998</v>
          </cell>
          <cell r="E116">
            <v>0.27889999999999998</v>
          </cell>
          <cell r="F116">
            <v>0.27902500000000002</v>
          </cell>
          <cell r="G116">
            <v>0.26167499999999999</v>
          </cell>
          <cell r="H116">
            <v>0.39219999999999999</v>
          </cell>
        </row>
        <row r="117">
          <cell r="B117">
            <v>42309</v>
          </cell>
          <cell r="C117">
            <v>46</v>
          </cell>
          <cell r="D117">
            <v>0.28560000000000002</v>
          </cell>
          <cell r="E117">
            <v>0.28149999999999997</v>
          </cell>
          <cell r="F117">
            <v>0.28047500000000003</v>
          </cell>
          <cell r="G117">
            <v>0.24937500000000001</v>
          </cell>
          <cell r="H117">
            <v>0.39069999999999999</v>
          </cell>
        </row>
        <row r="118">
          <cell r="B118">
            <v>8341</v>
          </cell>
          <cell r="C118">
            <v>47</v>
          </cell>
          <cell r="D118">
            <v>0.28460000000000002</v>
          </cell>
          <cell r="E118">
            <v>0.28089999999999998</v>
          </cell>
          <cell r="F118">
            <v>0.28148000000000001</v>
          </cell>
          <cell r="G118">
            <v>0.24906</v>
          </cell>
          <cell r="H118">
            <v>0.39240000000000003</v>
          </cell>
        </row>
        <row r="119">
          <cell r="B119">
            <v>10898</v>
          </cell>
          <cell r="C119">
            <v>48</v>
          </cell>
          <cell r="D119">
            <v>0.28599999999999998</v>
          </cell>
          <cell r="E119">
            <v>0.28110000000000002</v>
          </cell>
          <cell r="F119">
            <v>0.27886</v>
          </cell>
          <cell r="G119">
            <v>0.25860000000000005</v>
          </cell>
          <cell r="H119">
            <v>0.39179999999999998</v>
          </cell>
        </row>
        <row r="120">
          <cell r="B120">
            <v>39052</v>
          </cell>
          <cell r="C120">
            <v>49</v>
          </cell>
          <cell r="D120">
            <v>0.28349999999999997</v>
          </cell>
          <cell r="E120">
            <v>0.27960000000000002</v>
          </cell>
          <cell r="F120">
            <v>0.27977999999999997</v>
          </cell>
          <cell r="G120">
            <v>0.23938000000000001</v>
          </cell>
          <cell r="H120">
            <v>0.3866</v>
          </cell>
        </row>
        <row r="121">
          <cell r="B121">
            <v>41609</v>
          </cell>
          <cell r="C121">
            <v>50</v>
          </cell>
          <cell r="D121">
            <v>0.28170000000000001</v>
          </cell>
          <cell r="E121">
            <v>0.2797</v>
          </cell>
          <cell r="F121">
            <v>0.27593999999999996</v>
          </cell>
          <cell r="G121">
            <v>0.23354</v>
          </cell>
          <cell r="H121">
            <v>0.38690000000000002</v>
          </cell>
        </row>
        <row r="122">
          <cell r="B122">
            <v>7641</v>
          </cell>
          <cell r="C122">
            <v>51</v>
          </cell>
          <cell r="D122">
            <v>0.27989999999999998</v>
          </cell>
          <cell r="E122">
            <v>0.27450000000000002</v>
          </cell>
          <cell r="F122">
            <v>0.27344000000000002</v>
          </cell>
          <cell r="G122">
            <v>0.23365999999999998</v>
          </cell>
          <cell r="H122">
            <v>0.38400000000000001</v>
          </cell>
        </row>
        <row r="123">
          <cell r="B123">
            <v>10197</v>
          </cell>
          <cell r="C123">
            <v>52</v>
          </cell>
          <cell r="D123">
            <v>0.27879999999999999</v>
          </cell>
          <cell r="E123">
            <v>0.27360000000000001</v>
          </cell>
          <cell r="F123">
            <v>0.26973333333333338</v>
          </cell>
          <cell r="G123">
            <v>0.23356666666666667</v>
          </cell>
          <cell r="H123">
            <v>0.39150000000000001</v>
          </cell>
        </row>
        <row r="124">
          <cell r="B124">
            <v>35433</v>
          </cell>
          <cell r="C124">
            <v>1</v>
          </cell>
          <cell r="D124">
            <v>0.2752</v>
          </cell>
          <cell r="E124">
            <v>0.26900000000000002</v>
          </cell>
          <cell r="F124">
            <v>0.26929999999999998</v>
          </cell>
          <cell r="G124">
            <v>0.22793333333333332</v>
          </cell>
          <cell r="H124">
            <v>0.3886</v>
          </cell>
        </row>
        <row r="125">
          <cell r="B125">
            <v>35440</v>
          </cell>
          <cell r="C125">
            <v>2</v>
          </cell>
          <cell r="D125">
            <v>0.2722</v>
          </cell>
          <cell r="E125">
            <v>0.26919999999999999</v>
          </cell>
          <cell r="F125">
            <v>0.26910000000000001</v>
          </cell>
          <cell r="G125">
            <v>0.2102</v>
          </cell>
          <cell r="H125">
            <v>0.375</v>
          </cell>
        </row>
        <row r="126">
          <cell r="B126">
            <v>35447</v>
          </cell>
          <cell r="C126">
            <v>3</v>
          </cell>
          <cell r="D126">
            <v>0.26919999999999999</v>
          </cell>
          <cell r="E126">
            <v>0.2626</v>
          </cell>
          <cell r="F126">
            <v>0.26250000000000001</v>
          </cell>
          <cell r="G126">
            <v>0.22264</v>
          </cell>
          <cell r="H126">
            <v>0.379</v>
          </cell>
        </row>
        <row r="127">
          <cell r="B127">
            <v>35454</v>
          </cell>
          <cell r="C127">
            <v>4</v>
          </cell>
          <cell r="D127">
            <v>0.26129999999999998</v>
          </cell>
          <cell r="E127">
            <v>0.26050000000000001</v>
          </cell>
          <cell r="F127">
            <v>0.26244000000000001</v>
          </cell>
          <cell r="G127">
            <v>0.23196</v>
          </cell>
          <cell r="H127">
            <v>0.36919999999999997</v>
          </cell>
        </row>
        <row r="128">
          <cell r="B128">
            <v>35461</v>
          </cell>
          <cell r="C128">
            <v>5</v>
          </cell>
          <cell r="D128">
            <v>0.25779999999999997</v>
          </cell>
          <cell r="E128">
            <v>0.25480000000000003</v>
          </cell>
          <cell r="F128">
            <v>0.25391999999999998</v>
          </cell>
          <cell r="G128">
            <v>0.23359999999999997</v>
          </cell>
          <cell r="H128">
            <v>0.36899999999999999</v>
          </cell>
        </row>
        <row r="129">
          <cell r="B129">
            <v>35468</v>
          </cell>
          <cell r="C129">
            <v>6</v>
          </cell>
          <cell r="D129">
            <v>0.25530000000000003</v>
          </cell>
          <cell r="E129">
            <v>0.25259999999999999</v>
          </cell>
          <cell r="F129">
            <v>0.25386000000000009</v>
          </cell>
          <cell r="G129">
            <v>0.23791999999999999</v>
          </cell>
          <cell r="H129">
            <v>0.36570000000000003</v>
          </cell>
        </row>
        <row r="130">
          <cell r="B130">
            <v>35475</v>
          </cell>
          <cell r="C130">
            <v>7</v>
          </cell>
          <cell r="D130">
            <v>0.25419999999999998</v>
          </cell>
          <cell r="E130">
            <v>0.25219999999999998</v>
          </cell>
          <cell r="F130">
            <v>0.25336000000000003</v>
          </cell>
          <cell r="G130">
            <v>0.23796</v>
          </cell>
          <cell r="H130">
            <v>0.36349999999999999</v>
          </cell>
        </row>
        <row r="131">
          <cell r="B131">
            <v>35482</v>
          </cell>
          <cell r="C131">
            <v>8</v>
          </cell>
          <cell r="D131">
            <v>0.2525</v>
          </cell>
          <cell r="E131">
            <v>0.24940000000000001</v>
          </cell>
          <cell r="F131">
            <v>0.25064000000000008</v>
          </cell>
          <cell r="G131">
            <v>0.25793999999999995</v>
          </cell>
          <cell r="H131">
            <v>0.36309999999999998</v>
          </cell>
        </row>
        <row r="132">
          <cell r="B132">
            <v>35489</v>
          </cell>
          <cell r="C132">
            <v>9</v>
          </cell>
          <cell r="D132">
            <v>0.25480000000000003</v>
          </cell>
          <cell r="E132">
            <v>0.25290000000000001</v>
          </cell>
          <cell r="F132">
            <v>0.25292000000000003</v>
          </cell>
          <cell r="G132">
            <v>0.28898000000000001</v>
          </cell>
          <cell r="H132">
            <v>0.3659</v>
          </cell>
        </row>
        <row r="133">
          <cell r="B133">
            <v>35496</v>
          </cell>
          <cell r="C133">
            <v>10</v>
          </cell>
          <cell r="D133">
            <v>0.25659999999999999</v>
          </cell>
          <cell r="E133">
            <v>0.25230000000000002</v>
          </cell>
          <cell r="F133">
            <v>0.254</v>
          </cell>
          <cell r="G133">
            <v>0.29721999999999998</v>
          </cell>
          <cell r="H133">
            <v>0.36430000000000001</v>
          </cell>
        </row>
        <row r="134">
          <cell r="B134">
            <v>35503</v>
          </cell>
          <cell r="C134">
            <v>11</v>
          </cell>
          <cell r="D134">
            <v>0.25530000000000003</v>
          </cell>
          <cell r="E134">
            <v>0.252</v>
          </cell>
          <cell r="F134">
            <v>0.25244</v>
          </cell>
          <cell r="G134">
            <v>0.24304000000000001</v>
          </cell>
          <cell r="H134">
            <v>0.36159999999999998</v>
          </cell>
        </row>
        <row r="135">
          <cell r="B135">
            <v>35510</v>
          </cell>
          <cell r="C135">
            <v>12</v>
          </cell>
          <cell r="D135">
            <v>0.25440000000000002</v>
          </cell>
          <cell r="E135">
            <v>0.251</v>
          </cell>
          <cell r="F135">
            <v>0.25120000000000003</v>
          </cell>
          <cell r="G135">
            <v>0.23305999999999999</v>
          </cell>
          <cell r="H135">
            <v>0.35310000000000002</v>
          </cell>
        </row>
        <row r="136">
          <cell r="B136">
            <v>35517</v>
          </cell>
          <cell r="C136">
            <v>13</v>
          </cell>
          <cell r="D136">
            <v>0.251</v>
          </cell>
          <cell r="E136">
            <v>0.249</v>
          </cell>
          <cell r="F136">
            <v>0.25004999999999999</v>
          </cell>
          <cell r="G136">
            <v>0.28070000000000001</v>
          </cell>
          <cell r="H136">
            <v>0.3664</v>
          </cell>
        </row>
        <row r="137">
          <cell r="B137">
            <v>35524</v>
          </cell>
          <cell r="C137">
            <v>14</v>
          </cell>
          <cell r="D137">
            <v>0.25209999999999999</v>
          </cell>
          <cell r="E137">
            <v>0.25069999999999998</v>
          </cell>
          <cell r="F137">
            <v>0.24959999999999999</v>
          </cell>
          <cell r="G137">
            <v>0.23904000000000006</v>
          </cell>
          <cell r="H137">
            <v>0.35049999999999998</v>
          </cell>
        </row>
        <row r="138">
          <cell r="B138">
            <v>35531</v>
          </cell>
          <cell r="C138">
            <v>15</v>
          </cell>
          <cell r="D138">
            <v>0.24940000000000001</v>
          </cell>
          <cell r="E138">
            <v>0.24679999999999999</v>
          </cell>
          <cell r="F138">
            <v>0.24764</v>
          </cell>
          <cell r="G138">
            <v>0.22162000000000001</v>
          </cell>
          <cell r="H138">
            <v>0.35299999999999998</v>
          </cell>
        </row>
        <row r="139">
          <cell r="B139">
            <v>35538</v>
          </cell>
          <cell r="C139">
            <v>16</v>
          </cell>
          <cell r="D139">
            <v>0.24679999999999999</v>
          </cell>
          <cell r="E139">
            <v>0.24490000000000001</v>
          </cell>
          <cell r="F139">
            <v>0.24564000000000002</v>
          </cell>
          <cell r="G139">
            <v>0.22058</v>
          </cell>
          <cell r="H139">
            <v>0.34760000000000002</v>
          </cell>
        </row>
        <row r="140">
          <cell r="B140">
            <v>35545</v>
          </cell>
          <cell r="C140">
            <v>17</v>
          </cell>
          <cell r="D140">
            <v>0.24510000000000001</v>
          </cell>
          <cell r="E140">
            <v>0.24340000000000001</v>
          </cell>
          <cell r="F140">
            <v>0.24390000000000001</v>
          </cell>
          <cell r="G140">
            <v>0.22124000000000002</v>
          </cell>
          <cell r="H140">
            <v>0.3453</v>
          </cell>
        </row>
        <row r="141">
          <cell r="B141">
            <v>35552</v>
          </cell>
          <cell r="C141">
            <v>18</v>
          </cell>
          <cell r="D141">
            <v>0.24329999999999999</v>
          </cell>
          <cell r="E141">
            <v>0.2414</v>
          </cell>
          <cell r="F141">
            <v>0.24342499999999997</v>
          </cell>
          <cell r="G141">
            <v>0.22142500000000004</v>
          </cell>
          <cell r="H141">
            <v>0.34229999999999999</v>
          </cell>
        </row>
        <row r="142">
          <cell r="B142">
            <v>35559</v>
          </cell>
          <cell r="C142">
            <v>19</v>
          </cell>
          <cell r="D142">
            <v>0.24030000000000001</v>
          </cell>
          <cell r="E142">
            <v>0.23849999999999999</v>
          </cell>
          <cell r="F142">
            <v>0.23866000000000001</v>
          </cell>
          <cell r="G142">
            <v>0.2293</v>
          </cell>
          <cell r="H142">
            <v>0.34029999999999999</v>
          </cell>
        </row>
        <row r="143">
          <cell r="B143">
            <v>35566</v>
          </cell>
          <cell r="C143">
            <v>20</v>
          </cell>
          <cell r="D143">
            <v>0.23599999999999999</v>
          </cell>
          <cell r="E143">
            <v>0.2346</v>
          </cell>
          <cell r="F143">
            <v>0.232575</v>
          </cell>
          <cell r="G143">
            <v>0.21854999999999997</v>
          </cell>
          <cell r="H143">
            <v>0.35110000000000002</v>
          </cell>
        </row>
        <row r="144">
          <cell r="B144">
            <v>35573</v>
          </cell>
          <cell r="C144">
            <v>21</v>
          </cell>
          <cell r="D144">
            <v>0.23449999999999999</v>
          </cell>
          <cell r="E144">
            <v>0.23269999999999999</v>
          </cell>
          <cell r="F144">
            <v>0.23236000000000004</v>
          </cell>
          <cell r="G144">
            <v>0.219</v>
          </cell>
          <cell r="H144">
            <v>0.34670000000000001</v>
          </cell>
        </row>
        <row r="145">
          <cell r="B145">
            <v>35580</v>
          </cell>
          <cell r="C145">
            <v>22</v>
          </cell>
          <cell r="D145">
            <v>0.23280000000000001</v>
          </cell>
          <cell r="E145">
            <v>0.23019999999999999</v>
          </cell>
          <cell r="F145">
            <v>0.23115999999999998</v>
          </cell>
          <cell r="G145">
            <v>0.22654000000000002</v>
          </cell>
          <cell r="H145">
            <v>0.3422</v>
          </cell>
        </row>
        <row r="146">
          <cell r="B146">
            <v>35587</v>
          </cell>
          <cell r="C146">
            <v>23</v>
          </cell>
          <cell r="D146">
            <v>0.23269999999999999</v>
          </cell>
          <cell r="E146">
            <v>0.2293</v>
          </cell>
          <cell r="F146">
            <v>0.23039999999999999</v>
          </cell>
          <cell r="G146">
            <v>0.229625</v>
          </cell>
          <cell r="H146">
            <v>0.34200000000000003</v>
          </cell>
        </row>
        <row r="147">
          <cell r="B147">
            <v>35594</v>
          </cell>
          <cell r="C147">
            <v>24</v>
          </cell>
          <cell r="D147">
            <v>0.2331</v>
          </cell>
          <cell r="E147">
            <v>0.22919999999999999</v>
          </cell>
          <cell r="F147">
            <v>0.23397500000000002</v>
          </cell>
          <cell r="G147">
            <v>0.22747499999999998</v>
          </cell>
          <cell r="H147">
            <v>0.3453</v>
          </cell>
        </row>
        <row r="148">
          <cell r="B148">
            <v>35601</v>
          </cell>
          <cell r="C148">
            <v>25</v>
          </cell>
          <cell r="D148">
            <v>0.23100000000000001</v>
          </cell>
          <cell r="E148">
            <v>0.2281</v>
          </cell>
          <cell r="F148">
            <v>0.22991999999999999</v>
          </cell>
          <cell r="G148">
            <v>0.23069999999999999</v>
          </cell>
          <cell r="H148">
            <v>0.33610000000000001</v>
          </cell>
        </row>
        <row r="149">
          <cell r="B149">
            <v>35608</v>
          </cell>
          <cell r="C149">
            <v>26</v>
          </cell>
          <cell r="D149">
            <v>0.2321</v>
          </cell>
          <cell r="E149">
            <v>0.2281</v>
          </cell>
          <cell r="F149">
            <v>0.22955999999999999</v>
          </cell>
          <cell r="G149">
            <v>0.23563999999999999</v>
          </cell>
          <cell r="H149">
            <v>0.32840000000000003</v>
          </cell>
        </row>
        <row r="150">
          <cell r="B150">
            <v>35615</v>
          </cell>
          <cell r="C150">
            <v>27</v>
          </cell>
          <cell r="D150">
            <v>0.23300000000000001</v>
          </cell>
          <cell r="E150">
            <v>0.22869999999999999</v>
          </cell>
          <cell r="F150">
            <v>0.23347499999999999</v>
          </cell>
          <cell r="G150">
            <v>0.235175</v>
          </cell>
          <cell r="H150">
            <v>0.3372</v>
          </cell>
        </row>
        <row r="151">
          <cell r="B151">
            <v>35622</v>
          </cell>
          <cell r="C151">
            <v>28</v>
          </cell>
          <cell r="D151">
            <v>0.2336</v>
          </cell>
          <cell r="E151">
            <v>0.22919999999999999</v>
          </cell>
          <cell r="F151">
            <v>0.23111999999999999</v>
          </cell>
          <cell r="G151">
            <v>0.22721999999999998</v>
          </cell>
          <cell r="H151">
            <v>0.3387</v>
          </cell>
        </row>
        <row r="152">
          <cell r="B152">
            <v>35629</v>
          </cell>
          <cell r="C152">
            <v>29</v>
          </cell>
          <cell r="D152">
            <v>0.2321</v>
          </cell>
          <cell r="E152">
            <v>0.22819999999999999</v>
          </cell>
          <cell r="F152">
            <v>0.22926000000000002</v>
          </cell>
          <cell r="G152">
            <v>0.22178</v>
          </cell>
          <cell r="H152">
            <v>0.33700000000000002</v>
          </cell>
        </row>
        <row r="153">
          <cell r="B153">
            <v>35636</v>
          </cell>
          <cell r="C153">
            <v>30</v>
          </cell>
          <cell r="D153">
            <v>0.23080000000000001</v>
          </cell>
          <cell r="E153">
            <v>0.2261</v>
          </cell>
          <cell r="F153">
            <v>0.22788</v>
          </cell>
          <cell r="G153">
            <v>0.22456000000000001</v>
          </cell>
          <cell r="H153">
            <v>0.33800000000000002</v>
          </cell>
        </row>
        <row r="154">
          <cell r="B154">
            <v>35643</v>
          </cell>
          <cell r="C154">
            <v>31</v>
          </cell>
          <cell r="D154">
            <v>0.2296</v>
          </cell>
          <cell r="E154">
            <v>0.22489999999999999</v>
          </cell>
          <cell r="F154">
            <v>0.22593999999999997</v>
          </cell>
          <cell r="G154">
            <v>0.22302</v>
          </cell>
          <cell r="H154">
            <v>0.33660000000000001</v>
          </cell>
        </row>
        <row r="155">
          <cell r="B155">
            <v>35650</v>
          </cell>
          <cell r="C155">
            <v>32</v>
          </cell>
          <cell r="D155">
            <v>0.22969999999999999</v>
          </cell>
          <cell r="E155">
            <v>0.22639999999999999</v>
          </cell>
          <cell r="F155">
            <v>0.22860000000000003</v>
          </cell>
          <cell r="G155">
            <v>0.22149999999999997</v>
          </cell>
          <cell r="H155">
            <v>0.33400000000000002</v>
          </cell>
        </row>
        <row r="156">
          <cell r="B156">
            <v>35657</v>
          </cell>
          <cell r="C156">
            <v>33</v>
          </cell>
          <cell r="D156">
            <v>0.22889999999999999</v>
          </cell>
          <cell r="E156">
            <v>0.22409999999999999</v>
          </cell>
          <cell r="F156">
            <v>0.22553999999999999</v>
          </cell>
          <cell r="G156">
            <v>0.23166000000000003</v>
          </cell>
          <cell r="H156">
            <v>0.33160000000000001</v>
          </cell>
        </row>
        <row r="157">
          <cell r="B157">
            <v>35664</v>
          </cell>
          <cell r="C157">
            <v>34</v>
          </cell>
          <cell r="D157">
            <v>0.2301</v>
          </cell>
          <cell r="E157">
            <v>0.22739999999999999</v>
          </cell>
          <cell r="F157">
            <v>0.22689999999999999</v>
          </cell>
          <cell r="G157">
            <v>0.26624999999999999</v>
          </cell>
          <cell r="H157">
            <v>0.33110000000000001</v>
          </cell>
        </row>
        <row r="158">
          <cell r="B158">
            <v>35671</v>
          </cell>
          <cell r="C158">
            <v>35</v>
          </cell>
          <cell r="D158">
            <v>0.23069999999999999</v>
          </cell>
          <cell r="E158">
            <v>0.2268</v>
          </cell>
          <cell r="F158">
            <v>0.22620000000000001</v>
          </cell>
          <cell r="G158">
            <v>0.24560000000000001</v>
          </cell>
          <cell r="H158">
            <v>0.3322</v>
          </cell>
        </row>
        <row r="159">
          <cell r="B159">
            <v>35678</v>
          </cell>
          <cell r="C159">
            <v>36</v>
          </cell>
          <cell r="D159">
            <v>0.22939999999999999</v>
          </cell>
          <cell r="E159">
            <v>0.22770000000000001</v>
          </cell>
          <cell r="F159">
            <v>0.22839999999999999</v>
          </cell>
          <cell r="G159">
            <v>0.22059999999999999</v>
          </cell>
          <cell r="H159">
            <v>0.3226</v>
          </cell>
        </row>
        <row r="160">
          <cell r="B160">
            <v>35685</v>
          </cell>
          <cell r="C160">
            <v>37</v>
          </cell>
          <cell r="D160">
            <v>0.22839999999999999</v>
          </cell>
          <cell r="E160">
            <v>0.22639999999999999</v>
          </cell>
          <cell r="F160">
            <v>0.22670000000000001</v>
          </cell>
          <cell r="G160">
            <v>0.21809999999999999</v>
          </cell>
          <cell r="H160">
            <v>0.33550000000000002</v>
          </cell>
        </row>
        <row r="161">
          <cell r="B161">
            <v>35692</v>
          </cell>
          <cell r="C161">
            <v>38</v>
          </cell>
          <cell r="D161">
            <v>0.2283</v>
          </cell>
          <cell r="E161">
            <v>0.2271</v>
          </cell>
          <cell r="F161">
            <v>0.2271</v>
          </cell>
          <cell r="G161">
            <v>0.2356</v>
          </cell>
          <cell r="H161">
            <v>0.32229999999999998</v>
          </cell>
        </row>
        <row r="162">
          <cell r="B162">
            <v>35699</v>
          </cell>
          <cell r="C162">
            <v>39</v>
          </cell>
          <cell r="D162">
            <v>0.22869999999999999</v>
          </cell>
          <cell r="E162">
            <v>0.22819999999999999</v>
          </cell>
          <cell r="F162">
            <v>0.22800000000000001</v>
          </cell>
          <cell r="G162">
            <v>0.2298</v>
          </cell>
          <cell r="H162">
            <v>0.32829999999999998</v>
          </cell>
        </row>
        <row r="163">
          <cell r="B163">
            <v>35706</v>
          </cell>
          <cell r="C163">
            <v>40</v>
          </cell>
          <cell r="D163">
            <v>0.22869999999999999</v>
          </cell>
          <cell r="E163">
            <v>0.22520000000000001</v>
          </cell>
          <cell r="F163">
            <v>0.22509999999999999</v>
          </cell>
          <cell r="G163">
            <v>0.2215</v>
          </cell>
          <cell r="H163">
            <v>0.318</v>
          </cell>
        </row>
        <row r="164">
          <cell r="B164">
            <v>35713</v>
          </cell>
          <cell r="C164">
            <v>41</v>
          </cell>
          <cell r="D164">
            <v>0.22900000000000001</v>
          </cell>
          <cell r="E164">
            <v>0.22639999999999999</v>
          </cell>
          <cell r="F164">
            <v>0.22700000000000001</v>
          </cell>
          <cell r="G164">
            <v>0.21729999999999999</v>
          </cell>
          <cell r="H164">
            <v>0.32919999999999999</v>
          </cell>
        </row>
        <row r="165">
          <cell r="B165">
            <v>35720</v>
          </cell>
          <cell r="C165">
            <v>42</v>
          </cell>
          <cell r="D165">
            <v>0.22950000000000001</v>
          </cell>
          <cell r="E165">
            <v>0.2263</v>
          </cell>
          <cell r="F165">
            <v>0.22650000000000001</v>
          </cell>
          <cell r="G165">
            <v>0.23200000000000001</v>
          </cell>
          <cell r="H165">
            <v>0.32069999999999999</v>
          </cell>
        </row>
        <row r="166">
          <cell r="B166">
            <v>35727</v>
          </cell>
          <cell r="C166">
            <v>43</v>
          </cell>
          <cell r="D166">
            <v>0.23350000000000001</v>
          </cell>
          <cell r="E166">
            <v>0.22739999999999999</v>
          </cell>
          <cell r="F166">
            <v>0.2258</v>
          </cell>
          <cell r="G166">
            <v>0.2452</v>
          </cell>
          <cell r="H166">
            <v>0.32329999999999998</v>
          </cell>
        </row>
        <row r="167">
          <cell r="B167">
            <v>35734</v>
          </cell>
          <cell r="C167">
            <v>44</v>
          </cell>
          <cell r="D167">
            <v>0.2354</v>
          </cell>
          <cell r="E167">
            <v>0.2218</v>
          </cell>
          <cell r="F167">
            <v>0.2278</v>
          </cell>
          <cell r="G167">
            <v>0.28639999999999999</v>
          </cell>
          <cell r="H167">
            <v>0.32779999999999998</v>
          </cell>
        </row>
        <row r="168">
          <cell r="B168">
            <v>35741</v>
          </cell>
          <cell r="C168">
            <v>45</v>
          </cell>
          <cell r="D168">
            <v>0.2402</v>
          </cell>
          <cell r="E168">
            <v>0.23250000000000001</v>
          </cell>
          <cell r="F168">
            <v>0.28310000000000002</v>
          </cell>
          <cell r="G168">
            <v>0.2465</v>
          </cell>
          <cell r="H168">
            <v>0.32779999999999998</v>
          </cell>
        </row>
        <row r="169">
          <cell r="B169">
            <v>35748</v>
          </cell>
          <cell r="C169">
            <v>46</v>
          </cell>
          <cell r="D169">
            <v>0.23930000000000001</v>
          </cell>
          <cell r="E169">
            <v>0.23230000000000001</v>
          </cell>
          <cell r="F169">
            <v>0.23180000000000001</v>
          </cell>
          <cell r="G169">
            <v>0.22700000000000001</v>
          </cell>
          <cell r="H169">
            <v>0.32119999999999999</v>
          </cell>
        </row>
        <row r="170">
          <cell r="B170">
            <v>35755</v>
          </cell>
          <cell r="C170">
            <v>47</v>
          </cell>
          <cell r="D170">
            <v>0.24010000000000001</v>
          </cell>
          <cell r="E170">
            <v>0.2339</v>
          </cell>
          <cell r="F170">
            <v>0.2344</v>
          </cell>
          <cell r="G170">
            <v>0.22170000000000001</v>
          </cell>
          <cell r="H170">
            <v>0.32340000000000002</v>
          </cell>
        </row>
        <row r="171">
          <cell r="B171">
            <v>35762</v>
          </cell>
          <cell r="C171">
            <v>48</v>
          </cell>
          <cell r="D171">
            <v>0.2409</v>
          </cell>
          <cell r="E171">
            <v>0.2364</v>
          </cell>
          <cell r="F171">
            <v>0.2364</v>
          </cell>
          <cell r="G171">
            <v>0.22359999999999999</v>
          </cell>
          <cell r="H171">
            <v>0.3226</v>
          </cell>
        </row>
        <row r="172">
          <cell r="B172">
            <v>35769</v>
          </cell>
          <cell r="C172">
            <v>49</v>
          </cell>
          <cell r="D172">
            <v>0.2412</v>
          </cell>
          <cell r="E172">
            <v>0.23630000000000001</v>
          </cell>
          <cell r="F172">
            <v>0.2351</v>
          </cell>
          <cell r="G172">
            <v>0.23080000000000001</v>
          </cell>
          <cell r="H172">
            <v>0.32600000000000001</v>
          </cell>
        </row>
        <row r="173">
          <cell r="B173">
            <v>35776</v>
          </cell>
          <cell r="C173">
            <v>50</v>
          </cell>
          <cell r="D173">
            <v>0.24460000000000001</v>
          </cell>
          <cell r="E173">
            <v>0.2402</v>
          </cell>
          <cell r="F173">
            <v>0.24010000000000001</v>
          </cell>
          <cell r="G173">
            <v>0.23219999999999999</v>
          </cell>
          <cell r="H173">
            <v>0.33210000000000001</v>
          </cell>
        </row>
        <row r="174">
          <cell r="B174">
            <v>35783</v>
          </cell>
          <cell r="C174">
            <v>51</v>
          </cell>
          <cell r="D174">
            <v>0.24390000000000001</v>
          </cell>
          <cell r="E174">
            <v>0.23960000000000001</v>
          </cell>
          <cell r="F174">
            <v>0.23849999999999999</v>
          </cell>
          <cell r="G174">
            <v>0.25080000000000002</v>
          </cell>
          <cell r="H174">
            <v>0.32550000000000001</v>
          </cell>
        </row>
        <row r="175">
          <cell r="B175">
            <v>35790</v>
          </cell>
          <cell r="C175">
            <v>52</v>
          </cell>
          <cell r="D175">
            <v>0.24279999999999999</v>
          </cell>
          <cell r="E175">
            <v>0.2379</v>
          </cell>
          <cell r="F175">
            <v>0.23730000000000001</v>
          </cell>
          <cell r="G175">
            <v>0.2898</v>
          </cell>
          <cell r="H175">
            <v>0.34320000000000001</v>
          </cell>
        </row>
        <row r="176">
          <cell r="B176">
            <v>35797</v>
          </cell>
          <cell r="C176">
            <v>0</v>
          </cell>
          <cell r="D176">
            <v>0.2432</v>
          </cell>
          <cell r="E176">
            <v>0.2414</v>
          </cell>
          <cell r="F176">
            <v>0.24249999999999999</v>
          </cell>
          <cell r="G176">
            <v>0.30280000000000001</v>
          </cell>
          <cell r="H176">
            <v>0.3503</v>
          </cell>
        </row>
        <row r="177">
          <cell r="B177">
            <v>35804</v>
          </cell>
          <cell r="C177">
            <v>1</v>
          </cell>
          <cell r="D177">
            <v>0.24349999999999999</v>
          </cell>
          <cell r="E177">
            <v>0.2394</v>
          </cell>
          <cell r="F177">
            <v>0.23930000000000001</v>
          </cell>
          <cell r="G177">
            <v>0.29649999999999999</v>
          </cell>
          <cell r="H177">
            <v>0.36649999999999999</v>
          </cell>
        </row>
        <row r="178">
          <cell r="B178">
            <v>35811</v>
          </cell>
          <cell r="C178">
            <v>2</v>
          </cell>
          <cell r="D178">
            <v>0.24729999999999999</v>
          </cell>
          <cell r="E178">
            <v>0.2429</v>
          </cell>
          <cell r="F178">
            <v>0.2422</v>
          </cell>
          <cell r="G178">
            <v>0.28649999999999998</v>
          </cell>
          <cell r="H178">
            <v>0.34839999999999999</v>
          </cell>
        </row>
        <row r="179">
          <cell r="B179">
            <v>35818</v>
          </cell>
          <cell r="C179">
            <v>3</v>
          </cell>
          <cell r="D179">
            <v>0.2457</v>
          </cell>
          <cell r="E179">
            <v>0.24049999999999999</v>
          </cell>
          <cell r="F179">
            <v>0.2404</v>
          </cell>
          <cell r="G179">
            <v>0.24540000000000001</v>
          </cell>
          <cell r="H179">
            <v>0.32950000000000002</v>
          </cell>
        </row>
        <row r="180">
          <cell r="B180">
            <v>35825</v>
          </cell>
          <cell r="C180">
            <v>4</v>
          </cell>
          <cell r="D180">
            <v>0.24660000000000001</v>
          </cell>
          <cell r="E180">
            <v>0.24099999999999999</v>
          </cell>
          <cell r="F180">
            <v>0.24</v>
          </cell>
          <cell r="G180">
            <v>0.23680000000000001</v>
          </cell>
          <cell r="H180">
            <v>0.32690000000000002</v>
          </cell>
        </row>
        <row r="181">
          <cell r="B181">
            <v>35832</v>
          </cell>
          <cell r="C181">
            <v>5</v>
          </cell>
          <cell r="D181">
            <v>0.24579999999999999</v>
          </cell>
          <cell r="E181">
            <v>0.2402</v>
          </cell>
          <cell r="F181">
            <v>0.24110000000000001</v>
          </cell>
          <cell r="G181">
            <v>0.2432</v>
          </cell>
          <cell r="H181">
            <v>0.33160000000000001</v>
          </cell>
        </row>
        <row r="182">
          <cell r="B182">
            <v>35839</v>
          </cell>
          <cell r="C182">
            <v>6</v>
          </cell>
          <cell r="D182">
            <v>0.24790000000000001</v>
          </cell>
          <cell r="E182">
            <v>0.24210000000000001</v>
          </cell>
          <cell r="F182">
            <v>0.24329999999999999</v>
          </cell>
          <cell r="G182">
            <v>0.27279999999999999</v>
          </cell>
          <cell r="H182">
            <v>0.33360000000000001</v>
          </cell>
        </row>
        <row r="183">
          <cell r="B183">
            <v>35846</v>
          </cell>
          <cell r="C183">
            <v>7</v>
          </cell>
          <cell r="D183">
            <v>0.25219999999999998</v>
          </cell>
          <cell r="E183">
            <v>0.2475</v>
          </cell>
          <cell r="F183">
            <v>0.24779999999999999</v>
          </cell>
          <cell r="G183">
            <v>0.2787</v>
          </cell>
          <cell r="H183">
            <v>0.34449999999999997</v>
          </cell>
        </row>
        <row r="184">
          <cell r="B184">
            <v>35853</v>
          </cell>
          <cell r="C184">
            <v>8</v>
          </cell>
          <cell r="D184">
            <v>0.2545</v>
          </cell>
          <cell r="E184">
            <v>0.24779999999999999</v>
          </cell>
          <cell r="F184">
            <v>0.2495</v>
          </cell>
          <cell r="G184">
            <v>0.27950000000000003</v>
          </cell>
          <cell r="H184">
            <v>0.37259999999999999</v>
          </cell>
        </row>
        <row r="185">
          <cell r="B185">
            <v>35860</v>
          </cell>
          <cell r="C185">
            <v>9</v>
          </cell>
          <cell r="D185">
            <v>0.27060000000000001</v>
          </cell>
          <cell r="E185">
            <v>0.2606</v>
          </cell>
          <cell r="F185">
            <v>0.26166</v>
          </cell>
          <cell r="G185">
            <v>0.32457999999999998</v>
          </cell>
          <cell r="H185">
            <v>0.36509999999999998</v>
          </cell>
        </row>
        <row r="186">
          <cell r="B186">
            <v>35867</v>
          </cell>
          <cell r="C186">
            <v>10</v>
          </cell>
          <cell r="D186">
            <v>0.27760000000000001</v>
          </cell>
          <cell r="E186">
            <v>0.26850000000000002</v>
          </cell>
          <cell r="F186">
            <v>0.26366000000000001</v>
          </cell>
          <cell r="G186">
            <v>0.31991999999999998</v>
          </cell>
          <cell r="H186">
            <v>0.37130000000000002</v>
          </cell>
        </row>
        <row r="187">
          <cell r="B187">
            <v>35874</v>
          </cell>
          <cell r="C187">
            <v>11</v>
          </cell>
          <cell r="D187">
            <v>0.28299999999999997</v>
          </cell>
          <cell r="E187">
            <v>0.27660000000000001</v>
          </cell>
          <cell r="F187">
            <v>0.27661999999999998</v>
          </cell>
          <cell r="G187">
            <v>0.32869999999999999</v>
          </cell>
          <cell r="H187">
            <v>0.37259999999999999</v>
          </cell>
        </row>
        <row r="188">
          <cell r="B188">
            <v>35881</v>
          </cell>
          <cell r="C188">
            <v>12</v>
          </cell>
          <cell r="D188">
            <v>0.28799999999999998</v>
          </cell>
          <cell r="E188">
            <v>0.2737</v>
          </cell>
          <cell r="F188">
            <v>0.26975000000000005</v>
          </cell>
          <cell r="G188">
            <v>0.32434999999999997</v>
          </cell>
          <cell r="H188">
            <v>0.37869999999999998</v>
          </cell>
        </row>
        <row r="189">
          <cell r="B189">
            <v>35888</v>
          </cell>
          <cell r="C189">
            <v>13</v>
          </cell>
          <cell r="D189">
            <v>0.29389999999999999</v>
          </cell>
          <cell r="E189">
            <v>0.28299999999999997</v>
          </cell>
          <cell r="F189">
            <v>0.28277999999999998</v>
          </cell>
          <cell r="G189">
            <v>0.35019999999999996</v>
          </cell>
          <cell r="H189">
            <v>0.39960000000000001</v>
          </cell>
        </row>
        <row r="190">
          <cell r="B190">
            <v>35893</v>
          </cell>
          <cell r="C190">
            <v>14</v>
          </cell>
          <cell r="D190">
            <v>0.2913</v>
          </cell>
          <cell r="E190">
            <v>0.29220000000000002</v>
          </cell>
          <cell r="F190">
            <v>0.2845333333333333</v>
          </cell>
          <cell r="G190">
            <v>0.4628666666666667</v>
          </cell>
          <cell r="H190">
            <v>0.43780000000000002</v>
          </cell>
        </row>
        <row r="191">
          <cell r="B191">
            <v>35902</v>
          </cell>
          <cell r="C191">
            <v>15</v>
          </cell>
          <cell r="D191">
            <v>0.30880000000000002</v>
          </cell>
          <cell r="E191">
            <v>0.2944</v>
          </cell>
          <cell r="F191">
            <v>0.29455999999999999</v>
          </cell>
          <cell r="G191">
            <v>0.26358000000000004</v>
          </cell>
          <cell r="H191">
            <v>0.3705</v>
          </cell>
        </row>
        <row r="192">
          <cell r="B192">
            <v>35909</v>
          </cell>
          <cell r="C192">
            <v>16</v>
          </cell>
          <cell r="D192">
            <v>0.31119999999999998</v>
          </cell>
          <cell r="E192">
            <v>0.29849999999999999</v>
          </cell>
          <cell r="F192">
            <v>0.29860000000000003</v>
          </cell>
          <cell r="G192">
            <v>0.34551999999999994</v>
          </cell>
          <cell r="H192">
            <v>0.40720000000000001</v>
          </cell>
        </row>
        <row r="193">
          <cell r="B193">
            <v>35915</v>
          </cell>
          <cell r="C193">
            <v>17</v>
          </cell>
          <cell r="D193">
            <v>0.31030000000000002</v>
          </cell>
          <cell r="E193">
            <v>0.29799999999999999</v>
          </cell>
          <cell r="F193">
            <v>0.29697499999999999</v>
          </cell>
          <cell r="G193">
            <v>0.35864999999999997</v>
          </cell>
          <cell r="H193">
            <v>0.41060000000000002</v>
          </cell>
        </row>
        <row r="194">
          <cell r="B194">
            <v>35923</v>
          </cell>
          <cell r="C194">
            <v>18</v>
          </cell>
          <cell r="D194">
            <v>0.31730000000000003</v>
          </cell>
          <cell r="E194">
            <v>0.30159999999999998</v>
          </cell>
          <cell r="F194">
            <v>0.29957999999999996</v>
          </cell>
          <cell r="G194">
            <v>0.32023999999999997</v>
          </cell>
          <cell r="H194">
            <v>0.40379999999999999</v>
          </cell>
        </row>
        <row r="195">
          <cell r="B195">
            <v>35930</v>
          </cell>
          <cell r="C195">
            <v>19</v>
          </cell>
          <cell r="D195">
            <v>0.3135</v>
          </cell>
          <cell r="E195">
            <v>0.30580000000000002</v>
          </cell>
          <cell r="F195">
            <v>0.30392000000000002</v>
          </cell>
          <cell r="G195">
            <v>0.31640000000000007</v>
          </cell>
          <cell r="H195">
            <v>0.40060000000000001</v>
          </cell>
        </row>
        <row r="196">
          <cell r="B196">
            <v>35937</v>
          </cell>
          <cell r="C196">
            <v>20</v>
          </cell>
          <cell r="D196">
            <v>0.31929999999999997</v>
          </cell>
          <cell r="E196">
            <v>0.30930000000000002</v>
          </cell>
          <cell r="F196">
            <v>0.30822000000000005</v>
          </cell>
          <cell r="G196">
            <v>0.29015999999999997</v>
          </cell>
          <cell r="H196">
            <v>0.39240000000000003</v>
          </cell>
        </row>
        <row r="197">
          <cell r="B197">
            <v>35944</v>
          </cell>
          <cell r="C197">
            <v>21</v>
          </cell>
          <cell r="D197">
            <v>0.31619999999999998</v>
          </cell>
          <cell r="E197">
            <v>0.30819999999999997</v>
          </cell>
          <cell r="F197">
            <v>0.30877499999999997</v>
          </cell>
          <cell r="G197">
            <v>0.33987500000000004</v>
          </cell>
          <cell r="H197">
            <v>0.39240000000000003</v>
          </cell>
        </row>
        <row r="198">
          <cell r="B198">
            <v>35951</v>
          </cell>
          <cell r="C198">
            <v>22</v>
          </cell>
          <cell r="D198">
            <v>0.33779999999999999</v>
          </cell>
          <cell r="E198">
            <v>0.33160000000000001</v>
          </cell>
          <cell r="F198">
            <v>0.32475999999999999</v>
          </cell>
          <cell r="G198">
            <v>0.58234000000000008</v>
          </cell>
          <cell r="H198">
            <v>0.49009999999999998</v>
          </cell>
        </row>
        <row r="199">
          <cell r="B199">
            <v>35958</v>
          </cell>
          <cell r="C199">
            <v>23</v>
          </cell>
          <cell r="D199">
            <v>0.36680000000000001</v>
          </cell>
          <cell r="E199">
            <v>0.36209999999999998</v>
          </cell>
          <cell r="F199">
            <v>0.34809999999999997</v>
          </cell>
          <cell r="G199">
            <v>0.5456200000000001</v>
          </cell>
          <cell r="H199">
            <v>0.51959999999999995</v>
          </cell>
        </row>
        <row r="200">
          <cell r="B200">
            <v>35965</v>
          </cell>
          <cell r="C200">
            <v>24</v>
          </cell>
          <cell r="D200">
            <v>0.37309999999999999</v>
          </cell>
          <cell r="E200">
            <v>0.36130000000000001</v>
          </cell>
          <cell r="F200">
            <v>0.3569</v>
          </cell>
          <cell r="G200">
            <v>0.46610000000000001</v>
          </cell>
          <cell r="H200">
            <v>0.51839999999999997</v>
          </cell>
        </row>
        <row r="201">
          <cell r="B201">
            <v>35972</v>
          </cell>
          <cell r="C201">
            <v>25</v>
          </cell>
          <cell r="D201">
            <v>0.37569999999999998</v>
          </cell>
          <cell r="E201">
            <v>0.35820000000000002</v>
          </cell>
          <cell r="F201">
            <v>0.35515000000000002</v>
          </cell>
          <cell r="G201">
            <v>0.38575000000000004</v>
          </cell>
          <cell r="H201">
            <v>0.49149999999999999</v>
          </cell>
        </row>
        <row r="202">
          <cell r="B202">
            <v>35979</v>
          </cell>
          <cell r="C202">
            <v>26</v>
          </cell>
          <cell r="D202">
            <v>0.36530000000000001</v>
          </cell>
          <cell r="E202" t="str">
            <v>na</v>
          </cell>
          <cell r="F202">
            <v>0.34242499999999998</v>
          </cell>
          <cell r="G202">
            <v>0.59529999999999994</v>
          </cell>
          <cell r="H202">
            <v>0.53439999999999999</v>
          </cell>
        </row>
        <row r="203">
          <cell r="B203">
            <v>35986</v>
          </cell>
          <cell r="C203">
            <v>27</v>
          </cell>
          <cell r="D203">
            <v>0.37</v>
          </cell>
          <cell r="E203">
            <v>0.35160000000000002</v>
          </cell>
          <cell r="F203">
            <v>0.34800000000000003</v>
          </cell>
          <cell r="G203">
            <v>0.33735999999999999</v>
          </cell>
          <cell r="H203">
            <v>0.4461</v>
          </cell>
        </row>
        <row r="204">
          <cell r="B204">
            <v>35993</v>
          </cell>
          <cell r="C204">
            <v>28</v>
          </cell>
          <cell r="D204">
            <v>0.36919999999999997</v>
          </cell>
          <cell r="E204">
            <v>0.35659999999999997</v>
          </cell>
          <cell r="F204">
            <v>0.36199999999999999</v>
          </cell>
          <cell r="G204">
            <v>0.28642000000000001</v>
          </cell>
          <cell r="H204">
            <v>0.4148</v>
          </cell>
        </row>
        <row r="205">
          <cell r="B205">
            <v>36000</v>
          </cell>
          <cell r="C205">
            <v>29</v>
          </cell>
          <cell r="D205">
            <v>0.36109999999999998</v>
          </cell>
          <cell r="E205">
            <v>0.35120000000000001</v>
          </cell>
          <cell r="F205">
            <v>0.35235000000000005</v>
          </cell>
          <cell r="G205">
            <v>0.29047500000000004</v>
          </cell>
          <cell r="H205">
            <v>0.40720000000000001</v>
          </cell>
        </row>
        <row r="206">
          <cell r="B206">
            <v>36007</v>
          </cell>
          <cell r="C206">
            <v>30</v>
          </cell>
          <cell r="D206">
            <v>0.35649999999999998</v>
          </cell>
          <cell r="E206">
            <v>0.3448</v>
          </cell>
          <cell r="F206">
            <v>0.34405999999999998</v>
          </cell>
          <cell r="G206">
            <v>0.26922000000000001</v>
          </cell>
          <cell r="H206">
            <v>0.40239999999999998</v>
          </cell>
        </row>
        <row r="207">
          <cell r="B207">
            <v>36013</v>
          </cell>
          <cell r="C207">
            <v>31</v>
          </cell>
          <cell r="D207">
            <v>0.35139999999999999</v>
          </cell>
          <cell r="E207" t="str">
            <v>na</v>
          </cell>
          <cell r="F207">
            <v>0.33884999999999998</v>
          </cell>
          <cell r="G207">
            <v>0.27684999999999998</v>
          </cell>
          <cell r="H207">
            <v>0.3962</v>
          </cell>
        </row>
        <row r="208">
          <cell r="B208">
            <v>36021</v>
          </cell>
          <cell r="C208">
            <v>32</v>
          </cell>
          <cell r="D208">
            <v>0.34329999999999999</v>
          </cell>
          <cell r="E208">
            <v>0.32919999999999999</v>
          </cell>
          <cell r="F208">
            <v>0.33473999999999998</v>
          </cell>
          <cell r="G208">
            <v>0.31956000000000001</v>
          </cell>
          <cell r="H208">
            <v>0.41039999999999999</v>
          </cell>
        </row>
        <row r="209">
          <cell r="B209">
            <v>36028</v>
          </cell>
          <cell r="C209">
            <v>33</v>
          </cell>
          <cell r="D209">
            <v>0.33910000000000001</v>
          </cell>
          <cell r="E209">
            <v>0.32919999999999999</v>
          </cell>
          <cell r="F209">
            <v>0.32969999999999999</v>
          </cell>
          <cell r="G209">
            <v>0.32942500000000002</v>
          </cell>
          <cell r="H209">
            <v>0.42149999999999999</v>
          </cell>
        </row>
        <row r="210">
          <cell r="B210">
            <v>36035</v>
          </cell>
          <cell r="C210">
            <v>34</v>
          </cell>
          <cell r="D210">
            <v>0.33639999999999998</v>
          </cell>
          <cell r="E210">
            <v>0.33250000000000002</v>
          </cell>
          <cell r="F210">
            <v>0.33339999999999997</v>
          </cell>
          <cell r="G210">
            <v>0.3004</v>
          </cell>
          <cell r="H210">
            <v>0.42030000000000001</v>
          </cell>
        </row>
        <row r="211">
          <cell r="B211">
            <v>36042</v>
          </cell>
          <cell r="C211">
            <v>35</v>
          </cell>
          <cell r="D211">
            <v>0.33689999999999998</v>
          </cell>
          <cell r="E211">
            <v>0.32940000000000003</v>
          </cell>
          <cell r="F211">
            <v>0.32690000000000002</v>
          </cell>
          <cell r="G211">
            <v>0.32741999999999999</v>
          </cell>
          <cell r="H211">
            <v>0.43269999999999997</v>
          </cell>
        </row>
        <row r="212">
          <cell r="B212">
            <v>36049</v>
          </cell>
          <cell r="C212">
            <v>36</v>
          </cell>
          <cell r="D212">
            <v>0.34670000000000001</v>
          </cell>
          <cell r="E212">
            <v>0.35120000000000001</v>
          </cell>
          <cell r="F212">
            <v>0.34566000000000008</v>
          </cell>
          <cell r="G212">
            <v>0.65007999999999999</v>
          </cell>
          <cell r="H212">
            <v>0.5252</v>
          </cell>
        </row>
        <row r="213">
          <cell r="B213">
            <v>36056</v>
          </cell>
          <cell r="C213">
            <v>37</v>
          </cell>
          <cell r="D213">
            <v>0.36930000000000002</v>
          </cell>
          <cell r="E213">
            <v>0.36520000000000002</v>
          </cell>
          <cell r="F213">
            <v>0.35211999999999999</v>
          </cell>
          <cell r="G213">
            <v>0.52061999999999997</v>
          </cell>
          <cell r="H213">
            <v>0.51139999999999997</v>
          </cell>
        </row>
        <row r="214">
          <cell r="B214">
            <v>36063</v>
          </cell>
          <cell r="C214">
            <v>38</v>
          </cell>
          <cell r="D214">
            <v>0.35980000000000001</v>
          </cell>
          <cell r="E214">
            <v>0.3528</v>
          </cell>
          <cell r="F214">
            <v>0.35195999999999994</v>
          </cell>
          <cell r="G214">
            <v>0.31408000000000003</v>
          </cell>
          <cell r="H214">
            <v>0.44529999999999997</v>
          </cell>
        </row>
        <row r="215">
          <cell r="B215">
            <v>36070</v>
          </cell>
          <cell r="C215">
            <v>39</v>
          </cell>
          <cell r="D215">
            <v>0.3513</v>
          </cell>
          <cell r="E215">
            <v>0.34310000000000002</v>
          </cell>
          <cell r="F215">
            <v>0.34414</v>
          </cell>
          <cell r="G215">
            <v>0.34083999999999998</v>
          </cell>
          <cell r="H215">
            <v>0.4536</v>
          </cell>
        </row>
        <row r="216">
          <cell r="B216">
            <v>36077</v>
          </cell>
          <cell r="C216">
            <v>40</v>
          </cell>
          <cell r="D216">
            <v>0.35780000000000001</v>
          </cell>
          <cell r="E216">
            <v>0.35170000000000001</v>
          </cell>
          <cell r="F216">
            <v>0.35360000000000003</v>
          </cell>
          <cell r="G216">
            <v>0.47732000000000002</v>
          </cell>
          <cell r="H216">
            <v>0.4919</v>
          </cell>
        </row>
        <row r="217">
          <cell r="B217">
            <v>36084</v>
          </cell>
          <cell r="C217">
            <v>41</v>
          </cell>
          <cell r="D217">
            <v>0.36759999999999998</v>
          </cell>
          <cell r="E217">
            <v>0.35970000000000002</v>
          </cell>
          <cell r="F217">
            <v>0.3538</v>
          </cell>
          <cell r="G217">
            <v>0.42397499999999999</v>
          </cell>
          <cell r="H217">
            <v>0.48320000000000002</v>
          </cell>
        </row>
        <row r="218">
          <cell r="B218">
            <v>36091</v>
          </cell>
          <cell r="C218">
            <v>42</v>
          </cell>
          <cell r="D218">
            <v>0.3619</v>
          </cell>
          <cell r="E218">
            <v>0.35920000000000002</v>
          </cell>
          <cell r="F218">
            <v>0.35537999999999997</v>
          </cell>
          <cell r="G218">
            <v>0.32808000000000004</v>
          </cell>
          <cell r="H218">
            <v>0.46779999999999999</v>
          </cell>
        </row>
        <row r="219">
          <cell r="B219">
            <v>36098</v>
          </cell>
          <cell r="C219">
            <v>43</v>
          </cell>
          <cell r="D219">
            <v>0.37090000000000001</v>
          </cell>
          <cell r="E219">
            <v>0.3674</v>
          </cell>
          <cell r="F219">
            <v>0.36487999999999998</v>
          </cell>
          <cell r="G219">
            <v>0.30465999999999999</v>
          </cell>
          <cell r="H219">
            <v>0.44529999999999997</v>
          </cell>
        </row>
        <row r="220">
          <cell r="B220">
            <v>36105</v>
          </cell>
          <cell r="C220">
            <v>44</v>
          </cell>
          <cell r="D220">
            <v>0.37169999999999997</v>
          </cell>
          <cell r="E220">
            <v>0.35880000000000001</v>
          </cell>
          <cell r="F220">
            <v>0.35652499999999998</v>
          </cell>
          <cell r="G220">
            <v>0.32437500000000002</v>
          </cell>
          <cell r="H220">
            <v>0.436</v>
          </cell>
        </row>
        <row r="221">
          <cell r="B221">
            <v>36112</v>
          </cell>
          <cell r="C221">
            <v>45</v>
          </cell>
          <cell r="D221">
            <v>0.36199999999999999</v>
          </cell>
          <cell r="E221">
            <v>0.35339999999999999</v>
          </cell>
          <cell r="F221">
            <v>0.35570000000000002</v>
          </cell>
          <cell r="G221">
            <v>0.31324000000000002</v>
          </cell>
          <cell r="H221">
            <v>0.44209999999999999</v>
          </cell>
        </row>
        <row r="222">
          <cell r="B222">
            <v>36119</v>
          </cell>
          <cell r="C222">
            <v>46</v>
          </cell>
          <cell r="D222">
            <v>0.35560000000000003</v>
          </cell>
          <cell r="E222">
            <v>0.35289999999999999</v>
          </cell>
          <cell r="F222">
            <v>0.348275</v>
          </cell>
          <cell r="G222">
            <v>0.36217499999999997</v>
          </cell>
          <cell r="H222">
            <v>0.47849999999999998</v>
          </cell>
        </row>
        <row r="223">
          <cell r="B223">
            <v>36126</v>
          </cell>
          <cell r="C223">
            <v>47</v>
          </cell>
          <cell r="D223">
            <v>0.36299999999999999</v>
          </cell>
          <cell r="E223">
            <v>0.3523</v>
          </cell>
          <cell r="F223">
            <v>0.35372000000000003</v>
          </cell>
          <cell r="G223">
            <v>0.35687999999999998</v>
          </cell>
          <cell r="H223">
            <v>0.48249999999999998</v>
          </cell>
        </row>
        <row r="224">
          <cell r="B224">
            <v>36133</v>
          </cell>
          <cell r="C224">
            <v>48</v>
          </cell>
          <cell r="D224">
            <v>0.3614</v>
          </cell>
          <cell r="E224">
            <v>0.35289999999999999</v>
          </cell>
          <cell r="F224">
            <v>0.34910000000000002</v>
          </cell>
          <cell r="G224">
            <v>0.28599999999999998</v>
          </cell>
          <cell r="H224">
            <v>0.45779999999999998</v>
          </cell>
        </row>
        <row r="225">
          <cell r="B225">
            <v>36140</v>
          </cell>
          <cell r="C225">
            <v>49</v>
          </cell>
          <cell r="D225">
            <v>0.35959999999999998</v>
          </cell>
          <cell r="E225">
            <v>0.3513</v>
          </cell>
          <cell r="F225">
            <v>0.35650000000000004</v>
          </cell>
          <cell r="G225">
            <v>0.288775</v>
          </cell>
          <cell r="H225">
            <v>0.45619999999999999</v>
          </cell>
        </row>
        <row r="226">
          <cell r="B226">
            <v>36147</v>
          </cell>
          <cell r="C226">
            <v>50</v>
          </cell>
          <cell r="D226">
            <v>0.35560000000000003</v>
          </cell>
          <cell r="E226">
            <v>0.34860000000000002</v>
          </cell>
          <cell r="F226">
            <v>0.34876000000000001</v>
          </cell>
          <cell r="G226">
            <v>0.26050000000000001</v>
          </cell>
          <cell r="H226">
            <v>0.44169999999999998</v>
          </cell>
        </row>
        <row r="227">
          <cell r="B227">
            <v>36154</v>
          </cell>
          <cell r="C227">
            <v>51</v>
          </cell>
          <cell r="D227">
            <v>0.34329999999999999</v>
          </cell>
          <cell r="E227">
            <v>0.33100000000000002</v>
          </cell>
          <cell r="F227">
            <v>0.33243333333333336</v>
          </cell>
          <cell r="G227">
            <v>0.27856666666666663</v>
          </cell>
          <cell r="H227">
            <v>0.43680000000000002</v>
          </cell>
        </row>
        <row r="228">
          <cell r="B228">
            <v>36160</v>
          </cell>
          <cell r="C228">
            <v>52</v>
          </cell>
          <cell r="D228">
            <v>0.34060000000000001</v>
          </cell>
          <cell r="E228" t="str">
            <v>nd</v>
          </cell>
          <cell r="F228">
            <v>0.33159999999999995</v>
          </cell>
          <cell r="G228">
            <v>0.31946666666666668</v>
          </cell>
          <cell r="H228">
            <v>0.46870000000000001</v>
          </cell>
        </row>
        <row r="229">
          <cell r="B229">
            <v>36168</v>
          </cell>
          <cell r="C229">
            <v>1</v>
          </cell>
          <cell r="D229">
            <v>0.3377</v>
          </cell>
          <cell r="E229">
            <v>0.33200000000000002</v>
          </cell>
          <cell r="F229">
            <v>0.33348000000000005</v>
          </cell>
          <cell r="G229">
            <v>0.30120000000000002</v>
          </cell>
          <cell r="H229">
            <v>0.4365</v>
          </cell>
        </row>
        <row r="230">
          <cell r="B230">
            <v>36175</v>
          </cell>
          <cell r="C230">
            <v>2</v>
          </cell>
          <cell r="D230">
            <v>0.33500000000000002</v>
          </cell>
          <cell r="E230">
            <v>0.32800000000000001</v>
          </cell>
          <cell r="F230">
            <v>0.33169999999999999</v>
          </cell>
          <cell r="G230">
            <v>0.28137500000000004</v>
          </cell>
          <cell r="H230">
            <v>0.43709999999999999</v>
          </cell>
        </row>
        <row r="231">
          <cell r="B231">
            <v>36182</v>
          </cell>
          <cell r="C231">
            <v>3</v>
          </cell>
          <cell r="D231">
            <v>0.3322</v>
          </cell>
          <cell r="E231">
            <v>0.32650000000000001</v>
          </cell>
          <cell r="F231">
            <v>0.32961999999999997</v>
          </cell>
          <cell r="G231">
            <v>0.25472</v>
          </cell>
          <cell r="H231">
            <v>0.40910000000000002</v>
          </cell>
        </row>
        <row r="232">
          <cell r="B232">
            <v>36189</v>
          </cell>
          <cell r="C232">
            <v>4</v>
          </cell>
          <cell r="D232">
            <v>0.3261</v>
          </cell>
          <cell r="E232">
            <v>0.32129999999999997</v>
          </cell>
          <cell r="F232">
            <v>0.32312000000000002</v>
          </cell>
          <cell r="G232">
            <v>0.22848000000000002</v>
          </cell>
          <cell r="H232">
            <v>0.40989999999999999</v>
          </cell>
        </row>
        <row r="233">
          <cell r="B233">
            <v>36196</v>
          </cell>
          <cell r="C233">
            <v>5</v>
          </cell>
          <cell r="D233">
            <v>0.3196</v>
          </cell>
          <cell r="E233">
            <v>0.31280000000000002</v>
          </cell>
          <cell r="F233">
            <v>0.31291999999999998</v>
          </cell>
          <cell r="G233">
            <v>0.23696</v>
          </cell>
          <cell r="H233">
            <v>0.40770000000000001</v>
          </cell>
        </row>
        <row r="234">
          <cell r="B234">
            <v>36203</v>
          </cell>
          <cell r="C234">
            <v>6</v>
          </cell>
          <cell r="D234">
            <v>0.30980000000000002</v>
          </cell>
          <cell r="E234">
            <v>0.30459999999999998</v>
          </cell>
          <cell r="F234">
            <v>0.30656000000000005</v>
          </cell>
          <cell r="G234">
            <v>0.22656000000000001</v>
          </cell>
          <cell r="H234">
            <v>0.38769999999999999</v>
          </cell>
        </row>
        <row r="235">
          <cell r="B235">
            <v>36210</v>
          </cell>
          <cell r="C235">
            <v>7</v>
          </cell>
          <cell r="D235">
            <v>0.3014</v>
          </cell>
          <cell r="E235">
            <v>0.29149999999999998</v>
          </cell>
          <cell r="F235">
            <v>0.29474</v>
          </cell>
          <cell r="G235">
            <v>0.22676000000000002</v>
          </cell>
          <cell r="H235">
            <v>0.36909999999999998</v>
          </cell>
        </row>
        <row r="236">
          <cell r="B236">
            <v>36217</v>
          </cell>
          <cell r="C236">
            <v>8</v>
          </cell>
          <cell r="D236">
            <v>0.28810000000000002</v>
          </cell>
          <cell r="E236">
            <v>0.27579999999999999</v>
          </cell>
          <cell r="F236">
            <v>0.27983999999999998</v>
          </cell>
          <cell r="G236">
            <v>0.22136</v>
          </cell>
          <cell r="H236">
            <v>0.36749999999999999</v>
          </cell>
        </row>
        <row r="237">
          <cell r="B237">
            <v>36224</v>
          </cell>
          <cell r="C237">
            <v>9</v>
          </cell>
          <cell r="D237">
            <v>0.27039999999999997</v>
          </cell>
          <cell r="E237">
            <v>0.26250000000000001</v>
          </cell>
          <cell r="F237">
            <v>0.26230000000000003</v>
          </cell>
          <cell r="G237">
            <v>0.22015999999999999</v>
          </cell>
          <cell r="H237">
            <v>0.35959999999999998</v>
          </cell>
        </row>
        <row r="238">
          <cell r="B238">
            <v>36231</v>
          </cell>
          <cell r="C238">
            <v>10</v>
          </cell>
          <cell r="D238">
            <v>0.25169999999999998</v>
          </cell>
          <cell r="E238">
            <v>0.2455</v>
          </cell>
          <cell r="F238">
            <v>0.24567999999999998</v>
          </cell>
          <cell r="G238">
            <v>0.21929999999999999</v>
          </cell>
          <cell r="H238">
            <v>0.36220000000000002</v>
          </cell>
        </row>
        <row r="239">
          <cell r="B239">
            <v>36238</v>
          </cell>
          <cell r="C239">
            <v>11</v>
          </cell>
          <cell r="D239">
            <v>0.249</v>
          </cell>
          <cell r="E239">
            <v>0.2445</v>
          </cell>
          <cell r="F239">
            <v>0.24192</v>
          </cell>
          <cell r="G239">
            <v>0.23121999999999998</v>
          </cell>
          <cell r="H239">
            <v>0.36080000000000001</v>
          </cell>
        </row>
        <row r="240">
          <cell r="B240">
            <v>36245</v>
          </cell>
          <cell r="C240">
            <v>12</v>
          </cell>
          <cell r="D240">
            <v>0.24829999999999999</v>
          </cell>
          <cell r="E240">
            <v>0.2429</v>
          </cell>
          <cell r="F240">
            <v>0.242425</v>
          </cell>
          <cell r="G240">
            <v>0.21625</v>
          </cell>
          <cell r="H240">
            <v>0.34449999999999997</v>
          </cell>
        </row>
        <row r="241">
          <cell r="B241">
            <v>36250</v>
          </cell>
          <cell r="C241">
            <v>13</v>
          </cell>
          <cell r="D241">
            <v>0.24060000000000001</v>
          </cell>
          <cell r="E241">
            <v>0.2366</v>
          </cell>
          <cell r="F241">
            <v>0.23523333333333332</v>
          </cell>
          <cell r="G241">
            <v>0.22370000000000001</v>
          </cell>
          <cell r="H241">
            <v>0.3659</v>
          </cell>
        </row>
        <row r="242">
          <cell r="B242">
            <v>36259</v>
          </cell>
          <cell r="C242">
            <v>14</v>
          </cell>
          <cell r="D242">
            <v>0.23100000000000001</v>
          </cell>
          <cell r="E242">
            <v>0.22589999999999999</v>
          </cell>
          <cell r="F242">
            <v>0.22624</v>
          </cell>
          <cell r="G242">
            <v>0.21968000000000001</v>
          </cell>
          <cell r="H242">
            <v>0.33179999999999998</v>
          </cell>
        </row>
        <row r="243">
          <cell r="B243">
            <v>36266</v>
          </cell>
          <cell r="C243">
            <v>15</v>
          </cell>
          <cell r="D243">
            <v>0.22520000000000001</v>
          </cell>
          <cell r="E243">
            <v>0.21759999999999999</v>
          </cell>
          <cell r="F243">
            <v>0.2172</v>
          </cell>
          <cell r="G243">
            <v>0.20900000000000002</v>
          </cell>
          <cell r="H243">
            <v>0.3332</v>
          </cell>
        </row>
        <row r="244">
          <cell r="B244">
            <v>36273</v>
          </cell>
          <cell r="C244">
            <v>16</v>
          </cell>
          <cell r="D244">
            <v>0.21890000000000001</v>
          </cell>
          <cell r="E244">
            <v>0.21429999999999999</v>
          </cell>
          <cell r="F244">
            <v>0.21368000000000001</v>
          </cell>
          <cell r="G244">
            <v>0.20644000000000001</v>
          </cell>
          <cell r="H244">
            <v>0.32400000000000001</v>
          </cell>
        </row>
        <row r="245">
          <cell r="B245">
            <v>36280</v>
          </cell>
          <cell r="C245">
            <v>17</v>
          </cell>
          <cell r="D245">
            <v>0.21129999999999999</v>
          </cell>
          <cell r="E245">
            <v>0.20200000000000001</v>
          </cell>
          <cell r="F245">
            <v>0.20104000000000002</v>
          </cell>
          <cell r="G245">
            <v>0.19902</v>
          </cell>
          <cell r="H245">
            <v>0.32240000000000002</v>
          </cell>
        </row>
        <row r="246">
          <cell r="B246">
            <v>36287</v>
          </cell>
          <cell r="C246">
            <v>18</v>
          </cell>
          <cell r="D246">
            <v>0.20100000000000001</v>
          </cell>
          <cell r="E246">
            <v>0.1958</v>
          </cell>
          <cell r="F246">
            <v>0.18845999999999999</v>
          </cell>
          <cell r="G246">
            <v>0.1889666666666667</v>
          </cell>
          <cell r="H246">
            <v>0.30909999999999999</v>
          </cell>
        </row>
        <row r="247">
          <cell r="B247">
            <v>36294</v>
          </cell>
          <cell r="C247">
            <v>19</v>
          </cell>
          <cell r="D247">
            <v>0.19220000000000001</v>
          </cell>
          <cell r="E247">
            <v>0.18709999999999999</v>
          </cell>
          <cell r="F247">
            <v>0.18736</v>
          </cell>
          <cell r="G247">
            <v>0.19474</v>
          </cell>
          <cell r="H247">
            <v>0.29799999999999999</v>
          </cell>
        </row>
        <row r="248">
          <cell r="B248">
            <v>36301</v>
          </cell>
          <cell r="C248">
            <v>20</v>
          </cell>
          <cell r="D248">
            <v>0.1835</v>
          </cell>
          <cell r="E248">
            <v>0.1784</v>
          </cell>
          <cell r="F248">
            <v>0.17622499999999997</v>
          </cell>
          <cell r="G248">
            <v>0.19120000000000001</v>
          </cell>
          <cell r="H248">
            <v>0.28710000000000002</v>
          </cell>
        </row>
        <row r="249">
          <cell r="B249">
            <v>36308</v>
          </cell>
          <cell r="C249">
            <v>21</v>
          </cell>
          <cell r="D249">
            <v>0.1812</v>
          </cell>
          <cell r="E249">
            <v>0.17710000000000001</v>
          </cell>
          <cell r="F249">
            <v>0.17896000000000001</v>
          </cell>
          <cell r="G249">
            <v>0.1883</v>
          </cell>
          <cell r="H249">
            <v>0.27879999999999999</v>
          </cell>
        </row>
        <row r="250">
          <cell r="B250">
            <v>36315</v>
          </cell>
          <cell r="C250">
            <v>22</v>
          </cell>
          <cell r="D250">
            <v>0.17799999999999999</v>
          </cell>
          <cell r="E250">
            <v>0.17319999999999999</v>
          </cell>
          <cell r="F250">
            <v>0.17262</v>
          </cell>
          <cell r="G250">
            <v>0.18351999999999999</v>
          </cell>
          <cell r="H250">
            <v>0.2767</v>
          </cell>
        </row>
        <row r="251">
          <cell r="B251">
            <v>36322</v>
          </cell>
          <cell r="C251">
            <v>23</v>
          </cell>
          <cell r="D251">
            <v>0.17899999999999999</v>
          </cell>
          <cell r="E251">
            <v>0.17369999999999999</v>
          </cell>
          <cell r="F251">
            <v>0.17052499999999998</v>
          </cell>
          <cell r="G251">
            <v>0.181975</v>
          </cell>
          <cell r="H251">
            <v>0.2722</v>
          </cell>
        </row>
        <row r="252">
          <cell r="B252">
            <v>36329</v>
          </cell>
          <cell r="C252">
            <v>24</v>
          </cell>
          <cell r="D252">
            <v>0.1774</v>
          </cell>
          <cell r="E252">
            <v>0.1729</v>
          </cell>
          <cell r="F252">
            <v>0.17022500000000002</v>
          </cell>
          <cell r="G252">
            <v>0.18515000000000001</v>
          </cell>
          <cell r="H252">
            <v>0.26960000000000001</v>
          </cell>
        </row>
        <row r="253">
          <cell r="B253">
            <v>36336</v>
          </cell>
          <cell r="C253">
            <v>25</v>
          </cell>
          <cell r="D253">
            <v>0.1779</v>
          </cell>
          <cell r="E253">
            <v>0.17399999999999999</v>
          </cell>
          <cell r="F253">
            <v>0.17271999999999998</v>
          </cell>
          <cell r="G253">
            <v>0.189</v>
          </cell>
          <cell r="H253">
            <v>0.27200000000000002</v>
          </cell>
        </row>
        <row r="254">
          <cell r="B254">
            <v>36343</v>
          </cell>
          <cell r="C254">
            <v>26</v>
          </cell>
          <cell r="D254">
            <v>0.18210000000000001</v>
          </cell>
          <cell r="E254">
            <v>0.1754</v>
          </cell>
          <cell r="F254">
            <v>0.17435999999999999</v>
          </cell>
          <cell r="G254">
            <v>0.19424000000000002</v>
          </cell>
          <cell r="H254">
            <v>0.27660000000000001</v>
          </cell>
        </row>
        <row r="255">
          <cell r="B255">
            <v>36350</v>
          </cell>
          <cell r="C255">
            <v>27</v>
          </cell>
          <cell r="D255">
            <v>0.18590000000000001</v>
          </cell>
          <cell r="E255">
            <v>0.1794</v>
          </cell>
          <cell r="F255">
            <v>0.17685000000000001</v>
          </cell>
          <cell r="G255">
            <v>0.2059</v>
          </cell>
          <cell r="H255">
            <v>0.27339999999999998</v>
          </cell>
        </row>
        <row r="256">
          <cell r="B256">
            <v>36357</v>
          </cell>
          <cell r="C256">
            <v>28</v>
          </cell>
          <cell r="D256">
            <v>0.19109999999999999</v>
          </cell>
          <cell r="E256">
            <v>0.1857</v>
          </cell>
          <cell r="F256">
            <v>0.18602000000000002</v>
          </cell>
          <cell r="G256">
            <v>0.21598000000000001</v>
          </cell>
          <cell r="H256">
            <v>0.2762</v>
          </cell>
        </row>
        <row r="257">
          <cell r="B257">
            <v>36364</v>
          </cell>
          <cell r="C257">
            <v>29</v>
          </cell>
          <cell r="D257">
            <v>0.19189999999999999</v>
          </cell>
          <cell r="E257">
            <v>0.18609999999999999</v>
          </cell>
          <cell r="F257">
            <v>0.18162500000000001</v>
          </cell>
          <cell r="G257">
            <v>0.2112</v>
          </cell>
          <cell r="H257">
            <v>0.27379999999999999</v>
          </cell>
        </row>
        <row r="258">
          <cell r="B258">
            <v>36371</v>
          </cell>
          <cell r="C258">
            <v>30</v>
          </cell>
          <cell r="D258">
            <v>0.1956</v>
          </cell>
          <cell r="E258">
            <v>0.1893</v>
          </cell>
          <cell r="F258">
            <v>0.18729999999999997</v>
          </cell>
          <cell r="G258">
            <v>0.20628000000000002</v>
          </cell>
          <cell r="H258">
            <v>0.2697</v>
          </cell>
        </row>
        <row r="259">
          <cell r="B259">
            <v>36378</v>
          </cell>
          <cell r="C259">
            <v>31</v>
          </cell>
          <cell r="D259">
            <v>0.1925</v>
          </cell>
          <cell r="E259">
            <v>0.19089999999999999</v>
          </cell>
          <cell r="F259">
            <v>0.18562000000000001</v>
          </cell>
          <cell r="G259">
            <v>0.19417999999999999</v>
          </cell>
          <cell r="H259">
            <v>0.27760000000000001</v>
          </cell>
        </row>
        <row r="260">
          <cell r="B260">
            <v>36385</v>
          </cell>
          <cell r="C260">
            <v>32</v>
          </cell>
          <cell r="D260">
            <v>0.1913</v>
          </cell>
          <cell r="E260">
            <v>0.18340000000000001</v>
          </cell>
          <cell r="F260">
            <v>0.18216000000000002</v>
          </cell>
          <cell r="G260">
            <v>0.17362000000000002</v>
          </cell>
          <cell r="H260">
            <v>0.26050000000000001</v>
          </cell>
        </row>
        <row r="261">
          <cell r="B261">
            <v>36392</v>
          </cell>
          <cell r="C261">
            <v>33</v>
          </cell>
          <cell r="D261">
            <v>0.1867</v>
          </cell>
          <cell r="E261">
            <v>0.17979999999999999</v>
          </cell>
          <cell r="F261">
            <v>0.1789</v>
          </cell>
          <cell r="G261">
            <v>0.17549999999999999</v>
          </cell>
          <cell r="H261">
            <v>0.25530000000000003</v>
          </cell>
        </row>
        <row r="262">
          <cell r="B262">
            <v>36399</v>
          </cell>
          <cell r="C262">
            <v>34</v>
          </cell>
          <cell r="D262">
            <v>0.18390000000000001</v>
          </cell>
          <cell r="E262">
            <v>0.1779</v>
          </cell>
          <cell r="F262">
            <v>0.17787999999999998</v>
          </cell>
          <cell r="G262">
            <v>0.17883999999999997</v>
          </cell>
          <cell r="H262">
            <v>0.25269999999999998</v>
          </cell>
        </row>
        <row r="263">
          <cell r="B263">
            <v>36406</v>
          </cell>
          <cell r="C263">
            <v>35</v>
          </cell>
          <cell r="D263">
            <v>0.1822</v>
          </cell>
          <cell r="E263">
            <v>0.1764</v>
          </cell>
          <cell r="F263">
            <v>0.17660000000000001</v>
          </cell>
          <cell r="G263">
            <v>0.1726</v>
          </cell>
          <cell r="H263">
            <v>0.2412</v>
          </cell>
        </row>
        <row r="264">
          <cell r="B264">
            <v>36413</v>
          </cell>
          <cell r="C264">
            <v>36</v>
          </cell>
          <cell r="D264">
            <v>0.18029999999999999</v>
          </cell>
          <cell r="E264">
            <v>0.17499999999999999</v>
          </cell>
          <cell r="F264">
            <v>0.17454</v>
          </cell>
          <cell r="G264">
            <v>0.16811999999999999</v>
          </cell>
          <cell r="H264">
            <v>0.26150000000000001</v>
          </cell>
        </row>
        <row r="265">
          <cell r="B265">
            <v>36420</v>
          </cell>
          <cell r="C265">
            <v>37</v>
          </cell>
          <cell r="D265">
            <v>0.18079999999999999</v>
          </cell>
          <cell r="E265">
            <v>0.1739</v>
          </cell>
          <cell r="F265">
            <v>0.17249999999999996</v>
          </cell>
          <cell r="G265">
            <v>0.17648</v>
          </cell>
          <cell r="H265">
            <v>0.26600000000000001</v>
          </cell>
        </row>
        <row r="266">
          <cell r="B266">
            <v>36427</v>
          </cell>
          <cell r="C266">
            <v>38</v>
          </cell>
          <cell r="D266">
            <v>0.17949999999999999</v>
          </cell>
          <cell r="E266">
            <v>0.17449999999999999</v>
          </cell>
          <cell r="F266">
            <v>0.17326</v>
          </cell>
          <cell r="G266">
            <v>0.18319999999999997</v>
          </cell>
          <cell r="H266">
            <v>0.27110000000000001</v>
          </cell>
        </row>
        <row r="267">
          <cell r="B267">
            <v>36434</v>
          </cell>
          <cell r="C267">
            <v>39</v>
          </cell>
          <cell r="D267">
            <v>0.18029999999999999</v>
          </cell>
          <cell r="E267">
            <v>0.1764</v>
          </cell>
          <cell r="F267">
            <v>0.17794000000000001</v>
          </cell>
          <cell r="G267">
            <v>0.21698000000000001</v>
          </cell>
          <cell r="H267">
            <v>0.2697</v>
          </cell>
        </row>
        <row r="268">
          <cell r="B268">
            <v>36441</v>
          </cell>
          <cell r="C268">
            <v>40</v>
          </cell>
          <cell r="D268">
            <v>0.1825</v>
          </cell>
          <cell r="E268">
            <v>0.17910000000000001</v>
          </cell>
          <cell r="F268">
            <v>0.18035999999999999</v>
          </cell>
          <cell r="G268">
            <v>0.16692000000000001</v>
          </cell>
          <cell r="H268">
            <v>0.2571</v>
          </cell>
        </row>
        <row r="269">
          <cell r="B269">
            <v>36448</v>
          </cell>
          <cell r="C269">
            <v>41</v>
          </cell>
          <cell r="D269">
            <v>0.1812</v>
          </cell>
          <cell r="E269">
            <v>0.17530000000000001</v>
          </cell>
          <cell r="F269">
            <v>0.17498</v>
          </cell>
          <cell r="G269">
            <v>0.15777999999999998</v>
          </cell>
          <cell r="H269">
            <v>0.28189999999999998</v>
          </cell>
        </row>
        <row r="270">
          <cell r="B270">
            <v>36455</v>
          </cell>
          <cell r="C270">
            <v>42</v>
          </cell>
          <cell r="D270">
            <v>0.18229999999999999</v>
          </cell>
          <cell r="E270">
            <v>0.1762</v>
          </cell>
          <cell r="F270">
            <v>0.17425000000000002</v>
          </cell>
          <cell r="G270">
            <v>0.15884999999999999</v>
          </cell>
          <cell r="H270">
            <v>0.2455</v>
          </cell>
        </row>
        <row r="271">
          <cell r="B271">
            <v>36462</v>
          </cell>
          <cell r="C271">
            <v>43</v>
          </cell>
          <cell r="D271">
            <v>0.18099999999999999</v>
          </cell>
          <cell r="E271">
            <v>0.17560000000000001</v>
          </cell>
          <cell r="F271">
            <v>0.17428000000000002</v>
          </cell>
          <cell r="G271">
            <v>0.1547</v>
          </cell>
          <cell r="H271">
            <v>0.26790000000000003</v>
          </cell>
        </row>
        <row r="272">
          <cell r="B272">
            <v>36469</v>
          </cell>
          <cell r="C272">
            <v>44</v>
          </cell>
          <cell r="D272">
            <v>0.18240000000000001</v>
          </cell>
          <cell r="E272">
            <v>0.17879999999999999</v>
          </cell>
          <cell r="F272">
            <v>0.17935000000000001</v>
          </cell>
          <cell r="G272">
            <v>0.14035999999999998</v>
          </cell>
          <cell r="H272">
            <v>0.25440000000000002</v>
          </cell>
        </row>
        <row r="273">
          <cell r="B273">
            <v>36476</v>
          </cell>
          <cell r="C273">
            <v>45</v>
          </cell>
          <cell r="D273">
            <v>0.18229999999999999</v>
          </cell>
          <cell r="E273">
            <v>0.1772</v>
          </cell>
          <cell r="F273">
            <v>0.17684</v>
          </cell>
          <cell r="G273">
            <v>0.14035999999999998</v>
          </cell>
          <cell r="H273">
            <v>0.2601</v>
          </cell>
        </row>
        <row r="274">
          <cell r="B274">
            <v>36483</v>
          </cell>
          <cell r="C274">
            <v>46</v>
          </cell>
          <cell r="D274">
            <v>0.1794</v>
          </cell>
          <cell r="E274">
            <v>0.17130000000000001</v>
          </cell>
          <cell r="F274">
            <v>0.16907500000000003</v>
          </cell>
          <cell r="G274">
            <v>0.12055</v>
          </cell>
          <cell r="H274">
            <v>0.2767</v>
          </cell>
        </row>
        <row r="275">
          <cell r="B275">
            <v>36490</v>
          </cell>
          <cell r="C275">
            <v>47</v>
          </cell>
          <cell r="D275">
            <v>0.17469999999999999</v>
          </cell>
          <cell r="E275">
            <v>0.16719999999999999</v>
          </cell>
          <cell r="F275">
            <v>0.16577999999999998</v>
          </cell>
          <cell r="G275">
            <v>0.11989999999999998</v>
          </cell>
          <cell r="H275">
            <v>0.28070000000000001</v>
          </cell>
        </row>
        <row r="276">
          <cell r="B276">
            <v>36497</v>
          </cell>
          <cell r="C276">
            <v>48</v>
          </cell>
          <cell r="D276">
            <v>0.17069999999999999</v>
          </cell>
          <cell r="E276">
            <v>0.16489999999999999</v>
          </cell>
          <cell r="F276">
            <v>0.16138</v>
          </cell>
          <cell r="G276">
            <v>0.11676</v>
          </cell>
          <cell r="H276">
            <v>0.26719999999999999</v>
          </cell>
        </row>
        <row r="277">
          <cell r="B277">
            <v>36504</v>
          </cell>
          <cell r="C277">
            <v>49</v>
          </cell>
          <cell r="D277">
            <v>0.1671</v>
          </cell>
          <cell r="E277">
            <v>0.16120000000000001</v>
          </cell>
          <cell r="F277">
            <v>0.15892499999999998</v>
          </cell>
          <cell r="G277">
            <v>9.5200000000000007E-2</v>
          </cell>
          <cell r="H277">
            <v>0.2646</v>
          </cell>
        </row>
        <row r="278">
          <cell r="B278">
            <v>36511</v>
          </cell>
          <cell r="C278">
            <v>50</v>
          </cell>
          <cell r="D278">
            <v>0.1605</v>
          </cell>
          <cell r="E278">
            <v>0.15340000000000001</v>
          </cell>
          <cell r="F278">
            <v>0.15079999999999999</v>
          </cell>
          <cell r="G278">
            <v>7.5300000000000006E-2</v>
          </cell>
          <cell r="H278">
            <v>0.27260000000000001</v>
          </cell>
        </row>
        <row r="279">
          <cell r="B279">
            <v>36518</v>
          </cell>
          <cell r="C279">
            <v>51</v>
          </cell>
          <cell r="D279">
            <v>0.1575</v>
          </cell>
          <cell r="E279">
            <v>0.15340000000000001</v>
          </cell>
          <cell r="F279">
            <v>0.14956</v>
          </cell>
          <cell r="G279">
            <v>7.5860000000000011E-2</v>
          </cell>
          <cell r="H279">
            <v>0.28839999999999999</v>
          </cell>
        </row>
        <row r="280">
          <cell r="B280">
            <v>36525</v>
          </cell>
          <cell r="C280">
            <v>52</v>
          </cell>
          <cell r="D280">
            <v>0.15390000000000001</v>
          </cell>
          <cell r="E280">
            <v>0.1472</v>
          </cell>
          <cell r="F280">
            <v>0.14673333333333333</v>
          </cell>
          <cell r="G280">
            <v>8.9800000000000005E-2</v>
          </cell>
          <cell r="H280">
            <v>0.2477</v>
          </cell>
        </row>
        <row r="281">
          <cell r="B281">
            <v>36532</v>
          </cell>
          <cell r="C281">
            <v>1</v>
          </cell>
          <cell r="D281">
            <v>0.14599999999999999</v>
          </cell>
          <cell r="E281">
            <v>0.14990000000000001</v>
          </cell>
          <cell r="F281">
            <v>0.14300000000000002</v>
          </cell>
          <cell r="G281">
            <v>8.2300000000000012E-2</v>
          </cell>
          <cell r="H281">
            <v>0.26540000000000002</v>
          </cell>
        </row>
        <row r="282">
          <cell r="B282">
            <v>36539</v>
          </cell>
          <cell r="C282">
            <v>2</v>
          </cell>
          <cell r="D282">
            <v>0.1351</v>
          </cell>
          <cell r="E282">
            <v>0.12989999999999999</v>
          </cell>
          <cell r="F282">
            <v>0.12847500000000001</v>
          </cell>
          <cell r="G282">
            <v>7.7525000000000011E-2</v>
          </cell>
          <cell r="H282">
            <v>0.26869999999999999</v>
          </cell>
        </row>
        <row r="283">
          <cell r="B283">
            <v>36546</v>
          </cell>
          <cell r="C283">
            <v>3</v>
          </cell>
          <cell r="D283">
            <v>0.1215</v>
          </cell>
          <cell r="E283">
            <v>0.1147</v>
          </cell>
          <cell r="F283">
            <v>0.11046</v>
          </cell>
          <cell r="G283">
            <v>7.3300000000000004E-2</v>
          </cell>
          <cell r="H283">
            <v>0.26790000000000003</v>
          </cell>
        </row>
        <row r="284">
          <cell r="B284">
            <v>36553</v>
          </cell>
          <cell r="C284">
            <v>4</v>
          </cell>
          <cell r="D284">
            <v>0.10920000000000001</v>
          </cell>
          <cell r="E284">
            <v>0.1075</v>
          </cell>
          <cell r="F284">
            <v>0.10494000000000001</v>
          </cell>
          <cell r="G284">
            <v>6.8739999999999996E-2</v>
          </cell>
          <cell r="H284">
            <v>0.26269999999999999</v>
          </cell>
        </row>
        <row r="285">
          <cell r="B285">
            <v>36560</v>
          </cell>
          <cell r="C285">
            <v>5</v>
          </cell>
          <cell r="D285">
            <v>0.10589999999999999</v>
          </cell>
          <cell r="E285">
            <v>0.1003</v>
          </cell>
          <cell r="F285">
            <v>9.8740000000000008E-2</v>
          </cell>
          <cell r="G285">
            <v>7.8939999999999996E-2</v>
          </cell>
          <cell r="H285">
            <v>0.24310000000000001</v>
          </cell>
        </row>
        <row r="286">
          <cell r="B286">
            <v>36567</v>
          </cell>
          <cell r="C286">
            <v>6</v>
          </cell>
          <cell r="D286">
            <v>0.1</v>
          </cell>
          <cell r="E286">
            <v>9.7199999999999995E-2</v>
          </cell>
          <cell r="F286">
            <v>9.7880000000000009E-2</v>
          </cell>
          <cell r="G286">
            <v>9.6579999999999999E-2</v>
          </cell>
          <cell r="H286">
            <v>0.2351</v>
          </cell>
        </row>
        <row r="287">
          <cell r="B287">
            <v>36574</v>
          </cell>
          <cell r="C287">
            <v>7</v>
          </cell>
          <cell r="D287">
            <v>0.1003</v>
          </cell>
          <cell r="E287">
            <v>9.9199999999999997E-2</v>
          </cell>
          <cell r="F287">
            <v>9.8760000000000001E-2</v>
          </cell>
          <cell r="G287">
            <v>0.10464</v>
          </cell>
          <cell r="H287">
            <v>0.2298</v>
          </cell>
        </row>
        <row r="288">
          <cell r="B288">
            <v>36581</v>
          </cell>
          <cell r="C288">
            <v>8</v>
          </cell>
          <cell r="D288">
            <v>0.1037</v>
          </cell>
          <cell r="E288">
            <v>0.10050000000000001</v>
          </cell>
          <cell r="F288">
            <v>0.10022</v>
          </cell>
          <cell r="G288">
            <v>9.9279999999999993E-2</v>
          </cell>
          <cell r="H288">
            <v>0.2354</v>
          </cell>
        </row>
        <row r="289">
          <cell r="B289">
            <v>36588</v>
          </cell>
          <cell r="C289">
            <v>9</v>
          </cell>
          <cell r="D289">
            <v>0.1043</v>
          </cell>
          <cell r="E289">
            <v>0.10009999999999999</v>
          </cell>
          <cell r="F289">
            <v>9.9400000000000002E-2</v>
          </cell>
          <cell r="G289">
            <v>9.6419999999999992E-2</v>
          </cell>
          <cell r="H289">
            <v>0.23519999999999999</v>
          </cell>
        </row>
        <row r="290">
          <cell r="B290">
            <v>36595</v>
          </cell>
          <cell r="C290">
            <v>10</v>
          </cell>
          <cell r="D290">
            <v>0.10780000000000001</v>
          </cell>
          <cell r="E290">
            <v>0.1057</v>
          </cell>
          <cell r="F290">
            <v>0.10418000000000001</v>
          </cell>
          <cell r="G290">
            <v>9.1079999999999994E-2</v>
          </cell>
          <cell r="H290">
            <v>0.23369999999999999</v>
          </cell>
        </row>
        <row r="291">
          <cell r="B291">
            <v>36602</v>
          </cell>
          <cell r="C291">
            <v>11</v>
          </cell>
          <cell r="D291">
            <v>0.1086</v>
          </cell>
          <cell r="E291">
            <v>0.10539999999999999</v>
          </cell>
          <cell r="F291">
            <v>0.10482</v>
          </cell>
          <cell r="G291">
            <v>9.3759999999999996E-2</v>
          </cell>
          <cell r="H291">
            <v>0.23760000000000001</v>
          </cell>
        </row>
        <row r="292">
          <cell r="B292">
            <v>36609</v>
          </cell>
          <cell r="C292">
            <v>12</v>
          </cell>
          <cell r="D292">
            <v>0.10979999999999999</v>
          </cell>
          <cell r="E292">
            <v>0.10780000000000001</v>
          </cell>
          <cell r="F292">
            <v>0.10627499999999999</v>
          </cell>
          <cell r="G292">
            <v>0.121875</v>
          </cell>
          <cell r="H292">
            <v>0.23719999999999999</v>
          </cell>
        </row>
        <row r="293">
          <cell r="B293">
            <v>36616</v>
          </cell>
          <cell r="C293">
            <v>13</v>
          </cell>
          <cell r="D293">
            <v>0.1129</v>
          </cell>
          <cell r="E293">
            <v>0.10979999999999999</v>
          </cell>
          <cell r="F293">
            <v>0.10806</v>
          </cell>
          <cell r="G293">
            <v>0.11098</v>
          </cell>
          <cell r="H293">
            <v>0.2349</v>
          </cell>
        </row>
        <row r="294">
          <cell r="B294">
            <v>36623</v>
          </cell>
          <cell r="C294">
            <v>14</v>
          </cell>
          <cell r="D294">
            <v>0.113</v>
          </cell>
          <cell r="E294">
            <v>0.10829999999999999</v>
          </cell>
          <cell r="F294">
            <v>0.10732000000000001</v>
          </cell>
          <cell r="G294">
            <v>0.11042</v>
          </cell>
          <cell r="H294">
            <v>0.2407</v>
          </cell>
        </row>
        <row r="295">
          <cell r="B295">
            <v>36630</v>
          </cell>
          <cell r="C295">
            <v>15</v>
          </cell>
          <cell r="D295">
            <v>0.1128</v>
          </cell>
          <cell r="E295">
            <v>0.1103</v>
          </cell>
          <cell r="F295">
            <v>0.10878000000000002</v>
          </cell>
          <cell r="G295">
            <v>9.6820000000000003E-2</v>
          </cell>
          <cell r="H295">
            <v>0.23960000000000001</v>
          </cell>
        </row>
        <row r="296">
          <cell r="B296">
            <v>36637</v>
          </cell>
          <cell r="C296">
            <v>16</v>
          </cell>
          <cell r="D296">
            <v>0.1147</v>
          </cell>
          <cell r="E296">
            <v>0.1105</v>
          </cell>
          <cell r="F296">
            <v>0.10906666666666666</v>
          </cell>
          <cell r="G296">
            <v>9.4833333333333339E-2</v>
          </cell>
          <cell r="H296">
            <v>0.2379</v>
          </cell>
        </row>
        <row r="297">
          <cell r="B297">
            <v>36644</v>
          </cell>
          <cell r="C297">
            <v>17</v>
          </cell>
          <cell r="D297">
            <v>0.1153</v>
          </cell>
          <cell r="E297">
            <v>0.11269999999999999</v>
          </cell>
          <cell r="F297">
            <v>0.11055999999999999</v>
          </cell>
          <cell r="G297">
            <v>0.11178000000000002</v>
          </cell>
          <cell r="H297">
            <v>0.24129999999999999</v>
          </cell>
        </row>
        <row r="298">
          <cell r="B298">
            <v>36651</v>
          </cell>
          <cell r="C298">
            <v>18</v>
          </cell>
          <cell r="D298">
            <v>0.1158</v>
          </cell>
          <cell r="E298">
            <v>0.1129</v>
          </cell>
          <cell r="F298">
            <v>0.10944999999999999</v>
          </cell>
          <cell r="G298">
            <v>0.10295</v>
          </cell>
          <cell r="H298">
            <v>0.24110000000000001</v>
          </cell>
        </row>
        <row r="299">
          <cell r="B299">
            <v>36658</v>
          </cell>
          <cell r="C299">
            <v>19</v>
          </cell>
          <cell r="D299">
            <v>0.1167</v>
          </cell>
          <cell r="E299">
            <v>0.1134</v>
          </cell>
          <cell r="F299">
            <v>0.1101</v>
          </cell>
          <cell r="G299">
            <v>9.4899999999999998E-2</v>
          </cell>
          <cell r="H299">
            <v>0.24129999999999999</v>
          </cell>
        </row>
        <row r="300">
          <cell r="B300">
            <v>36665</v>
          </cell>
          <cell r="C300">
            <v>20</v>
          </cell>
          <cell r="D300">
            <v>0.1174</v>
          </cell>
          <cell r="E300">
            <v>0.1152</v>
          </cell>
          <cell r="F300">
            <v>0.11435999999999999</v>
          </cell>
          <cell r="G300">
            <v>0.1202</v>
          </cell>
          <cell r="H300">
            <v>0.24260000000000001</v>
          </cell>
        </row>
        <row r="301">
          <cell r="B301">
            <v>36672</v>
          </cell>
          <cell r="C301">
            <v>21</v>
          </cell>
          <cell r="D301">
            <v>0.1182</v>
          </cell>
          <cell r="E301">
            <v>0.11550000000000001</v>
          </cell>
          <cell r="F301">
            <v>0.11342000000000001</v>
          </cell>
          <cell r="G301">
            <v>9.7800000000000012E-2</v>
          </cell>
          <cell r="H301">
            <v>0.2412</v>
          </cell>
        </row>
        <row r="302">
          <cell r="B302">
            <v>36679</v>
          </cell>
          <cell r="C302">
            <v>22</v>
          </cell>
          <cell r="D302">
            <v>0.1181</v>
          </cell>
          <cell r="E302">
            <v>0.1145</v>
          </cell>
          <cell r="F302">
            <v>0.11328000000000001</v>
          </cell>
          <cell r="G302">
            <v>9.6939999999999998E-2</v>
          </cell>
          <cell r="H302">
            <v>0.24390000000000001</v>
          </cell>
        </row>
        <row r="303">
          <cell r="B303">
            <v>36686</v>
          </cell>
          <cell r="C303">
            <v>23</v>
          </cell>
          <cell r="D303">
            <v>0.11990000000000001</v>
          </cell>
          <cell r="E303">
            <v>0.11840000000000001</v>
          </cell>
          <cell r="H303">
            <v>0.24660000000000001</v>
          </cell>
        </row>
        <row r="304">
          <cell r="B304">
            <v>36693</v>
          </cell>
          <cell r="C304">
            <v>24</v>
          </cell>
          <cell r="D304">
            <v>0.1198</v>
          </cell>
          <cell r="E304">
            <v>0.1176</v>
          </cell>
          <cell r="H304">
            <v>0.23069999999999999</v>
          </cell>
        </row>
        <row r="305">
          <cell r="B305">
            <v>36700</v>
          </cell>
          <cell r="C305">
            <v>25</v>
          </cell>
          <cell r="D305">
            <v>0.1197</v>
          </cell>
          <cell r="E305">
            <v>0.1173</v>
          </cell>
          <cell r="H305">
            <v>0.2445</v>
          </cell>
        </row>
        <row r="306">
          <cell r="B306">
            <v>36707</v>
          </cell>
          <cell r="C306">
            <v>26</v>
          </cell>
          <cell r="D306">
            <v>0.1202</v>
          </cell>
          <cell r="E306">
            <v>0.11890000000000001</v>
          </cell>
          <cell r="H306">
            <v>0.2359</v>
          </cell>
        </row>
        <row r="307">
          <cell r="B307">
            <v>36714</v>
          </cell>
          <cell r="C307">
            <v>27</v>
          </cell>
          <cell r="D307">
            <v>0.1227</v>
          </cell>
          <cell r="E307">
            <v>0.1191</v>
          </cell>
          <cell r="H307">
            <v>0.24629999999999999</v>
          </cell>
        </row>
        <row r="308">
          <cell r="B308">
            <v>36721</v>
          </cell>
          <cell r="C308">
            <v>28</v>
          </cell>
          <cell r="D308">
            <v>0.1198</v>
          </cell>
          <cell r="E308">
            <v>0.1176</v>
          </cell>
          <cell r="H308">
            <v>0.26090000000000002</v>
          </cell>
        </row>
        <row r="309">
          <cell r="B309">
            <v>36728</v>
          </cell>
          <cell r="C309">
            <v>29</v>
          </cell>
          <cell r="D309">
            <v>0.123</v>
          </cell>
          <cell r="E309">
            <v>0.12139999999999999</v>
          </cell>
          <cell r="H309">
            <v>0.2525</v>
          </cell>
        </row>
        <row r="310">
          <cell r="B310">
            <v>36735</v>
          </cell>
          <cell r="C310">
            <v>30</v>
          </cell>
          <cell r="D310">
            <v>0.123</v>
          </cell>
          <cell r="E310">
            <v>0.1212</v>
          </cell>
          <cell r="H310">
            <v>0.25240000000000001</v>
          </cell>
        </row>
        <row r="311">
          <cell r="B311">
            <v>36742</v>
          </cell>
          <cell r="C311">
            <v>31</v>
          </cell>
          <cell r="D311">
            <v>0.1229</v>
          </cell>
          <cell r="E311">
            <v>0.12130000000000001</v>
          </cell>
          <cell r="H311">
            <v>0.25469999999999998</v>
          </cell>
        </row>
        <row r="312">
          <cell r="B312">
            <v>36749</v>
          </cell>
          <cell r="C312">
            <v>32</v>
          </cell>
          <cell r="D312">
            <v>0.1231</v>
          </cell>
          <cell r="E312">
            <v>0.12180000000000001</v>
          </cell>
          <cell r="H312">
            <v>0.27150000000000002</v>
          </cell>
        </row>
        <row r="313">
          <cell r="B313">
            <v>36756</v>
          </cell>
          <cell r="C313">
            <v>33</v>
          </cell>
          <cell r="D313">
            <v>0.12479999999999999</v>
          </cell>
          <cell r="E313">
            <v>0.12529999999999999</v>
          </cell>
          <cell r="H313">
            <v>0.27050000000000002</v>
          </cell>
        </row>
        <row r="314">
          <cell r="B314">
            <v>36763</v>
          </cell>
          <cell r="C314">
            <v>34</v>
          </cell>
          <cell r="D314">
            <v>0.1258</v>
          </cell>
          <cell r="E314">
            <v>0.124</v>
          </cell>
          <cell r="H314">
            <v>0.2697</v>
          </cell>
        </row>
        <row r="315">
          <cell r="B315">
            <v>36770</v>
          </cell>
          <cell r="C315">
            <v>35</v>
          </cell>
          <cell r="D315">
            <v>0.12640000000000001</v>
          </cell>
          <cell r="E315">
            <v>0.1273</v>
          </cell>
          <cell r="H315">
            <v>0.27129999999999999</v>
          </cell>
        </row>
        <row r="316">
          <cell r="B316">
            <v>36777</v>
          </cell>
          <cell r="C316">
            <v>36</v>
          </cell>
          <cell r="D316">
            <v>0.12920000000000001</v>
          </cell>
          <cell r="E316">
            <v>0.12740000000000001</v>
          </cell>
          <cell r="H316">
            <v>0.27800000000000002</v>
          </cell>
        </row>
        <row r="317">
          <cell r="B317">
            <v>36784</v>
          </cell>
          <cell r="C317">
            <v>37</v>
          </cell>
          <cell r="D317">
            <v>0.13009999999999999</v>
          </cell>
          <cell r="E317">
            <v>0.12909999999999999</v>
          </cell>
          <cell r="H317">
            <v>0.30370000000000003</v>
          </cell>
        </row>
        <row r="318">
          <cell r="B318">
            <v>36791</v>
          </cell>
          <cell r="C318">
            <v>38</v>
          </cell>
          <cell r="D318">
            <v>0.1295</v>
          </cell>
          <cell r="E318">
            <v>0.127</v>
          </cell>
          <cell r="H318">
            <v>0.29099999999999998</v>
          </cell>
        </row>
        <row r="319">
          <cell r="B319">
            <v>36798</v>
          </cell>
          <cell r="C319">
            <v>39</v>
          </cell>
          <cell r="D319">
            <v>0.12870000000000001</v>
          </cell>
          <cell r="E319">
            <v>0.12740000000000001</v>
          </cell>
          <cell r="H319">
            <v>0.28539999999999999</v>
          </cell>
        </row>
        <row r="320">
          <cell r="B320">
            <v>36805</v>
          </cell>
          <cell r="C320">
            <v>40</v>
          </cell>
          <cell r="D320">
            <v>0.12970000000000001</v>
          </cell>
          <cell r="E320">
            <v>0.12970000000000001</v>
          </cell>
          <cell r="H320">
            <v>0.29549999999999998</v>
          </cell>
        </row>
        <row r="321">
          <cell r="B321">
            <v>36812</v>
          </cell>
          <cell r="C321">
            <v>41</v>
          </cell>
          <cell r="D321">
            <v>0.1285</v>
          </cell>
          <cell r="E321">
            <v>0.1285</v>
          </cell>
          <cell r="H321">
            <v>0.29630000000000001</v>
          </cell>
        </row>
        <row r="323">
          <cell r="B323" t="str">
            <v>Fuente:  DTF y CDTs : Banco de la República. Colocación ,TBS e Interbancaria: Superintendencia Bancaria</v>
          </cell>
        </row>
        <row r="324">
          <cell r="B324" t="str">
            <v>1/ DTF - CDT- Y COLOCACIÓN  son promedio del período .</v>
          </cell>
        </row>
        <row r="325">
          <cell r="B325" t="str">
            <v>*/ Información preliminar ( Para Colocación Total Sistema corresponde a un promedio simple de las</v>
          </cell>
        </row>
        <row r="326">
          <cell r="B326" t="str">
            <v xml:space="preserve"> tasas del mes)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lida"/>
      <sheetName val="Gráfico básica"/>
      <sheetName val="cuadro6A"/>
      <sheetName val="1954 - 2005"/>
      <sheetName val="due dilligence"/>
      <sheetName val="ID"/>
      <sheetName val="Dolares ingresos"/>
      <sheetName val="Pesos ingresos"/>
      <sheetName val="P+D ingresos"/>
    </sheetNames>
    <sheetDataSet>
      <sheetData sheetId="0" refreshError="1"/>
      <sheetData sheetId="1" refreshError="1"/>
      <sheetData sheetId="2"/>
      <sheetData sheetId="3" refreshError="1"/>
      <sheetData sheetId="4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DGOBLOCAL"/>
      <sheetName val="BDEMPLOCAL"/>
      <sheetName val="RESUMENLG"/>
      <sheetName val="RESUMENLE"/>
      <sheetName val="PRES NETO"/>
      <sheetName val="SUPUESTOS"/>
      <sheetName val="Resumen x Entidades"/>
      <sheetName val="DEUDA EXTERNA"/>
      <sheetName val="RESUMEN FMI"/>
      <sheetName val="FMI DEPARTAMENTOS"/>
      <sheetName val=" FMI MUNICIPIOS"/>
      <sheetName val="FMI FNR"/>
      <sheetName val="FMI EMPRESAS"/>
      <sheetName val="RESUMEN"/>
      <sheetName val="MUNICIPIOS"/>
      <sheetName val="DEPARTAM"/>
      <sheetName val="LOTERIAS"/>
      <sheetName val="LICORERA"/>
      <sheetName val="EMPTERRI"/>
      <sheetName val="FNR"/>
      <sheetName val="EJEC. REGALIAS"/>
      <sheetName val="REZAGO FNR"/>
      <sheetName val="DEUDA FLOTANTE-FNR"/>
      <sheetName val="FNR-PROYECCIONES"/>
      <sheetName val="FNR-LEY 756"/>
      <sheetName val="VERIFICACION NETEO2"/>
      <sheetName val="PIB"/>
      <sheetName val="SISTEMA GRAL.PART."/>
      <sheetName val="COMPARATIVO FMI-PF"/>
      <sheetName val="COMPARATIVO FMI-PF $MM"/>
      <sheetName val="FNR-PROYECCIONES MFMP"/>
      <sheetName val="ModDeuda"/>
      <sheetName val="RESUMEN CON PLAN"/>
      <sheetName val="TRANSFERENCIAS"/>
      <sheetName val="PROY. REGALIAS"/>
      <sheetName val="DPTOS"/>
      <sheetName val="MPIOS"/>
      <sheetName val="EJCLOTERIA"/>
      <sheetName val="EJLICOR"/>
      <sheetName val="EEPP"/>
      <sheetName val="Prepag deud Faep art133 ley633"/>
      <sheetName val="DF FNR (C. Zambrano)"/>
      <sheetName val="FNR Dic 5 (C.Zam)"/>
      <sheetName val="FNR Dic 13-02 (C.Zam)"/>
      <sheetName val="FNR Dic 18-02(C.Zam)"/>
      <sheetName val="FNR Dic 20-02(C.Zam)"/>
      <sheetName val="DEUDA FLOTANTE-FNR SIN FAEP"/>
      <sheetName val="DEUDA FLOTANTE-INV."/>
      <sheetName val=" FAEP Mensual "/>
      <sheetName val="DEUDA FLOTANTE-INV. sin faep"/>
      <sheetName val="cuadros"/>
      <sheetName val="Hoja1"/>
      <sheetName val="faep (2)"/>
      <sheetName val="DEUDA FLOTANTE fnr"/>
      <sheetName val="FNR reducc"/>
      <sheetName val="FMI redu2)"/>
      <sheetName val="EJECUCION FAEP"/>
      <sheetName val="RESUMEN FMI DEPARTAMENTOS"/>
      <sheetName val="RESUMEN FMI MUNICIPIOS"/>
      <sheetName val="RESUMEN FMI FNR"/>
      <sheetName val="IPM"/>
      <sheetName val="fn version1"/>
      <sheetName val="GASTOS"/>
    </sheetNames>
    <sheetDataSet>
      <sheetData sheetId="0"/>
      <sheetData sheetId="1"/>
      <sheetData sheetId="2"/>
      <sheetData sheetId="3"/>
      <sheetData sheetId="4"/>
      <sheetData sheetId="5" refreshError="1">
        <row r="5">
          <cell r="H5">
            <v>1723039</v>
          </cell>
          <cell r="I5">
            <v>2221237</v>
          </cell>
          <cell r="J5">
            <v>2774822.6</v>
          </cell>
          <cell r="K5">
            <v>3834351</v>
          </cell>
          <cell r="L5">
            <v>4618321</v>
          </cell>
          <cell r="M5">
            <v>5498550.9100000001</v>
          </cell>
          <cell r="N5">
            <v>7232944.7394057345</v>
          </cell>
          <cell r="O5">
            <v>6998541.8469999991</v>
          </cell>
        </row>
        <row r="6">
          <cell r="H6">
            <v>649239</v>
          </cell>
          <cell r="I6">
            <v>830500</v>
          </cell>
          <cell r="J6">
            <v>1065400</v>
          </cell>
          <cell r="K6">
            <v>1552869</v>
          </cell>
          <cell r="L6">
            <v>1947027</v>
          </cell>
          <cell r="M6">
            <v>2480292.21</v>
          </cell>
          <cell r="N6">
            <v>3141605.0623657345</v>
          </cell>
          <cell r="O6">
            <v>3255710.53</v>
          </cell>
        </row>
        <row r="7">
          <cell r="H7">
            <v>1073800</v>
          </cell>
          <cell r="I7">
            <v>1390737</v>
          </cell>
          <cell r="J7">
            <v>1709422.6</v>
          </cell>
          <cell r="K7">
            <v>2281482</v>
          </cell>
          <cell r="L7">
            <v>2671294</v>
          </cell>
          <cell r="M7">
            <v>3018258.7</v>
          </cell>
          <cell r="N7">
            <v>4091339.67704</v>
          </cell>
          <cell r="O7">
            <v>3742831.3169999998</v>
          </cell>
        </row>
        <row r="19">
          <cell r="H19">
            <v>51128866.875231937</v>
          </cell>
          <cell r="I19">
            <v>67532862</v>
          </cell>
          <cell r="J19">
            <v>84439109</v>
          </cell>
          <cell r="K19">
            <v>100711389</v>
          </cell>
          <cell r="L19">
            <v>121707501</v>
          </cell>
          <cell r="M19">
            <v>140953206</v>
          </cell>
          <cell r="N19">
            <v>151565005</v>
          </cell>
          <cell r="O19">
            <v>174896258</v>
          </cell>
        </row>
        <row r="20">
          <cell r="H20">
            <v>0.30980473665469543</v>
          </cell>
          <cell r="I20">
            <v>0.32083627366118206</v>
          </cell>
          <cell r="J20">
            <v>0.25034104137330959</v>
          </cell>
          <cell r="K20">
            <v>0.24199999999999999</v>
          </cell>
          <cell r="L20">
            <v>0.20847803022555866</v>
          </cell>
          <cell r="M20">
            <v>0.15813080411535196</v>
          </cell>
          <cell r="N20">
            <v>7.5285971147048603E-2</v>
          </cell>
          <cell r="O20">
            <v>0.15393561990117699</v>
          </cell>
        </row>
        <row r="74">
          <cell r="H74">
            <v>123102.9</v>
          </cell>
          <cell r="I74">
            <v>92786.5</v>
          </cell>
          <cell r="J74">
            <v>178809</v>
          </cell>
          <cell r="K74">
            <v>261136.47499999998</v>
          </cell>
          <cell r="L74">
            <v>264266.25</v>
          </cell>
          <cell r="M74">
            <v>322857.5</v>
          </cell>
          <cell r="N74">
            <v>336924.05637648015</v>
          </cell>
          <cell r="O74">
            <v>809183.20047473989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ADRO No 4"/>
      <sheetName val="RESUOPE"/>
      <sheetName val="BASE 2006 - 2012"/>
      <sheetName val="PREANT1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QUI-TRANSF"/>
      <sheetName val="LIQUI_TRANSF"/>
      <sheetName val="MODELO DE GASOLINA"/>
      <sheetName val="MODELO DE TRANSF.IMPUESTOS"/>
      <sheetName val="INFORMACION"/>
      <sheetName val="SALDOS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ICADDIST"/>
      <sheetName val="DISTRIBVTAS"/>
      <sheetName val="Datos"/>
      <sheetName val="PROVYOTF"/>
      <sheetName val="MFISICA"/>
      <sheetName val="Inv"/>
      <sheetName val="O&amp;A"/>
      <sheetName val="LIQUI-TRANSF"/>
      <sheetName val="MODELO DE GASOLINA"/>
      <sheetName val="MADRE"/>
      <sheetName val="Hoja1"/>
      <sheetName val="Hoja2"/>
    </sheetNames>
    <sheetDataSet>
      <sheetData sheetId="0" refreshError="1"/>
      <sheetData sheetId="1" refreshError="1"/>
      <sheetData sheetId="2" refreshError="1">
        <row r="34">
          <cell r="F34" t="str">
            <v>Enero 01 - Marzo 30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lendar"/>
      <sheetName val="WS CLEAN"/>
      <sheetName val="RICS NUEVA HOJA DIARIA"/>
      <sheetName val="HOJA DIARIA NUEVA"/>
      <sheetName val="Gasolina de temporada"/>
      <sheetName val="Current"/>
      <sheetName val="i"/>
    </sheetNames>
    <sheetDataSet>
      <sheetData sheetId="0" refreshError="1"/>
      <sheetData sheetId="1" refreshError="1"/>
      <sheetData sheetId="2" refreshError="1">
        <row r="1">
          <cell r="A1">
            <v>1</v>
          </cell>
          <cell r="B1">
            <v>2</v>
          </cell>
          <cell r="C1">
            <v>3</v>
          </cell>
          <cell r="D1">
            <v>4</v>
          </cell>
          <cell r="E1">
            <v>5</v>
          </cell>
          <cell r="F1">
            <v>6</v>
          </cell>
          <cell r="G1">
            <v>7</v>
          </cell>
          <cell r="H1">
            <v>8</v>
          </cell>
          <cell r="I1">
            <v>9</v>
          </cell>
          <cell r="J1">
            <v>10</v>
          </cell>
          <cell r="K1">
            <v>11</v>
          </cell>
          <cell r="L1">
            <v>12</v>
          </cell>
          <cell r="M1">
            <v>13</v>
          </cell>
          <cell r="N1">
            <v>14</v>
          </cell>
          <cell r="O1">
            <v>15</v>
          </cell>
          <cell r="P1">
            <v>16</v>
          </cell>
          <cell r="Q1">
            <v>17</v>
          </cell>
          <cell r="R1">
            <v>18</v>
          </cell>
          <cell r="S1">
            <v>19</v>
          </cell>
          <cell r="T1">
            <v>20</v>
          </cell>
          <cell r="U1">
            <v>21</v>
          </cell>
          <cell r="V1">
            <v>22</v>
          </cell>
          <cell r="W1">
            <v>23</v>
          </cell>
          <cell r="X1">
            <v>24</v>
          </cell>
          <cell r="Y1">
            <v>25</v>
          </cell>
        </row>
        <row r="2">
          <cell r="U2" t="str">
            <v>REUTERS</v>
          </cell>
          <cell r="V2" t="str">
            <v>REUTERS</v>
          </cell>
        </row>
        <row r="3">
          <cell r="B3" t="str">
            <v>PROPANO</v>
          </cell>
          <cell r="C3" t="str">
            <v>BUTANO</v>
          </cell>
          <cell r="D3" t="str">
            <v>UNL87</v>
          </cell>
          <cell r="E3" t="str">
            <v>UNL93</v>
          </cell>
          <cell r="F3" t="str">
            <v>WS</v>
          </cell>
          <cell r="G3" t="str">
            <v>NAFTA</v>
          </cell>
          <cell r="H3" t="str">
            <v>JET54</v>
          </cell>
          <cell r="I3" t="str">
            <v>DIESEL</v>
          </cell>
          <cell r="J3" t="str">
            <v xml:space="preserve">FUEL OIL </v>
          </cell>
          <cell r="K3" t="str">
            <v>Cusiana</v>
          </cell>
          <cell r="L3" t="str">
            <v>WTI mes1</v>
          </cell>
          <cell r="M3" t="str">
            <v>WTI mes1</v>
          </cell>
          <cell r="N3" t="str">
            <v>CAÑO</v>
          </cell>
          <cell r="O3" t="str">
            <v>Dated</v>
          </cell>
          <cell r="P3" t="str">
            <v>WTI 2nd</v>
          </cell>
          <cell r="Q3" t="str">
            <v>Vasconia</v>
          </cell>
          <cell r="R3" t="str">
            <v>No. 2 USGC</v>
          </cell>
          <cell r="S3" t="str">
            <v>No.6 1% S</v>
          </cell>
          <cell r="T3" t="str">
            <v xml:space="preserve">No.6 3%S </v>
          </cell>
          <cell r="U3" t="str">
            <v>FLETE 70 DWT</v>
          </cell>
          <cell r="V3" t="str">
            <v>FLETE 50 DWT</v>
          </cell>
          <cell r="W3" t="str">
            <v xml:space="preserve">NO.6  0.3% S </v>
          </cell>
          <cell r="X3" t="str">
            <v>UNL87</v>
          </cell>
          <cell r="Y3" t="str">
            <v>UNL93</v>
          </cell>
        </row>
        <row r="4">
          <cell r="B4" t="str">
            <v>Mt.Belvieu</v>
          </cell>
          <cell r="C4" t="str">
            <v>Mt.Belvieu</v>
          </cell>
          <cell r="D4" t="str">
            <v>USGC</v>
          </cell>
          <cell r="E4" t="str">
            <v>USGC</v>
          </cell>
          <cell r="F4" t="str">
            <v>CLEAN</v>
          </cell>
          <cell r="G4" t="str">
            <v>USGC</v>
          </cell>
          <cell r="H4" t="str">
            <v>USGC</v>
          </cell>
          <cell r="I4" t="str">
            <v>USGC</v>
          </cell>
          <cell r="J4" t="str">
            <v xml:space="preserve"> NY 1%S</v>
          </cell>
          <cell r="L4" t="str">
            <v>Cushing</v>
          </cell>
          <cell r="M4" t="str">
            <v xml:space="preserve"> NYMEX</v>
          </cell>
          <cell r="N4" t="str">
            <v>LIMON</v>
          </cell>
          <cell r="O4" t="str">
            <v>Brent</v>
          </cell>
          <cell r="P4" t="str">
            <v>Month</v>
          </cell>
          <cell r="R4" t="str">
            <v>LS</v>
          </cell>
          <cell r="S4" t="str">
            <v>USGC</v>
          </cell>
          <cell r="T4" t="str">
            <v>USGC</v>
          </cell>
          <cell r="U4" t="str">
            <v>USGC</v>
          </cell>
          <cell r="V4" t="str">
            <v>USAC</v>
          </cell>
          <cell r="W4" t="str">
            <v>NY</v>
          </cell>
          <cell r="X4" t="str">
            <v>9 RVP USGC</v>
          </cell>
          <cell r="Y4" t="str">
            <v>9 RVP USGC</v>
          </cell>
        </row>
        <row r="5">
          <cell r="B5" t="str">
            <v>PMAAY00</v>
          </cell>
          <cell r="C5" t="str">
            <v>PMAAI00</v>
          </cell>
          <cell r="D5" t="str">
            <v>PGACU00</v>
          </cell>
          <cell r="E5" t="str">
            <v>PGAIX00</v>
          </cell>
          <cell r="F5" t="str">
            <v>PFACC10</v>
          </cell>
          <cell r="G5" t="str">
            <v>PAAAC00</v>
          </cell>
          <cell r="H5" t="str">
            <v>PJABM00</v>
          </cell>
          <cell r="I5" t="str">
            <v>POAEE00</v>
          </cell>
          <cell r="J5" t="str">
            <v>PUAAO00</v>
          </cell>
          <cell r="K5" t="str">
            <v>PCAGL00</v>
          </cell>
          <cell r="L5" t="str">
            <v>PCACG00</v>
          </cell>
          <cell r="M5" t="str">
            <v>CLc1</v>
          </cell>
          <cell r="N5" t="str">
            <v>PCADM00</v>
          </cell>
          <cell r="O5" t="str">
            <v>PCAAS00</v>
          </cell>
          <cell r="P5" t="str">
            <v>PCACH00</v>
          </cell>
          <cell r="Q5" t="str">
            <v>PCAGI00</v>
          </cell>
          <cell r="R5" t="str">
            <v>POAES00</v>
          </cell>
          <cell r="S5" t="str">
            <v>PUAAI00</v>
          </cell>
          <cell r="T5" t="str">
            <v>PUAFZ00</v>
          </cell>
          <cell r="U5" t="str">
            <v>DFRT-CAR-US-FO</v>
          </cell>
          <cell r="V5" t="str">
            <v>DFRT-CAR-US</v>
          </cell>
          <cell r="W5" t="str">
            <v>PUAAE00</v>
          </cell>
          <cell r="X5" t="str">
            <v>PGAAC00</v>
          </cell>
          <cell r="Y5" t="str">
            <v>PGAJF00</v>
          </cell>
        </row>
        <row r="6">
          <cell r="A6" t="str">
            <v>Time stamp</v>
          </cell>
          <cell r="B6" t="str">
            <v>CLOSE</v>
          </cell>
          <cell r="C6" t="str">
            <v>CLOSE</v>
          </cell>
          <cell r="D6" t="str">
            <v>CLOSE</v>
          </cell>
          <cell r="E6" t="str">
            <v>CLOSE</v>
          </cell>
          <cell r="F6" t="str">
            <v>CLOSE</v>
          </cell>
          <cell r="G6" t="str">
            <v>CLOSE</v>
          </cell>
          <cell r="H6" t="str">
            <v>CLOSE</v>
          </cell>
          <cell r="I6" t="str">
            <v>CLOSE</v>
          </cell>
          <cell r="J6" t="str">
            <v>CLOSE</v>
          </cell>
          <cell r="K6" t="str">
            <v>CLOSE</v>
          </cell>
          <cell r="L6" t="str">
            <v>CLOSE</v>
          </cell>
          <cell r="M6" t="str">
            <v>CLOSE</v>
          </cell>
          <cell r="N6" t="str">
            <v>CLOSE</v>
          </cell>
          <cell r="O6" t="str">
            <v>CLOSE</v>
          </cell>
          <cell r="P6" t="str">
            <v>CLOSE</v>
          </cell>
          <cell r="Q6" t="str">
            <v>CLOSE</v>
          </cell>
          <cell r="R6" t="str">
            <v>CLOSE</v>
          </cell>
          <cell r="S6" t="str">
            <v>CLOSE</v>
          </cell>
          <cell r="T6" t="str">
            <v>CLOSE</v>
          </cell>
          <cell r="U6" t="str">
            <v>CLOSE</v>
          </cell>
          <cell r="V6" t="str">
            <v>CLOSE</v>
          </cell>
          <cell r="W6" t="str">
            <v>CLOSE</v>
          </cell>
          <cell r="X6" t="str">
            <v>CLOSE</v>
          </cell>
          <cell r="Y6" t="str">
            <v>CLOSE</v>
          </cell>
        </row>
        <row r="7">
          <cell r="A7">
            <v>37642</v>
          </cell>
          <cell r="B7">
            <v>59.625</v>
          </cell>
          <cell r="C7">
            <v>76.75</v>
          </cell>
          <cell r="D7">
            <v>87.625</v>
          </cell>
          <cell r="E7">
            <v>92</v>
          </cell>
          <cell r="F7">
            <v>0</v>
          </cell>
          <cell r="G7">
            <v>88.125</v>
          </cell>
          <cell r="H7">
            <v>87.724999999999895</v>
          </cell>
          <cell r="I7">
            <v>87.4</v>
          </cell>
          <cell r="J7">
            <v>32.274999999999999</v>
          </cell>
          <cell r="K7">
            <v>34.185000000000002</v>
          </cell>
          <cell r="L7">
            <v>34.31</v>
          </cell>
          <cell r="M7">
            <v>34.61</v>
          </cell>
          <cell r="N7">
            <v>31.635000000000002</v>
          </cell>
          <cell r="O7">
            <v>31.54</v>
          </cell>
          <cell r="P7">
            <v>32.96</v>
          </cell>
          <cell r="Q7">
            <v>31.234999999999999</v>
          </cell>
          <cell r="R7">
            <v>87.5</v>
          </cell>
          <cell r="S7">
            <v>31.75</v>
          </cell>
          <cell r="T7">
            <v>31.25</v>
          </cell>
          <cell r="U7">
            <v>105</v>
          </cell>
          <cell r="V7">
            <v>181.5</v>
          </cell>
          <cell r="W7">
            <v>38.375</v>
          </cell>
        </row>
        <row r="8">
          <cell r="A8">
            <v>37788</v>
          </cell>
          <cell r="B8">
            <v>54.875</v>
          </cell>
          <cell r="C8">
            <v>59.25</v>
          </cell>
          <cell r="D8">
            <v>81.599999999999895</v>
          </cell>
          <cell r="E8">
            <v>87.625</v>
          </cell>
          <cell r="F8">
            <v>195</v>
          </cell>
          <cell r="G8">
            <v>67.599999999999895</v>
          </cell>
          <cell r="H8">
            <v>73.849999999999895</v>
          </cell>
          <cell r="I8">
            <v>72.55</v>
          </cell>
          <cell r="J8">
            <v>23.875</v>
          </cell>
          <cell r="K8">
            <v>28.975000000000001</v>
          </cell>
          <cell r="L8">
            <v>31.1</v>
          </cell>
          <cell r="M8">
            <v>31.18</v>
          </cell>
          <cell r="N8">
            <v>27.274999999999999</v>
          </cell>
          <cell r="O8">
            <v>26.785</v>
          </cell>
          <cell r="P8">
            <v>29.55</v>
          </cell>
          <cell r="Q8">
            <v>26.074999999999999</v>
          </cell>
          <cell r="R8">
            <v>74.275000000000006</v>
          </cell>
          <cell r="S8">
            <v>27.5</v>
          </cell>
          <cell r="T8">
            <v>22.074999999999999</v>
          </cell>
          <cell r="U8">
            <v>155</v>
          </cell>
          <cell r="V8">
            <v>350</v>
          </cell>
          <cell r="W8">
            <v>27.25</v>
          </cell>
          <cell r="X8">
            <v>80.474999999999895</v>
          </cell>
          <cell r="Y8">
            <v>86.599999999999895</v>
          </cell>
        </row>
        <row r="9">
          <cell r="A9">
            <v>37785</v>
          </cell>
          <cell r="B9">
            <v>55</v>
          </cell>
          <cell r="C9">
            <v>59</v>
          </cell>
          <cell r="D9">
            <v>82.95</v>
          </cell>
          <cell r="E9">
            <v>88.95</v>
          </cell>
          <cell r="F9">
            <v>190</v>
          </cell>
          <cell r="G9">
            <v>68.95</v>
          </cell>
          <cell r="H9">
            <v>73.25</v>
          </cell>
          <cell r="I9">
            <v>72.2</v>
          </cell>
          <cell r="J9">
            <v>23.125</v>
          </cell>
          <cell r="K9">
            <v>28.75</v>
          </cell>
          <cell r="L9">
            <v>30.625</v>
          </cell>
          <cell r="M9">
            <v>30.65</v>
          </cell>
          <cell r="N9">
            <v>27.05</v>
          </cell>
          <cell r="O9">
            <v>27.135000000000002</v>
          </cell>
          <cell r="P9">
            <v>29.324999999999999</v>
          </cell>
          <cell r="Q9">
            <v>25.85</v>
          </cell>
          <cell r="R9">
            <v>73.825000000000003</v>
          </cell>
          <cell r="S9">
            <v>27.5</v>
          </cell>
          <cell r="T9">
            <v>21.324999999999999</v>
          </cell>
          <cell r="U9">
            <v>155</v>
          </cell>
          <cell r="V9">
            <v>375</v>
          </cell>
          <cell r="W9">
            <v>27.25</v>
          </cell>
          <cell r="X9">
            <v>81.724999999999895</v>
          </cell>
          <cell r="Y9">
            <v>87.724999999999895</v>
          </cell>
        </row>
        <row r="10">
          <cell r="A10">
            <v>37784</v>
          </cell>
          <cell r="B10">
            <v>55.625</v>
          </cell>
          <cell r="C10">
            <v>60.25</v>
          </cell>
          <cell r="D10">
            <v>85.55</v>
          </cell>
          <cell r="E10">
            <v>91.575000000000003</v>
          </cell>
          <cell r="F10">
            <v>190</v>
          </cell>
          <cell r="G10">
            <v>72.55</v>
          </cell>
          <cell r="H10">
            <v>75.400000000000006</v>
          </cell>
          <cell r="I10">
            <v>74.400000000000006</v>
          </cell>
          <cell r="J10">
            <v>23.85</v>
          </cell>
          <cell r="K10">
            <v>29.61</v>
          </cell>
          <cell r="L10">
            <v>31.46</v>
          </cell>
          <cell r="M10">
            <v>31.51</v>
          </cell>
          <cell r="N10">
            <v>27.91</v>
          </cell>
          <cell r="O10">
            <v>28.414999999999999</v>
          </cell>
          <cell r="P10">
            <v>30.184999999999999</v>
          </cell>
          <cell r="Q10">
            <v>26.71</v>
          </cell>
          <cell r="R10">
            <v>75.775000000000006</v>
          </cell>
          <cell r="S10">
            <v>27.5</v>
          </cell>
          <cell r="T10">
            <v>21.7</v>
          </cell>
          <cell r="U10">
            <v>170</v>
          </cell>
          <cell r="V10">
            <v>360</v>
          </cell>
          <cell r="W10">
            <v>27.75</v>
          </cell>
          <cell r="X10">
            <v>84.55</v>
          </cell>
          <cell r="Y10">
            <v>90.55</v>
          </cell>
        </row>
        <row r="11">
          <cell r="A11">
            <v>37783</v>
          </cell>
          <cell r="B11">
            <v>58.125</v>
          </cell>
          <cell r="C11">
            <v>61.5</v>
          </cell>
          <cell r="D11">
            <v>91.525000000000006</v>
          </cell>
          <cell r="E11">
            <v>97.55</v>
          </cell>
          <cell r="F11">
            <v>190</v>
          </cell>
          <cell r="G11">
            <v>79.525000000000006</v>
          </cell>
          <cell r="H11">
            <v>77.974999999999895</v>
          </cell>
          <cell r="I11">
            <v>76.674999999999997</v>
          </cell>
          <cell r="J11">
            <v>25.324999999999999</v>
          </cell>
          <cell r="K11">
            <v>30.405000000000001</v>
          </cell>
          <cell r="L11">
            <v>32.28</v>
          </cell>
          <cell r="M11">
            <v>32.36</v>
          </cell>
          <cell r="N11">
            <v>28.704999999999998</v>
          </cell>
          <cell r="O11">
            <v>28.96</v>
          </cell>
          <cell r="P11">
            <v>30.98</v>
          </cell>
          <cell r="Q11">
            <v>27.504999999999999</v>
          </cell>
          <cell r="R11">
            <v>78.05</v>
          </cell>
          <cell r="S11">
            <v>27.5</v>
          </cell>
          <cell r="T11">
            <v>21.75</v>
          </cell>
          <cell r="U11">
            <v>215</v>
          </cell>
          <cell r="V11">
            <v>365</v>
          </cell>
          <cell r="W11">
            <v>28.75</v>
          </cell>
          <cell r="X11">
            <v>90.65</v>
          </cell>
          <cell r="Y11">
            <v>96.65</v>
          </cell>
        </row>
        <row r="12">
          <cell r="A12">
            <v>37782</v>
          </cell>
          <cell r="B12">
            <v>58.5</v>
          </cell>
          <cell r="C12">
            <v>62.25</v>
          </cell>
          <cell r="D12">
            <v>90.2</v>
          </cell>
          <cell r="E12">
            <v>96.2</v>
          </cell>
          <cell r="F12">
            <v>190</v>
          </cell>
          <cell r="G12">
            <v>78.2</v>
          </cell>
          <cell r="H12">
            <v>78.125</v>
          </cell>
          <cell r="I12">
            <v>76.325000000000003</v>
          </cell>
          <cell r="J12">
            <v>25.274999999999999</v>
          </cell>
          <cell r="K12">
            <v>29.95</v>
          </cell>
          <cell r="L12">
            <v>31.65</v>
          </cell>
          <cell r="M12">
            <v>31.73</v>
          </cell>
          <cell r="N12">
            <v>28.35</v>
          </cell>
          <cell r="O12">
            <v>28.324999999999999</v>
          </cell>
          <cell r="P12">
            <v>30.524999999999999</v>
          </cell>
          <cell r="Q12">
            <v>27.05</v>
          </cell>
          <cell r="R12">
            <v>77.724999999999895</v>
          </cell>
          <cell r="S12">
            <v>27.5</v>
          </cell>
          <cell r="T12">
            <v>21.4</v>
          </cell>
          <cell r="U12">
            <v>245</v>
          </cell>
          <cell r="V12">
            <v>365</v>
          </cell>
          <cell r="W12">
            <v>28.475000000000001</v>
          </cell>
          <cell r="X12">
            <v>89.2</v>
          </cell>
          <cell r="Y12">
            <v>95.2</v>
          </cell>
        </row>
        <row r="13">
          <cell r="A13">
            <v>37781</v>
          </cell>
          <cell r="B13">
            <v>58.5</v>
          </cell>
          <cell r="C13">
            <v>62.25</v>
          </cell>
          <cell r="D13">
            <v>86.15</v>
          </cell>
          <cell r="E13">
            <v>92.15</v>
          </cell>
          <cell r="F13">
            <v>215</v>
          </cell>
          <cell r="G13">
            <v>76.150000000000006</v>
          </cell>
          <cell r="H13">
            <v>76.8</v>
          </cell>
          <cell r="I13">
            <v>75.474999999999895</v>
          </cell>
          <cell r="J13">
            <v>24.925000000000001</v>
          </cell>
          <cell r="K13">
            <v>29.785</v>
          </cell>
          <cell r="L13">
            <v>31.36</v>
          </cell>
          <cell r="M13">
            <v>31.45</v>
          </cell>
          <cell r="N13">
            <v>28.385000000000002</v>
          </cell>
          <cell r="O13">
            <v>28.545000000000002</v>
          </cell>
          <cell r="P13">
            <v>30.36</v>
          </cell>
          <cell r="Q13">
            <v>27.885000000000002</v>
          </cell>
          <cell r="R13">
            <v>76.825000000000003</v>
          </cell>
          <cell r="S13">
            <v>27</v>
          </cell>
          <cell r="T13">
            <v>21.55</v>
          </cell>
          <cell r="U13">
            <v>280</v>
          </cell>
          <cell r="V13">
            <v>365</v>
          </cell>
          <cell r="W13">
            <v>28.375</v>
          </cell>
          <cell r="X13">
            <v>85.525000000000006</v>
          </cell>
          <cell r="Y13">
            <v>91.525000000000006</v>
          </cell>
        </row>
        <row r="14">
          <cell r="A14">
            <v>37778</v>
          </cell>
          <cell r="B14">
            <v>59</v>
          </cell>
          <cell r="C14">
            <v>63.25</v>
          </cell>
          <cell r="D14">
            <v>85.474999999999895</v>
          </cell>
          <cell r="E14">
            <v>90.974999999999895</v>
          </cell>
          <cell r="F14">
            <v>215</v>
          </cell>
          <cell r="G14">
            <v>75.474999999999895</v>
          </cell>
          <cell r="H14">
            <v>76.849999999999895</v>
          </cell>
          <cell r="I14">
            <v>75.775000000000006</v>
          </cell>
          <cell r="J14">
            <v>24.274999999999999</v>
          </cell>
          <cell r="K14">
            <v>29.965</v>
          </cell>
          <cell r="L14">
            <v>31.29</v>
          </cell>
          <cell r="M14">
            <v>31.28</v>
          </cell>
          <cell r="N14">
            <v>28.414999999999999</v>
          </cell>
          <cell r="O14">
            <v>28.05</v>
          </cell>
          <cell r="P14">
            <v>30.29</v>
          </cell>
          <cell r="Q14">
            <v>28.114999999999998</v>
          </cell>
          <cell r="R14">
            <v>77.150000000000006</v>
          </cell>
          <cell r="S14">
            <v>27</v>
          </cell>
          <cell r="T14">
            <v>21.75</v>
          </cell>
          <cell r="U14">
            <v>302</v>
          </cell>
          <cell r="V14">
            <v>390</v>
          </cell>
          <cell r="W14">
            <v>28.225000000000001</v>
          </cell>
          <cell r="X14">
            <v>84.65</v>
          </cell>
          <cell r="Y14">
            <v>90.025000000000006</v>
          </cell>
        </row>
        <row r="15">
          <cell r="A15">
            <v>37777</v>
          </cell>
          <cell r="B15">
            <v>58.75</v>
          </cell>
          <cell r="C15">
            <v>62.75</v>
          </cell>
          <cell r="D15">
            <v>84.375</v>
          </cell>
          <cell r="E15">
            <v>89.875</v>
          </cell>
          <cell r="F15">
            <v>215</v>
          </cell>
          <cell r="G15">
            <v>74.375</v>
          </cell>
          <cell r="H15">
            <v>75.900000000000006</v>
          </cell>
          <cell r="I15">
            <v>74.8</v>
          </cell>
          <cell r="J15">
            <v>24.625</v>
          </cell>
          <cell r="K15">
            <v>29.364999999999998</v>
          </cell>
          <cell r="L15">
            <v>30.74</v>
          </cell>
          <cell r="M15">
            <v>30.74</v>
          </cell>
          <cell r="N15">
            <v>27.815000000000001</v>
          </cell>
          <cell r="O15">
            <v>28.024999999999999</v>
          </cell>
          <cell r="P15">
            <v>29.69</v>
          </cell>
          <cell r="Q15">
            <v>27.515000000000001</v>
          </cell>
          <cell r="R15">
            <v>76.025000000000006</v>
          </cell>
          <cell r="S15">
            <v>26.375</v>
          </cell>
          <cell r="T15">
            <v>22</v>
          </cell>
          <cell r="U15">
            <v>325</v>
          </cell>
          <cell r="V15">
            <v>390</v>
          </cell>
          <cell r="W15">
            <v>28.375</v>
          </cell>
          <cell r="X15">
            <v>83.875</v>
          </cell>
          <cell r="Y15">
            <v>89.25</v>
          </cell>
        </row>
        <row r="16">
          <cell r="A16">
            <v>37776</v>
          </cell>
          <cell r="B16">
            <v>56.875</v>
          </cell>
          <cell r="C16">
            <v>61.25</v>
          </cell>
          <cell r="D16">
            <v>82.575000000000003</v>
          </cell>
          <cell r="E16">
            <v>88.15</v>
          </cell>
          <cell r="F16">
            <v>215</v>
          </cell>
          <cell r="G16">
            <v>72.575000000000003</v>
          </cell>
          <cell r="H16">
            <v>73.474999999999895</v>
          </cell>
          <cell r="I16">
            <v>72.775000000000006</v>
          </cell>
          <cell r="J16">
            <v>24.324999999999999</v>
          </cell>
          <cell r="K16">
            <v>28.62</v>
          </cell>
          <cell r="L16">
            <v>30.01</v>
          </cell>
          <cell r="M16">
            <v>30.05</v>
          </cell>
          <cell r="N16">
            <v>27.02</v>
          </cell>
          <cell r="O16">
            <v>27.614999999999998</v>
          </cell>
          <cell r="P16">
            <v>28.895</v>
          </cell>
          <cell r="Q16">
            <v>26.72</v>
          </cell>
          <cell r="R16">
            <v>73.724999999999895</v>
          </cell>
          <cell r="S16">
            <v>26.375</v>
          </cell>
          <cell r="T16">
            <v>21.25</v>
          </cell>
          <cell r="U16">
            <v>340</v>
          </cell>
          <cell r="V16">
            <v>390</v>
          </cell>
          <cell r="W16">
            <v>28.375</v>
          </cell>
          <cell r="X16">
            <v>81.575000000000003</v>
          </cell>
          <cell r="Y16">
            <v>87.075000000000003</v>
          </cell>
        </row>
        <row r="17">
          <cell r="A17">
            <v>37775</v>
          </cell>
          <cell r="B17">
            <v>57</v>
          </cell>
          <cell r="C17">
            <v>61.75</v>
          </cell>
          <cell r="D17">
            <v>84.55</v>
          </cell>
          <cell r="E17">
            <v>90.125</v>
          </cell>
          <cell r="F17">
            <v>220</v>
          </cell>
          <cell r="G17">
            <v>74.8</v>
          </cell>
          <cell r="H17">
            <v>74.674999999999997</v>
          </cell>
          <cell r="I17">
            <v>74.075000000000003</v>
          </cell>
          <cell r="J17">
            <v>24.65</v>
          </cell>
          <cell r="K17">
            <v>29.25</v>
          </cell>
          <cell r="L17">
            <v>30.68</v>
          </cell>
          <cell r="M17">
            <v>30.67</v>
          </cell>
          <cell r="N17">
            <v>27.6</v>
          </cell>
          <cell r="O17">
            <v>28.07</v>
          </cell>
          <cell r="P17">
            <v>29.475000000000001</v>
          </cell>
          <cell r="Q17">
            <v>27.3</v>
          </cell>
          <cell r="R17">
            <v>75.125</v>
          </cell>
          <cell r="S17">
            <v>26.375</v>
          </cell>
          <cell r="T17">
            <v>21.05</v>
          </cell>
          <cell r="U17">
            <v>340</v>
          </cell>
          <cell r="V17">
            <v>400</v>
          </cell>
          <cell r="W17">
            <v>28.375</v>
          </cell>
          <cell r="X17">
            <v>83.599999999999895</v>
          </cell>
          <cell r="Y17">
            <v>89.099999999999895</v>
          </cell>
        </row>
        <row r="18">
          <cell r="A18">
            <v>37774</v>
          </cell>
          <cell r="B18">
            <v>57.125</v>
          </cell>
          <cell r="C18">
            <v>61.25</v>
          </cell>
          <cell r="D18">
            <v>84.4</v>
          </cell>
          <cell r="E18">
            <v>89.525000000000006</v>
          </cell>
          <cell r="F18">
            <v>222</v>
          </cell>
          <cell r="G18">
            <v>74.400000000000006</v>
          </cell>
          <cell r="H18">
            <v>74.900000000000006</v>
          </cell>
          <cell r="I18">
            <v>74.2</v>
          </cell>
          <cell r="J18">
            <v>24.35</v>
          </cell>
          <cell r="K18">
            <v>29.335000000000001</v>
          </cell>
          <cell r="L18">
            <v>30.71</v>
          </cell>
          <cell r="M18">
            <v>30.71</v>
          </cell>
          <cell r="N18">
            <v>27.684999999999999</v>
          </cell>
          <cell r="O18">
            <v>28.12</v>
          </cell>
          <cell r="P18">
            <v>29.56</v>
          </cell>
          <cell r="Q18">
            <v>27.385000000000002</v>
          </cell>
          <cell r="R18">
            <v>75.3</v>
          </cell>
          <cell r="S18">
            <v>26.375</v>
          </cell>
          <cell r="T18">
            <v>20.55</v>
          </cell>
          <cell r="U18">
            <v>365</v>
          </cell>
          <cell r="V18">
            <v>400</v>
          </cell>
          <cell r="W18">
            <v>28.375</v>
          </cell>
          <cell r="X18">
            <v>83.525000000000006</v>
          </cell>
          <cell r="Y18">
            <v>88.4</v>
          </cell>
        </row>
        <row r="19">
          <cell r="A19">
            <v>37771</v>
          </cell>
          <cell r="B19">
            <v>55.5</v>
          </cell>
          <cell r="C19">
            <v>59.625</v>
          </cell>
          <cell r="D19">
            <v>81.125</v>
          </cell>
          <cell r="E19">
            <v>86.25</v>
          </cell>
          <cell r="F19">
            <v>220</v>
          </cell>
          <cell r="G19">
            <v>71.125</v>
          </cell>
          <cell r="H19">
            <v>73.3</v>
          </cell>
          <cell r="I19">
            <v>72.45</v>
          </cell>
          <cell r="J19">
            <v>24.024999999999999</v>
          </cell>
          <cell r="K19">
            <v>28.265000000000001</v>
          </cell>
          <cell r="L19">
            <v>29.56</v>
          </cell>
          <cell r="M19">
            <v>29.56</v>
          </cell>
          <cell r="N19">
            <v>26.614999999999998</v>
          </cell>
          <cell r="O19">
            <v>26.8</v>
          </cell>
          <cell r="P19">
            <v>28.49</v>
          </cell>
          <cell r="Q19">
            <v>26.315000000000001</v>
          </cell>
          <cell r="R19">
            <v>73.625</v>
          </cell>
          <cell r="S19">
            <v>26.375</v>
          </cell>
          <cell r="T19">
            <v>20.125</v>
          </cell>
          <cell r="U19">
            <v>380</v>
          </cell>
          <cell r="V19">
            <v>400</v>
          </cell>
          <cell r="W19">
            <v>28.375</v>
          </cell>
          <cell r="X19">
            <v>80.424999999999997</v>
          </cell>
          <cell r="Y19">
            <v>86.325000000000003</v>
          </cell>
        </row>
        <row r="20">
          <cell r="A20">
            <v>37770</v>
          </cell>
          <cell r="B20">
            <v>54.75</v>
          </cell>
          <cell r="C20">
            <v>58.625</v>
          </cell>
          <cell r="D20">
            <v>79.775000000000006</v>
          </cell>
          <cell r="E20">
            <v>84.775000000000006</v>
          </cell>
          <cell r="F20">
            <v>220</v>
          </cell>
          <cell r="G20">
            <v>69.775000000000006</v>
          </cell>
          <cell r="H20">
            <v>73.025000000000006</v>
          </cell>
          <cell r="I20">
            <v>72.099999999999895</v>
          </cell>
          <cell r="J20">
            <v>23.574999999999999</v>
          </cell>
          <cell r="K20">
            <v>27.77</v>
          </cell>
          <cell r="L20">
            <v>29.055</v>
          </cell>
          <cell r="M20">
            <v>29.1</v>
          </cell>
          <cell r="N20">
            <v>26.12</v>
          </cell>
          <cell r="O20">
            <v>26.535</v>
          </cell>
          <cell r="P20">
            <v>27.995000000000001</v>
          </cell>
          <cell r="Q20">
            <v>25.82</v>
          </cell>
          <cell r="R20">
            <v>73.125</v>
          </cell>
          <cell r="S20">
            <v>26.75</v>
          </cell>
          <cell r="T20">
            <v>20.125</v>
          </cell>
          <cell r="U20">
            <v>385</v>
          </cell>
          <cell r="V20">
            <v>400</v>
          </cell>
          <cell r="W20">
            <v>28.875</v>
          </cell>
          <cell r="X20">
            <v>78.775000000000006</v>
          </cell>
          <cell r="Y20">
            <v>84.275000000000006</v>
          </cell>
        </row>
        <row r="21">
          <cell r="A21">
            <v>37769</v>
          </cell>
          <cell r="B21">
            <v>54.5</v>
          </cell>
          <cell r="C21">
            <v>60.75</v>
          </cell>
          <cell r="D21">
            <v>79.325000000000003</v>
          </cell>
          <cell r="E21">
            <v>83.45</v>
          </cell>
          <cell r="F21">
            <v>220</v>
          </cell>
          <cell r="G21">
            <v>70.325000000000003</v>
          </cell>
          <cell r="H21">
            <v>70.974999999999895</v>
          </cell>
          <cell r="I21">
            <v>70.099999999999895</v>
          </cell>
          <cell r="J21">
            <v>23.225000000000001</v>
          </cell>
          <cell r="K21">
            <v>27.31</v>
          </cell>
          <cell r="L21">
            <v>28.495000000000001</v>
          </cell>
          <cell r="M21">
            <v>28.58</v>
          </cell>
          <cell r="N21">
            <v>25.66</v>
          </cell>
          <cell r="O21">
            <v>26.24</v>
          </cell>
          <cell r="P21">
            <v>27.535</v>
          </cell>
          <cell r="Q21">
            <v>25.36</v>
          </cell>
          <cell r="R21">
            <v>71.55</v>
          </cell>
          <cell r="S21">
            <v>26.5</v>
          </cell>
          <cell r="T21">
            <v>19.875</v>
          </cell>
          <cell r="U21">
            <v>385</v>
          </cell>
          <cell r="V21">
            <v>380</v>
          </cell>
          <cell r="W21">
            <v>29.125</v>
          </cell>
          <cell r="X21">
            <v>77.825000000000003</v>
          </cell>
          <cell r="Y21">
            <v>82.2</v>
          </cell>
        </row>
        <row r="22">
          <cell r="A22">
            <v>37768</v>
          </cell>
          <cell r="B22">
            <v>55.125</v>
          </cell>
          <cell r="C22">
            <v>60.75</v>
          </cell>
          <cell r="D22">
            <v>80.974999999999895</v>
          </cell>
          <cell r="E22">
            <v>85.349999999999895</v>
          </cell>
          <cell r="F22">
            <v>218</v>
          </cell>
          <cell r="G22">
            <v>73.95</v>
          </cell>
          <cell r="H22">
            <v>73.25</v>
          </cell>
          <cell r="I22">
            <v>71.974999999999895</v>
          </cell>
          <cell r="J22">
            <v>24.125</v>
          </cell>
          <cell r="K22">
            <v>27.995000000000001</v>
          </cell>
          <cell r="L22">
            <v>29.22</v>
          </cell>
          <cell r="M22">
            <v>29.35</v>
          </cell>
          <cell r="N22">
            <v>26.344999999999999</v>
          </cell>
          <cell r="O22">
            <v>26.195</v>
          </cell>
          <cell r="P22">
            <v>28.22</v>
          </cell>
          <cell r="Q22">
            <v>26.045000000000002</v>
          </cell>
          <cell r="R22">
            <v>73.45</v>
          </cell>
          <cell r="S22">
            <v>27.074999999999999</v>
          </cell>
          <cell r="T22">
            <v>20.125</v>
          </cell>
          <cell r="U22">
            <v>390</v>
          </cell>
          <cell r="V22">
            <v>355</v>
          </cell>
          <cell r="W22">
            <v>29.875</v>
          </cell>
          <cell r="X22">
            <v>79.625</v>
          </cell>
          <cell r="Y22">
            <v>83.75</v>
          </cell>
        </row>
        <row r="23">
          <cell r="A23">
            <v>37764</v>
          </cell>
          <cell r="B23">
            <v>55.375</v>
          </cell>
          <cell r="C23">
            <v>61.75</v>
          </cell>
          <cell r="D23">
            <v>82.125</v>
          </cell>
          <cell r="E23">
            <v>86.75</v>
          </cell>
          <cell r="F23">
            <v>218</v>
          </cell>
          <cell r="G23">
            <v>74.125</v>
          </cell>
          <cell r="H23">
            <v>73.3</v>
          </cell>
          <cell r="I23">
            <v>72.025000000000006</v>
          </cell>
          <cell r="J23">
            <v>23.75</v>
          </cell>
          <cell r="K23">
            <v>28.785</v>
          </cell>
          <cell r="L23">
            <v>30.11</v>
          </cell>
          <cell r="M23">
            <v>29.16</v>
          </cell>
          <cell r="N23">
            <v>27.535</v>
          </cell>
          <cell r="O23">
            <v>26.92</v>
          </cell>
          <cell r="P23">
            <v>29.41</v>
          </cell>
          <cell r="Q23">
            <v>27.234999999999999</v>
          </cell>
          <cell r="R23">
            <v>73.174999999999997</v>
          </cell>
          <cell r="S23">
            <v>27.074999999999999</v>
          </cell>
          <cell r="T23">
            <v>19.875</v>
          </cell>
          <cell r="U23">
            <v>390</v>
          </cell>
          <cell r="V23">
            <v>355</v>
          </cell>
          <cell r="W23">
            <v>29.875</v>
          </cell>
          <cell r="X23">
            <v>80.25</v>
          </cell>
          <cell r="Y23">
            <v>84.625</v>
          </cell>
        </row>
        <row r="24">
          <cell r="A24">
            <v>37763</v>
          </cell>
          <cell r="B24">
            <v>55.375</v>
          </cell>
          <cell r="C24">
            <v>61.6875</v>
          </cell>
          <cell r="D24">
            <v>84.099999999999895</v>
          </cell>
          <cell r="E24">
            <v>88.724999999999895</v>
          </cell>
          <cell r="F24">
            <v>218</v>
          </cell>
          <cell r="G24">
            <v>77.099999999999895</v>
          </cell>
          <cell r="H24">
            <v>73.525000000000006</v>
          </cell>
          <cell r="I24">
            <v>71.974999999999895</v>
          </cell>
          <cell r="J24">
            <v>23.574999999999999</v>
          </cell>
          <cell r="K24">
            <v>28.355</v>
          </cell>
          <cell r="L24">
            <v>29.28</v>
          </cell>
          <cell r="M24">
            <v>28.85</v>
          </cell>
          <cell r="N24">
            <v>26.805</v>
          </cell>
          <cell r="O24">
            <v>26.64</v>
          </cell>
          <cell r="P24">
            <v>28.98</v>
          </cell>
          <cell r="Q24">
            <v>26.504999999999999</v>
          </cell>
          <cell r="R24">
            <v>73.099999999999895</v>
          </cell>
          <cell r="S24">
            <v>27.074999999999999</v>
          </cell>
          <cell r="T24">
            <v>19.875</v>
          </cell>
          <cell r="U24">
            <v>395</v>
          </cell>
          <cell r="V24">
            <v>365</v>
          </cell>
          <cell r="W24">
            <v>29.875</v>
          </cell>
          <cell r="X24">
            <v>82.3</v>
          </cell>
          <cell r="Y24">
            <v>86.55</v>
          </cell>
        </row>
        <row r="25">
          <cell r="A25">
            <v>37762</v>
          </cell>
          <cell r="B25">
            <v>55.75</v>
          </cell>
          <cell r="C25">
            <v>62.5</v>
          </cell>
          <cell r="D25">
            <v>80.974999999999895</v>
          </cell>
          <cell r="E25">
            <v>85.599999999999895</v>
          </cell>
          <cell r="F25">
            <v>218</v>
          </cell>
          <cell r="G25">
            <v>73.974999999999895</v>
          </cell>
          <cell r="H25">
            <v>74.025000000000006</v>
          </cell>
          <cell r="I25">
            <v>72.825000000000003</v>
          </cell>
          <cell r="J25">
            <v>24.274999999999999</v>
          </cell>
          <cell r="K25">
            <v>28.335000000000001</v>
          </cell>
          <cell r="L25">
            <v>29.46</v>
          </cell>
          <cell r="M25">
            <v>29.03</v>
          </cell>
          <cell r="N25">
            <v>26.785</v>
          </cell>
          <cell r="O25">
            <v>27.324999999999999</v>
          </cell>
          <cell r="P25">
            <v>28.96</v>
          </cell>
          <cell r="Q25">
            <v>26.484999999999999</v>
          </cell>
          <cell r="R25">
            <v>73.924999999999997</v>
          </cell>
          <cell r="S25">
            <v>27.074999999999999</v>
          </cell>
          <cell r="T25">
            <v>20.3</v>
          </cell>
          <cell r="U25">
            <v>395</v>
          </cell>
          <cell r="V25">
            <v>365</v>
          </cell>
          <cell r="W25">
            <v>30.875</v>
          </cell>
          <cell r="X25">
            <v>79.25</v>
          </cell>
          <cell r="Y25">
            <v>83.625</v>
          </cell>
        </row>
        <row r="26">
          <cell r="A26">
            <v>37761</v>
          </cell>
          <cell r="B26">
            <v>55.5</v>
          </cell>
          <cell r="C26">
            <v>60.125</v>
          </cell>
          <cell r="D26">
            <v>79.75</v>
          </cell>
          <cell r="E26">
            <v>85.125</v>
          </cell>
          <cell r="F26">
            <v>218</v>
          </cell>
          <cell r="G26">
            <v>73.25</v>
          </cell>
          <cell r="H26">
            <v>72.775000000000006</v>
          </cell>
          <cell r="I26">
            <v>71.525000000000006</v>
          </cell>
          <cell r="J26">
            <v>24.975000000000001</v>
          </cell>
          <cell r="K26">
            <v>27.864999999999998</v>
          </cell>
          <cell r="L26">
            <v>29.08</v>
          </cell>
          <cell r="M26">
            <v>29.28</v>
          </cell>
          <cell r="N26">
            <v>26.315000000000001</v>
          </cell>
          <cell r="O26">
            <v>26.295000000000002</v>
          </cell>
          <cell r="P26">
            <v>28.49</v>
          </cell>
          <cell r="Q26">
            <v>26.015000000000001</v>
          </cell>
          <cell r="R26">
            <v>72.875</v>
          </cell>
          <cell r="S26">
            <v>26.875</v>
          </cell>
          <cell r="T26">
            <v>20.5</v>
          </cell>
          <cell r="U26">
            <v>395</v>
          </cell>
          <cell r="V26">
            <v>365</v>
          </cell>
          <cell r="W26">
            <v>30.875</v>
          </cell>
          <cell r="X26">
            <v>78.125</v>
          </cell>
          <cell r="Y26">
            <v>83.375</v>
          </cell>
        </row>
        <row r="27">
          <cell r="A27">
            <v>37760</v>
          </cell>
          <cell r="B27">
            <v>55.5</v>
          </cell>
          <cell r="C27">
            <v>60</v>
          </cell>
          <cell r="D27">
            <v>80.400000000000006</v>
          </cell>
          <cell r="E27">
            <v>86.025000000000006</v>
          </cell>
          <cell r="F27">
            <v>220</v>
          </cell>
          <cell r="G27">
            <v>74.400000000000006</v>
          </cell>
          <cell r="H27">
            <v>72.25</v>
          </cell>
          <cell r="I27">
            <v>71.775000000000006</v>
          </cell>
          <cell r="J27">
            <v>25.125</v>
          </cell>
          <cell r="K27">
            <v>27.65</v>
          </cell>
          <cell r="L27">
            <v>28.8</v>
          </cell>
          <cell r="M27">
            <v>28.83</v>
          </cell>
          <cell r="N27">
            <v>25.7</v>
          </cell>
          <cell r="O27">
            <v>27.405000000000001</v>
          </cell>
          <cell r="P27">
            <v>28.274999999999999</v>
          </cell>
          <cell r="Q27">
            <v>25.6</v>
          </cell>
          <cell r="R27">
            <v>72.575000000000003</v>
          </cell>
          <cell r="S27">
            <v>26.875</v>
          </cell>
          <cell r="T27">
            <v>20.625</v>
          </cell>
          <cell r="U27">
            <v>390</v>
          </cell>
          <cell r="V27">
            <v>355</v>
          </cell>
          <cell r="W27">
            <v>30.875</v>
          </cell>
          <cell r="X27">
            <v>79.099999999999895</v>
          </cell>
          <cell r="Y27">
            <v>84.599999999999895</v>
          </cell>
        </row>
        <row r="28">
          <cell r="A28">
            <v>37757</v>
          </cell>
          <cell r="B28">
            <v>55.75</v>
          </cell>
          <cell r="C28">
            <v>59.25</v>
          </cell>
          <cell r="D28">
            <v>83.3</v>
          </cell>
          <cell r="E28">
            <v>88.924999999999997</v>
          </cell>
          <cell r="F28">
            <v>220</v>
          </cell>
          <cell r="G28">
            <v>79.3</v>
          </cell>
          <cell r="H28">
            <v>74.875</v>
          </cell>
          <cell r="I28">
            <v>73.8</v>
          </cell>
          <cell r="J28">
            <v>25.475000000000001</v>
          </cell>
          <cell r="K28">
            <v>28.295000000000002</v>
          </cell>
          <cell r="L28">
            <v>29.13</v>
          </cell>
          <cell r="M28">
            <v>29.14</v>
          </cell>
          <cell r="N28">
            <v>26.195</v>
          </cell>
          <cell r="O28">
            <v>27.125</v>
          </cell>
          <cell r="P28">
            <v>28.77</v>
          </cell>
          <cell r="Q28">
            <v>26.094999999999999</v>
          </cell>
          <cell r="R28">
            <v>75.375</v>
          </cell>
          <cell r="S28">
            <v>26.75</v>
          </cell>
          <cell r="T28">
            <v>20.8</v>
          </cell>
          <cell r="U28">
            <v>390</v>
          </cell>
          <cell r="V28">
            <v>355</v>
          </cell>
          <cell r="W28">
            <v>30.875</v>
          </cell>
          <cell r="X28">
            <v>81.900000000000006</v>
          </cell>
          <cell r="Y28">
            <v>87.4</v>
          </cell>
        </row>
        <row r="29">
          <cell r="A29">
            <v>37756</v>
          </cell>
          <cell r="B29">
            <v>56.25</v>
          </cell>
          <cell r="C29">
            <v>59</v>
          </cell>
          <cell r="D29">
            <v>82.825000000000003</v>
          </cell>
          <cell r="E29">
            <v>88.45</v>
          </cell>
          <cell r="F29">
            <v>220</v>
          </cell>
          <cell r="G29">
            <v>78.825000000000003</v>
          </cell>
          <cell r="H29">
            <v>74.375</v>
          </cell>
          <cell r="I29">
            <v>73.099999999999895</v>
          </cell>
          <cell r="J29">
            <v>25.55</v>
          </cell>
          <cell r="K29">
            <v>27.855</v>
          </cell>
          <cell r="L29">
            <v>28.68</v>
          </cell>
          <cell r="M29">
            <v>28.74</v>
          </cell>
          <cell r="N29">
            <v>25.655000000000001</v>
          </cell>
          <cell r="O29">
            <v>27.035</v>
          </cell>
          <cell r="P29">
            <v>28.33</v>
          </cell>
          <cell r="Q29">
            <v>25.454999999999998</v>
          </cell>
          <cell r="R29">
            <v>74.55</v>
          </cell>
          <cell r="S29">
            <v>26.1</v>
          </cell>
          <cell r="T29">
            <v>20.55</v>
          </cell>
          <cell r="U29">
            <v>390</v>
          </cell>
          <cell r="V29">
            <v>355</v>
          </cell>
          <cell r="W29">
            <v>30.875</v>
          </cell>
          <cell r="X29">
            <v>81.625</v>
          </cell>
          <cell r="Y29">
            <v>87.125</v>
          </cell>
        </row>
        <row r="30">
          <cell r="A30">
            <v>37755</v>
          </cell>
          <cell r="B30">
            <v>56.875</v>
          </cell>
          <cell r="C30">
            <v>59.5</v>
          </cell>
          <cell r="D30">
            <v>83.974999999999895</v>
          </cell>
          <cell r="E30">
            <v>90.825000000000003</v>
          </cell>
          <cell r="F30">
            <v>217</v>
          </cell>
          <cell r="G30">
            <v>79.974999999999895</v>
          </cell>
          <cell r="H30">
            <v>75.775000000000006</v>
          </cell>
          <cell r="I30">
            <v>74.400000000000006</v>
          </cell>
          <cell r="J30">
            <v>25.725000000000001</v>
          </cell>
          <cell r="K30">
            <v>28.405000000000001</v>
          </cell>
          <cell r="L30">
            <v>29.295000000000002</v>
          </cell>
          <cell r="M30">
            <v>29.17</v>
          </cell>
          <cell r="N30">
            <v>26.004999999999999</v>
          </cell>
          <cell r="O30">
            <v>26.375</v>
          </cell>
          <cell r="P30">
            <v>28.88</v>
          </cell>
          <cell r="Q30">
            <v>25.905000000000001</v>
          </cell>
          <cell r="R30">
            <v>75.95</v>
          </cell>
          <cell r="S30">
            <v>25.5</v>
          </cell>
          <cell r="T30">
            <v>20.45</v>
          </cell>
          <cell r="U30">
            <v>340</v>
          </cell>
          <cell r="V30">
            <v>305</v>
          </cell>
          <cell r="W30">
            <v>30.875</v>
          </cell>
          <cell r="X30">
            <v>82.724999999999895</v>
          </cell>
          <cell r="Y30">
            <v>89.849999999999895</v>
          </cell>
        </row>
        <row r="31">
          <cell r="A31">
            <v>37754</v>
          </cell>
          <cell r="B31">
            <v>56.875</v>
          </cell>
          <cell r="C31">
            <v>59</v>
          </cell>
          <cell r="D31">
            <v>80.825000000000003</v>
          </cell>
          <cell r="E31">
            <v>87.575000000000003</v>
          </cell>
          <cell r="F31">
            <v>220</v>
          </cell>
          <cell r="G31">
            <v>76.825000000000003</v>
          </cell>
          <cell r="H31">
            <v>73.424999999999997</v>
          </cell>
          <cell r="I31">
            <v>72.05</v>
          </cell>
          <cell r="J31">
            <v>25.324999999999999</v>
          </cell>
          <cell r="K31">
            <v>27.66</v>
          </cell>
          <cell r="L31">
            <v>28.6</v>
          </cell>
          <cell r="M31">
            <v>28.5</v>
          </cell>
          <cell r="N31">
            <v>25.16</v>
          </cell>
          <cell r="O31">
            <v>25.4</v>
          </cell>
          <cell r="P31">
            <v>28.184999999999999</v>
          </cell>
          <cell r="Q31">
            <v>24.96</v>
          </cell>
          <cell r="R31">
            <v>73.7</v>
          </cell>
          <cell r="S31">
            <v>24.95</v>
          </cell>
          <cell r="T31">
            <v>20.350000000000001</v>
          </cell>
          <cell r="U31">
            <v>340</v>
          </cell>
          <cell r="V31">
            <v>300</v>
          </cell>
          <cell r="W31">
            <v>30.225000000000001</v>
          </cell>
          <cell r="X31">
            <v>79.575000000000003</v>
          </cell>
          <cell r="Y31">
            <v>86.7</v>
          </cell>
        </row>
        <row r="32">
          <cell r="A32">
            <v>37753</v>
          </cell>
          <cell r="B32">
            <v>55.25</v>
          </cell>
          <cell r="C32">
            <v>58</v>
          </cell>
          <cell r="D32">
            <v>77.650000000000006</v>
          </cell>
          <cell r="E32">
            <v>83.275000000000006</v>
          </cell>
          <cell r="F32">
            <v>220</v>
          </cell>
          <cell r="G32">
            <v>73.150000000000006</v>
          </cell>
          <cell r="H32">
            <v>69.7</v>
          </cell>
          <cell r="I32">
            <v>68.525000000000006</v>
          </cell>
          <cell r="J32">
            <v>25</v>
          </cell>
          <cell r="K32">
            <v>26.35</v>
          </cell>
          <cell r="L32">
            <v>27.39</v>
          </cell>
          <cell r="M32">
            <v>27.35</v>
          </cell>
          <cell r="N32">
            <v>23.85</v>
          </cell>
          <cell r="O32">
            <v>25.445</v>
          </cell>
          <cell r="P32">
            <v>27.125</v>
          </cell>
          <cell r="Q32">
            <v>23.45</v>
          </cell>
          <cell r="R32">
            <v>70.325000000000003</v>
          </cell>
          <cell r="S32">
            <v>24.95</v>
          </cell>
          <cell r="T32">
            <v>22.25</v>
          </cell>
          <cell r="U32">
            <v>310</v>
          </cell>
          <cell r="V32">
            <v>300</v>
          </cell>
          <cell r="W32">
            <v>29.975000000000001</v>
          </cell>
          <cell r="X32">
            <v>76.650000000000006</v>
          </cell>
          <cell r="Y32">
            <v>82.4</v>
          </cell>
        </row>
        <row r="33">
          <cell r="A33">
            <v>37750</v>
          </cell>
          <cell r="B33">
            <v>54.125</v>
          </cell>
          <cell r="C33">
            <v>58</v>
          </cell>
          <cell r="D33">
            <v>79.900000000000006</v>
          </cell>
          <cell r="E33">
            <v>85.525000000000006</v>
          </cell>
          <cell r="F33">
            <v>250</v>
          </cell>
          <cell r="G33">
            <v>75.400000000000006</v>
          </cell>
          <cell r="H33">
            <v>70.974999999999895</v>
          </cell>
          <cell r="I33">
            <v>69.775000000000006</v>
          </cell>
          <cell r="J33">
            <v>24.875</v>
          </cell>
          <cell r="K33">
            <v>26.47</v>
          </cell>
          <cell r="L33">
            <v>27.74</v>
          </cell>
          <cell r="M33">
            <v>27.72</v>
          </cell>
          <cell r="N33">
            <v>24.07</v>
          </cell>
          <cell r="O33">
            <v>25.274999999999999</v>
          </cell>
          <cell r="P33">
            <v>27.344999999999999</v>
          </cell>
          <cell r="Q33">
            <v>23.67</v>
          </cell>
          <cell r="R33">
            <v>71.45</v>
          </cell>
          <cell r="S33">
            <v>24.95</v>
          </cell>
          <cell r="T33">
            <v>23</v>
          </cell>
          <cell r="U33">
            <v>310</v>
          </cell>
          <cell r="V33">
            <v>280</v>
          </cell>
          <cell r="W33">
            <v>29.675000000000001</v>
          </cell>
          <cell r="X33">
            <v>79.025000000000006</v>
          </cell>
          <cell r="Y33">
            <v>85.15</v>
          </cell>
        </row>
        <row r="34">
          <cell r="A34">
            <v>37749</v>
          </cell>
          <cell r="B34">
            <v>53.25</v>
          </cell>
          <cell r="C34">
            <v>56</v>
          </cell>
          <cell r="D34">
            <v>76.8</v>
          </cell>
          <cell r="E34">
            <v>82.424999999999997</v>
          </cell>
          <cell r="F34">
            <v>250</v>
          </cell>
          <cell r="G34">
            <v>70.8</v>
          </cell>
          <cell r="H34">
            <v>70.05</v>
          </cell>
          <cell r="I34">
            <v>68.825000000000003</v>
          </cell>
          <cell r="J34">
            <v>24.774999999999999</v>
          </cell>
          <cell r="K34">
            <v>25.57</v>
          </cell>
          <cell r="L34">
            <v>27.01</v>
          </cell>
          <cell r="M34">
            <v>26.98</v>
          </cell>
          <cell r="N34">
            <v>23.47</v>
          </cell>
          <cell r="O34">
            <v>24.734999999999999</v>
          </cell>
          <cell r="P34">
            <v>26.745000000000001</v>
          </cell>
          <cell r="Q34">
            <v>23.07</v>
          </cell>
          <cell r="R34">
            <v>70.7</v>
          </cell>
          <cell r="S34">
            <v>24.875</v>
          </cell>
          <cell r="T34">
            <v>22.5</v>
          </cell>
          <cell r="U34">
            <v>300</v>
          </cell>
          <cell r="V34">
            <v>280</v>
          </cell>
          <cell r="W34">
            <v>29.024999999999999</v>
          </cell>
          <cell r="X34">
            <v>75.8</v>
          </cell>
          <cell r="Y34">
            <v>82.05</v>
          </cell>
        </row>
        <row r="35">
          <cell r="A35">
            <v>37748</v>
          </cell>
          <cell r="B35">
            <v>51.75</v>
          </cell>
          <cell r="C35">
            <v>54.75</v>
          </cell>
          <cell r="D35">
            <v>73.7</v>
          </cell>
          <cell r="E35">
            <v>79.724999999999895</v>
          </cell>
          <cell r="F35">
            <v>250</v>
          </cell>
          <cell r="G35">
            <v>67.05</v>
          </cell>
          <cell r="H35">
            <v>68.174999999999997</v>
          </cell>
          <cell r="I35">
            <v>66.974999999999895</v>
          </cell>
          <cell r="J35">
            <v>24.574999999999999</v>
          </cell>
          <cell r="K35">
            <v>24.93</v>
          </cell>
          <cell r="L35">
            <v>26.24</v>
          </cell>
          <cell r="M35">
            <v>26.23</v>
          </cell>
          <cell r="N35">
            <v>22.83</v>
          </cell>
          <cell r="O35">
            <v>23.95</v>
          </cell>
          <cell r="P35">
            <v>26.105</v>
          </cell>
          <cell r="Q35">
            <v>22.43</v>
          </cell>
          <cell r="R35">
            <v>68.8</v>
          </cell>
          <cell r="S35">
            <v>24.25</v>
          </cell>
          <cell r="T35">
            <v>22.45</v>
          </cell>
          <cell r="U35">
            <v>310</v>
          </cell>
          <cell r="V35">
            <v>285</v>
          </cell>
          <cell r="W35">
            <v>28.725000000000001</v>
          </cell>
          <cell r="X35">
            <v>72.45</v>
          </cell>
          <cell r="Y35">
            <v>79.724999999999895</v>
          </cell>
        </row>
        <row r="36">
          <cell r="A36">
            <v>37747</v>
          </cell>
          <cell r="B36">
            <v>50.5</v>
          </cell>
          <cell r="C36">
            <v>54</v>
          </cell>
          <cell r="D36">
            <v>72.099999999999895</v>
          </cell>
          <cell r="E36">
            <v>78.875</v>
          </cell>
          <cell r="F36">
            <v>250</v>
          </cell>
          <cell r="G36">
            <v>65.099999999999895</v>
          </cell>
          <cell r="H36">
            <v>67.099999999999895</v>
          </cell>
          <cell r="I36">
            <v>65.849999999999895</v>
          </cell>
          <cell r="J36">
            <v>24.574999999999999</v>
          </cell>
          <cell r="K36">
            <v>24.395</v>
          </cell>
          <cell r="L36">
            <v>25.67</v>
          </cell>
          <cell r="M36">
            <v>25.72</v>
          </cell>
          <cell r="N36">
            <v>22.295000000000002</v>
          </cell>
          <cell r="O36">
            <v>23.36</v>
          </cell>
          <cell r="P36">
            <v>25.57</v>
          </cell>
          <cell r="Q36">
            <v>21.895</v>
          </cell>
          <cell r="R36">
            <v>67.724999999999895</v>
          </cell>
          <cell r="S36">
            <v>24.95</v>
          </cell>
          <cell r="T36">
            <v>22.85</v>
          </cell>
          <cell r="U36">
            <v>310</v>
          </cell>
          <cell r="V36">
            <v>285</v>
          </cell>
          <cell r="W36">
            <v>28.475000000000001</v>
          </cell>
          <cell r="X36">
            <v>70.75</v>
          </cell>
          <cell r="Y36">
            <v>77.3</v>
          </cell>
        </row>
        <row r="37">
          <cell r="A37">
            <v>37746</v>
          </cell>
          <cell r="B37">
            <v>50.5</v>
          </cell>
          <cell r="C37">
            <v>53.5</v>
          </cell>
          <cell r="D37">
            <v>74.575000000000003</v>
          </cell>
          <cell r="E37">
            <v>82.849999999999895</v>
          </cell>
          <cell r="F37">
            <v>300</v>
          </cell>
          <cell r="G37">
            <v>67.375</v>
          </cell>
          <cell r="H37">
            <v>70.224999999999895</v>
          </cell>
          <cell r="I37">
            <v>68.7</v>
          </cell>
          <cell r="J37">
            <v>24.574999999999999</v>
          </cell>
          <cell r="K37">
            <v>25.15</v>
          </cell>
          <cell r="L37">
            <v>26.515000000000001</v>
          </cell>
          <cell r="M37">
            <v>26.49</v>
          </cell>
          <cell r="N37">
            <v>23.05</v>
          </cell>
          <cell r="O37">
            <v>23.695</v>
          </cell>
          <cell r="P37">
            <v>26.324999999999999</v>
          </cell>
          <cell r="Q37">
            <v>22.65</v>
          </cell>
          <cell r="R37">
            <v>70.575000000000003</v>
          </cell>
          <cell r="S37">
            <v>24.75</v>
          </cell>
          <cell r="T37">
            <v>23.125</v>
          </cell>
          <cell r="U37">
            <v>310</v>
          </cell>
          <cell r="V37">
            <v>285</v>
          </cell>
          <cell r="W37">
            <v>28.375</v>
          </cell>
          <cell r="X37">
            <v>73.2</v>
          </cell>
          <cell r="Y37">
            <v>81.924999999999997</v>
          </cell>
        </row>
        <row r="41">
          <cell r="B41" t="str">
            <v>Para sacar diferenciales</v>
          </cell>
        </row>
        <row r="42">
          <cell r="B42" t="str">
            <v>Para sacar diferenciales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caramanga"/>
      <sheetName val="Antioquia"/>
      <sheetName val="Bogotá"/>
      <sheetName val="Cundinamarca"/>
      <sheetName val="Caldas"/>
      <sheetName val="Cali"/>
      <sheetName val="Manizales"/>
      <sheetName val="Medellin"/>
      <sheetName val="Risaralda"/>
      <sheetName val="Valle"/>
      <sheetName val="Todas"/>
      <sheetName val="Cuadro SAlida 2002"/>
      <sheetName val="Fosit Bogotá 2001"/>
      <sheetName val="Fosit 2001"/>
      <sheetName val="Salida Bogotá 2001 - 2002"/>
      <sheetName val="dtfcol92-96"/>
      <sheetName val="SEMOC"/>
      <sheetName val="fn version1"/>
    </sheetNames>
    <sheetDataSet>
      <sheetData sheetId="0" refreshError="1"/>
      <sheetData sheetId="1" refreshError="1"/>
      <sheetData sheetId="2" refreshError="1">
        <row r="7">
          <cell r="C7">
            <v>4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en"/>
      <sheetName val="1"/>
      <sheetName val="2"/>
      <sheetName val="3"/>
      <sheetName val="Cuadros Grales"/>
      <sheetName val="Base"/>
      <sheetName val="Pob"/>
      <sheetName val="Pob afro"/>
      <sheetName val="Pobla"/>
      <sheetName val="Matrícula"/>
      <sheetName val="Mat afro"/>
      <sheetName val="Matric"/>
      <sheetName val="Icfes afro"/>
      <sheetName val="Icfes oficial 03 afro"/>
      <sheetName val="Acu y Alc"/>
      <sheetName val="Acu y Alc Afro"/>
      <sheetName val="AcyAl"/>
      <sheetName val="Salud Afro 1"/>
      <sheetName val="Sal Afro 2"/>
      <sheetName val="Sal"/>
      <sheetName val="Sal1"/>
      <sheetName val="TD Sal"/>
      <sheetName val="Salidas"/>
      <sheetName val="Gráfico1"/>
      <sheetName val="Gráfico2"/>
      <sheetName val="Gráfico3"/>
      <sheetName val="Gráfico4"/>
      <sheetName val="Gráfico5"/>
      <sheetName val="Gráfico6"/>
      <sheetName val="Gráfico7"/>
      <sheetName val="Gráfico8"/>
      <sheetName val="Gráfico9"/>
      <sheetName val="Gráfico10"/>
      <sheetName val="Gráfico11"/>
      <sheetName val="Gráfico12"/>
      <sheetName val="Gráfico13"/>
      <sheetName val="Gráfico14"/>
      <sheetName val="Gráfico15"/>
      <sheetName val="Gráfico16"/>
      <sheetName val="Gráfico17"/>
      <sheetName val="Gráfico18"/>
      <sheetName val="Dat Sal"/>
      <sheetName val="BASE 2006 - 2012"/>
      <sheetName val="due dilligence"/>
      <sheetName val="CUA1-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vatizaciones"/>
      <sheetName val="indicadores hdo"/>
      <sheetName val="CUADRO CONGRESO"/>
      <sheetName val="deuda priv amort. LP no financ."/>
      <sheetName val="amortizacion LEASING"/>
      <sheetName val="Detalle Prepagos"/>
      <sheetName val="RESUMEN GTE"/>
      <sheetName val="RESUM GTE % PIB"/>
      <sheetName val="Hoja1"/>
      <sheetName val="precios expo e impo"/>
      <sheetName val="sensib"/>
      <sheetName val="IED 96-98"/>
      <sheetName val="para J"/>
      <sheetName val="salida pib"/>
      <sheetName val="para pib"/>
      <sheetName val="crecimiento países"/>
      <sheetName val="SR1"/>
      <sheetName val="SALIDA CON SUPUESTOS"/>
      <sheetName val="Resumen chequeo"/>
      <sheetName val="interés implícito"/>
      <sheetName val="cuadro ignacio"/>
      <sheetName val="EXTERNO US$"/>
      <sheetName val="ENCUESTAS"/>
      <sheetName val="titularización"/>
      <sheetName val="INFORMACION"/>
      <sheetName val="SALDOS"/>
      <sheetName val="SUPUESTOS"/>
    </sheetNames>
    <sheetDataSet>
      <sheetData sheetId="0" refreshError="1">
        <row r="2">
          <cell r="A2" t="str">
            <v xml:space="preserve">Programa de privatizaciones y concesiones para balanza de pagos </v>
          </cell>
        </row>
        <row r="3">
          <cell r="A3" t="str">
            <v>(Millones de US$)</v>
          </cell>
        </row>
        <row r="4">
          <cell r="A4" t="str">
            <v xml:space="preserve">Cuadro 5: Privatizaciones </v>
          </cell>
        </row>
        <row r="5">
          <cell r="A5" t="str">
            <v>US$ millones</v>
          </cell>
        </row>
        <row r="7">
          <cell r="B7" t="str">
            <v>1T</v>
          </cell>
          <cell r="C7" t="str">
            <v>IIT</v>
          </cell>
          <cell r="D7" t="str">
            <v>IIIT</v>
          </cell>
          <cell r="E7" t="str">
            <v>IVT</v>
          </cell>
          <cell r="F7">
            <v>1999</v>
          </cell>
          <cell r="G7" t="str">
            <v>1T</v>
          </cell>
          <cell r="H7" t="str">
            <v>IIT</v>
          </cell>
          <cell r="I7" t="str">
            <v>IIIT</v>
          </cell>
          <cell r="J7" t="str">
            <v>IVT</v>
          </cell>
          <cell r="K7">
            <v>2000</v>
          </cell>
        </row>
        <row r="9">
          <cell r="A9" t="str">
            <v xml:space="preserve">      Privatizaciones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464.58499999999998</v>
          </cell>
          <cell r="K9">
            <v>464.58499999999998</v>
          </cell>
        </row>
        <row r="10">
          <cell r="A10" t="str">
            <v xml:space="preserve">           Chivor</v>
          </cell>
        </row>
        <row r="11">
          <cell r="A11" t="str">
            <v xml:space="preserve">           EEB</v>
          </cell>
        </row>
        <row r="12">
          <cell r="A12" t="str">
            <v xml:space="preserve">           Corelca</v>
          </cell>
        </row>
        <row r="13">
          <cell r="A13" t="str">
            <v xml:space="preserve">           Isagen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A14" t="str">
            <v xml:space="preserve">           Isa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</row>
        <row r="15">
          <cell r="A15" t="str">
            <v xml:space="preserve">           Distribuidoras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</row>
        <row r="16">
          <cell r="A16" t="str">
            <v xml:space="preserve">           Urrá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A17" t="str">
            <v xml:space="preserve">           ETB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</row>
        <row r="18">
          <cell r="A18" t="str">
            <v xml:space="preserve">           Teleasociadas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</row>
        <row r="19">
          <cell r="A19" t="str">
            <v xml:space="preserve">           Carbocol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464.58499999999998</v>
          </cell>
          <cell r="K19">
            <v>464.58499999999998</v>
          </cell>
        </row>
        <row r="20">
          <cell r="A20" t="str">
            <v xml:space="preserve">           Bancos</v>
          </cell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</row>
        <row r="22">
          <cell r="A22" t="str">
            <v xml:space="preserve">      Concesiones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</row>
        <row r="23">
          <cell r="A23" t="str">
            <v xml:space="preserve">          Servicio personal de comunicaciones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</row>
        <row r="25">
          <cell r="A25" t="str">
            <v>TOTAL</v>
          </cell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464.58499999999998</v>
          </cell>
          <cell r="K25">
            <v>464.58499999999998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+D pagos"/>
      <sheetName val="P+D ingresos"/>
      <sheetName val="Dolares ingresos"/>
      <sheetName val="Pesos ingresos"/>
      <sheetName val="Dolares pagos"/>
      <sheetName val="Pesos pagos"/>
      <sheetName val="Seguimiento pagos"/>
      <sheetName val="Seguimiento ingresos"/>
      <sheetName val="Seguimiento Flujo"/>
      <sheetName val="Hoja2"/>
      <sheetName val="Hoja1"/>
      <sheetName val="Seguimiento Transferencias"/>
      <sheetName val="Gráfico3"/>
      <sheetName val="Reporte de Pagos"/>
      <sheetName val="Reporte Vicetecnico"/>
      <sheetName val="inversión"/>
      <sheetName val="Transferencias"/>
      <sheetName val="Calculo TC"/>
      <sheetName val="Gráfico TC"/>
      <sheetName val="Ejercicio Portafolio"/>
      <sheetName val="Rend. financieros"/>
      <sheetName val="Contingencias"/>
      <sheetName val="Resumen TES Convenidas"/>
      <sheetName val="TES Convenidas"/>
      <sheetName val="Gráfico1"/>
      <sheetName val="Comparación Tributarios"/>
      <sheetName val="Comparación Servicio Deuda"/>
      <sheetName val="Ahorro TES"/>
      <sheetName val="Flujo Tesorería"/>
      <sheetName val="P_D ingresos"/>
      <sheetName val="EPS"/>
      <sheetName val="Seguimiento CSF"/>
      <sheetName val="Resumen OPEF"/>
      <sheetName val="Resumen MES OPEF"/>
    </sheetNames>
    <sheetDataSet>
      <sheetData sheetId="0" refreshError="1"/>
      <sheetData sheetId="1" refreshError="1">
        <row r="2">
          <cell r="D2" t="str">
            <v>INGRESOS PROGRAMADOS DE RECAUDO PARA LA TESORERIA</v>
          </cell>
        </row>
        <row r="3">
          <cell r="D3" t="str">
            <v>PESOS MAS DOLARES</v>
          </cell>
        </row>
        <row r="4">
          <cell r="D4" t="str">
            <v>1997</v>
          </cell>
        </row>
        <row r="5">
          <cell r="D5" t="str">
            <v>Miles de millones de pesos</v>
          </cell>
        </row>
        <row r="6">
          <cell r="D6" t="str">
            <v>Miles de millones de pesos</v>
          </cell>
        </row>
        <row r="7">
          <cell r="H7" t="str">
            <v>Progr.</v>
          </cell>
          <cell r="I7" t="str">
            <v>Progr.</v>
          </cell>
          <cell r="J7" t="str">
            <v>Progr.</v>
          </cell>
          <cell r="K7" t="str">
            <v>Progr.</v>
          </cell>
          <cell r="L7" t="str">
            <v>Progr.</v>
          </cell>
          <cell r="M7" t="str">
            <v>Progr.</v>
          </cell>
          <cell r="N7" t="str">
            <v>Progr.</v>
          </cell>
          <cell r="O7" t="str">
            <v>Progr.</v>
          </cell>
          <cell r="P7" t="str">
            <v>Progr.</v>
          </cell>
          <cell r="Q7" t="str">
            <v>Progr.</v>
          </cell>
          <cell r="R7" t="str">
            <v>Progr.</v>
          </cell>
          <cell r="S7" t="str">
            <v>Progr.</v>
          </cell>
          <cell r="T7" t="str">
            <v>Progr.</v>
          </cell>
        </row>
        <row r="8">
          <cell r="D8" t="str">
            <v>CLASIFICACION DE LOS INGRESOS</v>
          </cell>
          <cell r="H8" t="str">
            <v>Ene</v>
          </cell>
          <cell r="I8" t="str">
            <v>Feb</v>
          </cell>
          <cell r="J8" t="str">
            <v>Mar</v>
          </cell>
          <cell r="K8" t="str">
            <v>Abr</v>
          </cell>
          <cell r="L8" t="str">
            <v>May</v>
          </cell>
          <cell r="M8" t="str">
            <v>Jun</v>
          </cell>
          <cell r="N8" t="str">
            <v>Jul</v>
          </cell>
          <cell r="O8" t="str">
            <v>Ago</v>
          </cell>
          <cell r="P8" t="str">
            <v>Sep</v>
          </cell>
          <cell r="Q8" t="str">
            <v>Oct</v>
          </cell>
          <cell r="R8" t="str">
            <v>Nov</v>
          </cell>
          <cell r="S8" t="str">
            <v>Dic</v>
          </cell>
          <cell r="T8" t="str">
            <v>1997</v>
          </cell>
        </row>
        <row r="9">
          <cell r="H9" t="str">
            <v>Ene</v>
          </cell>
          <cell r="I9" t="str">
            <v>Feb</v>
          </cell>
          <cell r="J9" t="str">
            <v>Mar</v>
          </cell>
          <cell r="K9" t="str">
            <v>Abr</v>
          </cell>
          <cell r="L9" t="str">
            <v>May</v>
          </cell>
          <cell r="M9" t="str">
            <v>Jun</v>
          </cell>
          <cell r="N9" t="str">
            <v>Jul</v>
          </cell>
          <cell r="O9" t="str">
            <v>Ago</v>
          </cell>
          <cell r="P9" t="str">
            <v>Sep</v>
          </cell>
          <cell r="Q9" t="str">
            <v>Oct</v>
          </cell>
          <cell r="R9" t="str">
            <v>Nov</v>
          </cell>
          <cell r="S9" t="str">
            <v>Dic</v>
          </cell>
          <cell r="T9" t="str">
            <v>1997</v>
          </cell>
        </row>
        <row r="10">
          <cell r="D10" t="str">
            <v>INGRESOS DE TESORERIA</v>
          </cell>
          <cell r="H10">
            <v>1140.71421463775</v>
          </cell>
          <cell r="I10">
            <v>2651.9847937195022</v>
          </cell>
          <cell r="J10">
            <v>1471.5354278392447</v>
          </cell>
          <cell r="K10">
            <v>2179.6081448299437</v>
          </cell>
          <cell r="L10">
            <v>1722.8942551986092</v>
          </cell>
          <cell r="M10">
            <v>1729.869501630498</v>
          </cell>
          <cell r="N10">
            <v>2106.3267525148112</v>
          </cell>
          <cell r="O10">
            <v>2025.1217938814996</v>
          </cell>
          <cell r="P10">
            <v>2249.0322651158435</v>
          </cell>
          <cell r="Q10">
            <v>1516.7031570160511</v>
          </cell>
          <cell r="R10">
            <v>1087.8304174938371</v>
          </cell>
          <cell r="S10">
            <v>1825.5303261381632</v>
          </cell>
          <cell r="T10">
            <v>21707.151050015753</v>
          </cell>
        </row>
        <row r="11">
          <cell r="D11" t="str">
            <v>1.</v>
          </cell>
          <cell r="E11" t="str">
            <v>INGRESOS CORRIENTES</v>
          </cell>
          <cell r="H11">
            <v>701.07716910883323</v>
          </cell>
          <cell r="I11">
            <v>1406.6193999999998</v>
          </cell>
          <cell r="J11">
            <v>826.18571257264614</v>
          </cell>
          <cell r="K11">
            <v>1158.766599881033</v>
          </cell>
          <cell r="L11">
            <v>976.37469552680034</v>
          </cell>
          <cell r="M11">
            <v>1206.3580765977517</v>
          </cell>
          <cell r="N11">
            <v>1027.8358138803353</v>
          </cell>
          <cell r="O11">
            <v>1277.204922608692</v>
          </cell>
          <cell r="P11">
            <v>898.2148985554644</v>
          </cell>
          <cell r="Q11">
            <v>1272.599177865987</v>
          </cell>
          <cell r="R11">
            <v>823.23277349802368</v>
          </cell>
          <cell r="S11">
            <v>1316.082587592038</v>
          </cell>
          <cell r="T11">
            <v>12890.551827687605</v>
          </cell>
        </row>
        <row r="12">
          <cell r="E12" t="str">
            <v>1.1.</v>
          </cell>
          <cell r="F12" t="str">
            <v>TRIBUTARIOS NETOS</v>
          </cell>
          <cell r="H12">
            <v>671.87829999999997</v>
          </cell>
          <cell r="I12">
            <v>1377.8193999999999</v>
          </cell>
          <cell r="J12">
            <v>794.88571257264618</v>
          </cell>
          <cell r="K12">
            <v>1131.6356558932416</v>
          </cell>
          <cell r="L12">
            <v>945.92995185581094</v>
          </cell>
          <cell r="M12">
            <v>1178.2635413740968</v>
          </cell>
          <cell r="N12">
            <v>994.8713388384574</v>
          </cell>
          <cell r="O12">
            <v>1243.2382258038617</v>
          </cell>
          <cell r="P12">
            <v>861.34619358887539</v>
          </cell>
          <cell r="Q12">
            <v>1227.9154123284868</v>
          </cell>
          <cell r="R12">
            <v>777.51844656240587</v>
          </cell>
          <cell r="S12">
            <v>1263.7437255066948</v>
          </cell>
          <cell r="T12">
            <v>12469.045904324577</v>
          </cell>
        </row>
        <row r="13">
          <cell r="F13" t="str">
            <v>Impuesto sobre la Renta Neto</v>
          </cell>
          <cell r="H13">
            <v>300.03099999999995</v>
          </cell>
          <cell r="I13">
            <v>412.96669999999995</v>
          </cell>
          <cell r="J13">
            <v>422.38810000000001</v>
          </cell>
          <cell r="K13">
            <v>270.87149999999997</v>
          </cell>
          <cell r="L13">
            <v>532.38040000000001</v>
          </cell>
          <cell r="M13">
            <v>355.23997216044501</v>
          </cell>
          <cell r="N13">
            <v>558.91641758847641</v>
          </cell>
          <cell r="O13">
            <v>371.8090108792548</v>
          </cell>
          <cell r="P13">
            <v>440.37570174627211</v>
          </cell>
          <cell r="Q13">
            <v>279.42668778052632</v>
          </cell>
          <cell r="R13">
            <v>351.98717283484154</v>
          </cell>
          <cell r="S13">
            <v>304.67413701018359</v>
          </cell>
          <cell r="T13">
            <v>4601.0667999999996</v>
          </cell>
        </row>
        <row r="14">
          <cell r="F14" t="str">
            <v>Impuesto sobre las ventas Interno Neto</v>
          </cell>
          <cell r="H14">
            <v>72.3048</v>
          </cell>
          <cell r="I14">
            <v>659.58270000000005</v>
          </cell>
          <cell r="J14">
            <v>82.931100000000001</v>
          </cell>
          <cell r="K14">
            <v>541.2278</v>
          </cell>
          <cell r="L14">
            <v>82.533199999999994</v>
          </cell>
          <cell r="M14">
            <v>518.56355474227507</v>
          </cell>
          <cell r="N14">
            <v>116.99062830861816</v>
          </cell>
          <cell r="O14">
            <v>557.47218471947701</v>
          </cell>
          <cell r="P14">
            <v>104.88887038582527</v>
          </cell>
          <cell r="Q14">
            <v>628.72312106976005</v>
          </cell>
          <cell r="R14">
            <v>109.46175963320539</v>
          </cell>
          <cell r="S14">
            <v>630.82109977233199</v>
          </cell>
          <cell r="T14">
            <v>4105.5008186314926</v>
          </cell>
        </row>
        <row r="15">
          <cell r="F15" t="str">
            <v>-</v>
          </cell>
          <cell r="G15" t="str">
            <v>Devoluciones Impuestos Internos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</row>
        <row r="16">
          <cell r="F16" t="str">
            <v>Impuestos sobre aduanas y recargos Neto</v>
          </cell>
          <cell r="H16">
            <v>79.530992176990523</v>
          </cell>
          <cell r="I16">
            <v>79.5</v>
          </cell>
          <cell r="J16">
            <v>79.5</v>
          </cell>
          <cell r="K16">
            <v>86.8</v>
          </cell>
          <cell r="L16">
            <v>90.4</v>
          </cell>
          <cell r="M16">
            <v>83.529000000000011</v>
          </cell>
          <cell r="N16">
            <v>97.771530721467357</v>
          </cell>
          <cell r="O16">
            <v>97.880493855706547</v>
          </cell>
          <cell r="P16">
            <v>97.880493855706547</v>
          </cell>
          <cell r="Q16">
            <v>97.880493855706547</v>
          </cell>
          <cell r="R16">
            <v>97.880493855706547</v>
          </cell>
          <cell r="S16">
            <v>97.880493855706547</v>
          </cell>
          <cell r="T16">
            <v>1086.4339921769904</v>
          </cell>
        </row>
        <row r="17">
          <cell r="F17" t="str">
            <v>Impuesto sobre las ventas Externo Neto</v>
          </cell>
          <cell r="H17">
            <v>140.46900782300949</v>
          </cell>
          <cell r="I17">
            <v>140.5</v>
          </cell>
          <cell r="J17">
            <v>140.5</v>
          </cell>
          <cell r="K17">
            <v>153.19999999999999</v>
          </cell>
          <cell r="L17">
            <v>159.6</v>
          </cell>
          <cell r="M17">
            <v>143.29999999999998</v>
          </cell>
          <cell r="N17">
            <v>154.63297367285278</v>
          </cell>
          <cell r="O17">
            <v>154.83340526542943</v>
          </cell>
          <cell r="P17">
            <v>154.83340526542943</v>
          </cell>
          <cell r="Q17">
            <v>154.83340526542943</v>
          </cell>
          <cell r="R17">
            <v>154.83340526542943</v>
          </cell>
          <cell r="S17">
            <v>154.83340526542943</v>
          </cell>
          <cell r="T17">
            <v>1806.3690078230097</v>
          </cell>
        </row>
        <row r="18">
          <cell r="F18" t="str">
            <v>-</v>
          </cell>
          <cell r="G18" t="str">
            <v>Devoluciones Impuestos Externos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</row>
        <row r="19">
          <cell r="F19" t="str">
            <v>Impuesto Global a la Gasolina y al ACPM</v>
          </cell>
          <cell r="H19">
            <v>60.442500000000003</v>
          </cell>
          <cell r="I19">
            <v>60.4</v>
          </cell>
          <cell r="J19">
            <v>60.4</v>
          </cell>
          <cell r="K19">
            <v>67.674722222222201</v>
          </cell>
          <cell r="L19">
            <v>68.014937910197958</v>
          </cell>
          <cell r="M19">
            <v>67.510089276573055</v>
          </cell>
          <cell r="N19">
            <v>46.237960557278967</v>
          </cell>
          <cell r="O19">
            <v>47.531574289860103</v>
          </cell>
          <cell r="P19">
            <v>46.214292171755893</v>
          </cell>
          <cell r="Q19">
            <v>48.610620419118682</v>
          </cell>
          <cell r="R19">
            <v>48.577251796072105</v>
          </cell>
          <cell r="S19">
            <v>58.797776860727197</v>
          </cell>
          <cell r="T19">
            <v>680.41172550380611</v>
          </cell>
        </row>
        <row r="20">
          <cell r="F20" t="str">
            <v>Impuesto 5% Pasajes Internacionales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</row>
        <row r="21">
          <cell r="F21" t="str">
            <v>Timbre Nacional</v>
          </cell>
          <cell r="H21">
            <v>18.100000000000001</v>
          </cell>
          <cell r="I21">
            <v>23.2</v>
          </cell>
          <cell r="J21">
            <v>7.9965125726461519</v>
          </cell>
          <cell r="K21">
            <v>10.191633671019607</v>
          </cell>
          <cell r="L21">
            <v>10.740413945612969</v>
          </cell>
          <cell r="M21">
            <v>9.0509251948038436</v>
          </cell>
          <cell r="N21">
            <v>15.751827989763688</v>
          </cell>
          <cell r="O21">
            <v>12.641556794133745</v>
          </cell>
          <cell r="P21">
            <v>16.253430163886243</v>
          </cell>
          <cell r="Q21">
            <v>17.959083937945771</v>
          </cell>
          <cell r="R21">
            <v>14.390363177150888</v>
          </cell>
          <cell r="S21">
            <v>14.848812742315825</v>
          </cell>
          <cell r="T21">
            <v>171.12456018927872</v>
          </cell>
        </row>
        <row r="22">
          <cell r="F22" t="str">
            <v>Timbre Nacional Salidas al Exterior</v>
          </cell>
          <cell r="H22">
            <v>1</v>
          </cell>
          <cell r="I22">
            <v>0.97</v>
          </cell>
          <cell r="J22">
            <v>0.97</v>
          </cell>
          <cell r="K22">
            <v>0.97</v>
          </cell>
          <cell r="L22">
            <v>1.2610000000000001</v>
          </cell>
          <cell r="M22">
            <v>0.97</v>
          </cell>
          <cell r="N22">
            <v>0.97</v>
          </cell>
          <cell r="O22">
            <v>0.97</v>
          </cell>
          <cell r="P22">
            <v>0.8</v>
          </cell>
          <cell r="Q22">
            <v>0.28199999999999997</v>
          </cell>
          <cell r="R22">
            <v>0.188</v>
          </cell>
          <cell r="S22">
            <v>0.188</v>
          </cell>
          <cell r="T22">
            <v>9.5390000000000015</v>
          </cell>
        </row>
        <row r="23">
          <cell r="F23" t="str">
            <v>Timbre de Consulados</v>
          </cell>
          <cell r="H23">
            <v>0</v>
          </cell>
          <cell r="I23">
            <v>0.7</v>
          </cell>
          <cell r="J23">
            <v>0.2</v>
          </cell>
          <cell r="K23">
            <v>0.5</v>
          </cell>
          <cell r="L23">
            <v>0.7</v>
          </cell>
          <cell r="M23">
            <v>0</v>
          </cell>
          <cell r="N23">
            <v>3.5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1.5</v>
          </cell>
          <cell r="T23">
            <v>7.1</v>
          </cell>
        </row>
        <row r="24">
          <cell r="F24" t="str">
            <v>Impuesto al Oro y Platino</v>
          </cell>
          <cell r="H24">
            <v>0</v>
          </cell>
          <cell r="I24">
            <v>0</v>
          </cell>
          <cell r="J24">
            <v>0</v>
          </cell>
          <cell r="K24">
            <v>0.2</v>
          </cell>
          <cell r="L24">
            <v>0.3</v>
          </cell>
          <cell r="M24">
            <v>9.9999999999999978E-2</v>
          </cell>
          <cell r="N24">
            <v>0.1</v>
          </cell>
          <cell r="O24">
            <v>0.1</v>
          </cell>
          <cell r="P24">
            <v>0.1</v>
          </cell>
          <cell r="Q24">
            <v>0.2</v>
          </cell>
          <cell r="R24">
            <v>0.2</v>
          </cell>
          <cell r="S24">
            <v>0.2</v>
          </cell>
          <cell r="T24">
            <v>1.4999999999999998</v>
          </cell>
        </row>
        <row r="25">
          <cell r="F25" t="str">
            <v>Impuesto al Endeudamiento Externo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</row>
        <row r="26"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</row>
        <row r="27">
          <cell r="E27" t="str">
            <v>1.2.</v>
          </cell>
          <cell r="F27" t="str">
            <v>NO TRIBUTARIOS</v>
          </cell>
          <cell r="H27">
            <v>29.198869108833222</v>
          </cell>
          <cell r="I27">
            <v>28.8</v>
          </cell>
          <cell r="J27">
            <v>31.3</v>
          </cell>
          <cell r="K27">
            <v>27.130943987791408</v>
          </cell>
          <cell r="L27">
            <v>30.444743670989389</v>
          </cell>
          <cell r="M27">
            <v>28.094535223654923</v>
          </cell>
          <cell r="N27">
            <v>32.964475041877975</v>
          </cell>
          <cell r="O27">
            <v>33.966696804830221</v>
          </cell>
          <cell r="P27">
            <v>36.868704966588957</v>
          </cell>
          <cell r="Q27">
            <v>44.683765537500214</v>
          </cell>
          <cell r="R27">
            <v>45.714326935617784</v>
          </cell>
          <cell r="S27">
            <v>52.338862085343102</v>
          </cell>
          <cell r="T27">
            <v>421.50592336302719</v>
          </cell>
        </row>
        <row r="28">
          <cell r="F28" t="str">
            <v>Cuota de Valorización Obras Nacionales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</row>
        <row r="29">
          <cell r="F29" t="str">
            <v>Tasas, Multas y contribuciones NEP</v>
          </cell>
          <cell r="H29">
            <v>2.971571263926239</v>
          </cell>
          <cell r="I29">
            <v>3.1</v>
          </cell>
          <cell r="J29">
            <v>2.6</v>
          </cell>
          <cell r="K29">
            <v>0.83203995389934704</v>
          </cell>
          <cell r="L29">
            <v>0.83235920128808694</v>
          </cell>
          <cell r="M29">
            <v>0.62458576923480202</v>
          </cell>
          <cell r="N29">
            <v>0.76403102564640202</v>
          </cell>
          <cell r="O29">
            <v>0.27889051282320099</v>
          </cell>
          <cell r="P29">
            <v>0.97611679488120406</v>
          </cell>
          <cell r="Q29">
            <v>4.7294671795248178</v>
          </cell>
          <cell r="R29">
            <v>2.372842346168766</v>
          </cell>
          <cell r="S29">
            <v>3.2095138846383717</v>
          </cell>
          <cell r="T29">
            <v>23.291417932031241</v>
          </cell>
        </row>
        <row r="30">
          <cell r="F30" t="str">
            <v>Contribución Hidrocarburos</v>
          </cell>
          <cell r="H30">
            <v>22</v>
          </cell>
          <cell r="I30">
            <v>22</v>
          </cell>
          <cell r="J30">
            <v>22</v>
          </cell>
          <cell r="K30">
            <v>23</v>
          </cell>
          <cell r="L30">
            <v>26.92924657871426</v>
          </cell>
          <cell r="M30">
            <v>26.163933174329078</v>
          </cell>
          <cell r="N30">
            <v>28.791741525193945</v>
          </cell>
          <cell r="O30">
            <v>31.365999571845165</v>
          </cell>
          <cell r="P30">
            <v>35.89258817170775</v>
          </cell>
          <cell r="Q30">
            <v>37.614982077884349</v>
          </cell>
          <cell r="R30">
            <v>39.681940737265919</v>
          </cell>
          <cell r="S30">
            <v>42.410028342390405</v>
          </cell>
          <cell r="T30">
            <v>357.85046017933087</v>
          </cell>
        </row>
        <row r="31">
          <cell r="F31" t="str">
            <v>5% Contratos Obras Públicas Ley104/93</v>
          </cell>
          <cell r="H31">
            <v>4.2272978449069809</v>
          </cell>
          <cell r="I31">
            <v>3.7</v>
          </cell>
          <cell r="J31">
            <v>1.7</v>
          </cell>
          <cell r="K31">
            <v>2.2989040338920601</v>
          </cell>
          <cell r="L31">
            <v>2.6831378909870427</v>
          </cell>
          <cell r="M31">
            <v>1.3060162800910444</v>
          </cell>
          <cell r="N31">
            <v>3.4087024910376238</v>
          </cell>
          <cell r="O31">
            <v>2.3218067201618524</v>
          </cell>
          <cell r="P31">
            <v>0</v>
          </cell>
          <cell r="Q31">
            <v>2.3393162800910448</v>
          </cell>
          <cell r="R31">
            <v>3.6595438521831016</v>
          </cell>
          <cell r="S31">
            <v>6.7193198583143285</v>
          </cell>
          <cell r="T31">
            <v>34.364045251665075</v>
          </cell>
        </row>
        <row r="32">
          <cell r="F32" t="str">
            <v>Telefonía Celular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</row>
        <row r="33">
          <cell r="F33" t="str">
            <v>Concesiones</v>
          </cell>
          <cell r="H33">
            <v>0</v>
          </cell>
          <cell r="I33">
            <v>0</v>
          </cell>
          <cell r="J33">
            <v>5</v>
          </cell>
          <cell r="K33">
            <v>1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6</v>
          </cell>
        </row>
        <row r="34">
          <cell r="F34" t="str">
            <v>-</v>
          </cell>
          <cell r="G34" t="str">
            <v>Larga Distancia Nacional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</row>
        <row r="35">
          <cell r="F35" t="str">
            <v>-</v>
          </cell>
          <cell r="G35" t="str">
            <v>Larga Distancia Internacional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</row>
        <row r="36">
          <cell r="F36" t="str">
            <v>-</v>
          </cell>
          <cell r="G36" t="str">
            <v>Sociedades Portuarias</v>
          </cell>
          <cell r="H36">
            <v>0</v>
          </cell>
          <cell r="I36">
            <v>0</v>
          </cell>
          <cell r="J36">
            <v>5</v>
          </cell>
          <cell r="K36">
            <v>1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6</v>
          </cell>
        </row>
        <row r="37">
          <cell r="F37" t="str">
            <v>-</v>
          </cell>
          <cell r="G37" t="str">
            <v>Otras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</row>
        <row r="38">
          <cell r="F38" t="str">
            <v>Contraprestación Icel-Corelca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</row>
        <row r="39">
          <cell r="F39" t="str">
            <v>Otros No Tributarios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</row>
        <row r="40"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</row>
        <row r="41">
          <cell r="D41" t="str">
            <v>2.</v>
          </cell>
          <cell r="E41" t="str">
            <v>RECURSOS DE CAPITAL</v>
          </cell>
          <cell r="H41">
            <v>411.99226213767429</v>
          </cell>
          <cell r="I41">
            <v>1209.4085167199025</v>
          </cell>
          <cell r="J41">
            <v>612.63593395478995</v>
          </cell>
          <cell r="K41">
            <v>996.17730737216425</v>
          </cell>
          <cell r="L41">
            <v>712.91603366398579</v>
          </cell>
          <cell r="M41">
            <v>475.56815691244606</v>
          </cell>
          <cell r="N41">
            <v>1048.3826656734291</v>
          </cell>
          <cell r="O41">
            <v>714.5674845747003</v>
          </cell>
          <cell r="P41">
            <v>1320.4815308572013</v>
          </cell>
          <cell r="Q41">
            <v>207.76809372562374</v>
          </cell>
          <cell r="R41">
            <v>222.94976650111329</v>
          </cell>
          <cell r="S41">
            <v>447.69624485758766</v>
          </cell>
          <cell r="T41">
            <v>8380.5439969506187</v>
          </cell>
        </row>
        <row r="42">
          <cell r="E42" t="str">
            <v>2.1</v>
          </cell>
          <cell r="F42" t="str">
            <v>CREDITO EXTERNO</v>
          </cell>
          <cell r="H42">
            <v>31.615580854135906</v>
          </cell>
          <cell r="I42">
            <v>804.21490643300001</v>
          </cell>
          <cell r="J42">
            <v>62.173021754999994</v>
          </cell>
          <cell r="K42">
            <v>448.70730131700003</v>
          </cell>
          <cell r="L42">
            <v>21.168789650642193</v>
          </cell>
          <cell r="M42">
            <v>17.307276384997571</v>
          </cell>
          <cell r="N42">
            <v>43.08056111621061</v>
          </cell>
          <cell r="O42">
            <v>25.187102494115827</v>
          </cell>
          <cell r="P42">
            <v>413.48173885674629</v>
          </cell>
          <cell r="Q42">
            <v>21.436725135664975</v>
          </cell>
          <cell r="R42">
            <v>38.809750203640519</v>
          </cell>
          <cell r="S42">
            <v>61.866621600922549</v>
          </cell>
          <cell r="T42">
            <v>1989.0493758020766</v>
          </cell>
        </row>
        <row r="43">
          <cell r="F43" t="str">
            <v>Banca Multilateral</v>
          </cell>
          <cell r="H43">
            <v>31.615580854135906</v>
          </cell>
          <cell r="I43">
            <v>32.613038932999999</v>
          </cell>
          <cell r="J43">
            <v>62.173021754999994</v>
          </cell>
          <cell r="K43">
            <v>27.088977317000001</v>
          </cell>
          <cell r="L43">
            <v>21.168789650642193</v>
          </cell>
          <cell r="M43">
            <v>17.307276384997571</v>
          </cell>
          <cell r="N43">
            <v>43.08056111621061</v>
          </cell>
          <cell r="O43">
            <v>25.187102494115827</v>
          </cell>
          <cell r="P43">
            <v>55.992423656746311</v>
          </cell>
          <cell r="Q43">
            <v>21.436725135664975</v>
          </cell>
          <cell r="R43">
            <v>38.809750203640519</v>
          </cell>
          <cell r="S43">
            <v>61.866621600922549</v>
          </cell>
          <cell r="T43">
            <v>438.33986910207648</v>
          </cell>
        </row>
        <row r="44">
          <cell r="F44" t="str">
            <v>Banca Comercial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</row>
        <row r="45">
          <cell r="F45" t="str">
            <v>Bonos Resol. 4308/94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</row>
        <row r="46">
          <cell r="F46" t="str">
            <v>Bonos Externos</v>
          </cell>
          <cell r="H46">
            <v>0</v>
          </cell>
          <cell r="I46">
            <v>771.60186750000003</v>
          </cell>
          <cell r="J46">
            <v>0</v>
          </cell>
          <cell r="K46">
            <v>421.61832400000003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357.48931519999996</v>
          </cell>
          <cell r="Q46">
            <v>0</v>
          </cell>
          <cell r="R46">
            <v>0</v>
          </cell>
          <cell r="S46">
            <v>0</v>
          </cell>
          <cell r="T46">
            <v>1550.7095067</v>
          </cell>
        </row>
        <row r="47">
          <cell r="H47">
            <v>0</v>
          </cell>
          <cell r="I47">
            <v>771.60186750000003</v>
          </cell>
          <cell r="J47">
            <v>0</v>
          </cell>
          <cell r="K47">
            <v>421.61832400000003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357.48931519999996</v>
          </cell>
          <cell r="Q47">
            <v>0</v>
          </cell>
          <cell r="R47">
            <v>0</v>
          </cell>
          <cell r="S47">
            <v>0</v>
          </cell>
          <cell r="T47">
            <v>1550.7095067</v>
          </cell>
        </row>
        <row r="48">
          <cell r="E48" t="str">
            <v>2.2</v>
          </cell>
          <cell r="F48" t="str">
            <v>CREDITO INTERNO</v>
          </cell>
          <cell r="H48">
            <v>366.71800000000002</v>
          </cell>
          <cell r="I48">
            <v>230.15110914380179</v>
          </cell>
          <cell r="J48">
            <v>377.76291219978998</v>
          </cell>
          <cell r="K48">
            <v>517.47121621495808</v>
          </cell>
          <cell r="L48">
            <v>670.7728257158501</v>
          </cell>
          <cell r="M48">
            <v>287.71872338100593</v>
          </cell>
          <cell r="N48">
            <v>820.70593967956142</v>
          </cell>
          <cell r="O48">
            <v>529.4886352406653</v>
          </cell>
          <cell r="P48">
            <v>717.46654953300788</v>
          </cell>
          <cell r="Q48">
            <v>157.02632428525027</v>
          </cell>
          <cell r="R48">
            <v>137.3196338237216</v>
          </cell>
          <cell r="S48">
            <v>202.79999999999998</v>
          </cell>
          <cell r="T48">
            <v>5015.4018692176123</v>
          </cell>
          <cell r="U48">
            <v>0</v>
          </cell>
        </row>
        <row r="49">
          <cell r="F49" t="str">
            <v>TES Convenidos</v>
          </cell>
          <cell r="H49">
            <v>116.718</v>
          </cell>
          <cell r="I49">
            <v>76.635999999999996</v>
          </cell>
          <cell r="J49">
            <v>129.99199999999999</v>
          </cell>
          <cell r="K49">
            <v>266.02800000000002</v>
          </cell>
          <cell r="L49">
            <v>151.977</v>
          </cell>
          <cell r="M49">
            <v>62.365000000000002</v>
          </cell>
          <cell r="N49">
            <v>162.059</v>
          </cell>
          <cell r="O49">
            <v>155.102</v>
          </cell>
          <cell r="P49">
            <v>370.83500000000004</v>
          </cell>
          <cell r="Q49">
            <v>32.6</v>
          </cell>
          <cell r="R49">
            <v>32.6</v>
          </cell>
          <cell r="S49">
            <v>202.79999999999998</v>
          </cell>
          <cell r="T49">
            <v>1759.7119999999998</v>
          </cell>
        </row>
        <row r="50">
          <cell r="F50" t="str">
            <v>-</v>
          </cell>
          <cell r="G50" t="str">
            <v>ISS</v>
          </cell>
          <cell r="H50">
            <v>66.718000000000004</v>
          </cell>
          <cell r="I50">
            <v>76.635999999999996</v>
          </cell>
          <cell r="J50">
            <v>107.092</v>
          </cell>
          <cell r="K50">
            <v>265.02800000000002</v>
          </cell>
          <cell r="L50">
            <v>97.777000000000001</v>
          </cell>
          <cell r="M50">
            <v>40.265000000000001</v>
          </cell>
          <cell r="N50">
            <v>92.058999999999997</v>
          </cell>
          <cell r="O50">
            <v>85.102000000000004</v>
          </cell>
          <cell r="P50">
            <v>296.23500000000001</v>
          </cell>
          <cell r="Q50">
            <v>0</v>
          </cell>
          <cell r="R50">
            <v>0</v>
          </cell>
          <cell r="S50">
            <v>0</v>
          </cell>
          <cell r="T50">
            <v>1126.9119999999998</v>
          </cell>
        </row>
        <row r="51">
          <cell r="F51" t="str">
            <v>-</v>
          </cell>
          <cell r="G51" t="str">
            <v>Telecom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</row>
        <row r="52">
          <cell r="F52" t="str">
            <v>-</v>
          </cell>
          <cell r="G52" t="str">
            <v>Ecopetrol</v>
          </cell>
          <cell r="H52">
            <v>50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50</v>
          </cell>
        </row>
        <row r="53">
          <cell r="F53" t="str">
            <v>-</v>
          </cell>
          <cell r="G53" t="str">
            <v>Otros</v>
          </cell>
          <cell r="H53">
            <v>0</v>
          </cell>
          <cell r="I53">
            <v>0</v>
          </cell>
          <cell r="J53">
            <v>22.9</v>
          </cell>
          <cell r="K53">
            <v>1</v>
          </cell>
          <cell r="L53">
            <v>54.2</v>
          </cell>
          <cell r="M53">
            <v>22.1</v>
          </cell>
          <cell r="N53">
            <v>70</v>
          </cell>
          <cell r="O53">
            <v>70</v>
          </cell>
          <cell r="P53">
            <v>74.599999999999994</v>
          </cell>
          <cell r="Q53">
            <v>32.6</v>
          </cell>
          <cell r="R53">
            <v>32.6</v>
          </cell>
          <cell r="S53">
            <v>202.79999999999998</v>
          </cell>
          <cell r="T53">
            <v>582.79999999999995</v>
          </cell>
        </row>
        <row r="54">
          <cell r="F54" t="str">
            <v>TES Subastas</v>
          </cell>
          <cell r="H54">
            <v>100</v>
          </cell>
          <cell r="I54">
            <v>91.8</v>
          </cell>
          <cell r="J54">
            <v>91.8</v>
          </cell>
          <cell r="K54">
            <v>91.8</v>
          </cell>
          <cell r="L54">
            <v>160.82836400000002</v>
          </cell>
          <cell r="M54">
            <v>145.68512794082542</v>
          </cell>
          <cell r="N54">
            <v>177.58576494394242</v>
          </cell>
          <cell r="O54">
            <v>120.00641697117565</v>
          </cell>
          <cell r="P54">
            <v>115.87254878652655</v>
          </cell>
          <cell r="Q54">
            <v>124.42632428525027</v>
          </cell>
          <cell r="R54">
            <v>4.719633823721594</v>
          </cell>
          <cell r="S54">
            <v>0</v>
          </cell>
          <cell r="T54">
            <v>1224.5241807514419</v>
          </cell>
        </row>
        <row r="55">
          <cell r="F55" t="str">
            <v>TES Inversión Forzosa</v>
          </cell>
          <cell r="H55">
            <v>150</v>
          </cell>
          <cell r="I55">
            <v>61.715109143801804</v>
          </cell>
          <cell r="J55">
            <v>155.97091219979001</v>
          </cell>
          <cell r="K55">
            <v>159.64321621495799</v>
          </cell>
          <cell r="L55">
            <v>195.95822258717899</v>
          </cell>
          <cell r="M55">
            <v>79.668595440180496</v>
          </cell>
          <cell r="N55">
            <v>360.06117473561909</v>
          </cell>
          <cell r="O55">
            <v>204.3802182694896</v>
          </cell>
          <cell r="P55">
            <v>130.75900074648132</v>
          </cell>
          <cell r="Q55">
            <v>0</v>
          </cell>
          <cell r="R55">
            <v>0</v>
          </cell>
          <cell r="S55">
            <v>0</v>
          </cell>
          <cell r="T55">
            <v>1498.1564493374995</v>
          </cell>
        </row>
        <row r="56">
          <cell r="F56" t="str">
            <v>Bonos de Seguridad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62.009239128671091</v>
          </cell>
          <cell r="M56">
            <v>0</v>
          </cell>
          <cell r="N56">
            <v>121</v>
          </cell>
          <cell r="O56">
            <v>50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233.00923912867108</v>
          </cell>
        </row>
        <row r="57">
          <cell r="F57" t="str">
            <v>TES de corto plazo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100</v>
          </cell>
          <cell r="M57">
            <v>0</v>
          </cell>
          <cell r="N57">
            <v>0</v>
          </cell>
          <cell r="O57">
            <v>0</v>
          </cell>
          <cell r="P57">
            <v>100</v>
          </cell>
          <cell r="Q57">
            <v>0</v>
          </cell>
          <cell r="R57">
            <v>100</v>
          </cell>
          <cell r="S57">
            <v>0</v>
          </cell>
          <cell r="T57">
            <v>300</v>
          </cell>
        </row>
        <row r="58"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100</v>
          </cell>
          <cell r="M58">
            <v>0</v>
          </cell>
          <cell r="N58">
            <v>0</v>
          </cell>
          <cell r="O58">
            <v>0</v>
          </cell>
          <cell r="P58">
            <v>100</v>
          </cell>
          <cell r="Q58">
            <v>0</v>
          </cell>
          <cell r="R58">
            <v>100</v>
          </cell>
          <cell r="S58">
            <v>0</v>
          </cell>
          <cell r="T58">
            <v>300</v>
          </cell>
        </row>
        <row r="59">
          <cell r="E59" t="str">
            <v>2.3.</v>
          </cell>
          <cell r="F59" t="str">
            <v>OTROS RECURSOS DE CAPITAL</v>
          </cell>
          <cell r="H59">
            <v>13.658681283538403</v>
          </cell>
          <cell r="I59">
            <v>175.04250114310079</v>
          </cell>
          <cell r="J59">
            <v>172.7</v>
          </cell>
          <cell r="K59">
            <v>29.998789840206186</v>
          </cell>
          <cell r="L59">
            <v>20.974418297493415</v>
          </cell>
          <cell r="M59">
            <v>170.54215714644255</v>
          </cell>
          <cell r="N59">
            <v>184.59616487765717</v>
          </cell>
          <cell r="O59">
            <v>159.89174683991916</v>
          </cell>
          <cell r="P59">
            <v>189.53324246744697</v>
          </cell>
          <cell r="Q59">
            <v>29.305044304708506</v>
          </cell>
          <cell r="R59">
            <v>46.820382473751181</v>
          </cell>
          <cell r="S59">
            <v>183.02962325666513</v>
          </cell>
          <cell r="T59">
            <v>1376.0927519309294</v>
          </cell>
        </row>
        <row r="60">
          <cell r="F60" t="str">
            <v>Recuperación de Cartera SPNF</v>
          </cell>
          <cell r="H60">
            <v>1.5389999999999999</v>
          </cell>
          <cell r="I60">
            <v>2.1778</v>
          </cell>
          <cell r="J60">
            <v>20.100000000000001</v>
          </cell>
          <cell r="K60">
            <v>0.223</v>
          </cell>
          <cell r="L60">
            <v>3.2370000000000001</v>
          </cell>
          <cell r="M60">
            <v>25.085000000000001</v>
          </cell>
          <cell r="N60">
            <v>1.096689375721686</v>
          </cell>
          <cell r="O60">
            <v>1.4323977912433654</v>
          </cell>
          <cell r="P60">
            <v>12.204177175122091</v>
          </cell>
          <cell r="Q60">
            <v>1.6509677743996103</v>
          </cell>
          <cell r="R60">
            <v>1.397563418328972</v>
          </cell>
          <cell r="S60">
            <v>21.756404465184275</v>
          </cell>
          <cell r="T60">
            <v>91.899999999999991</v>
          </cell>
        </row>
        <row r="61">
          <cell r="F61" t="str">
            <v>Recuperación de Cartera SPF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8.1000000000000014</v>
          </cell>
          <cell r="T61">
            <v>8.1000000000000014</v>
          </cell>
        </row>
        <row r="62">
          <cell r="F62" t="str">
            <v>Rendimientos Financieros Portafolio</v>
          </cell>
          <cell r="H62">
            <v>0</v>
          </cell>
          <cell r="I62">
            <v>2</v>
          </cell>
          <cell r="J62">
            <v>3</v>
          </cell>
          <cell r="K62">
            <v>7</v>
          </cell>
          <cell r="L62">
            <v>5.7633723330006204</v>
          </cell>
          <cell r="M62">
            <v>4.519024780865009</v>
          </cell>
          <cell r="N62">
            <v>12.366200009698105</v>
          </cell>
          <cell r="O62">
            <v>11.567340970263652</v>
          </cell>
          <cell r="P62">
            <v>9.033778604086141</v>
          </cell>
          <cell r="Q62">
            <v>8.9142718220435455</v>
          </cell>
          <cell r="R62">
            <v>9.088742890797322</v>
          </cell>
          <cell r="S62">
            <v>10.206095067016435</v>
          </cell>
          <cell r="T62">
            <v>83.458826477770828</v>
          </cell>
        </row>
        <row r="63">
          <cell r="F63" t="str">
            <v>Rendimientos Financieros Entidades</v>
          </cell>
          <cell r="H63">
            <v>2</v>
          </cell>
          <cell r="I63">
            <v>2.0664580924855489</v>
          </cell>
          <cell r="J63">
            <v>2</v>
          </cell>
          <cell r="K63">
            <v>15</v>
          </cell>
          <cell r="L63">
            <v>3.03890895953757</v>
          </cell>
          <cell r="M63">
            <v>4.5676748950433073</v>
          </cell>
          <cell r="N63">
            <v>10.852332334209898</v>
          </cell>
          <cell r="O63">
            <v>1.2297586255885826</v>
          </cell>
          <cell r="P63">
            <v>1.3175985274163389</v>
          </cell>
          <cell r="Q63">
            <v>7.7043802819906304</v>
          </cell>
          <cell r="R63">
            <v>1.3175985274163389</v>
          </cell>
          <cell r="S63">
            <v>15.010656808334909</v>
          </cell>
          <cell r="T63">
            <v>66.105367052023112</v>
          </cell>
        </row>
        <row r="64">
          <cell r="F64" t="str">
            <v>Donaciones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9.25</v>
          </cell>
          <cell r="S64">
            <v>9.25</v>
          </cell>
          <cell r="T64">
            <v>18.5</v>
          </cell>
        </row>
        <row r="65">
          <cell r="F65" t="str">
            <v>Apalancamiento de Betania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</row>
        <row r="66">
          <cell r="F66" t="str">
            <v>Enajenación de Activos</v>
          </cell>
          <cell r="H66">
            <v>0</v>
          </cell>
          <cell r="I66">
            <v>158.43919920000002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158.43919920000002</v>
          </cell>
        </row>
        <row r="67">
          <cell r="F67" t="str">
            <v>-</v>
          </cell>
          <cell r="G67" t="str">
            <v>Banco Popular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</row>
        <row r="68">
          <cell r="F68" t="str">
            <v>-</v>
          </cell>
          <cell r="G68" t="str">
            <v>Betania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</row>
        <row r="69">
          <cell r="F69" t="str">
            <v>-</v>
          </cell>
          <cell r="G69" t="str">
            <v>Termotasajero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</row>
        <row r="70">
          <cell r="F70" t="str">
            <v>-</v>
          </cell>
          <cell r="G70" t="str">
            <v>Termocartagena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</row>
        <row r="71">
          <cell r="F71" t="str">
            <v>-</v>
          </cell>
          <cell r="G71" t="str">
            <v>Chivor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</row>
        <row r="72">
          <cell r="F72" t="str">
            <v>-</v>
          </cell>
          <cell r="G72" t="str">
            <v>Cerromatoso</v>
          </cell>
          <cell r="H72">
            <v>0</v>
          </cell>
          <cell r="I72">
            <v>158.43919920000002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158.43919920000002</v>
          </cell>
        </row>
        <row r="73">
          <cell r="F73" t="str">
            <v>-</v>
          </cell>
          <cell r="G73" t="str">
            <v>Carbocol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</row>
        <row r="74">
          <cell r="F74" t="str">
            <v>-</v>
          </cell>
          <cell r="G74" t="str">
            <v>Epsa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</row>
        <row r="75">
          <cell r="F75" t="str">
            <v>Reintegros</v>
          </cell>
          <cell r="H75">
            <v>10</v>
          </cell>
          <cell r="I75">
            <v>10</v>
          </cell>
          <cell r="J75">
            <v>6.1</v>
          </cell>
          <cell r="K75">
            <v>3.3475823492852701</v>
          </cell>
          <cell r="L75">
            <v>2.7996517268046435</v>
          </cell>
          <cell r="M75">
            <v>14.958101911085247</v>
          </cell>
          <cell r="N75">
            <v>4.0419431580274763</v>
          </cell>
          <cell r="O75">
            <v>22.383449452823548</v>
          </cell>
          <cell r="P75">
            <v>18.579267657032968</v>
          </cell>
          <cell r="Q75">
            <v>3.9626893706151733</v>
          </cell>
          <cell r="R75">
            <v>4.7552272447382089</v>
          </cell>
          <cell r="S75">
            <v>28.219051415193622</v>
          </cell>
          <cell r="T75">
            <v>129.14696428560617</v>
          </cell>
        </row>
        <row r="76">
          <cell r="F76" t="str">
            <v>-</v>
          </cell>
          <cell r="G76" t="str">
            <v>Exigibles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</row>
        <row r="77">
          <cell r="F77" t="str">
            <v>-</v>
          </cell>
          <cell r="G77" t="str">
            <v>No Exigibles</v>
          </cell>
          <cell r="H77">
            <v>10</v>
          </cell>
          <cell r="I77">
            <v>10</v>
          </cell>
          <cell r="J77">
            <v>6.1</v>
          </cell>
          <cell r="K77">
            <v>3.3475823492852701</v>
          </cell>
          <cell r="L77">
            <v>2.7996517268046435</v>
          </cell>
          <cell r="M77">
            <v>14.958101911085247</v>
          </cell>
          <cell r="N77">
            <v>4.0419431580274763</v>
          </cell>
          <cell r="O77">
            <v>22.383449452823548</v>
          </cell>
          <cell r="P77">
            <v>18.579267657032968</v>
          </cell>
          <cell r="Q77">
            <v>3.9626893706151733</v>
          </cell>
          <cell r="R77">
            <v>4.7552272447382089</v>
          </cell>
          <cell r="S77">
            <v>28.219051415193622</v>
          </cell>
          <cell r="T77">
            <v>129.14696428560617</v>
          </cell>
        </row>
        <row r="78">
          <cell r="F78" t="str">
            <v>Recursos No Apropiados</v>
          </cell>
          <cell r="H78">
            <v>0.11968128353840318</v>
          </cell>
          <cell r="I78">
            <v>0.35904385061520949</v>
          </cell>
          <cell r="J78">
            <v>3.3</v>
          </cell>
          <cell r="K78">
            <v>4.4282074909209204</v>
          </cell>
          <cell r="L78">
            <v>6.1354852781505809</v>
          </cell>
          <cell r="M78">
            <v>4.8211555594489761</v>
          </cell>
          <cell r="N78">
            <v>0</v>
          </cell>
          <cell r="O78">
            <v>0</v>
          </cell>
          <cell r="P78">
            <v>4.2484205037894229</v>
          </cell>
          <cell r="Q78">
            <v>0.57273505565954475</v>
          </cell>
          <cell r="R78">
            <v>3.1029503924703397</v>
          </cell>
          <cell r="S78">
            <v>5.1546155009359014</v>
          </cell>
          <cell r="T78">
            <v>32.2422949155293</v>
          </cell>
        </row>
        <row r="79">
          <cell r="F79" t="str">
            <v>Excedentes Financieros</v>
          </cell>
          <cell r="H79">
            <v>0</v>
          </cell>
          <cell r="I79">
            <v>0</v>
          </cell>
          <cell r="J79">
            <v>138.19999999999999</v>
          </cell>
          <cell r="K79">
            <v>0</v>
          </cell>
          <cell r="L79">
            <v>0</v>
          </cell>
          <cell r="M79">
            <v>116.5912</v>
          </cell>
          <cell r="N79">
            <v>156.239</v>
          </cell>
          <cell r="O79">
            <v>123.2788</v>
          </cell>
          <cell r="P79">
            <v>144.15</v>
          </cell>
          <cell r="Q79">
            <v>6.5</v>
          </cell>
          <cell r="R79">
            <v>17.908300000000001</v>
          </cell>
          <cell r="S79">
            <v>56.332799999999999</v>
          </cell>
          <cell r="T79">
            <v>759.20010000000002</v>
          </cell>
        </row>
        <row r="80">
          <cell r="F80" t="str">
            <v>-</v>
          </cell>
          <cell r="G80" t="str">
            <v>Ecopetrol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103.5</v>
          </cell>
          <cell r="O80">
            <v>0</v>
          </cell>
          <cell r="P80">
            <v>103.5</v>
          </cell>
          <cell r="Q80">
            <v>0</v>
          </cell>
          <cell r="R80">
            <v>0</v>
          </cell>
          <cell r="S80">
            <v>0</v>
          </cell>
          <cell r="T80">
            <v>207</v>
          </cell>
        </row>
        <row r="81">
          <cell r="F81" t="str">
            <v>-</v>
          </cell>
          <cell r="G81" t="str">
            <v>Banco de la República</v>
          </cell>
          <cell r="H81">
            <v>0</v>
          </cell>
          <cell r="I81">
            <v>0</v>
          </cell>
          <cell r="J81">
            <v>138.19999999999999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138.19999999999999</v>
          </cell>
        </row>
        <row r="82">
          <cell r="F82" t="str">
            <v>-</v>
          </cell>
          <cell r="G82" t="str">
            <v>Resto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116.5912</v>
          </cell>
          <cell r="N82">
            <v>52.738999999999997</v>
          </cell>
          <cell r="O82">
            <v>123.2788</v>
          </cell>
          <cell r="P82">
            <v>40.650000000000006</v>
          </cell>
          <cell r="Q82">
            <v>6.5</v>
          </cell>
          <cell r="R82">
            <v>17.908300000000001</v>
          </cell>
          <cell r="S82">
            <v>56.332799999999999</v>
          </cell>
          <cell r="T82">
            <v>414.00010000000003</v>
          </cell>
        </row>
        <row r="83">
          <cell r="F83" t="str">
            <v>Otros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29</v>
          </cell>
          <cell r="T83">
            <v>29</v>
          </cell>
        </row>
        <row r="84">
          <cell r="T84">
            <v>436.05522537753154</v>
          </cell>
        </row>
        <row r="85">
          <cell r="D85" t="str">
            <v>3.</v>
          </cell>
          <cell r="E85" t="str">
            <v>FONDOS ESPECIALES</v>
          </cell>
          <cell r="H85">
            <v>21.992685496589797</v>
          </cell>
          <cell r="I85">
            <v>20.542088572355723</v>
          </cell>
          <cell r="J85">
            <v>21.429380914338982</v>
          </cell>
          <cell r="K85">
            <v>21.971906138491516</v>
          </cell>
          <cell r="L85">
            <v>23.918774412177434</v>
          </cell>
          <cell r="M85">
            <v>35.375794960875339</v>
          </cell>
          <cell r="N85">
            <v>23.274859026641934</v>
          </cell>
          <cell r="O85">
            <v>18.548787561453171</v>
          </cell>
          <cell r="P85">
            <v>23.49701213548899</v>
          </cell>
          <cell r="Q85">
            <v>22.702260278133863</v>
          </cell>
          <cell r="R85">
            <v>36.716403708939026</v>
          </cell>
          <cell r="S85">
            <v>45.956902418778562</v>
          </cell>
          <cell r="T85">
            <v>315.92685562426436</v>
          </cell>
        </row>
        <row r="86">
          <cell r="E86" t="str">
            <v>Contribuciones Superintendencias</v>
          </cell>
          <cell r="H86">
            <v>5.2389612080578161</v>
          </cell>
          <cell r="I86">
            <v>3.444755239022391</v>
          </cell>
          <cell r="J86">
            <v>2.5527331725103282</v>
          </cell>
          <cell r="K86">
            <v>2.454262661427554</v>
          </cell>
          <cell r="L86">
            <v>1.5</v>
          </cell>
          <cell r="M86">
            <v>12.590924219910802</v>
          </cell>
          <cell r="N86">
            <v>2.7474472511144099</v>
          </cell>
          <cell r="O86">
            <v>0</v>
          </cell>
          <cell r="P86">
            <v>0.79475185735512599</v>
          </cell>
          <cell r="Q86">
            <v>0</v>
          </cell>
          <cell r="R86">
            <v>15.237286551205267</v>
          </cell>
          <cell r="S86">
            <v>21.82668976738006</v>
          </cell>
          <cell r="T86">
            <v>68.387811927983748</v>
          </cell>
        </row>
        <row r="87">
          <cell r="E87" t="str">
            <v>-</v>
          </cell>
          <cell r="F87" t="str">
            <v>Sociedades</v>
          </cell>
          <cell r="H87">
            <v>0.27555396711937097</v>
          </cell>
          <cell r="I87">
            <v>0.4</v>
          </cell>
          <cell r="J87">
            <v>0.55110793423874205</v>
          </cell>
          <cell r="K87">
            <v>0.41057541100786299</v>
          </cell>
          <cell r="L87">
            <v>0.5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6.0621872766261617</v>
          </cell>
          <cell r="S87">
            <v>7.7621872766261601</v>
          </cell>
          <cell r="T87">
            <v>15.961611865618298</v>
          </cell>
        </row>
        <row r="88">
          <cell r="E88" t="str">
            <v>-</v>
          </cell>
          <cell r="F88" t="str">
            <v>Contraloría</v>
          </cell>
          <cell r="H88">
            <v>2.7203020637898687</v>
          </cell>
          <cell r="I88">
            <v>1.8</v>
          </cell>
          <cell r="J88">
            <v>0.155534709193246</v>
          </cell>
          <cell r="K88">
            <v>0.155534709193246</v>
          </cell>
          <cell r="L88">
            <v>1</v>
          </cell>
          <cell r="M88">
            <v>0.9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0.4</v>
          </cell>
          <cell r="T88">
            <v>7.1313714821763607</v>
          </cell>
        </row>
        <row r="89">
          <cell r="E89" t="str">
            <v>-</v>
          </cell>
          <cell r="F89" t="str">
            <v>Subsidio Familiar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1.6878571428571429</v>
          </cell>
          <cell r="S89">
            <v>2.363</v>
          </cell>
          <cell r="T89">
            <v>4.0508571428571427</v>
          </cell>
        </row>
        <row r="90">
          <cell r="E90" t="str">
            <v>-</v>
          </cell>
          <cell r="F90" t="str">
            <v>Superbancaria</v>
          </cell>
          <cell r="H90">
            <v>0</v>
          </cell>
          <cell r="I90">
            <v>0.34737592867756317</v>
          </cell>
          <cell r="J90">
            <v>0</v>
          </cell>
          <cell r="K90">
            <v>0</v>
          </cell>
          <cell r="L90">
            <v>0</v>
          </cell>
          <cell r="M90">
            <v>11.690924219910801</v>
          </cell>
          <cell r="N90">
            <v>2.7474472511144099</v>
          </cell>
          <cell r="O90">
            <v>0</v>
          </cell>
          <cell r="P90">
            <v>0.79475185735512599</v>
          </cell>
          <cell r="Q90">
            <v>0</v>
          </cell>
          <cell r="R90">
            <v>3.5225007429420496</v>
          </cell>
          <cell r="S90">
            <v>3.0225007429420496</v>
          </cell>
          <cell r="T90">
            <v>22.125500742941998</v>
          </cell>
        </row>
        <row r="91">
          <cell r="E91" t="str">
            <v>-</v>
          </cell>
          <cell r="F91" t="str">
            <v>Industria y Comercio</v>
          </cell>
          <cell r="H91">
            <v>0.39027069438995687</v>
          </cell>
          <cell r="I91">
            <v>0.4</v>
          </cell>
          <cell r="J91">
            <v>0.97567673597489202</v>
          </cell>
          <cell r="K91">
            <v>1.2664284032954101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0.88054138877991395</v>
          </cell>
          <cell r="S91">
            <v>4.9513534719497798</v>
          </cell>
          <cell r="T91">
            <v>8.864270694389953</v>
          </cell>
        </row>
        <row r="92">
          <cell r="E92" t="str">
            <v>-</v>
          </cell>
          <cell r="F92" t="str">
            <v>Nacional de Valores</v>
          </cell>
          <cell r="H92">
            <v>1.4797999999999998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1.3841999999999999</v>
          </cell>
          <cell r="S92">
            <v>1.3841999999999999</v>
          </cell>
          <cell r="T92">
            <v>4.2481999999999998</v>
          </cell>
        </row>
        <row r="93">
          <cell r="E93" t="str">
            <v>-</v>
          </cell>
          <cell r="F93" t="str">
            <v>Salud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</row>
        <row r="94">
          <cell r="E94" t="str">
            <v>-</v>
          </cell>
          <cell r="F94" t="str">
            <v>Puertos</v>
          </cell>
          <cell r="H94">
            <v>0.37303448275862067</v>
          </cell>
          <cell r="I94">
            <v>0.49737931034482757</v>
          </cell>
          <cell r="J94">
            <v>0.87041379310344802</v>
          </cell>
          <cell r="K94">
            <v>0.62172413793103498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1.7</v>
          </cell>
          <cell r="S94">
            <v>1.9434482758620699</v>
          </cell>
          <cell r="T94">
            <v>6.0060000000000011</v>
          </cell>
        </row>
        <row r="95">
          <cell r="E95" t="str">
            <v>-</v>
          </cell>
          <cell r="F95" t="str">
            <v>Servicios Públicos Domiciliarios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</row>
        <row r="96">
          <cell r="E96" t="str">
            <v>Fondo de Defensa Nacional</v>
          </cell>
          <cell r="H96">
            <v>0</v>
          </cell>
          <cell r="I96">
            <v>0</v>
          </cell>
          <cell r="J96">
            <v>2.0767363583403453</v>
          </cell>
          <cell r="K96">
            <v>0</v>
          </cell>
          <cell r="L96">
            <v>2.1445764127127966</v>
          </cell>
          <cell r="M96">
            <v>3.4612272639005761</v>
          </cell>
          <cell r="N96">
            <v>2.0767363583403453</v>
          </cell>
          <cell r="O96">
            <v>0</v>
          </cell>
          <cell r="P96">
            <v>4.1534727166806906</v>
          </cell>
          <cell r="Q96">
            <v>4.1534727166806906</v>
          </cell>
          <cell r="R96">
            <v>3.3227781733445529</v>
          </cell>
          <cell r="S96">
            <v>1.1227781733445497</v>
          </cell>
          <cell r="T96">
            <v>22.511778173344545</v>
          </cell>
        </row>
        <row r="97">
          <cell r="E97" t="str">
            <v>Fondo de Estupefacientes</v>
          </cell>
          <cell r="H97">
            <v>0.1962242885319809</v>
          </cell>
          <cell r="I97">
            <v>0.1</v>
          </cell>
          <cell r="J97">
            <v>0.34241138348830702</v>
          </cell>
          <cell r="K97">
            <v>0.3924485770639618</v>
          </cell>
          <cell r="L97">
            <v>0.29433643279797134</v>
          </cell>
          <cell r="M97">
            <v>0.3924485770639618</v>
          </cell>
          <cell r="N97">
            <v>0.29433643279797134</v>
          </cell>
          <cell r="O97">
            <v>0.3924485770639618</v>
          </cell>
          <cell r="P97">
            <v>0.3924485770639618</v>
          </cell>
          <cell r="Q97">
            <v>0.3924485770639618</v>
          </cell>
          <cell r="R97">
            <v>0</v>
          </cell>
          <cell r="S97">
            <v>0.2</v>
          </cell>
          <cell r="T97">
            <v>3.3895514229360399</v>
          </cell>
        </row>
        <row r="98">
          <cell r="E98" t="str">
            <v>Fondo Rotatorio de Minas y Energía</v>
          </cell>
          <cell r="H98">
            <v>0</v>
          </cell>
          <cell r="I98">
            <v>0.49733333333333329</v>
          </cell>
          <cell r="J98">
            <v>0</v>
          </cell>
          <cell r="K98">
            <v>0</v>
          </cell>
          <cell r="L98">
            <v>0.74866666666666704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0.6</v>
          </cell>
          <cell r="T98">
            <v>1.8460000000000005</v>
          </cell>
        </row>
        <row r="99">
          <cell r="E99" t="str">
            <v>Fondo de Bienestar Social Dian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</row>
        <row r="100">
          <cell r="E100" t="str">
            <v>Financiación Sector Justicia</v>
          </cell>
          <cell r="H100">
            <v>2</v>
          </cell>
          <cell r="I100">
            <v>1.9</v>
          </cell>
          <cell r="J100">
            <v>1.9</v>
          </cell>
          <cell r="K100">
            <v>1.7</v>
          </cell>
          <cell r="L100">
            <v>2.15</v>
          </cell>
          <cell r="M100">
            <v>1.85</v>
          </cell>
          <cell r="N100">
            <v>8.5496599999999994</v>
          </cell>
          <cell r="O100">
            <v>8.5496599999999994</v>
          </cell>
          <cell r="P100">
            <v>8.5496599999999994</v>
          </cell>
          <cell r="Q100">
            <v>8.5496599999999994</v>
          </cell>
          <cell r="R100">
            <v>8.5496599999999994</v>
          </cell>
          <cell r="S100">
            <v>11.44966</v>
          </cell>
          <cell r="T100">
            <v>65.697959999999995</v>
          </cell>
        </row>
        <row r="101">
          <cell r="E101" t="str">
            <v>Contribución para la Descentralización</v>
          </cell>
          <cell r="H101">
            <v>14.557499999999999</v>
          </cell>
          <cell r="I101">
            <v>14.6</v>
          </cell>
          <cell r="J101">
            <v>14.557499999999999</v>
          </cell>
          <cell r="K101">
            <v>17.425194900000001</v>
          </cell>
          <cell r="L101">
            <v>17.0811949</v>
          </cell>
          <cell r="M101">
            <v>17.0811949</v>
          </cell>
          <cell r="N101">
            <v>9.6066789843892106</v>
          </cell>
          <cell r="O101">
            <v>9.6066789843892106</v>
          </cell>
          <cell r="P101">
            <v>9.6066789843892106</v>
          </cell>
          <cell r="Q101">
            <v>9.6066789843892106</v>
          </cell>
          <cell r="R101">
            <v>9.6066789843892106</v>
          </cell>
          <cell r="S101">
            <v>10.757774478053955</v>
          </cell>
          <cell r="T101">
            <v>154.09375410000001</v>
          </cell>
        </row>
        <row r="102">
          <cell r="E102" t="str">
            <v>Comisión Regulación Energía y Gas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</row>
        <row r="103">
          <cell r="E103" t="str">
            <v>Comisión Regulación Agua Potable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</row>
        <row r="104">
          <cell r="E104" t="str">
            <v>Comisión Regulación Telecomunicaciones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</row>
        <row r="105">
          <cell r="E105" t="str">
            <v>Unidad Minero-Energética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</row>
        <row r="106">
          <cell r="E106" t="str">
            <v>Compensación Canales Radioelétricos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</row>
        <row r="107">
          <cell r="E107" t="str">
            <v>Otros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</row>
        <row r="108"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</row>
        <row r="109">
          <cell r="D109" t="str">
            <v>4.</v>
          </cell>
          <cell r="E109" t="str">
            <v>INGRESOS POR DISTRIBUIR</v>
          </cell>
          <cell r="H109">
            <v>5.6520978946527904</v>
          </cell>
          <cell r="I109">
            <v>15.4147884272444</v>
          </cell>
          <cell r="J109">
            <v>11.2844003974697</v>
          </cell>
          <cell r="K109">
            <v>2.6923314382546799</v>
          </cell>
          <cell r="L109">
            <v>9.684751595645599</v>
          </cell>
          <cell r="M109">
            <v>12.567473159424969</v>
          </cell>
          <cell r="N109">
            <v>6.8334139344049625</v>
          </cell>
          <cell r="O109">
            <v>14.800599136654286</v>
          </cell>
          <cell r="P109">
            <v>6.8388235676887454</v>
          </cell>
          <cell r="Q109">
            <v>13.633625146306517</v>
          </cell>
          <cell r="R109">
            <v>4.9314737857612929</v>
          </cell>
          <cell r="S109">
            <v>15.794591269759209</v>
          </cell>
          <cell r="T109">
            <v>120.12836975326715</v>
          </cell>
        </row>
        <row r="110">
          <cell r="H110">
            <v>5.6520978946527904</v>
          </cell>
          <cell r="I110">
            <v>15.4147884272444</v>
          </cell>
          <cell r="J110">
            <v>11.2844003974697</v>
          </cell>
          <cell r="K110">
            <v>2.6923314382546799</v>
          </cell>
          <cell r="L110">
            <v>9.684751595645599</v>
          </cell>
          <cell r="M110">
            <v>12.567473159424969</v>
          </cell>
          <cell r="N110">
            <v>6.8334139344049625</v>
          </cell>
          <cell r="O110">
            <v>14.800599136654286</v>
          </cell>
          <cell r="P110">
            <v>6.8388235676887454</v>
          </cell>
          <cell r="Q110">
            <v>13.633625146306517</v>
          </cell>
          <cell r="R110">
            <v>4.9314737857612929</v>
          </cell>
          <cell r="S110">
            <v>15.794591269759209</v>
          </cell>
          <cell r="T110">
            <v>120.12836975326715</v>
          </cell>
        </row>
        <row r="111">
          <cell r="C111" t="str">
            <v>confis</v>
          </cell>
          <cell r="H111">
            <v>35845.782996527778</v>
          </cell>
          <cell r="S111" t="str">
            <v>c:\ingres97.xls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gresos00"/>
      <sheetName val="Pagos00"/>
      <sheetName val="Financiamiento00"/>
      <sheetName val="opetesorer"/>
      <sheetName val="Metas PAC"/>
      <sheetName val="CAIDAINGRESOS"/>
      <sheetName val="cuadro1"/>
      <sheetName val="caidaTRAS.TERRIT"/>
      <sheetName val="inversion"/>
      <sheetName val="variacionapropiacion"/>
      <sheetName val="DETALLE-INV"/>
      <sheetName val="DETALLE-FUNC"/>
      <sheetName val="DETALLE-DEUDA"/>
      <sheetName val="Hoja1"/>
      <sheetName val="Hoja2"/>
      <sheetName val="METAPAGOS.REZAGO(sincambio)"/>
      <sheetName val="REZAGO CON ESPACIO FISCAL"/>
      <sheetName val="ESCENA(CON ESPACIO)"/>
      <sheetName val="ESCENARIOS(BASICO)"/>
      <sheetName val="comporezago"/>
      <sheetName val="Hoja1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OLIDADO"/>
      <sheetName val="ISS"/>
      <sheetName val="MAGI"/>
      <sheetName val="CAJANAL"/>
      <sheetName val="CAPRECOM"/>
      <sheetName val="FOSYGA"/>
      <sheetName val="FSP"/>
      <sheetName val="totaleses"/>
      <sheetName val="luiscarlosgalan"/>
      <sheetName val="JOSEPADILLA"/>
      <sheetName val="FRANCISCODEPAULA"/>
      <sheetName val="RAFAELURIBE"/>
      <sheetName val="RITAARANGO"/>
      <sheetName val="ANTONINARIÑO"/>
      <sheetName val="POLICARPASALAVARIETA"/>
      <sheetName val="O.Enti"/>
      <sheetName val="FM"/>
      <sheetName val="FN"/>
      <sheetName val="PN"/>
      <sheetName val="CASUB"/>
      <sheetName val="CON"/>
      <sheetName val="SEG MENSUAL 2003"/>
      <sheetName val="VIGN"/>
      <sheetName val="RICS NUEVA HOJA DIARI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sa de Cambio"/>
      <sheetName val="nombres"/>
      <sheetName val="Base Precios"/>
      <sheetName val="Producción Pto"/>
      <sheetName val="Producción"/>
      <sheetName val="PRDC. NAL. DE CRUDOS"/>
      <sheetName val="BAL.VOL.CRUDO PAÍS"/>
      <sheetName val="BAL.VOL.CRUDO ECP"/>
      <sheetName val="COMERCIAL (KBD)"/>
      <sheetName val="COMERCIAL JUNIO presse(US$  BL)"/>
      <sheetName val="COMERCIAL JUNIO (MUS$)"/>
      <sheetName val="INGR. MILLARDOS"/>
      <sheetName val="VOLUMENESVTASNLES(P)"/>
      <sheetName val="preciosREGUVTASNLES (Q)"/>
      <sheetName val="ingresosregulado"/>
      <sheetName val="transporteejecutado"/>
      <sheetName val="OTROS INGRESOS"/>
      <sheetName val="ingrsos gas 2"/>
      <sheetName val="COMPRAS CRUDOS Y PRODUCTOS"/>
      <sheetName val="COMPRA GAS"/>
      <sheetName val="balance vol. gas"/>
      <sheetName val="CUA1-3"/>
      <sheetName val="bolsaANTIGUA"/>
      <sheetName val="IGBC"/>
    </sheetNames>
    <sheetDataSet>
      <sheetData sheetId="0" refreshError="1"/>
      <sheetData sheetId="1" refreshError="1">
        <row r="35">
          <cell r="N35">
            <v>2653.0000000225095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ZAGO  PF"/>
      <sheetName val="REZAGO anterior"/>
      <sheetName val="REZAGOactual"/>
      <sheetName val="REZAGOantes de carta 105"/>
      <sheetName val="CONTRALORIA"/>
      <sheetName val="REZAGO"/>
      <sheetName val="dtfcol92-96"/>
      <sheetName val="SEMOC"/>
      <sheetName val="OPERTESO"/>
    </sheetNames>
    <sheetDataSet>
      <sheetData sheetId="0" refreshError="1"/>
      <sheetData sheetId="1" refreshError="1">
        <row r="2">
          <cell r="AG2" t="str">
            <v>.</v>
          </cell>
        </row>
        <row r="3">
          <cell r="AG3" t="str">
            <v>.</v>
          </cell>
          <cell r="AH3" t="str">
            <v>.</v>
          </cell>
        </row>
        <row r="4">
          <cell r="AG4" t="str">
            <v>.</v>
          </cell>
          <cell r="AH4" t="str">
            <v>.</v>
          </cell>
        </row>
        <row r="6">
          <cell r="AB6" t="str">
            <v>VAR.  REZAGO</v>
          </cell>
          <cell r="AC6" t="str">
            <v>Apropiacion</v>
          </cell>
          <cell r="AE6" t="str">
            <v>Apropiacion</v>
          </cell>
          <cell r="AF6" t="str">
            <v>presion</v>
          </cell>
          <cell r="AG6" t="str">
            <v>Pagos</v>
          </cell>
          <cell r="AH6" t="str">
            <v>Rezago</v>
          </cell>
          <cell r="AI6" t="str">
            <v>VAR.  REZAGO</v>
          </cell>
        </row>
        <row r="7">
          <cell r="AB7" t="str">
            <v>2002para2003 /</v>
          </cell>
          <cell r="AC7" t="str">
            <v>2003</v>
          </cell>
          <cell r="AE7" t="str">
            <v>2003</v>
          </cell>
          <cell r="AF7" t="str">
            <v>2003</v>
          </cell>
          <cell r="AG7" t="str">
            <v>2003</v>
          </cell>
          <cell r="AH7" t="str">
            <v>2003</v>
          </cell>
          <cell r="AI7" t="str">
            <v>2003para2004 /</v>
          </cell>
        </row>
        <row r="8">
          <cell r="AB8" t="str">
            <v>2001para2002</v>
          </cell>
          <cell r="AC8" t="str">
            <v>Proyecto</v>
          </cell>
          <cell r="AD8" t="str">
            <v>Ajustes</v>
          </cell>
          <cell r="AE8" t="str">
            <v>Proyecto</v>
          </cell>
          <cell r="AI8" t="str">
            <v>2002para2003</v>
          </cell>
        </row>
        <row r="9">
          <cell r="AC9" t="str">
            <v>inicial</v>
          </cell>
          <cell r="AE9" t="str">
            <v>Básico</v>
          </cell>
        </row>
        <row r="10">
          <cell r="AB10" t="str">
            <v>(23)=(14-19)</v>
          </cell>
          <cell r="AC10" t="str">
            <v>(25)</v>
          </cell>
          <cell r="AD10" t="str">
            <v>(26)</v>
          </cell>
          <cell r="AE10" t="str">
            <v>(27)=(25+26)</v>
          </cell>
          <cell r="AF10" t="str">
            <v>(28)=(22+27)</v>
          </cell>
          <cell r="AG10" t="str">
            <v>(29)</v>
          </cell>
          <cell r="AH10" t="str">
            <v>(30)=(28)=(29)</v>
          </cell>
          <cell r="AI10" t="str">
            <v>(31)=(30-22)</v>
          </cell>
        </row>
        <row r="11">
          <cell r="AB11">
            <v>-197.36305526205547</v>
          </cell>
          <cell r="AC11">
            <v>33012.542240672999</v>
          </cell>
          <cell r="AD11">
            <v>-1939.3262882260024</v>
          </cell>
          <cell r="AE11">
            <v>31073.179829669898</v>
          </cell>
          <cell r="AF11">
            <v>32184.783697915846</v>
          </cell>
          <cell r="AG11">
            <v>31494.633928740401</v>
          </cell>
          <cell r="AH11">
            <v>690.14976917544516</v>
          </cell>
          <cell r="AI11">
            <v>-421.45409907049941</v>
          </cell>
        </row>
        <row r="12">
          <cell r="AB12">
            <v>179.51572905799952</v>
          </cell>
          <cell r="AC12">
            <v>7028.6522988839997</v>
          </cell>
          <cell r="AD12">
            <v>-132.84116410900012</v>
          </cell>
          <cell r="AE12">
            <v>6895.811134775</v>
          </cell>
          <cell r="AF12">
            <v>7255.2087369909996</v>
          </cell>
          <cell r="AG12">
            <v>6993.9514117090011</v>
          </cell>
          <cell r="AH12">
            <v>261.25732528199842</v>
          </cell>
          <cell r="AI12">
            <v>-98.140276934001122</v>
          </cell>
        </row>
        <row r="13">
          <cell r="AB13">
            <v>-501.94529042859011</v>
          </cell>
          <cell r="AC13">
            <v>1741.829587789</v>
          </cell>
          <cell r="AD13">
            <v>-297.52815908799988</v>
          </cell>
          <cell r="AE13">
            <v>1444.3014287010001</v>
          </cell>
          <cell r="AF13">
            <v>1289.9153699124099</v>
          </cell>
          <cell r="AG13">
            <v>1758.5061320603966</v>
          </cell>
          <cell r="AH13">
            <v>-468.59076214798671</v>
          </cell>
          <cell r="AI13">
            <v>-314.2047033593966</v>
          </cell>
        </row>
        <row r="14">
          <cell r="AB14">
            <v>118.51710610853513</v>
          </cell>
          <cell r="AC14">
            <v>24240.066404000001</v>
          </cell>
          <cell r="AD14">
            <v>-1508.9569650290023</v>
          </cell>
          <cell r="AE14">
            <v>22731.073316193899</v>
          </cell>
          <cell r="AF14">
            <v>23627.684820376435</v>
          </cell>
          <cell r="AG14">
            <v>22740.182434971</v>
          </cell>
          <cell r="AH14">
            <v>887.50238540543353</v>
          </cell>
          <cell r="AI14">
            <v>-9.1091187771016848</v>
          </cell>
        </row>
        <row r="15">
          <cell r="AB15">
            <v>6.5494000000000003</v>
          </cell>
          <cell r="AC15">
            <v>1.9939499999999999</v>
          </cell>
          <cell r="AD15">
            <v>0</v>
          </cell>
          <cell r="AE15">
            <v>1.9939499999999999</v>
          </cell>
          <cell r="AF15">
            <v>11.974770636000001</v>
          </cell>
          <cell r="AG15">
            <v>1.9939499999999999</v>
          </cell>
          <cell r="AH15">
            <v>9.9808206360000007</v>
          </cell>
          <cell r="AI15">
            <v>0</v>
          </cell>
        </row>
        <row r="17">
          <cell r="AB17">
            <v>-197.36305526205547</v>
          </cell>
          <cell r="AC17">
            <v>31458.796104565001</v>
          </cell>
          <cell r="AD17">
            <v>-1946.0128558920023</v>
          </cell>
          <cell r="AE17">
            <v>29512.747125895901</v>
          </cell>
          <cell r="AF17">
            <v>30339.083618044846</v>
          </cell>
          <cell r="AG17">
            <v>29934.2012249664</v>
          </cell>
          <cell r="AH17">
            <v>404.88239307844515</v>
          </cell>
          <cell r="AI17">
            <v>-421.45409907049941</v>
          </cell>
        </row>
        <row r="18">
          <cell r="AB18">
            <v>179.51572905799952</v>
          </cell>
          <cell r="AC18">
            <v>6912.1482988839998</v>
          </cell>
          <cell r="AD18">
            <v>-133.05868180400012</v>
          </cell>
          <cell r="AE18">
            <v>6779.0896170799997</v>
          </cell>
          <cell r="AF18">
            <v>7133.4761347629992</v>
          </cell>
          <cell r="AG18">
            <v>6877.2298940140008</v>
          </cell>
          <cell r="AH18">
            <v>256.24624074899839</v>
          </cell>
          <cell r="AI18">
            <v>-98.140276934001122</v>
          </cell>
        </row>
        <row r="19">
          <cell r="AB19">
            <v>-501.94529042859011</v>
          </cell>
          <cell r="AC19">
            <v>1309.9643516809999</v>
          </cell>
          <cell r="AD19">
            <v>-290.85417408799992</v>
          </cell>
          <cell r="AE19">
            <v>1019.110177593</v>
          </cell>
          <cell r="AF19">
            <v>800.68958814240989</v>
          </cell>
          <cell r="AG19">
            <v>1333.3148809523966</v>
          </cell>
          <cell r="AH19">
            <v>-532.62529280998672</v>
          </cell>
          <cell r="AI19">
            <v>-314.2047033593966</v>
          </cell>
        </row>
        <row r="20">
          <cell r="AB20">
            <v>118.51710610853513</v>
          </cell>
          <cell r="AC20">
            <v>23234.689504000002</v>
          </cell>
          <cell r="AD20">
            <v>-1522.1000000000022</v>
          </cell>
          <cell r="AE20">
            <v>21712.5533812229</v>
          </cell>
          <cell r="AF20">
            <v>22392.943124503436</v>
          </cell>
          <cell r="AG20">
            <v>21721.662500000002</v>
          </cell>
          <cell r="AH20">
            <v>671.2806245034335</v>
          </cell>
          <cell r="AI20">
            <v>-9.1091187771016848</v>
          </cell>
        </row>
        <row r="21">
          <cell r="AB21">
            <v>6.5494000000000003</v>
          </cell>
          <cell r="AC21">
            <v>1.9939499999999999</v>
          </cell>
          <cell r="AE21">
            <v>1.9939499999999999</v>
          </cell>
          <cell r="AF21">
            <v>11.974770636000001</v>
          </cell>
          <cell r="AG21">
            <v>1.9939499999999999</v>
          </cell>
          <cell r="AH21">
            <v>9.9808206360000007</v>
          </cell>
          <cell r="AI21">
            <v>0</v>
          </cell>
        </row>
        <row r="23">
          <cell r="AB23">
            <v>0</v>
          </cell>
          <cell r="AC23">
            <v>1553.746136108</v>
          </cell>
          <cell r="AD23">
            <v>6.6865676660000588</v>
          </cell>
          <cell r="AE23">
            <v>1560.4327037739999</v>
          </cell>
          <cell r="AF23">
            <v>1845.7000798710001</v>
          </cell>
          <cell r="AG23">
            <v>1560.4327037739999</v>
          </cell>
          <cell r="AH23">
            <v>285.26737609700001</v>
          </cell>
          <cell r="AI23">
            <v>0</v>
          </cell>
        </row>
        <row r="24">
          <cell r="AB24">
            <v>0</v>
          </cell>
          <cell r="AC24">
            <v>116.504</v>
          </cell>
          <cell r="AD24">
            <v>0.21751769499999796</v>
          </cell>
          <cell r="AE24">
            <v>116.721517695</v>
          </cell>
          <cell r="AF24">
            <v>121.732602228</v>
          </cell>
          <cell r="AG24">
            <v>116.721517695</v>
          </cell>
          <cell r="AH24">
            <v>5.0110845330000018</v>
          </cell>
          <cell r="AI24">
            <v>0</v>
          </cell>
        </row>
        <row r="25">
          <cell r="AB25">
            <v>0</v>
          </cell>
          <cell r="AC25">
            <v>431.86523610799998</v>
          </cell>
          <cell r="AD25">
            <v>-6.6739849999999592</v>
          </cell>
          <cell r="AE25">
            <v>425.19125110800002</v>
          </cell>
          <cell r="AF25">
            <v>489.22578177000003</v>
          </cell>
          <cell r="AG25">
            <v>425.19125110800002</v>
          </cell>
          <cell r="AH25">
            <v>64.034530662000009</v>
          </cell>
          <cell r="AI25">
            <v>0</v>
          </cell>
        </row>
        <row r="26">
          <cell r="AB26">
            <v>0</v>
          </cell>
          <cell r="AC26">
            <v>1005.3769</v>
          </cell>
          <cell r="AD26">
            <v>13.14303497100002</v>
          </cell>
          <cell r="AE26">
            <v>1018.519934971</v>
          </cell>
          <cell r="AF26">
            <v>1234.741695873</v>
          </cell>
          <cell r="AG26">
            <v>1018.519934971</v>
          </cell>
          <cell r="AH26">
            <v>216.22176090200003</v>
          </cell>
          <cell r="AI26">
            <v>0</v>
          </cell>
        </row>
        <row r="28">
          <cell r="AB28">
            <v>255.03315626153301</v>
          </cell>
          <cell r="AC28">
            <v>25717.137232121</v>
          </cell>
          <cell r="AD28">
            <v>0</v>
          </cell>
          <cell r="AE28">
            <v>25717.137232121</v>
          </cell>
          <cell r="AF28">
            <v>26652.925388382533</v>
          </cell>
          <cell r="AG28">
            <v>26907.958544644065</v>
          </cell>
          <cell r="AH28">
            <v>-255.03315626153199</v>
          </cell>
          <cell r="AI28">
            <v>-1190.821312523065</v>
          </cell>
        </row>
        <row r="30">
          <cell r="AB30">
            <v>-1954.8731987825868</v>
          </cell>
          <cell r="AC30">
            <v>7647.5</v>
          </cell>
          <cell r="AD30">
            <v>-2380.5101000000018</v>
          </cell>
          <cell r="AE30">
            <v>5266.9898999999978</v>
          </cell>
          <cell r="AF30">
            <v>6210.5003603264113</v>
          </cell>
          <cell r="AG30">
            <v>5266.9898999999978</v>
          </cell>
          <cell r="AH30">
            <v>943.51046032641318</v>
          </cell>
          <cell r="AI30">
            <v>0</v>
          </cell>
        </row>
        <row r="31">
          <cell r="AB31">
            <v>-1572.0283999111111</v>
          </cell>
          <cell r="AC31">
            <v>6612.9999960659998</v>
          </cell>
          <cell r="AD31">
            <v>-2260.4475360660017</v>
          </cell>
          <cell r="AE31">
            <v>4352.5524599999981</v>
          </cell>
          <cell r="AF31">
            <v>4824.5290873678869</v>
          </cell>
          <cell r="AG31">
            <v>4352.5524599999981</v>
          </cell>
          <cell r="AH31">
            <v>471.9766273678888</v>
          </cell>
        </row>
        <row r="32">
          <cell r="AB32">
            <v>12.500446128524345</v>
          </cell>
          <cell r="AC32">
            <v>238.5</v>
          </cell>
          <cell r="AD32">
            <v>-24.102859999999964</v>
          </cell>
          <cell r="AE32">
            <v>214.39714000000004</v>
          </cell>
          <cell r="AF32">
            <v>560.36381295852436</v>
          </cell>
          <cell r="AG32">
            <v>214.39714000000004</v>
          </cell>
          <cell r="AH32">
            <v>345.96667295852433</v>
          </cell>
        </row>
        <row r="33">
          <cell r="AB33">
            <v>-395.34524500000009</v>
          </cell>
          <cell r="AC33">
            <v>796.00000393400001</v>
          </cell>
          <cell r="AD33">
            <v>-95.959703934000117</v>
          </cell>
          <cell r="AE33">
            <v>700.04029999999989</v>
          </cell>
          <cell r="AF33">
            <v>825.60745999999995</v>
          </cell>
          <cell r="AG33">
            <v>700.04029999999989</v>
          </cell>
          <cell r="AH33">
            <v>125.56716000000006</v>
          </cell>
        </row>
        <row r="36">
          <cell r="AB36">
            <v>-1897.2030977831091</v>
          </cell>
          <cell r="AC36">
            <v>66377.179472794</v>
          </cell>
          <cell r="AD36">
            <v>-4319.8363882260037</v>
          </cell>
          <cell r="AE36">
            <v>62057.306961790899</v>
          </cell>
          <cell r="AF36">
            <v>65048.209446624787</v>
          </cell>
          <cell r="AG36">
            <v>63669.582373384466</v>
          </cell>
          <cell r="AH36">
            <v>1378.6270732403264</v>
          </cell>
          <cell r="AI36">
            <v>-1612.2754115935645</v>
          </cell>
        </row>
        <row r="37">
          <cell r="AB37">
            <v>-2152.236254044642</v>
          </cell>
          <cell r="AC37">
            <v>40660.042240672999</v>
          </cell>
          <cell r="AD37">
            <v>-4319.8363882260037</v>
          </cell>
          <cell r="AE37">
            <v>36340.169729669899</v>
          </cell>
          <cell r="AF37">
            <v>38395.28405824225</v>
          </cell>
          <cell r="AG37">
            <v>36761.623828740398</v>
          </cell>
          <cell r="AH37">
            <v>1633.6602295018583</v>
          </cell>
          <cell r="AI37">
            <v>-421.45409907049952</v>
          </cell>
        </row>
        <row r="40">
          <cell r="AB40">
            <v>651.53699999999992</v>
          </cell>
          <cell r="AC40">
            <v>-1507.2</v>
          </cell>
          <cell r="AD40">
            <v>-439.48900000000003</v>
          </cell>
          <cell r="AE40">
            <v>-1067.7110000000002</v>
          </cell>
          <cell r="AF40">
            <v>-1500.34</v>
          </cell>
          <cell r="AG40">
            <v>-1131.874</v>
          </cell>
          <cell r="AH40">
            <v>-368.46600000000001</v>
          </cell>
          <cell r="AI40">
            <v>64.162999999999997</v>
          </cell>
        </row>
        <row r="44">
          <cell r="AB44">
            <v>0</v>
          </cell>
        </row>
        <row r="45">
          <cell r="AB45">
            <v>0</v>
          </cell>
        </row>
        <row r="46">
          <cell r="AB46">
            <v>64.162999999999997</v>
          </cell>
          <cell r="AC46">
            <v>42.3</v>
          </cell>
          <cell r="AD46">
            <v>0</v>
          </cell>
          <cell r="AE46">
            <v>42.3</v>
          </cell>
          <cell r="AF46">
            <v>106.46299999999999</v>
          </cell>
          <cell r="AG46">
            <v>106.46299999999999</v>
          </cell>
          <cell r="AH46">
            <v>0</v>
          </cell>
          <cell r="AI46">
            <v>-64.162999999999997</v>
          </cell>
        </row>
        <row r="47">
          <cell r="AB47">
            <v>64.162999999999997</v>
          </cell>
          <cell r="AC47">
            <v>42.3</v>
          </cell>
          <cell r="AD47">
            <v>0</v>
          </cell>
          <cell r="AE47">
            <v>42.3</v>
          </cell>
          <cell r="AF47">
            <v>106.46299999999999</v>
          </cell>
          <cell r="AG47">
            <v>106.46299999999999</v>
          </cell>
          <cell r="AH47">
            <v>0</v>
          </cell>
          <cell r="AI47">
            <v>-64.162999999999997</v>
          </cell>
        </row>
        <row r="50">
          <cell r="AB50">
            <v>-303.2</v>
          </cell>
          <cell r="AC50">
            <v>1464.9</v>
          </cell>
          <cell r="AD50">
            <v>452.93700000000001</v>
          </cell>
          <cell r="AE50">
            <v>1011.9630000000001</v>
          </cell>
          <cell r="AF50">
            <v>1066.329</v>
          </cell>
          <cell r="AG50">
            <v>1011.9630000000001</v>
          </cell>
          <cell r="AH50">
            <v>54.365999999999985</v>
          </cell>
          <cell r="AI50">
            <v>0</v>
          </cell>
        </row>
        <row r="51">
          <cell r="AB51">
            <v>-303.2</v>
          </cell>
          <cell r="AC51">
            <v>147</v>
          </cell>
          <cell r="AD51">
            <v>72.953000000000003</v>
          </cell>
          <cell r="AE51">
            <v>74.046999999999997</v>
          </cell>
          <cell r="AF51">
            <v>99.013000000000005</v>
          </cell>
          <cell r="AG51">
            <v>74.046999999999997</v>
          </cell>
          <cell r="AH51">
            <v>24.966000000000008</v>
          </cell>
          <cell r="AI51">
            <v>0</v>
          </cell>
        </row>
        <row r="52">
          <cell r="AB52">
            <v>0</v>
          </cell>
          <cell r="AC52">
            <v>1317.9</v>
          </cell>
          <cell r="AD52">
            <v>379.98400000000004</v>
          </cell>
          <cell r="AE52">
            <v>937.91600000000005</v>
          </cell>
          <cell r="AF52">
            <v>967.31600000000003</v>
          </cell>
          <cell r="AG52">
            <v>937.91600000000005</v>
          </cell>
          <cell r="AH52">
            <v>29.399999999999977</v>
          </cell>
          <cell r="AI52">
            <v>0</v>
          </cell>
        </row>
        <row r="53">
          <cell r="AB53">
            <v>0</v>
          </cell>
          <cell r="AF53">
            <v>279.60000000000002</v>
          </cell>
          <cell r="AH53">
            <v>279.60000000000002</v>
          </cell>
          <cell r="AI53">
            <v>0</v>
          </cell>
        </row>
        <row r="54">
          <cell r="AB54">
            <v>0</v>
          </cell>
        </row>
        <row r="56">
          <cell r="AB56">
            <v>-412.5</v>
          </cell>
          <cell r="AC56">
            <v>0</v>
          </cell>
          <cell r="AD56">
            <v>-13.448</v>
          </cell>
          <cell r="AE56">
            <v>13.448</v>
          </cell>
          <cell r="AF56">
            <v>47.948</v>
          </cell>
          <cell r="AG56">
            <v>13.448</v>
          </cell>
          <cell r="AH56">
            <v>34.5</v>
          </cell>
          <cell r="AI56">
            <v>0</v>
          </cell>
        </row>
        <row r="57">
          <cell r="AB57">
            <v>-14.6</v>
          </cell>
          <cell r="AC57">
            <v>0</v>
          </cell>
          <cell r="AD57">
            <v>-13.448</v>
          </cell>
          <cell r="AE57">
            <v>13.448</v>
          </cell>
          <cell r="AF57">
            <v>13.448</v>
          </cell>
          <cell r="AG57">
            <v>13.448</v>
          </cell>
          <cell r="AH57">
            <v>0</v>
          </cell>
          <cell r="AI57">
            <v>0</v>
          </cell>
        </row>
        <row r="58">
          <cell r="AB58">
            <v>-397.9</v>
          </cell>
          <cell r="AC58">
            <v>0</v>
          </cell>
          <cell r="AD58">
            <v>0</v>
          </cell>
          <cell r="AE58">
            <v>0</v>
          </cell>
          <cell r="AF58">
            <v>34.5</v>
          </cell>
          <cell r="AG58">
            <v>0</v>
          </cell>
          <cell r="AH58">
            <v>34.5</v>
          </cell>
          <cell r="AI58">
            <v>0</v>
          </cell>
        </row>
        <row r="61">
          <cell r="AB61">
            <v>-1500.6992540446422</v>
          </cell>
          <cell r="AC61">
            <v>39152.842240673002</v>
          </cell>
          <cell r="AD61">
            <v>-4759.3253882260033</v>
          </cell>
          <cell r="AE61">
            <v>35272.458729669896</v>
          </cell>
          <cell r="AF61">
            <v>36894.944058242254</v>
          </cell>
          <cell r="AG61">
            <v>35629.749828740394</v>
          </cell>
          <cell r="AH61">
            <v>1265.1942295018584</v>
          </cell>
          <cell r="AI61">
            <v>-357.29109907049951</v>
          </cell>
        </row>
        <row r="62">
          <cell r="AB62">
            <v>-1500.6992540446408</v>
          </cell>
          <cell r="AF62">
            <v>36894.944058242254</v>
          </cell>
          <cell r="AG62">
            <v>35629.749828740394</v>
          </cell>
          <cell r="AH62">
            <v>1265.1942295018598</v>
          </cell>
          <cell r="AI62">
            <v>-357.2910990704986</v>
          </cell>
        </row>
        <row r="75">
          <cell r="AB75">
            <v>-931.13699999999994</v>
          </cell>
          <cell r="AC75">
            <v>1507.2</v>
          </cell>
          <cell r="AD75">
            <v>439.48900000000003</v>
          </cell>
          <cell r="AE75">
            <v>1067.7110000000002</v>
          </cell>
          <cell r="AF75">
            <v>1220.74</v>
          </cell>
          <cell r="AG75">
            <v>1131.8740000000003</v>
          </cell>
          <cell r="AH75">
            <v>88.865999999999985</v>
          </cell>
          <cell r="AI75">
            <v>-64.163000000000011</v>
          </cell>
        </row>
        <row r="78">
          <cell r="AB78">
            <v>-2216.3992540446416</v>
          </cell>
          <cell r="AC78">
            <v>40617.742240672997</v>
          </cell>
          <cell r="AD78">
            <v>-4319.8363882260037</v>
          </cell>
          <cell r="AE78">
            <v>36297.905852446995</v>
          </cell>
          <cell r="AF78">
            <v>38288.857181019353</v>
          </cell>
          <cell r="AG78">
            <v>36655.160828740394</v>
          </cell>
          <cell r="AH78">
            <v>1633.6963522789592</v>
          </cell>
          <cell r="AI78">
            <v>-357.25497629339861</v>
          </cell>
        </row>
        <row r="82">
          <cell r="AG82">
            <v>21802.512500000001</v>
          </cell>
        </row>
        <row r="83">
          <cell r="AB83">
            <v>0</v>
          </cell>
          <cell r="AC83">
            <v>80.849999999999994</v>
          </cell>
          <cell r="AF83">
            <v>80.849999999999994</v>
          </cell>
          <cell r="AG83">
            <v>80.849999999999994</v>
          </cell>
          <cell r="AH83">
            <v>0</v>
          </cell>
        </row>
        <row r="87">
          <cell r="AC87">
            <v>80.849999999999994</v>
          </cell>
          <cell r="AF87">
            <v>80.849999999999994</v>
          </cell>
          <cell r="AG87">
            <v>80.849999999999994</v>
          </cell>
          <cell r="AH87">
            <v>0</v>
          </cell>
        </row>
        <row r="88">
          <cell r="AG88">
            <v>0</v>
          </cell>
          <cell r="AH88">
            <v>0</v>
          </cell>
        </row>
        <row r="89">
          <cell r="AG89">
            <v>21721.662500000002</v>
          </cell>
          <cell r="AH89">
            <v>-21721.662500000002</v>
          </cell>
        </row>
        <row r="90">
          <cell r="AF90">
            <v>0</v>
          </cell>
          <cell r="AG90">
            <v>0</v>
          </cell>
          <cell r="AH90">
            <v>0</v>
          </cell>
        </row>
        <row r="92">
          <cell r="AB92">
            <v>64.162999999999997</v>
          </cell>
          <cell r="AC92">
            <v>42.3</v>
          </cell>
          <cell r="AE92">
            <v>42.3</v>
          </cell>
          <cell r="AF92">
            <v>106.46299999999999</v>
          </cell>
          <cell r="AG92">
            <v>106.46299999999999</v>
          </cell>
          <cell r="AH92">
            <v>0</v>
          </cell>
          <cell r="AI92">
            <v>-64.162999999999997</v>
          </cell>
        </row>
        <row r="94">
          <cell r="AB94">
            <v>-330.99500704000002</v>
          </cell>
          <cell r="AC94">
            <v>1464.9</v>
          </cell>
          <cell r="AD94">
            <v>452.93700000000001</v>
          </cell>
          <cell r="AE94">
            <v>1011.9630000000001</v>
          </cell>
          <cell r="AF94">
            <v>1038.53399296</v>
          </cell>
          <cell r="AG94">
            <v>4352.5524599999981</v>
          </cell>
          <cell r="AH94">
            <v>26.570992959999955</v>
          </cell>
        </row>
        <row r="95">
          <cell r="AB95">
            <v>-330.99500704000002</v>
          </cell>
          <cell r="AC95">
            <v>147</v>
          </cell>
          <cell r="AD95">
            <v>72.953000000000003</v>
          </cell>
          <cell r="AE95">
            <v>74.046999999999997</v>
          </cell>
          <cell r="AF95">
            <v>71.217992959999975</v>
          </cell>
          <cell r="AG95">
            <v>74.046999999999997</v>
          </cell>
          <cell r="AH95">
            <v>-2.8290070400000218</v>
          </cell>
          <cell r="AI95">
            <v>0</v>
          </cell>
        </row>
        <row r="96">
          <cell r="AB96">
            <v>0</v>
          </cell>
          <cell r="AC96">
            <v>1317.9</v>
          </cell>
          <cell r="AD96">
            <v>379.98400000000004</v>
          </cell>
          <cell r="AE96">
            <v>937.91600000000005</v>
          </cell>
          <cell r="AF96">
            <v>967.31600000000003</v>
          </cell>
          <cell r="AG96">
            <v>937.91600000000005</v>
          </cell>
          <cell r="AH96">
            <v>29.399999999999977</v>
          </cell>
          <cell r="AI96">
            <v>0</v>
          </cell>
        </row>
        <row r="97">
          <cell r="AB97">
            <v>0</v>
          </cell>
          <cell r="AC97">
            <v>0</v>
          </cell>
          <cell r="AE97">
            <v>0</v>
          </cell>
          <cell r="AF97">
            <v>0</v>
          </cell>
          <cell r="AG97">
            <v>3340.5894599999983</v>
          </cell>
          <cell r="AH97">
            <v>0</v>
          </cell>
        </row>
        <row r="98">
          <cell r="AB98">
            <v>-412.5</v>
          </cell>
          <cell r="AC98">
            <v>0</v>
          </cell>
          <cell r="AD98">
            <v>-13.448</v>
          </cell>
          <cell r="AE98">
            <v>13.448</v>
          </cell>
          <cell r="AF98">
            <v>47.948</v>
          </cell>
          <cell r="AG98">
            <v>914.43743999999992</v>
          </cell>
          <cell r="AH98">
            <v>0</v>
          </cell>
        </row>
        <row r="99">
          <cell r="AB99">
            <v>-14.6</v>
          </cell>
          <cell r="AD99">
            <v>-13.448</v>
          </cell>
          <cell r="AE99">
            <v>13.448</v>
          </cell>
          <cell r="AF99">
            <v>13.448</v>
          </cell>
          <cell r="AG99">
            <v>13.448</v>
          </cell>
          <cell r="AH99">
            <v>0</v>
          </cell>
          <cell r="AI99">
            <v>0</v>
          </cell>
        </row>
        <row r="100">
          <cell r="AB100">
            <v>-397.9</v>
          </cell>
          <cell r="AE100">
            <v>0</v>
          </cell>
          <cell r="AF100">
            <v>34.5</v>
          </cell>
          <cell r="AG100">
            <v>34.5</v>
          </cell>
          <cell r="AH100">
            <v>0</v>
          </cell>
        </row>
        <row r="101">
          <cell r="AG101">
            <v>866.48943999999995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Paula Cristina Díaz" refreshedDate="45874.645091666665" createdVersion="8" refreshedVersion="8" minRefreshableVersion="3" recordCount="2387" xr:uid="{4E6C1B46-7161-456D-9646-7304E8257271}">
  <cacheSource type="worksheet">
    <worksheetSource name="Tabla17"/>
  </cacheSource>
  <cacheFields count="22">
    <cacheField name="Vigencia" numFmtId="0">
      <sharedItems containsSemiMixedTypes="0" containsString="0" containsNumber="1" containsInteger="1" minValue="2017" maxValue="2025" count="9">
        <n v="2017"/>
        <n v="2018"/>
        <n v="2019"/>
        <n v="2020"/>
        <n v="2021"/>
        <n v="2022"/>
        <n v="2023"/>
        <n v="2024"/>
        <n v="2025"/>
      </sharedItems>
    </cacheField>
    <cacheField name="Código de entidad" numFmtId="2">
      <sharedItems containsBlank="1"/>
    </cacheField>
    <cacheField name="Entidad" numFmtId="49">
      <sharedItems/>
    </cacheField>
    <cacheField name="Rubro" numFmtId="2">
      <sharedItems containsBlank="1"/>
    </cacheField>
    <cacheField name="Nombre del Rubro" numFmtId="49">
      <sharedItems containsBlank="1"/>
    </cacheField>
    <cacheField name="Tipo" numFmtId="49">
      <sharedItems count="3">
        <s v="Funcionamiento"/>
        <s v="Inversión"/>
        <s v="Funcionamiento (SGP)"/>
      </sharedItems>
    </cacheField>
    <cacheField name="Sector" numFmtId="49">
      <sharedItems/>
    </cacheField>
    <cacheField name="Trazador" numFmtId="49">
      <sharedItems/>
    </cacheField>
    <cacheField name="Nombre punto" numFmtId="49">
      <sharedItems/>
    </cacheField>
    <cacheField name="Nombre pilar" numFmtId="49">
      <sharedItems/>
    </cacheField>
    <cacheField name="ANEXO PGN" numFmtId="2">
      <sharedItems containsBlank="1" containsMixedTypes="1" containsNumber="1" minValue="125508" maxValue="4654468448398"/>
    </cacheField>
    <cacheField name="Apropiación Inicial" numFmtId="2">
      <sharedItems containsBlank="1" containsMixedTypes="1" containsNumber="1" containsInteger="1" minValue="0" maxValue="3717295170774"/>
    </cacheField>
    <cacheField name="Apropiación vigente" numFmtId="2">
      <sharedItems containsBlank="1" containsMixedTypes="1" containsNumber="1" minValue="0" maxValue="11151885512322"/>
    </cacheField>
    <cacheField name="Compromisos " numFmtId="2">
      <sharedItems containsBlank="1" containsMixedTypes="1" containsNumber="1" minValue="0" maxValue="2275947134342"/>
    </cacheField>
    <cacheField name=" Obligación " numFmtId="2">
      <sharedItems containsBlank="1" containsMixedTypes="1" containsNumber="1" minValue="0" maxValue="2275947134342"/>
    </cacheField>
    <cacheField name=" Pago " numFmtId="2">
      <sharedItems containsBlank="1" containsMixedTypes="1" containsNumber="1" minValue="0" maxValue="1984106291371"/>
    </cacheField>
    <cacheField name="ANEXO PGN (miles de millones)" numFmtId="2">
      <sharedItems containsBlank="1" containsMixedTypes="1" containsNumber="1" minValue="0" maxValue="4654.468448398"/>
    </cacheField>
    <cacheField name="Apropiación Inicial (miles de millones)" numFmtId="2">
      <sharedItems containsString="0" containsBlank="1" containsNumber="1" minValue="0" maxValue="3717.2951707739999"/>
    </cacheField>
    <cacheField name="Apropiación final (miles de millones)" numFmtId="2">
      <sharedItems containsString="0" containsBlank="1" containsNumber="1" minValue="0" maxValue="11151.885512322"/>
    </cacheField>
    <cacheField name="Compromisos (miles de millones)" numFmtId="2">
      <sharedItems containsString="0" containsBlank="1" containsNumber="1" minValue="0" maxValue="2275.947134342"/>
    </cacheField>
    <cacheField name=" Obligación (miles de millones)" numFmtId="2">
      <sharedItems containsString="0" containsBlank="1" containsNumber="1" minValue="0" maxValue="2275.947134342"/>
    </cacheField>
    <cacheField name=" Pago (miles de millones)" numFmtId="2">
      <sharedItems containsString="0" containsBlank="1" containsNumber="1" minValue="0" maxValue="1984.10629137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387">
  <r>
    <n v="2017"/>
    <s v="17-19-00"/>
    <s v="AGENCIA DE RENOVACIÓN DEL TERRITORIO -ART"/>
    <m/>
    <s v=""/>
    <s v="Funcionamiento"/>
    <s v="AGRICULTURA Y DESARROLLO RURAL"/>
    <s v="Construcción de Paz"/>
    <s v="1. Reforma Rural Integral"/>
    <s v="1.2. Infraestructura y adecuación de tierras"/>
    <m/>
    <m/>
    <n v="50000000000"/>
    <n v="50000000000"/>
    <m/>
    <m/>
    <n v="0"/>
    <n v="0"/>
    <n v="50"/>
    <n v="50"/>
    <n v="0"/>
    <n v="0"/>
  </r>
  <r>
    <n v="2017"/>
    <s v="17-19-00"/>
    <s v="AGENCIA DE RENOVACIÓN DEL TERRITORIO -ART"/>
    <m/>
    <s v=""/>
    <s v="Funcionamiento"/>
    <s v="AGRICULTURA Y DESARROLLO RURAL"/>
    <s v="Construcción de Paz"/>
    <s v="1. Reforma Rural Integral"/>
    <s v="1.8. Planes de acción para la transformación regional"/>
    <m/>
    <m/>
    <n v="41625709048"/>
    <n v="39010623010.870003"/>
    <n v="38611780818.900002"/>
    <m/>
    <n v="0"/>
    <n v="0"/>
    <n v="41.625709047999997"/>
    <n v="39.010623010870006"/>
    <n v="38.611780818900002"/>
    <n v="0"/>
  </r>
  <r>
    <n v="2017"/>
    <s v="02-12-00"/>
    <s v="AGENCIA PARA LA REINCORPORACIÓN Y LA NORMALIZACIÓN - ARN"/>
    <m/>
    <s v=""/>
    <s v="Funcionamiento"/>
    <s v="PRESIDENCIA DE LA REPÚBLICA"/>
    <s v="Construcción de Paz"/>
    <s v="3. Fin del Conflicto"/>
    <s v="3.2. Reincorporación de las FARC EP a la vida civil"/>
    <m/>
    <m/>
    <n v="51762220351"/>
    <n v="48095254306"/>
    <n v="47145089019"/>
    <m/>
    <n v="0"/>
    <n v="0"/>
    <n v="51.762220351000003"/>
    <n v="48.095254306000001"/>
    <n v="47.145089018999997"/>
    <n v="0"/>
  </r>
  <r>
    <n v="2017"/>
    <m/>
    <s v="COLPENSIONES"/>
    <m/>
    <s v=""/>
    <s v="Funcionamiento"/>
    <s v="TRABAJO"/>
    <s v="Construcción de Paz"/>
    <s v="1. Reforma Rural Integral"/>
    <s v="1.3. Desarrollo social: SALUD"/>
    <m/>
    <m/>
    <n v="1462118979"/>
    <n v="1462118979"/>
    <n v="1462118979"/>
    <m/>
    <n v="0"/>
    <n v="0"/>
    <n v="1.462118979"/>
    <n v="1.462118979"/>
    <n v="1.462118979"/>
    <n v="0"/>
  </r>
  <r>
    <n v="2017"/>
    <m/>
    <s v="COMANDO GENERAL"/>
    <m/>
    <s v=""/>
    <s v="Funcionamiento"/>
    <s v="DEFENSA Y POLICÍA"/>
    <s v="Construcción de Paz"/>
    <s v="3. Fin del Conflicto"/>
    <s v="3.1. Cese al fuego y de hostilidades bilateral y definitivo y dejación de armas"/>
    <m/>
    <m/>
    <n v="3131918149.9899998"/>
    <n v="3131918149.9899998"/>
    <n v="3131918149.9899998"/>
    <m/>
    <n v="0"/>
    <n v="0"/>
    <n v="3.1319181499899997"/>
    <n v="3.1319181499899997"/>
    <n v="3.1319181499899997"/>
    <n v="0"/>
  </r>
  <r>
    <n v="2017"/>
    <m/>
    <s v="COMANDO GENERAL"/>
    <m/>
    <s v=""/>
    <s v="Funcionamiento"/>
    <s v="DEFENSA Y POLICÍA"/>
    <s v="Construcción de Paz"/>
    <s v="5. Víctimas del conflicto"/>
    <s v="5.1. Justicia y Verdad"/>
    <m/>
    <m/>
    <n v="735293900"/>
    <n v="735293900"/>
    <n v="735293900"/>
    <m/>
    <n v="0"/>
    <n v="0"/>
    <n v="0.73529389999999994"/>
    <n v="0.73529389999999994"/>
    <n v="0.73529389999999994"/>
    <n v="0"/>
  </r>
  <r>
    <n v="2017"/>
    <s v="23-11-00"/>
    <s v="COMPUTADORES PARA EDUCAR - CPE"/>
    <m/>
    <s v=""/>
    <s v="Funcionamiento"/>
    <s v="TECNOLOGÍAS DE LA INFORMACIÓN Y LAS COMUNICACIONES"/>
    <s v="Construcción de Paz"/>
    <s v="1. Reforma Rural Integral"/>
    <s v="1.4. Desarrollo social: EDUCACIÓN RURAL"/>
    <m/>
    <m/>
    <n v="44496522210.309998"/>
    <n v="44496522210.309998"/>
    <n v="44496522210.309998"/>
    <m/>
    <n v="0"/>
    <n v="0"/>
    <n v="44.496522210309998"/>
    <n v="44.496522210309998"/>
    <n v="44.496522210309998"/>
    <n v="0"/>
  </r>
  <r>
    <n v="2017"/>
    <m/>
    <s v="DEFENSA CIVIL COLOMBIANA "/>
    <m/>
    <s v=""/>
    <s v="Funcionamiento"/>
    <s v="DEFENSA Y POLICÍA"/>
    <s v="Construcción de Paz"/>
    <s v="3. Fin del Conflicto"/>
    <s v="3.1. Cese al fuego y de hostilidades bilateral y definitivo y dejación de armas"/>
    <m/>
    <m/>
    <n v="4778400000"/>
    <n v="4778400000"/>
    <n v="4778400000"/>
    <m/>
    <n v="0"/>
    <n v="0"/>
    <n v="4.7784000000000004"/>
    <n v="4.7784000000000004"/>
    <n v="4.7784000000000004"/>
    <n v="0"/>
  </r>
  <r>
    <n v="2017"/>
    <m/>
    <s v="DIRECCIÓN PARA EL POSCONFLICTO"/>
    <m/>
    <s v=""/>
    <s v="Funcionamiento"/>
    <s v="PRESIDENCIA DE LA REPÚBLICA"/>
    <s v="Construcción de Paz"/>
    <s v="6. Implementación, Verificación y Refrendación"/>
    <s v="6.1. Mecanismos de Implementación y verificación"/>
    <m/>
    <m/>
    <n v="39888900"/>
    <n v="39888900"/>
    <m/>
    <m/>
    <n v="0"/>
    <n v="0"/>
    <n v="3.9888899999999998E-2"/>
    <n v="3.9888899999999998E-2"/>
    <n v="0"/>
    <n v="0"/>
  </r>
  <r>
    <n v="2017"/>
    <m/>
    <s v="EJÉRCITO NACIONAL"/>
    <m/>
    <s v=""/>
    <s v="Funcionamiento"/>
    <s v="DEFENSA Y POLICÍA"/>
    <s v="Construcción de Paz"/>
    <s v="3. Fin del Conflicto"/>
    <s v="3.3. Garantías de Seguridad y lucha contra las organizaciones y conductas criminales"/>
    <m/>
    <m/>
    <n v="16228508084"/>
    <n v="16228508084"/>
    <n v="16228508084"/>
    <m/>
    <n v="0"/>
    <n v="0"/>
    <n v="16.228508084000001"/>
    <n v="16.228508084000001"/>
    <n v="16.228508084000001"/>
    <n v="0"/>
  </r>
  <r>
    <n v="2017"/>
    <m/>
    <s v="FUERZA AÉREA"/>
    <m/>
    <s v=""/>
    <s v="Funcionamiento"/>
    <s v="DEFENSA Y POLICÍA"/>
    <s v="Construcción de Paz"/>
    <s v="3. Fin del Conflicto"/>
    <s v="3.3. Garantías de Seguridad y lucha contra las organizaciones y conductas criminales"/>
    <m/>
    <m/>
    <n v="9866216576"/>
    <n v="9866216576"/>
    <n v="9866216576"/>
    <m/>
    <n v="0"/>
    <n v="0"/>
    <n v="9.8662165759999993"/>
    <n v="9.8662165759999993"/>
    <n v="9.8662165759999993"/>
    <n v="0"/>
  </r>
  <r>
    <n v="2017"/>
    <s v="44-01-01"/>
    <s v="JURISDICCIÓN ESPECIAL PARA LA PAZ"/>
    <m/>
    <s v=""/>
    <s v="Funcionamiento"/>
    <s v="SISTEMA INTEGRAL DE VERDAD, JUSTICIA, REPARACIÓN Y NO REPETICIÓN"/>
    <s v="Construcción de Paz"/>
    <s v="5. Víctimas del conflicto"/>
    <s v="5.1. Justicia y Verdad"/>
    <m/>
    <m/>
    <n v="150079299"/>
    <n v="150079299"/>
    <n v="150079299"/>
    <m/>
    <n v="0"/>
    <n v="0"/>
    <n v="0.150079299"/>
    <n v="0.150079299"/>
    <n v="0.150079299"/>
    <n v="0"/>
  </r>
  <r>
    <n v="2017"/>
    <s v="33-01-01"/>
    <s v="MINISTERIO DE LAS CULTURAS, LAS ARTES Y LOS SABERES"/>
    <m/>
    <s v=""/>
    <s v="Funcionamiento"/>
    <s v="CULTURA"/>
    <s v="Construcción de Paz"/>
    <s v="1. Reforma Rural Integral"/>
    <s v="1.4. Desarrollo social: EDUCACIÓN RURAL"/>
    <m/>
    <m/>
    <n v="2387653771.3699999"/>
    <n v="17686350497.279999"/>
    <n v="2387653771.3699999"/>
    <m/>
    <n v="0"/>
    <n v="0"/>
    <n v="2.3876537713699997"/>
    <n v="17.686350497279999"/>
    <n v="2.3876537713699997"/>
    <n v="0"/>
  </r>
  <r>
    <n v="2017"/>
    <s v="15-01-04"/>
    <s v="MINISTERIO DE DEFENSA NACIONAL - ARMADA"/>
    <m/>
    <s v=""/>
    <s v="Funcionamiento"/>
    <s v="DEFENSA Y POLICÍA"/>
    <s v="Construcción de Paz"/>
    <s v="3. Fin del Conflicto"/>
    <s v="3.3. Garantías de Seguridad y lucha contra las organizaciones y conductas criminales"/>
    <m/>
    <m/>
    <n v="5860000000"/>
    <n v="5860000000"/>
    <n v="5776102954"/>
    <m/>
    <n v="0"/>
    <n v="0"/>
    <n v="5.86"/>
    <n v="5.86"/>
    <n v="5.7761029539999997"/>
    <n v="0"/>
  </r>
  <r>
    <n v="2017"/>
    <s v="12-01-01"/>
    <s v="MINISTERIO DE JUSTICIA Y DEL DERECHO"/>
    <m/>
    <s v=""/>
    <s v="Funcionamiento"/>
    <s v="JUSTICIA Y DEL DERECHO"/>
    <s v="Construcción de Paz"/>
    <s v="4. Solución al problema de las drogas"/>
    <s v="4.3. Solución al fenómeno de producción y comercialización de narcóticos"/>
    <m/>
    <m/>
    <n v="1018248325"/>
    <n v="1018248325"/>
    <n v="1018248325"/>
    <m/>
    <n v="0"/>
    <n v="0"/>
    <n v="1.0182483250000001"/>
    <n v="1.0182483250000001"/>
    <n v="1.0182483250000001"/>
    <n v="0"/>
  </r>
  <r>
    <n v="2017"/>
    <s v="19-01-01"/>
    <s v="MINISTERIO DE SALUD Y PROTECCIÓN SOCIAL"/>
    <m/>
    <s v=""/>
    <s v="Funcionamiento"/>
    <s v="SALUD Y PROTECCIÓN SOCIAL"/>
    <s v="Construcción de Paz"/>
    <s v="1. Reforma Rural Integral"/>
    <s v="1.3. Desarrollo social: SALUD"/>
    <m/>
    <m/>
    <n v="57051491000"/>
    <n v="56997158076"/>
    <n v="56997158076"/>
    <m/>
    <n v="0"/>
    <n v="0"/>
    <n v="57.051490999999999"/>
    <n v="56.997158075999998"/>
    <n v="56.997158075999998"/>
    <n v="0"/>
  </r>
  <r>
    <n v="2017"/>
    <s v="37-01-01"/>
    <s v="MINISTERIO DEL INTERIOR"/>
    <m/>
    <s v=""/>
    <s v="Funcionamiento"/>
    <s v="INTERIOR"/>
    <s v="Construcción de Paz"/>
    <s v="6. Implementación, Verificación y Refrendación"/>
    <s v="6.5. Herramientas de difusión y comunicación"/>
    <m/>
    <m/>
    <n v="15987960102"/>
    <n v="15987960102"/>
    <n v="15987960102"/>
    <m/>
    <n v="0"/>
    <n v="0"/>
    <n v="15.987960102000001"/>
    <n v="15.987960102000001"/>
    <n v="15.987960102000001"/>
    <n v="0"/>
  </r>
  <r>
    <n v="2017"/>
    <s v="37-01-01"/>
    <s v="MINISTERIO DEL INTERIOR"/>
    <m/>
    <s v=""/>
    <s v="Funcionamiento"/>
    <s v="INTERIOR"/>
    <s v="Construcción de Paz"/>
    <s v="2. Participación Política"/>
    <s v="2.2. Mecanismos democráticos de participación ciudadana"/>
    <m/>
    <m/>
    <n v="1900000000"/>
    <n v="1900000000"/>
    <n v="1837031250"/>
    <m/>
    <n v="0"/>
    <n v="0"/>
    <n v="1.9"/>
    <n v="1.9"/>
    <n v="1.8370312499999999"/>
    <n v="0"/>
  </r>
  <r>
    <n v="2017"/>
    <s v="37-01-01"/>
    <s v="MINISTERIO DEL INTERIOR"/>
    <m/>
    <s v=""/>
    <s v="Funcionamiento"/>
    <s v="INTERIOR"/>
    <s v="Construcción de Paz"/>
    <s v="2. Participación Política"/>
    <s v="2.3. Promoción de una mayor participación en la política nacional, regional y local, en igualdad de condiciones y con garantías de seguridad."/>
    <m/>
    <m/>
    <n v="1900000000"/>
    <n v="1900000000"/>
    <n v="1837031250"/>
    <m/>
    <n v="0"/>
    <n v="0"/>
    <n v="1.9"/>
    <n v="1.9"/>
    <n v="1.8370312499999999"/>
    <n v="0"/>
  </r>
  <r>
    <n v="2017"/>
    <s v="37-01-01"/>
    <s v="MINISTERIO DEL INTERIOR"/>
    <m/>
    <s v=""/>
    <s v="Funcionamiento"/>
    <s v="INTERIOR"/>
    <s v="Construcción de Paz"/>
    <s v="1. Reforma Rural Integral"/>
    <s v="1.1. Ordenamiento social de la propiedad rural y uso del suelo"/>
    <m/>
    <m/>
    <n v="1012039898"/>
    <n v="1012039898"/>
    <n v="1012039898"/>
    <m/>
    <n v="0"/>
    <n v="0"/>
    <n v="1.012039898"/>
    <n v="1.012039898"/>
    <n v="1.012039898"/>
    <n v="0"/>
  </r>
  <r>
    <n v="2017"/>
    <s v="16-01-01"/>
    <s v="POLICÍA NACIONAL"/>
    <m/>
    <s v=""/>
    <s v="Funcionamiento"/>
    <s v="DEFENSA Y POLICÍA"/>
    <s v="Construcción de Paz"/>
    <s v="4. Solución al problema de las drogas"/>
    <s v="4.1. Programa Nacional Integral de Sustitución de Cultivos de Uso Ilícito -PNIS"/>
    <m/>
    <m/>
    <n v="75000000000"/>
    <n v="75000000000"/>
    <n v="75000000000"/>
    <m/>
    <n v="0"/>
    <n v="0"/>
    <n v="75"/>
    <n v="75"/>
    <n v="75"/>
    <n v="0"/>
  </r>
  <r>
    <n v="2017"/>
    <s v="02-01-01"/>
    <s v="DEPARTAMENTO ADMINISTRATIVO DE LA PRESIDENCIA DE LA REPÚBLICA"/>
    <m/>
    <s v=""/>
    <s v="Funcionamiento"/>
    <s v="PRESIDENCIA DE LA REPÚBLICA"/>
    <s v="Construcción de Paz"/>
    <s v="1. Reforma Rural Integral"/>
    <s v="1.8. Planes de acción para la transformación regional"/>
    <m/>
    <m/>
    <n v="160000000000"/>
    <n v="160000000000"/>
    <n v="160000000000"/>
    <m/>
    <n v="0"/>
    <n v="0"/>
    <n v="160"/>
    <n v="160"/>
    <n v="160"/>
    <n v="0"/>
  </r>
  <r>
    <n v="2017"/>
    <s v="02-01-01"/>
    <s v="DEPARTAMENTO ADMINISTRATIVO DE LA PRESIDENCIA DE LA REPÚBLICA"/>
    <m/>
    <s v=""/>
    <s v="Funcionamiento"/>
    <s v="PRESIDENCIA DE LA REPÚBLICA"/>
    <s v="Construcción de Paz"/>
    <s v="1. Reforma Rural Integral"/>
    <s v="1.4. Desarrollo social: EDUCACIÓN RURAL"/>
    <m/>
    <m/>
    <n v="20000000000"/>
    <n v="20000000000"/>
    <n v="20000000000"/>
    <m/>
    <n v="0"/>
    <n v="0"/>
    <n v="20"/>
    <n v="20"/>
    <n v="20"/>
    <n v="0"/>
  </r>
  <r>
    <n v="2017"/>
    <s v="02-01-01"/>
    <s v="DEPARTAMENTO ADMINISTRATIVO DE LA PRESIDENCIA DE LA REPÚBLICA"/>
    <m/>
    <s v=""/>
    <s v="Funcionamiento"/>
    <s v="PRESIDENCIA DE LA REPÚBLICA"/>
    <s v="Construcción de Paz"/>
    <s v="1. Reforma Rural Integral"/>
    <s v="1.2. Infraestructura y adecuación de tierras"/>
    <m/>
    <m/>
    <n v="18280500000"/>
    <n v="18280500000"/>
    <n v="18280500000"/>
    <m/>
    <n v="0"/>
    <n v="0"/>
    <n v="18.2805"/>
    <n v="18.2805"/>
    <n v="18.2805"/>
    <n v="0"/>
  </r>
  <r>
    <n v="2017"/>
    <s v="02-01-01"/>
    <s v="DEPARTAMENTO ADMINISTRATIVO DE LA PRESIDENCIA DE LA REPÚBLICA"/>
    <m/>
    <s v=""/>
    <s v="Funcionamiento"/>
    <s v="PRESIDENCIA DE LA REPÚBLICA"/>
    <s v="Construcción de Paz"/>
    <s v="3. Fin del Conflicto"/>
    <s v="3.2. Reincorporación de las FARC EP a la vida civil"/>
    <m/>
    <m/>
    <n v="40529779649"/>
    <n v="48131500000"/>
    <n v="40529779649"/>
    <m/>
    <n v="0"/>
    <n v="0"/>
    <n v="40.529779648999998"/>
    <n v="48.131500000000003"/>
    <n v="40.529779648999998"/>
    <n v="0"/>
  </r>
  <r>
    <n v="2017"/>
    <s v="02-01-01"/>
    <s v="DEPARTAMENTO ADMINISTRATIVO DE LA PRESIDENCIA DE LA REPÚBLICA"/>
    <m/>
    <s v=""/>
    <s v="Funcionamiento"/>
    <s v="PRESIDENCIA DE LA REPÚBLICA"/>
    <s v="Construcción de Paz"/>
    <s v="4. Solución al problema de las drogas"/>
    <s v="4.1. Programa Nacional Integral de Sustitución de Cultivos de Uso Ilícito -PNIS"/>
    <m/>
    <m/>
    <n v="510000000000"/>
    <n v="510000000000"/>
    <n v="510000000000"/>
    <m/>
    <n v="0"/>
    <n v="0"/>
    <n v="510"/>
    <n v="510"/>
    <n v="510"/>
    <n v="0"/>
  </r>
  <r>
    <n v="2017"/>
    <s v="02-01-01"/>
    <s v="DEPARTAMENTO ADMINISTRATIVO DE LA PRESIDENCIA DE LA REPÚBLICA"/>
    <m/>
    <s v=""/>
    <s v="Funcionamiento"/>
    <s v="PRESIDENCIA DE LA REPÚBLICA"/>
    <s v="Construcción de Paz"/>
    <s v="5. Víctimas del conflicto"/>
    <s v="5.1. Justicia y Verdad"/>
    <m/>
    <m/>
    <n v="42002000000"/>
    <n v="41753000000"/>
    <n v="42002000000"/>
    <m/>
    <n v="0"/>
    <n v="0"/>
    <n v="42.002000000000002"/>
    <n v="41.753"/>
    <n v="42.002000000000002"/>
    <n v="0"/>
  </r>
  <r>
    <n v="2017"/>
    <s v="02-01-01"/>
    <s v="DEPARTAMENTO ADMINISTRATIVO DE LA PRESIDENCIA DE LA REPÚBLICA"/>
    <m/>
    <s v=""/>
    <s v="Funcionamiento"/>
    <s v="PRESIDENCIA DE LA REPÚBLICA"/>
    <s v="Construcción de Paz"/>
    <s v="6. Implementación, Verificación y Refrendación"/>
    <s v="6.5. Herramientas de difusión y comunicación"/>
    <m/>
    <m/>
    <n v="7642237346"/>
    <n v="7642237346"/>
    <n v="7642237346"/>
    <m/>
    <n v="0"/>
    <n v="0"/>
    <n v="7.6422373459999999"/>
    <n v="7.6422373459999999"/>
    <n v="7.6422373459999999"/>
    <n v="0"/>
  </r>
  <r>
    <n v="2017"/>
    <s v="02-01-01"/>
    <s v="DEPARTAMENTO ADMINISTRATIVO DE LA PRESIDENCIA DE LA REPÚBLICA"/>
    <m/>
    <s v=""/>
    <s v="Funcionamiento"/>
    <s v="PRESIDENCIA DE LA REPÚBLICA"/>
    <s v="Construcción de Paz"/>
    <s v="1. Reforma Rural Integral"/>
    <s v="1.1. Ordenamiento social de la propiedad rural y uso del suelo"/>
    <m/>
    <m/>
    <n v="2719146059"/>
    <n v="2719146059"/>
    <n v="2719146059"/>
    <m/>
    <n v="0"/>
    <n v="0"/>
    <n v="2.7191460589999998"/>
    <n v="2.7191460589999998"/>
    <n v="2.7191460589999998"/>
    <n v="0"/>
  </r>
  <r>
    <n v="2017"/>
    <s v="02-01-01"/>
    <s v="DEPARTAMENTO ADMINISTRATIVO DE LA PRESIDENCIA DE LA REPÚBLICA"/>
    <m/>
    <s v=""/>
    <s v="Funcionamiento"/>
    <s v="PRESIDENCIA DE LA REPÚBLICA"/>
    <s v="Construcción de Paz"/>
    <s v="6. Implementación, Verificación y Refrendación"/>
    <s v="6.1. Mecanismos de Implementación y verificación"/>
    <m/>
    <m/>
    <n v="8305616594.9300003"/>
    <n v="8305616594.9300003"/>
    <n v="8305616594.9300003"/>
    <m/>
    <n v="0"/>
    <n v="0"/>
    <n v="8.3056165949300009"/>
    <n v="8.3056165949300009"/>
    <n v="8.3056165949300009"/>
    <n v="0"/>
  </r>
  <r>
    <n v="2017"/>
    <s v="02-01-01"/>
    <s v="DEPARTAMENTO ADMINISTRATIVO DE LA PRESIDENCIA DE LA REPÚBLICA"/>
    <m/>
    <s v=""/>
    <s v="Funcionamiento"/>
    <s v="PRESIDENCIA DE LA REPÚBLICA"/>
    <s v="Construcción de Paz"/>
    <s v="3. Fin del Conflicto"/>
    <s v="3.1. Cese al fuego y de hostilidades bilateral y definitivo y dejación de armas"/>
    <m/>
    <m/>
    <n v="404832000000"/>
    <n v="250432997755"/>
    <n v="319378617976"/>
    <m/>
    <n v="0"/>
    <n v="0"/>
    <n v="404.83199999999999"/>
    <n v="250.432997755"/>
    <n v="319.37861797599999"/>
    <n v="0"/>
  </r>
  <r>
    <n v="2017"/>
    <s v="28-01-01"/>
    <s v="REGISTRADURÍA NACIONAL DEL ESTADO CIVIL"/>
    <m/>
    <s v=""/>
    <s v="Funcionamiento"/>
    <s v="REGISTRADURÍA"/>
    <s v="Construcción de Paz"/>
    <s v="2. Participación Política"/>
    <s v="2.3. Promoción de una mayor participación en la política nacional, regional y local, en igualdad de condiciones y con garantías de seguridad."/>
    <m/>
    <m/>
    <n v="3500000000"/>
    <n v="3130581261"/>
    <n v="3130581261"/>
    <m/>
    <n v="0"/>
    <n v="0"/>
    <n v="3.5"/>
    <n v="3.1305812610000001"/>
    <n v="3.1305812610000001"/>
    <n v="0"/>
  </r>
  <r>
    <n v="2017"/>
    <s v="28-01-01"/>
    <s v="REGISTRADURÍA NACIONAL DEL ESTADO CIVIL"/>
    <m/>
    <s v=""/>
    <s v="Funcionamiento"/>
    <s v="REGISTRADURÍA"/>
    <s v="Construcción de Paz"/>
    <s v="3. Fin del Conflicto"/>
    <s v="3.2. Reincorporación de las FARC EP a la vida civil"/>
    <m/>
    <m/>
    <n v="855000000"/>
    <n v="855000000"/>
    <n v="855000000"/>
    <m/>
    <n v="0"/>
    <n v="0"/>
    <n v="0.85499999999999998"/>
    <n v="0.85499999999999998"/>
    <n v="0.85499999999999998"/>
    <n v="0"/>
  </r>
  <r>
    <n v="2017"/>
    <s v="36-12-00"/>
    <s v="U.A.E. DE ORGANIZACIONES SOLIDARIAS"/>
    <m/>
    <s v=""/>
    <s v="Funcionamiento"/>
    <s v="TRABAJO"/>
    <s v="Construcción de Paz"/>
    <s v="1. Reforma Rural Integral"/>
    <s v="1.6. Producción agropecuaria y Economía solidaria y cooperativa"/>
    <m/>
    <m/>
    <n v="193885159"/>
    <n v="193885159"/>
    <n v="193885159"/>
    <m/>
    <n v="0"/>
    <n v="0"/>
    <n v="0.193885159"/>
    <n v="0.193885159"/>
    <n v="0.193885159"/>
    <n v="0"/>
  </r>
  <r>
    <n v="2017"/>
    <s v="36-12-00"/>
    <s v="U.A.E. DE ORGANIZACIONES SOLIDARIAS"/>
    <m/>
    <s v=""/>
    <s v="Funcionamiento"/>
    <s v="TRABAJO"/>
    <s v="Construcción de Paz"/>
    <s v="3. Fin del Conflicto"/>
    <s v="3.2. Reincorporación de las FARC EP a la vida civil"/>
    <m/>
    <m/>
    <n v="115920128"/>
    <n v="115920128"/>
    <n v="115920128"/>
    <m/>
    <n v="0"/>
    <n v="0"/>
    <n v="0.115920128"/>
    <n v="0.115920128"/>
    <n v="0.115920128"/>
    <n v="0"/>
  </r>
  <r>
    <n v="2017"/>
    <s v="37-08-00"/>
    <s v="UNIDAD NACIONAL DE PROTECCIÓN - UNP"/>
    <m/>
    <s v=""/>
    <s v="Funcionamiento"/>
    <s v="INTERIOR"/>
    <s v="Construcción de Paz"/>
    <s v="3. Fin del Conflicto"/>
    <s v="3.3. Garantías de Seguridad y lucha contra las organizaciones y conductas criminales"/>
    <m/>
    <m/>
    <n v="78501144737"/>
    <n v="77126106227.339996"/>
    <n v="77126106167.339996"/>
    <m/>
    <n v="0"/>
    <n v="0"/>
    <n v="78.501144737000004"/>
    <n v="77.126106227340003"/>
    <n v="77.126106167339998"/>
    <n v="0"/>
  </r>
  <r>
    <n v="2017"/>
    <s v="23-06-00"/>
    <s v="FONDO ÚNICO DE TECNOLOGÍAS DE LA INFORMACIÓN Y LAS COMUNICACIONES"/>
    <s v="C-2301-0400-2"/>
    <s v="AMPLIACION   PROGRAMA DE TELECOMUNICACIONES SOCIALES  "/>
    <s v="Inversión"/>
    <s v="TECNOLOGÍAS DE LA INFORMACIÓN Y LAS COMUNICACIONES"/>
    <s v="Construcción de Paz"/>
    <s v="1. Reforma Rural Integral"/>
    <s v="1.2. Infraestructura y adecuación de tierras"/>
    <m/>
    <n v="158207816784"/>
    <n v="158207816784"/>
    <n v="158207816784"/>
    <n v="158207816784"/>
    <n v="118483676210"/>
    <n v="0"/>
    <n v="158.20781678399999"/>
    <n v="158.20781678399999"/>
    <n v="158.20781678399999"/>
    <n v="158.20781678399999"/>
    <n v="118.48367621"/>
  </r>
  <r>
    <n v="2017"/>
    <s v="17-01-01"/>
    <s v="MINISTERIO DE AGRICULTURA Y DESARROLLO RURAL"/>
    <s v="C-1701-1100-2"/>
    <s v="SUBSIDIO CONSTRUCCIÓN DE VIVIENDA DE INTERES SOCIAL RURAL PARA POBLACIÓN VICTIMA DE DESPLAZAMIENTO FORZADO NACIONAL"/>
    <s v="Inversión"/>
    <s v="AGRICULTURA Y DESARROLLO RURAL"/>
    <s v="Construcción de Paz"/>
    <s v="1. Reforma Rural Integral"/>
    <s v="1.5. Desarrollo social: VIVIENDA Y AGUA POTABLE"/>
    <m/>
    <n v="88904244000"/>
    <n v="88904244000"/>
    <n v="88904244000"/>
    <n v="88904244000"/>
    <n v="5442039529"/>
    <n v="0"/>
    <n v="88.904244000000006"/>
    <n v="88.904244000000006"/>
    <n v="88.904244000000006"/>
    <n v="88.904244000000006"/>
    <n v="5.4420395289999997"/>
  </r>
  <r>
    <n v="2017"/>
    <s v="17-01-01"/>
    <s v="MINISTERIO DE AGRICULTURA Y DESARROLLO RURAL"/>
    <s v="C-1701-1100-1"/>
    <s v="SUBSIDIO PARA LA CONSTRUCCION O MEJORAMIENTO DE VIVIENDA DE INTERES SOCIAL RURAL NACIONAL"/>
    <s v="Inversión"/>
    <s v="AGRICULTURA Y DESARROLLO RURAL"/>
    <s v="Construcción de Paz"/>
    <s v="1. Reforma Rural Integral"/>
    <s v="1.5. Desarrollo social: VIVIENDA Y AGUA POTABLE"/>
    <m/>
    <n v="73500000000"/>
    <n v="73500000000"/>
    <n v="73500000000"/>
    <n v="73500000000"/>
    <n v="14190814228"/>
    <n v="0"/>
    <n v="73.5"/>
    <n v="73.5"/>
    <n v="73.5"/>
    <n v="73.5"/>
    <n v="14.190814228000001"/>
  </r>
  <r>
    <n v="2017"/>
    <s v="21-10-00"/>
    <s v="INSTITUTO DE PLANIFICACIÓN Y PROMOCIÓN DE SOLUCIONES ENERGÉTICAS PARA LAS ZONAS NO INTERCONECTADAS - IPSE"/>
    <s v="C-2102-1900-3"/>
    <s v="DESARROLLO DE SOLUCIONES ENERGÉTICAS SOSTENIBLES PARA LA AMPLIACIÓN DE COBERTURA EN LAS ZONAS NO INTERCONECTADAS DEL PAÍS"/>
    <s v="Inversión"/>
    <s v="MINAS Y ENERGÍA"/>
    <s v="Construcción de Paz"/>
    <s v="1. Reforma Rural Integral"/>
    <s v="1.2. Infraestructura y adecuación de tierras"/>
    <m/>
    <n v="4839839150"/>
    <n v="71630782212"/>
    <n v="71630782212"/>
    <n v="63935546298"/>
    <m/>
    <n v="0"/>
    <n v="4.8398391500000004"/>
    <n v="71.630782212"/>
    <n v="71.630782212"/>
    <n v="63.935546297999998"/>
    <n v="0"/>
  </r>
  <r>
    <n v="2017"/>
    <s v="17-17-00"/>
    <s v="AGENCIA NACIONAL DE TIERRAS - ANT"/>
    <s v="C-1704-1100-7"/>
    <s v="FORMULACIÓN PLANES DE ORDENAMIENTO SOCIAL DE LA PROPIEDAD RURAL , , NACIONAL"/>
    <s v="Inversión"/>
    <s v="AGRICULTURA Y DESARROLLO RURAL"/>
    <s v="Construcción de Paz"/>
    <s v="1. Reforma Rural Integral"/>
    <s v="1.1. Ordenamiento social de la propiedad rural y uso del suelo"/>
    <m/>
    <m/>
    <n v="65623988277"/>
    <n v="34629784433"/>
    <n v="34536471329"/>
    <n v="34536471329"/>
    <n v="0"/>
    <n v="0"/>
    <n v="65.623988276999995"/>
    <n v="34.629784432999998"/>
    <n v="34.536471329000001"/>
    <n v="34.536471329000001"/>
  </r>
  <r>
    <n v="2017"/>
    <s v="21-01-01"/>
    <s v="MINISTERIO DE MINAS Y ENERGÍA"/>
    <s v="C-2102-1900-3"/>
    <s v="APOYO PARA CONSTRUCCIÓN DE PROYECTO DE INFRAESTRUCTURA ELÉCTRICA EN  LAS ZONAS NO INTERCONECTADAS EN EL TERRITORIO NACIONAL"/>
    <s v="Inversión"/>
    <s v="MINAS Y ENERGÍA"/>
    <s v="Construcción de Paz"/>
    <s v="1. Reforma Rural Integral"/>
    <s v="1.2. Infraestructura y adecuación de tierras"/>
    <m/>
    <n v="58018250107"/>
    <n v="58018250107"/>
    <n v="58018250107"/>
    <n v="58018250107"/>
    <m/>
    <n v="0"/>
    <n v="58.018250107"/>
    <n v="58.018250107"/>
    <n v="58.018250107"/>
    <n v="58.018250107"/>
    <n v="0"/>
  </r>
  <r>
    <n v="2017"/>
    <s v="17-18-00"/>
    <s v="AGENCIA DE DESARROLLO RURAL - ADR"/>
    <s v="C-1702-1100-3"/>
    <s v="APOYO A LA IMPLEMENTACIÓN DE PLANES Y PROYECTOS INTEGRALES DE DESARROLLO AGROPECUARIO CON ENFOQUE TERRITORIAL Y DE FORTALECIMIENTO DE CAPACIDADES PRODUCTIVAS Y COMERCIALES PARA LA POBLACIÓN RURAL A NIVEL NACIONAL"/>
    <s v="Inversión"/>
    <s v="AGRICULTURA Y DESARROLLO RURAL"/>
    <s v="Construcción de Paz"/>
    <s v="1. Reforma Rural Integral"/>
    <s v="1.6. Producción agropecuaria y Economía solidaria y cooperativa"/>
    <m/>
    <n v="52000000000"/>
    <n v="52000000000"/>
    <n v="52000000000"/>
    <n v="52000000000"/>
    <n v="52000000000"/>
    <n v="0"/>
    <n v="52"/>
    <n v="52"/>
    <n v="52"/>
    <n v="52"/>
    <n v="52"/>
  </r>
  <r>
    <n v="2017"/>
    <s v="41-01-01"/>
    <s v="DEPARTAMENTO ADMINISTRATIVO PARA LA PROSPERIDAD SOCIAL - DPS"/>
    <s v="C-4103-1500-2"/>
    <s v="IMPLEMENTACIÓN OBRAS PARA LA PROSPERIDAD A NIVEL NACIONAL - FIP"/>
    <s v="Inversión"/>
    <s v="INCLUSIÓN SOCIAL Y RECONCILIACIÓN"/>
    <s v="Construcción de Paz"/>
    <s v="1. Reforma Rural Integral"/>
    <s v="1.2. Infraestructura y adecuación de tierras"/>
    <m/>
    <n v="48756636163"/>
    <n v="48756636163"/>
    <n v="48756636163"/>
    <n v="46822747986"/>
    <n v="18243539682"/>
    <n v="0"/>
    <n v="48.756636163000003"/>
    <n v="48.756636163000003"/>
    <n v="48.756636163000003"/>
    <n v="46.822747986000003"/>
    <n v="18.243539682000002"/>
  </r>
  <r>
    <n v="2017"/>
    <s v="02-14-01"/>
    <s v="AGENCIA DE RENOVACIÓN DEL TERRITORIO -ART"/>
    <s v="C-0212-1000-4"/>
    <s v="IMPLEMENTACIÓN DE OBRAS DE PEQUEÑA Y MEDIANA INFRAESTRUCTURA PARA EL DESARROLLO DE LOS TERRITORIOS AFECTADOS POR EL CONFLICTO ARMADO Y CULTIVOS DE USO ILÍCITO"/>
    <s v="Inversión"/>
    <s v="PRESIDENCIA DE LA REPÚBLICA"/>
    <s v="Construcción de Paz"/>
    <s v="1. Reforma Rural Integral"/>
    <s v="1.2. Infraestructura y adecuación de tierras"/>
    <m/>
    <n v="8500000000"/>
    <n v="45215868060"/>
    <n v="43956894140.5"/>
    <n v="42902450106.5"/>
    <n v="39818147174.5"/>
    <n v="0"/>
    <n v="8.5"/>
    <n v="45.215868059999998"/>
    <n v="43.956894140499998"/>
    <n v="42.902450106499998"/>
    <n v="39.818147174499998"/>
  </r>
  <r>
    <n v="2017"/>
    <s v="02-14-01"/>
    <s v="AGENCIA DE RENOVACIÓN DEL TERRITORIO -ART"/>
    <s v="C-0212-1000-1"/>
    <s v="IMPLEMENTACIÓN DE ACTIVIDADES DE DESARROLLO ECONÓMICO DE FAMILIAS, COMUNIDADES Y TERRITORIOS AFECTADOS POR LA PRESENCIA DE CULTIVOS DE USO ILÍCITO Y CONFLICTO ARMADO."/>
    <s v="Inversión"/>
    <s v="PRESIDENCIA DE LA REPÚBLICA"/>
    <s v="Construcción de Paz"/>
    <s v="1. Reforma Rural Integral"/>
    <s v="1.6. Producción agropecuaria y Economía solidaria y cooperativa"/>
    <m/>
    <n v="41400000000"/>
    <n v="41400000000"/>
    <n v="40776244081"/>
    <n v="40473942579"/>
    <n v="24686211060"/>
    <n v="0"/>
    <n v="41.4"/>
    <n v="41.4"/>
    <n v="40.776244081000002"/>
    <n v="40.473942579000003"/>
    <n v="24.686211060000002"/>
  </r>
  <r>
    <n v="2017"/>
    <s v="17-17-00"/>
    <s v="AGENCIA NACIONAL DE TIERRAS - ANT"/>
    <s v="C-1704-1100-11"/>
    <s v="ELABORACIÓN DE PLANES DE ORDENAMIENTO SOCIAL DE LA PROPIEDAD RURAL A NIVEL  NACIONAL"/>
    <s v="Inversión"/>
    <s v="AGRICULTURA Y DESARROLLO RURAL"/>
    <s v="Construcción de Paz"/>
    <s v="1. Reforma Rural Integral"/>
    <s v="1.1. Ordenamiento social de la propiedad rural y uso del suelo"/>
    <m/>
    <m/>
    <n v="40000000000"/>
    <n v="34514059535"/>
    <n v="34514059535"/>
    <n v="22400000000"/>
    <n v="0"/>
    <n v="0"/>
    <n v="40"/>
    <n v="34.514059535000001"/>
    <n v="34.514059535000001"/>
    <n v="22.4"/>
  </r>
  <r>
    <n v="2017"/>
    <s v="17-17-00"/>
    <s v="AGENCIA NACIONAL DE TIERRAS - ANT"/>
    <s v="C-1704-1100-6"/>
    <s v="IMPLEMENTACIÓN DE UN PROGRAMA DE DOTACIÓN DE TIERRAS Y REGULARIZACIÓN DE LA PROPIEDAD A NIVEL NACIONAL"/>
    <s v="Inversión"/>
    <s v="AGRICULTURA Y DESARROLLO RURAL"/>
    <s v="Construcción de Paz"/>
    <s v="1. Reforma Rural Integral"/>
    <s v="1.1. Ordenamiento social de la propiedad rural y uso del suelo"/>
    <m/>
    <n v="26158608204"/>
    <n v="26158608204"/>
    <n v="26158608204"/>
    <n v="26158608204"/>
    <n v="26158608204"/>
    <n v="0"/>
    <n v="26.158608204"/>
    <n v="26.158608204"/>
    <n v="26.158608204"/>
    <n v="26.158608204"/>
    <n v="26.158608204"/>
  </r>
  <r>
    <n v="2017"/>
    <s v="22-01-01"/>
    <s v="MINISTERIO DE EDUCACIÓN NACIONAL"/>
    <s v="C-2201-0700-4"/>
    <s v="CONSTRUCCIÓN AMPLIACIÓN, MEJORAMIENTO Y DOTACIÓN DE INFRAESTRUCTURA EDUCATIVA EN NIVELES DE PREESCOLAR, BASICA Y MEDIA A NIVEL NACIONAL"/>
    <s v="Inversión"/>
    <s v="EDUCACIÓN"/>
    <s v="Construcción de Paz"/>
    <s v="1. Reforma Rural Integral"/>
    <s v="1.4. Desarrollo social: EDUCACIÓN RURAL"/>
    <m/>
    <n v="25194772569"/>
    <n v="25194772569"/>
    <n v="25194772569"/>
    <n v="22989772569"/>
    <n v="22989772569"/>
    <n v="0"/>
    <n v="25.194772569000001"/>
    <n v="25.194772569000001"/>
    <n v="25.194772569000001"/>
    <n v="22.989772568999999"/>
    <n v="22.989772568999999"/>
  </r>
  <r>
    <n v="2017"/>
    <s v="40-01-01"/>
    <s v="MINISTERIO DE VIVIENDA, CIUDAD Y TERRITORIO"/>
    <s v="C-4003-1400-3"/>
    <s v="APOYO FINANCIERO PARA EL DESARROLLO DE LAS POLITICAS ESTRATEGICAS DEL SECTOR DE AGUA POTABLE Y SANEAMIENTO BASICO A NIVEL NACIONAL"/>
    <s v="Inversión"/>
    <s v="VIVIENDA, CIUDAD Y TERRITORIO"/>
    <s v="Construcción de Paz"/>
    <s v="1. Reforma Rural Integral"/>
    <s v="1.5. Desarrollo social: VIVIENDA Y AGUA POTABLE"/>
    <m/>
    <m/>
    <n v="24185247284"/>
    <n v="24170894428"/>
    <n v="24010689571"/>
    <n v="510746667"/>
    <n v="0"/>
    <n v="0"/>
    <n v="24.185247283999999"/>
    <n v="24.170894428"/>
    <n v="24.010689571"/>
    <n v="0.51074666700000004"/>
  </r>
  <r>
    <n v="2017"/>
    <s v="21-01-01"/>
    <s v="MINISTERIO DE MINAS Y ENERGÍA"/>
    <s v="C-2102-1900-1"/>
    <s v="APOYO ELECTRIFICACIÓN RURAL EN ZONAS INTERCONECTADAS EN EL TERRITORIO NACIONAL"/>
    <s v="Inversión"/>
    <s v="MINAS Y ENERGÍA"/>
    <s v="Construcción de Paz"/>
    <s v="1. Reforma Rural Integral"/>
    <s v="1.2. Infraestructura y adecuación de tierras"/>
    <m/>
    <n v="14453928875"/>
    <n v="14453928875"/>
    <n v="14453928875"/>
    <n v="13597816610"/>
    <n v="13597816610"/>
    <n v="0"/>
    <n v="14.453928875000001"/>
    <n v="14.453928875000001"/>
    <n v="14.453928875000001"/>
    <n v="13.597816610000001"/>
    <n v="13.597816610000001"/>
  </r>
  <r>
    <n v="2017"/>
    <s v="41-01-01"/>
    <s v="DEPARTAMENTO ADMINISTRATIVO PARA LA PROSPERIDAD SOCIAL - DPS"/>
    <s v="C-4103-1500-2"/>
    <s v="IMPLEMENTACIÓN OBRAS PARA LA PROSPERIDAD A NIVEL NACIONAL - FIP"/>
    <s v="Inversión"/>
    <s v="INCLUSIÓN SOCIAL Y RECONCILIACIÓN"/>
    <s v="Construcción de Paz"/>
    <s v="1. Reforma Rural Integral"/>
    <s v="1.7. Garantía progresiva del derecho a la alimentación."/>
    <m/>
    <n v="14248336731"/>
    <n v="14248336730.68"/>
    <n v="14248336730.68"/>
    <n v="9078075791"/>
    <n v="9078075791"/>
    <n v="0"/>
    <n v="14.248336731"/>
    <n v="14.24833673068"/>
    <n v="14.24833673068"/>
    <n v="9.0780757909999998"/>
    <n v="9.0780757909999998"/>
  </r>
  <r>
    <n v="2017"/>
    <s v="17-17-00"/>
    <s v="AGENCIA NACIONAL DE TIERRAS - ANT"/>
    <s v="C-1704-1100-5"/>
    <s v="APOYO TÉCNICO ADMINISTRATIVO Y JUDICIAL PARA LA FORMALIZACIÓN DE PREDIOS Y PROCESOS AGRARIOS A NIVEL NACIONAL"/>
    <s v="Inversión"/>
    <s v="AGRICULTURA Y DESARROLLO RURAL"/>
    <s v="Construcción de Paz"/>
    <s v="1. Reforma Rural Integral"/>
    <s v="1.1. Ordenamiento social de la propiedad rural y uso del suelo"/>
    <m/>
    <n v="13693735076"/>
    <n v="13693735076"/>
    <n v="13693735076"/>
    <n v="13693735076"/>
    <n v="13693735076"/>
    <n v="0"/>
    <n v="13.693735075999999"/>
    <n v="13.693735075999999"/>
    <n v="13.693735075999999"/>
    <n v="13.693735075999999"/>
    <n v="13.693735075999999"/>
  </r>
  <r>
    <n v="2017"/>
    <s v="41-06-00"/>
    <s v="INSTITUTO COLOMBIANO DE BIENESTAR FAMILIAR - ICBF"/>
    <s v="C-4102-1500-5"/>
    <s v="APOYO FORMATIVO A LA FAMILIA PARA SER GARANTE DE DERECHOS A NIVEL NACIONAL"/>
    <s v="Inversión"/>
    <s v="INCLUSIÓN SOCIAL Y RECONCILIACIÓN"/>
    <s v="Construcción de Paz"/>
    <s v="5. Víctimas del conflicto"/>
    <s v="5.6. Derechos Humanos"/>
    <m/>
    <n v="8644996800"/>
    <n v="10994805786"/>
    <n v="10994805786"/>
    <n v="10994805786"/>
    <n v="10994805786"/>
    <n v="0"/>
    <n v="8.6449967999999995"/>
    <n v="10.994805786000001"/>
    <n v="10.994805786000001"/>
    <n v="10.994805786000001"/>
    <n v="10.994805786000001"/>
  </r>
  <r>
    <n v="2017"/>
    <s v="22-01-01"/>
    <s v="MINISTERIO DE EDUCACIÓN NACIONAL"/>
    <s v="C-2202-0700-21"/>
    <s v="FORTALECIMIENTO PARA EL ACCESO Y LA PERMANENCIA EN LA EDUCACIÓN SUPERIOR CON CALIDAD EN COLOMBIA"/>
    <s v="Inversión"/>
    <s v="EDUCACIÓN"/>
    <s v="Construcción de Paz"/>
    <s v="1. Reforma Rural Integral"/>
    <s v="1.4. Desarrollo social: EDUCACIÓN RURAL"/>
    <m/>
    <n v="10875000000"/>
    <n v="10875000000"/>
    <n v="6158978932"/>
    <n v="5579910639"/>
    <n v="3434076884"/>
    <n v="0"/>
    <n v="10.875"/>
    <n v="10.875"/>
    <n v="6.1589789320000001"/>
    <n v="5.5799106390000004"/>
    <n v="3.434076884"/>
  </r>
  <r>
    <n v="2017"/>
    <s v="22-01-01"/>
    <s v="MINISTERIO DE EDUCACIÓN NACIONAL"/>
    <s v="C-2201-0700-3"/>
    <s v="MEJORAMIENTO DE LA CALIDAD DE LA EDUCACION PREESCOLAR, BASICA Y MEDIA."/>
    <s v="Inversión"/>
    <s v="EDUCACIÓN"/>
    <s v="Construcción de Paz"/>
    <s v="1. Reforma Rural Integral"/>
    <s v="1.4. Desarrollo social: EDUCACIÓN RURAL"/>
    <m/>
    <n v="9451246677"/>
    <n v="9451246677"/>
    <n v="9451246677"/>
    <n v="8254696612"/>
    <n v="8254696612"/>
    <n v="0"/>
    <n v="9.4512466770000003"/>
    <n v="9.4512466770000003"/>
    <n v="9.4512466770000003"/>
    <n v="8.254696612"/>
    <n v="8.254696612"/>
  </r>
  <r>
    <n v="2017"/>
    <s v="22-01-01"/>
    <s v="MINISTERIO DE EDUCACIÓN NACIONAL"/>
    <s v="C-2201-0700-5"/>
    <s v="ACCESO CON  PERMANENCIA EN LA EDUCACION PREESCOLAR, BÁSICA Y MEDIA PARA LOS NIÑOS, NIÑAS ADOLESCENTES, JOVENES Y ADULTOS  VÍCTIMAS DEL CONFLICTO, EN SITUACIONES DE RIESGO Y/O EMERGENCIA"/>
    <s v="Inversión"/>
    <s v="EDUCACIÓN"/>
    <s v="Construcción de Paz"/>
    <s v="1. Reforma Rural Integral"/>
    <s v="1.4. Desarrollo social: EDUCACIÓN RURAL"/>
    <m/>
    <n v="9382749314"/>
    <n v="9382749314"/>
    <n v="9382749314"/>
    <n v="9162163084"/>
    <n v="6424221910"/>
    <n v="0"/>
    <n v="9.3827493139999998"/>
    <n v="9.3827493139999998"/>
    <n v="9.3827493139999998"/>
    <n v="9.1621630839999995"/>
    <n v="6.42422191"/>
  </r>
  <r>
    <n v="2017"/>
    <s v="41-06-00"/>
    <s v="INSTITUTO COLOMBIANO DE BIENESTAR FAMILIAR - ICBF"/>
    <s v="C-4102-1500-6"/>
    <s v="PREVENCIÓN Y PROMOCION PARA LA PROTECCION INTEGRAL DE LOS DERECHOS DE LA NIÑEZ Y ADOLESCENCIA A NIVEL NACIONAL"/>
    <s v="Inversión"/>
    <s v="INCLUSIÓN SOCIAL Y RECONCILIACIÓN"/>
    <s v="Construcción de Paz"/>
    <s v="1. Reforma Rural Integral"/>
    <s v="1.4. Desarrollo social: EDUCACIÓN RURAL"/>
    <m/>
    <n v="7762681057"/>
    <n v="7852354138"/>
    <n v="7834924508"/>
    <n v="7776648933"/>
    <n v="7426390540"/>
    <n v="0"/>
    <n v="7.762681057"/>
    <n v="7.8523541379999999"/>
    <n v="7.8349245080000003"/>
    <n v="7.7766489329999997"/>
    <n v="7.4263905399999999"/>
  </r>
  <r>
    <n v="2017"/>
    <s v="32-01-01"/>
    <s v="MINISTERIO DE AMBIENTE Y DESARROLLO SOSTENIBLE"/>
    <s v="C-3205-0900-1"/>
    <s v="FORTALECIMIENTO DE LA CAPACIDAD DE GESTION DEL MADS PARA EL ORDENAMIENTO AMBIENTAL DEL TERRITORIO Y LA COORDINACION DEL SINA A NIVEL NACIONAL"/>
    <s v="Inversión"/>
    <s v="AMBIENTE Y DESARROLLO SOSTENIBLE"/>
    <s v="Construcción de Paz"/>
    <s v="1. Reforma Rural Integral"/>
    <s v="1.1. Ordenamiento social de la propiedad rural y uso del suelo"/>
    <m/>
    <n v="62700000000"/>
    <n v="1357000000"/>
    <n v="1357000000"/>
    <n v="1357000000"/>
    <n v="1357000000"/>
    <n v="0"/>
    <n v="62.7"/>
    <n v="1.357"/>
    <n v="1.357"/>
    <n v="1.357"/>
    <n v="1.357"/>
  </r>
  <r>
    <n v="2017"/>
    <s v="36-01-01"/>
    <s v="MINISTERIO DEL TRABAJO"/>
    <s v="C-3601-1300-3"/>
    <s v="IMPLANTACION FONDO DE SOLIDARIDAD PENSIONAL SUBCUENTA DE SUBSISTENCIA."/>
    <s v="Inversión"/>
    <s v="TRABAJO"/>
    <s v="Construcción de Paz"/>
    <s v="1. Reforma Rural Integral"/>
    <s v="1.6. Producción agropecuaria y Economía solidaria y cooperativa"/>
    <m/>
    <n v="5864280800"/>
    <n v="5983960000"/>
    <n v="5983960000"/>
    <n v="5983960000"/>
    <n v="5983960000"/>
    <n v="0"/>
    <n v="5.8642808000000004"/>
    <n v="5.9839599999999997"/>
    <n v="5.9839599999999997"/>
    <n v="5.9839599999999997"/>
    <n v="5.9839599999999997"/>
  </r>
  <r>
    <n v="2017"/>
    <s v="33-01-01"/>
    <s v="MINISTERIO DE LAS CULTURAS, LAS ARTES Y LOS SABERES"/>
    <s v="C-3302-1603-2"/>
    <s v="RECUPERACIÓN Y PRESERVACIÓN DEL PATRIMONIO CULTURAL DE LA NACIÓN NACIONAL"/>
    <s v="Inversión"/>
    <s v="CULTURA"/>
    <s v="Construcción de Paz"/>
    <s v="1. Reforma Rural Integral"/>
    <s v="1.4. Desarrollo social: EDUCACIÓN RURAL"/>
    <m/>
    <n v="5081405685"/>
    <n v="5081405685"/>
    <n v="5081405685"/>
    <n v="5081405685"/>
    <n v="5081405685"/>
    <n v="0"/>
    <n v="5.081405685"/>
    <n v="5.081405685"/>
    <n v="5.081405685"/>
    <n v="5.081405685"/>
    <n v="5.081405685"/>
  </r>
  <r>
    <n v="2017"/>
    <s v="24-02-00"/>
    <s v="INSTITUTO NACIONAL DE VÍAS"/>
    <s v="C-2402-0600-10"/>
    <s v="MANTENIMIENTO MEJORAMIENTO Y CONSERVACIÓN DE VIAS, CAMINOS DE PROSPERIDAD. NACIONAL"/>
    <s v="Inversión"/>
    <s v="TRANSPORTE"/>
    <s v="Construcción de Paz"/>
    <s v="1. Reforma Rural Integral"/>
    <s v="1.2. Infraestructura y adecuación de tierras"/>
    <m/>
    <n v="5000000000"/>
    <n v="5000000000"/>
    <n v="4962129241.5200005"/>
    <n v="1146104917.1800001"/>
    <n v="260241592.02000001"/>
    <n v="0"/>
    <n v="5"/>
    <n v="5"/>
    <n v="4.9621292415200005"/>
    <n v="1.14610491718"/>
    <n v="0.26024159202000002"/>
  </r>
  <r>
    <n v="2017"/>
    <s v="33-01-01"/>
    <s v="MINISTERIO DE LAS CULTURAS, LAS ARTES Y LOS SABERES"/>
    <s v="C-3301-1603-3"/>
    <s v="CONSTRUCCION ADECUACION, MANTENIMIENTO, RESTAURACION Y DOTACION DE CENTROS CULTURALES A NIVEL TERRITORIAL"/>
    <s v="Inversión"/>
    <s v="CULTURA"/>
    <s v="Construcción de Paz"/>
    <s v="1. Reforma Rural Integral"/>
    <s v="1.4. Desarrollo social: EDUCACIÓN RURAL"/>
    <m/>
    <n v="4992499827"/>
    <n v="4992499827"/>
    <n v="4992499827"/>
    <n v="4992499827"/>
    <n v="4992499827"/>
    <n v="0"/>
    <n v="4.9924998269999996"/>
    <n v="4.9924998269999996"/>
    <n v="4.9924998269999996"/>
    <n v="4.9924998269999996"/>
    <n v="4.9924998269999996"/>
  </r>
  <r>
    <n v="2017"/>
    <s v="21-01-01"/>
    <s v="MINISTERIO DE MINAS Y ENERGÍA"/>
    <s v="C-2104-1900-1"/>
    <s v="CONSTRUCCIÓN E IMPLEMENTACIÓN DEL PROGRAMA DE FORMALIZACIÓN MINERA"/>
    <s v="Inversión"/>
    <s v="MINAS Y ENERGÍA"/>
    <s v="Construcción de Paz"/>
    <s v="2. Participación Política"/>
    <s v="2.3. Promoción de una mayor participación en la política nacional, regional y local, en igualdad de condiciones y con garantías de seguridad."/>
    <m/>
    <n v="4962757485"/>
    <n v="4962757485"/>
    <n v="4962757485"/>
    <n v="4962757485"/>
    <n v="4962757485"/>
    <n v="0"/>
    <n v="4.962757485"/>
    <n v="4.962757485"/>
    <n v="4.962757485"/>
    <n v="4.962757485"/>
    <n v="4.962757485"/>
  </r>
  <r>
    <n v="2017"/>
    <s v="35-01-01"/>
    <s v="MINISTERIO DE COMERCIO, INDUSTRIA Y TURISMO"/>
    <s v="C-3502-0200-11"/>
    <s v="FORTALECIMIENTO A LA POLITICA DE GENERACIÓN DE INGRESOS PARA GRUPOS DE ESPECIAL PROTECCION CONSTITUCIONAL A NIVEL NACIONAL"/>
    <s v="Inversión"/>
    <s v="COMERCIO, INDUSTRIA Y TURISMO"/>
    <s v="Construcción de Paz"/>
    <s v="1. Reforma Rural Integral"/>
    <s v="1.6. Producción agropecuaria y Economía solidaria y cooperativa"/>
    <m/>
    <n v="4312000000"/>
    <n v="4312000000"/>
    <n v="4312000000"/>
    <n v="4312000000"/>
    <n v="4312000000"/>
    <n v="0"/>
    <n v="4.3120000000000003"/>
    <n v="4.3120000000000003"/>
    <n v="4.3120000000000003"/>
    <n v="4.3120000000000003"/>
    <n v="4.3120000000000003"/>
  </r>
  <r>
    <n v="2017"/>
    <s v="41-01-01"/>
    <s v="DEPARTAMENTO ADMINISTRATIVO PARA LA PROSPERIDAD SOCIAL - DPS"/>
    <s v="C-4103-1500-2"/>
    <s v="IMPLEMENTACIÓN OBRAS PARA LA PROSPERIDAD A NIVEL NACIONAL - FIP"/>
    <s v="Inversión"/>
    <s v="INCLUSIÓN SOCIAL Y RECONCILIACIÓN"/>
    <s v="Construcción de Paz"/>
    <s v="1. Reforma Rural Integral"/>
    <s v="1.5. Desarrollo social: VIVIENDA Y AGUA POTABLE"/>
    <m/>
    <n v="3438573203"/>
    <n v="3438573203"/>
    <n v="3438573203"/>
    <n v="3438573203"/>
    <m/>
    <n v="0"/>
    <n v="3.4385732029999998"/>
    <n v="3.4385732029999998"/>
    <n v="3.4385732029999998"/>
    <n v="3.4385732029999998"/>
    <n v="0"/>
  </r>
  <r>
    <n v="2017"/>
    <s v="36-01-01"/>
    <s v="MINISTERIO DEL TRABAJO"/>
    <s v="C-3604-1300-4"/>
    <s v="INCREMENTO DE LA EFECTIVIDAD DE LA INSPECCIÓN, VIGILANCIA Y CONTROLEJERCIDA POR EL MINISTERIO DE TRABAJO A NIVEL NACIONAL"/>
    <s v="Inversión"/>
    <s v="TRABAJO"/>
    <s v="Construcción de Paz"/>
    <s v="1. Reforma Rural Integral"/>
    <s v="1.6. Producción agropecuaria y Economía solidaria y cooperativa"/>
    <m/>
    <n v="3000000000"/>
    <n v="3000000000"/>
    <n v="2809530337"/>
    <n v="1615474871"/>
    <n v="1515116499"/>
    <n v="0"/>
    <n v="3"/>
    <n v="3"/>
    <n v="2.809530337"/>
    <n v="1.615474871"/>
    <n v="1.5151164989999999"/>
  </r>
  <r>
    <n v="2017"/>
    <s v="02-14-01"/>
    <s v="AGENCIA DE RENOVACIÓN DEL TERRITORIO -ART"/>
    <s v="C-0212-1000-3"/>
    <s v="IMPLEMENTACIÓN DE ACTIVIDADES DE FORTALECIMIENTO INSTITUCIONAL, SOCIAL Y COMUNITARIO EN ZONAS AFECTADAS POR EL CONFLICTO ARMADO Y POR LOS CULTIVOS DE USO ILÍCITO"/>
    <s v="Inversión"/>
    <s v="PRESIDENCIA DE LA REPÚBLICA"/>
    <s v="Construcción de Paz"/>
    <s v="1. Reforma Rural Integral"/>
    <s v="1.1. Ordenamiento social de la propiedad rural y uso del suelo"/>
    <m/>
    <n v="1357000000"/>
    <n v="2522000000"/>
    <n v="2486513645"/>
    <n v="2090368229"/>
    <n v="2006009508"/>
    <n v="0"/>
    <n v="1.357"/>
    <n v="2.5219999999999998"/>
    <n v="2.4865136450000001"/>
    <n v="2.0903682290000001"/>
    <n v="2.006009508"/>
  </r>
  <r>
    <n v="2017"/>
    <s v="02-14-01"/>
    <s v="AGENCIA DE RENOVACIÓN DEL TERRITORIO -ART"/>
    <s v="C-0212-1000-3"/>
    <s v="IMPLEMENTACIÓN DE ACTIVIDADES DE FORTALECIMIENTO INSTITUCIONAL, SOCIAL Y COMUNITARIO EN ZONAS AFECTADAS POR EL CONFLICTO ARMADO Y POR LOS CULTIVOS DE USO ILÍCITO"/>
    <s v="Inversión"/>
    <s v="PRESIDENCIA DE LA REPÚBLICA"/>
    <s v="Construcción de Paz"/>
    <s v="1. Reforma Rural Integral"/>
    <s v="1.2. Infraestructura y adecuación de tierras"/>
    <m/>
    <n v="1357000000"/>
    <n v="2522000000"/>
    <n v="2486513645"/>
    <n v="2090368229"/>
    <n v="2006009508"/>
    <n v="0"/>
    <n v="1.357"/>
    <n v="2.5219999999999998"/>
    <n v="2.4865136450000001"/>
    <n v="2.0903682290000001"/>
    <n v="2.006009508"/>
  </r>
  <r>
    <n v="2017"/>
    <s v="02-14-01"/>
    <s v="AGENCIA DE RENOVACIÓN DEL TERRITORIO -ART"/>
    <s v="C-0212-1000-3"/>
    <s v="IMPLEMENTACIÓN DE ACTIVIDADES DE FORTALECIMIENTO INSTITUCIONAL, SOCIAL Y COMUNITARIO EN ZONAS AFECTADAS POR EL CONFLICTO ARMADO Y POR LOS CULTIVOS DE USO ILÍCITO"/>
    <s v="Inversión"/>
    <s v="PRESIDENCIA DE LA REPÚBLICA"/>
    <s v="Construcción de Paz"/>
    <s v="1. Reforma Rural Integral"/>
    <s v="1.3. Desarrollo social: SALUD"/>
    <m/>
    <n v="1357000000"/>
    <n v="2522000000"/>
    <n v="2486513645"/>
    <n v="2090368229"/>
    <n v="2006009508"/>
    <n v="0"/>
    <n v="1.357"/>
    <n v="2.5219999999999998"/>
    <n v="2.4865136450000001"/>
    <n v="2.0903682290000001"/>
    <n v="2.006009508"/>
  </r>
  <r>
    <n v="2017"/>
    <s v="02-14-01"/>
    <s v="AGENCIA DE RENOVACIÓN DEL TERRITORIO -ART"/>
    <s v="C-0212-1000-3"/>
    <s v="IMPLEMENTACIÓN DE ACTIVIDADES DE FORTALECIMIENTO INSTITUCIONAL, SOCIAL Y COMUNITARIO EN ZONAS AFECTADAS POR EL CONFLICTO ARMADO Y POR LOS CULTIVOS DE USO ILÍCITO"/>
    <s v="Inversión"/>
    <s v="PRESIDENCIA DE LA REPÚBLICA"/>
    <s v="Construcción de Paz"/>
    <s v="1. Reforma Rural Integral"/>
    <s v="1.4. Desarrollo social: EDUCACIÓN RURAL"/>
    <m/>
    <n v="1357000000"/>
    <n v="2522000000"/>
    <n v="2486513645"/>
    <n v="2090368229"/>
    <n v="2006009508"/>
    <n v="0"/>
    <n v="1.357"/>
    <n v="2.5219999999999998"/>
    <n v="2.4865136450000001"/>
    <n v="2.0903682290000001"/>
    <n v="2.006009508"/>
  </r>
  <r>
    <n v="2017"/>
    <s v="02-14-01"/>
    <s v="AGENCIA DE RENOVACIÓN DEL TERRITORIO -ART"/>
    <s v="C-0212-1000-3"/>
    <s v="IMPLEMENTACIÓN DE ACTIVIDADES DE FORTALECIMIENTO INSTITUCIONAL, SOCIAL Y COMUNITARIO EN ZONAS AFECTADAS POR EL CONFLICTO ARMADO Y POR LOS CULTIVOS DE USO ILÍCITO"/>
    <s v="Inversión"/>
    <s v="PRESIDENCIA DE LA REPÚBLICA"/>
    <s v="Construcción de Paz"/>
    <s v="1. Reforma Rural Integral"/>
    <s v="1.5. Desarrollo social: VIVIENDA Y AGUA POTABLE"/>
    <m/>
    <n v="1357000000"/>
    <n v="2522000000"/>
    <n v="2486513645"/>
    <n v="2090368229"/>
    <n v="2006009508"/>
    <n v="0"/>
    <n v="1.357"/>
    <n v="2.5219999999999998"/>
    <n v="2.4865136450000001"/>
    <n v="2.0903682290000001"/>
    <n v="2.006009508"/>
  </r>
  <r>
    <n v="2017"/>
    <s v="02-14-01"/>
    <s v="AGENCIA DE RENOVACIÓN DEL TERRITORIO -ART"/>
    <s v="C-0212-1000-3"/>
    <s v="IMPLEMENTACIÓN DE ACTIVIDADES DE FORTALECIMIENTO INSTITUCIONAL, SOCIAL Y COMUNITARIO EN ZONAS AFECTADAS POR EL CONFLICTO ARMADO Y POR LOS CULTIVOS DE USO ILÍCITO"/>
    <s v="Inversión"/>
    <s v="PRESIDENCIA DE LA REPÚBLICA"/>
    <s v="Construcción de Paz"/>
    <s v="1. Reforma Rural Integral"/>
    <s v="1.6. Producción agropecuaria y Economía solidaria y cooperativa"/>
    <m/>
    <n v="1357000000"/>
    <n v="2522000000"/>
    <n v="2486513645"/>
    <n v="2090368229"/>
    <n v="2006009508"/>
    <n v="0"/>
    <n v="1.357"/>
    <n v="2.5219999999999998"/>
    <n v="2.4865136450000001"/>
    <n v="2.0903682290000001"/>
    <n v="2.006009508"/>
  </r>
  <r>
    <n v="2017"/>
    <s v="02-14-01"/>
    <s v="AGENCIA DE RENOVACIÓN DEL TERRITORIO -ART"/>
    <s v="C-0212-1000-3"/>
    <s v="IMPLEMENTACIÓN DE ACTIVIDADES DE FORTALECIMIENTO INSTITUCIONAL, SOCIAL Y COMUNITARIO EN ZONAS AFECTADAS POR EL CONFLICTO ARMADO Y POR LOS CULTIVOS DE USO ILÍCITO"/>
    <s v="Inversión"/>
    <s v="PRESIDENCIA DE LA REPÚBLICA"/>
    <s v="Construcción de Paz"/>
    <s v="1. Reforma Rural Integral"/>
    <s v="1.7. Garantía progresiva del derecho a la alimentación."/>
    <m/>
    <n v="1358000000"/>
    <n v="2521097498"/>
    <n v="2486513650.5"/>
    <n v="2090368230.5"/>
    <n v="2006009511.5"/>
    <n v="0"/>
    <n v="1.3580000000000001"/>
    <n v="2.521097498"/>
    <n v="2.4865136505000001"/>
    <n v="2.0903682305000002"/>
    <n v="2.0060095114999998"/>
  </r>
  <r>
    <n v="2017"/>
    <s v="22-01-01"/>
    <s v="MINISTERIO DE EDUCACIÓN NACIONAL"/>
    <s v="C-2201-0700-6"/>
    <s v="IMPLEMENTACIÓN DE ESTRATEGIAS DE ACCESO Y PERMANENCIA EN LA EDUCACIÓN PREESCOLAR, BÁSICA Y MEDIA PARA LA POBLACIÓN VULNERABLE A NIVEL NACIONAL"/>
    <s v="Inversión"/>
    <s v="EDUCACIÓN"/>
    <s v="Construcción de Paz"/>
    <s v="1. Reforma Rural Integral"/>
    <s v="1.4. Desarrollo social: EDUCACIÓN RURAL"/>
    <m/>
    <n v="2126148250"/>
    <n v="2126148250"/>
    <n v="2126148250"/>
    <n v="2126148250"/>
    <n v="2126148250"/>
    <n v="0"/>
    <n v="2.12614825"/>
    <n v="2.12614825"/>
    <n v="2.12614825"/>
    <n v="2.12614825"/>
    <n v="2.12614825"/>
  </r>
  <r>
    <n v="2017"/>
    <s v="41-01-01"/>
    <s v="DEPARTAMENTO ADMINISTRATIVO PARA LA PROSPERIDAD SOCIAL - DPS"/>
    <s v="C-4103-1500-1"/>
    <s v="IMPLANTACION DE UN PROGRAMA RED DE SEGURIDAD ALIMENTARIA - RESA REGION NACIONAL"/>
    <s v="Inversión"/>
    <s v="INCLUSIÓN SOCIAL Y RECONCILIACIÓN"/>
    <s v="Construcción de Paz"/>
    <s v="1. Reforma Rural Integral"/>
    <s v="1.7. Garantía progresiva del derecho a la alimentación."/>
    <m/>
    <n v="2000000000"/>
    <n v="2000000000"/>
    <n v="2000000000"/>
    <s v=" -   "/>
    <m/>
    <n v="0"/>
    <n v="2"/>
    <n v="2"/>
    <n v="2"/>
    <m/>
    <n v="0"/>
  </r>
  <r>
    <n v="2017"/>
    <s v="43-01-01"/>
    <s v="MINISTERIO DEL DEPORTE"/>
    <s v="C-4301-1604-4"/>
    <s v="APOYO Y FOMENTO PARA EL DESARROLLO DEL DEPORTE SOCIAL COMUNITARIO EN COLOMBIA"/>
    <s v="Inversión"/>
    <s v="DEPORTE Y RECREACIÓN"/>
    <s v="Construcción de Paz"/>
    <s v="1. Reforma Rural Integral"/>
    <s v="1.4. Desarrollo social: EDUCACIÓN RURAL"/>
    <m/>
    <n v="1950000000"/>
    <n v="1950000000"/>
    <n v="1950000000"/>
    <n v="1950000000"/>
    <n v="1950000000"/>
    <n v="0"/>
    <n v="1.95"/>
    <n v="1.95"/>
    <n v="1.95"/>
    <n v="1.95"/>
    <n v="1.95"/>
  </r>
  <r>
    <n v="2017"/>
    <s v="21-11-00"/>
    <s v="AGENCIA NACIONAL DE HIDROCARBUROS - ANH"/>
    <s v="C-2103-1900-2"/>
    <s v="FORTALECIMIENTO DE LA GESTIÓN ARTICULADA PARA LA SOSTENIBILIDAD DEL SECTOR DE HIDROCARBUROS"/>
    <s v="Inversión"/>
    <s v="MINAS Y ENERGÍA"/>
    <s v="Construcción de Paz"/>
    <s v="2. Participación Política"/>
    <s v="2.2. Mecanismos democráticos de participación ciudadana"/>
    <m/>
    <m/>
    <n v="1779422187"/>
    <n v="1779422187"/>
    <n v="1779422187"/>
    <n v="1779422187"/>
    <n v="0"/>
    <n v="0"/>
    <n v="1.779422187"/>
    <n v="1.779422187"/>
    <n v="1.779422187"/>
    <n v="1.779422187"/>
  </r>
  <r>
    <n v="2017"/>
    <s v="21-01-01"/>
    <s v="MINISTERIO DE MINAS Y ENERGÍA"/>
    <s v="C-2104-1900-5"/>
    <s v="MEJORAMIENTO DE LA CALIDAD DE VIDA DE LOS MINEROS DE SUBSISTENCIA EN EL TERRITORIO NACIONAL."/>
    <s v="Inversión"/>
    <s v="MINAS Y ENERGÍA"/>
    <s v="Construcción de Paz"/>
    <s v="1. Reforma Rural Integral"/>
    <s v="1.1. Ordenamiento social de la propiedad rural y uso del suelo"/>
    <m/>
    <n v="1661364653"/>
    <n v="1661364653"/>
    <n v="1661364653"/>
    <n v="1661364653"/>
    <n v="391993175"/>
    <n v="0"/>
    <n v="1.6613646529999999"/>
    <n v="1.6613646529999999"/>
    <n v="1.6613646529999999"/>
    <n v="1.6613646529999999"/>
    <n v="0.39199317500000003"/>
  </r>
  <r>
    <n v="2017"/>
    <s v="36-12-00"/>
    <s v="U.A.E. DE ORGANIZACIONES SOLIDARIAS"/>
    <s v="C-3602-1300-4"/>
    <s v="DESARROLLO SOCIO-EMPRESARIAL DE LAS ORGANIZACIONES SOLIDARIAS EN COLOMBIA"/>
    <s v="Inversión"/>
    <s v="TRABAJO"/>
    <s v="Construcción de Paz"/>
    <s v="1. Reforma Rural Integral"/>
    <s v="1.6. Producción agropecuaria y Economía solidaria y cooperativa"/>
    <m/>
    <n v="1159773334"/>
    <n v="1159773334"/>
    <n v="1159773334"/>
    <n v="1159773334"/>
    <n v="1159773334"/>
    <n v="0"/>
    <n v="1.159773334"/>
    <n v="1.159773334"/>
    <n v="1.159773334"/>
    <n v="1.159773334"/>
    <n v="1.159773334"/>
  </r>
  <r>
    <n v="2017"/>
    <s v="21-10-00"/>
    <s v="INSTITUTO DE PLANIFICACIÓN Y PROMOCIÓN DE SOLUCIONES ENERGÉTICAS PARA LAS ZONAS NO INTERCONECTADAS - IPSE"/>
    <s v="C-2102-1900-1"/>
    <s v="DISEÑO Y ESTRUCTURACIÓN DE PROYECTOS ENERGÉTICO EN LAS ZNI NACIONAL"/>
    <s v="Inversión"/>
    <s v="MINAS Y ENERGÍA"/>
    <s v="Construcción de Paz"/>
    <s v="1. Reforma Rural Integral"/>
    <s v="1.2. Infraestructura y adecuación de tierras"/>
    <m/>
    <n v="1035618891"/>
    <n v="1035618891"/>
    <n v="1035618891"/>
    <n v="953958000"/>
    <n v="953958000"/>
    <n v="0"/>
    <n v="1.0356188909999999"/>
    <n v="1.0356188909999999"/>
    <n v="1.0356188909999999"/>
    <n v="0.95395799999999997"/>
    <n v="0.95395799999999997"/>
  </r>
  <r>
    <n v="2017"/>
    <s v="36-12-00"/>
    <s v="U.A.E. DE ORGANIZACIONES SOLIDARIAS"/>
    <s v="C-3602-1300-2"/>
    <s v="DESARROLLO DE EMPRENDIMIENTOS SOLIDARIOS A TRAVÉS DE NEGOCIOS INCLUSIVOS A NIVEL NACIONAL"/>
    <s v="Inversión"/>
    <s v="TRABAJO"/>
    <s v="Construcción de Paz"/>
    <s v="1. Reforma Rural Integral"/>
    <s v="1.6. Producción agropecuaria y Economía solidaria y cooperativa"/>
    <m/>
    <n v="905197000"/>
    <n v="905197000"/>
    <n v="905197000"/>
    <n v="905197000"/>
    <n v="905197000"/>
    <n v="0"/>
    <n v="0.90519700000000003"/>
    <n v="0.90519700000000003"/>
    <n v="0.90519700000000003"/>
    <n v="0.90519700000000003"/>
    <n v="0.90519700000000003"/>
  </r>
  <r>
    <n v="2017"/>
    <s v="36-01-01"/>
    <s v="MINISTERIO DEL TRABAJO"/>
    <s v="C-3604-1300-5"/>
    <s v="PROMOCIÓN Y DESARROLLO DE LOS DERECHOS FUNDAMENTALES DEL TRABAJO EN  LA APLICACIÓN DEL TRABAJO DECENTE EN EL TERRITORIO NACIONAL"/>
    <s v="Inversión"/>
    <s v="TRABAJO"/>
    <s v="Construcción de Paz"/>
    <s v="1. Reforma Rural Integral"/>
    <s v="1.6. Producción agropecuaria y Economía solidaria y cooperativa"/>
    <m/>
    <n v="899000000"/>
    <n v="877684010"/>
    <n v="877684010"/>
    <n v="877684010"/>
    <n v="877684010"/>
    <n v="0"/>
    <n v="0.89900000000000002"/>
    <n v="0.87768400999999996"/>
    <n v="0.87768400999999996"/>
    <n v="0.87768400999999996"/>
    <n v="0.87768400999999996"/>
  </r>
  <r>
    <n v="2017"/>
    <s v="41-01-01"/>
    <s v="DEPARTAMENTO ADMINISTRATIVO PARA LA PROSPERIDAD SOCIAL - DPS"/>
    <s v="C-4103-1500-2"/>
    <s v="IMPLEMENTACIÓN OBRAS PARA LA PROSPERIDAD A NIVEL NACIONAL - FIP"/>
    <s v="Inversión"/>
    <s v="INCLUSIÓN SOCIAL Y RECONCILIACIÓN"/>
    <s v="Construcción de Paz"/>
    <s v="1. Reforma Rural Integral"/>
    <s v="1.4. Desarrollo social: EDUCACIÓN RURAL"/>
    <m/>
    <n v="855841889"/>
    <n v="855841889"/>
    <n v="855841889"/>
    <n v="855841889"/>
    <n v="350342603"/>
    <n v="0"/>
    <n v="0.85584188900000002"/>
    <n v="0.85584188900000002"/>
    <n v="0.85584188900000002"/>
    <n v="0.85584188900000002"/>
    <n v="0.35034260299999997"/>
  </r>
  <r>
    <n v="2017"/>
    <s v="37-01-01"/>
    <s v="MINISTERIO DEL INTERIOR"/>
    <s v="C-3703-1000-1"/>
    <s v="FORTALECIMIENTO A LA CAPACIDAD INSTITUCIONAL DE LAS ENTIDADES TERRITORIALES EN EL MARCO DE LA POLITICA PÚBLICA DE VICTIMAS Y DEL POST - CONFLICTO NACIONAL"/>
    <s v="Inversión"/>
    <s v="INTERIOR"/>
    <s v="Construcción de Paz"/>
    <s v="5. Víctimas del conflicto"/>
    <s v="5.6. Derechos Humanos"/>
    <m/>
    <n v="700000000"/>
    <n v="700000000"/>
    <n v="700000000"/>
    <n v="700000000"/>
    <n v="700000000"/>
    <n v="0"/>
    <n v="0.7"/>
    <n v="0.7"/>
    <n v="0.7"/>
    <n v="0.7"/>
    <n v="0.7"/>
  </r>
  <r>
    <n v="2017"/>
    <s v="33-01-01"/>
    <s v="MINISTERIO DE LAS CULTURAS, LAS ARTES Y LOS SABERES"/>
    <s v="C-3301-1603-5"/>
    <s v="IMPLEMENTACION DEL PLAN NACIONAL PARA LAS ARTES A NIVEL NACIONAL"/>
    <s v="Inversión"/>
    <s v="CULTURA"/>
    <s v="Construcción de Paz"/>
    <s v="1. Reforma Rural Integral"/>
    <s v="1.4. Desarrollo social: EDUCACIÓN RURAL"/>
    <m/>
    <n v="653123220"/>
    <n v="653123220"/>
    <n v="653123220"/>
    <n v="653123220"/>
    <n v="653123220"/>
    <n v="0"/>
    <n v="0.65312322"/>
    <n v="0.65312322"/>
    <n v="0.65312322"/>
    <n v="0.65312322"/>
    <n v="0.65312322"/>
  </r>
  <r>
    <n v="2017"/>
    <s v="33-01-01"/>
    <s v="MINISTERIO DE LAS CULTURAS, LAS ARTES Y LOS SABERES"/>
    <s v="C-3301-1603-17"/>
    <s v="ASISTENCIA PARA LA INCORPORACION DEL ENFOQUE DIFERENCIAL DE DIVERSIDAD Y DE ACCION SIN DAÑO EN PLANES, PROGRAMAS Y PROYECTOS EN ENTIDADES DE ESTADO Y DE GOBIERNO NACIONAL"/>
    <s v="Inversión"/>
    <s v="CULTURA"/>
    <s v="Construcción de Paz"/>
    <s v="5. Víctimas del conflicto"/>
    <s v="5.4. Reparación integral para la construcción de Paz"/>
    <m/>
    <n v="600000000"/>
    <n v="600000000"/>
    <n v="600000000"/>
    <n v="600000000"/>
    <n v="585250000"/>
    <n v="0"/>
    <n v="0.6"/>
    <n v="0.6"/>
    <n v="0.6"/>
    <n v="0.6"/>
    <n v="0.58525000000000005"/>
  </r>
  <r>
    <n v="2017"/>
    <s v="12-01-01"/>
    <s v="MINISTERIO DE JUSTICIA Y DEL DERECHO"/>
    <s v="C-1204-0800-1"/>
    <s v="APOYO AL FORTALECIMIENTO  DEL DISEÑO, EJECUCIÓN, DIFUSIÓN Y ARTICULACIÓN DE LOS MECANISMOS DE JUSTICIA TRANSICIONAL -  NACIONAL"/>
    <s v="Inversión"/>
    <s v="JUSTICIA Y DEL DERECHO"/>
    <s v="Construcción de Paz"/>
    <s v="5. Víctimas del conflicto"/>
    <s v="5.1. Justicia y Verdad"/>
    <m/>
    <n v="514537342"/>
    <n v="514537342"/>
    <n v="514537342"/>
    <n v="514537342"/>
    <n v="514537342"/>
    <n v="0"/>
    <n v="0.51453734200000001"/>
    <n v="0.51453734200000001"/>
    <n v="0.51453734200000001"/>
    <n v="0.51453734200000001"/>
    <n v="0.51453734200000001"/>
  </r>
  <r>
    <n v="2017"/>
    <s v="36-01-01"/>
    <s v="MINISTERIO DEL TRABAJO"/>
    <s v="C-3602-1300-8"/>
    <s v="FORTALECIMIENTO DE MECANISMOS DE ANÁLISIS Y DE HERRAMIENTAS PARA APOYAR EL DISEÑO Y MONITOREO DE LA POLÍTICA DEL MERCADO DE TRABAJO A NIVEL NACIONAL Y LOCAL"/>
    <s v="Inversión"/>
    <s v="TRABAJO"/>
    <s v="Construcción de Paz"/>
    <s v="1. Reforma Rural Integral"/>
    <s v="1.6. Producción agropecuaria y Economía solidaria y cooperativa"/>
    <m/>
    <n v="493200000"/>
    <n v="493200000"/>
    <n v="493200000"/>
    <n v="493200000"/>
    <n v="493200000"/>
    <n v="0"/>
    <n v="0.49320000000000003"/>
    <n v="0.49320000000000003"/>
    <n v="0.49320000000000003"/>
    <n v="0.49320000000000003"/>
    <n v="0.49320000000000003"/>
  </r>
  <r>
    <n v="2017"/>
    <s v="36-01-01"/>
    <s v="MINISTERIO DEL TRABAJO"/>
    <s v="C-3602-1300-7"/>
    <s v="FORTALECIMIENTO DEL DESARROLLO DE LAS POLÍTICAS DE EMPLEO EN EL MARCO DEL TRABAJO DECENTE EN EL TERRITORIO NACIONAL"/>
    <s v="Inversión"/>
    <s v="TRABAJO"/>
    <s v="Construcción de Paz"/>
    <s v="1. Reforma Rural Integral"/>
    <s v="1.6. Producción agropecuaria y Economía solidaria y cooperativa"/>
    <m/>
    <n v="488391839"/>
    <n v="488391839"/>
    <n v="487391839"/>
    <n v="487391839"/>
    <n v="487391839"/>
    <n v="0"/>
    <n v="0.48839183899999999"/>
    <n v="0.48839183899999999"/>
    <n v="0.48739183899999999"/>
    <n v="0.48739183899999999"/>
    <n v="0.48739183899999999"/>
  </r>
  <r>
    <n v="2017"/>
    <s v="12-01-01"/>
    <s v="MINISTERIO DE JUSTICIA Y DEL DERECHO"/>
    <s v="C-1202-0800-4"/>
    <s v="APOYO A LA PLANIFICACIÓN Y CUALIFICACIÓN DE LA ADMINISTRACIÓN DE JUSTICIA , NACIONAL"/>
    <s v="Inversión"/>
    <s v="JUSTICIA Y DEL DERECHO"/>
    <s v="Construcción de Paz"/>
    <s v="1. Reforma Rural Integral"/>
    <s v="1.1. Ordenamiento social de la propiedad rural y uso del suelo"/>
    <m/>
    <n v="815000000"/>
    <n v="477854784"/>
    <n v="477177133"/>
    <n v="477177133"/>
    <n v="477177133"/>
    <n v="0"/>
    <n v="0.81499999999999995"/>
    <n v="0.47785478399999998"/>
    <n v="0.47717713299999998"/>
    <n v="0.47717713299999998"/>
    <n v="0.47717713299999998"/>
  </r>
  <r>
    <n v="2017"/>
    <s v="21-01-01"/>
    <s v="MINISTERIO DE MINAS Y ENERGÍA"/>
    <s v="C-2104-1900-1"/>
    <s v="CONSTRUCCIÓN E IMPLEMENTACIÓN DEL PROGRAMA DE FORMALIZACIÓN MINERA"/>
    <s v="Inversión"/>
    <s v="MINAS Y ENERGÍA"/>
    <s v="Construcción de Paz"/>
    <s v="1. Reforma Rural Integral"/>
    <s v="1.4. Desarrollo social: EDUCACIÓN RURAL"/>
    <m/>
    <n v="467912627"/>
    <n v="467912627"/>
    <n v="467912627"/>
    <n v="467912627"/>
    <n v="467912627"/>
    <n v="0"/>
    <n v="0.46791262700000003"/>
    <n v="0.46791262700000003"/>
    <n v="0.46791262700000003"/>
    <n v="0.46791262700000003"/>
    <n v="0.46791262700000003"/>
  </r>
  <r>
    <n v="2017"/>
    <s v="17-17-00"/>
    <s v="AGENCIA NACIONAL DE TIERRAS - ANT"/>
    <s v="C-1704-1100-1"/>
    <s v="IMPLEMENTACIÓN DEL PROGRAMA DE LEGALIZACIÓN DE TIERRAS Y FOMENTO AL DESARROLLO RURAL PARA COMUNIDADES INDÍGENAS A NIVEL NACIONAL"/>
    <s v="Inversión"/>
    <s v="AGRICULTURA Y DESARROLLO RURAL"/>
    <s v="Construcción de Paz"/>
    <s v="1. Reforma Rural Integral"/>
    <s v="1.1. Ordenamiento social de la propiedad rural y uso del suelo"/>
    <m/>
    <n v="382466062"/>
    <n v="382466062"/>
    <n v="382466062"/>
    <n v="382466062"/>
    <n v="382466062"/>
    <n v="0"/>
    <n v="0.382466062"/>
    <n v="0.382466062"/>
    <n v="0.382466062"/>
    <n v="0.382466062"/>
    <n v="0.382466062"/>
  </r>
  <r>
    <n v="2017"/>
    <s v="21-01-01"/>
    <s v="MINISTERIO DE MINAS Y ENERGÍA"/>
    <s v="C-2104-1900-1"/>
    <s v="CONSTRUCCIÓN E IMPLEMENTACIÓN DEL PROGRAMA DE FORMALIZACIÓN MINERA"/>
    <s v="Inversión"/>
    <s v="MINAS Y ENERGÍA"/>
    <s v="Construcción de Paz"/>
    <s v="6. Implementación, Verificación y Refrendación"/>
    <s v="6.1. Mecanismos de Implementación y verificación"/>
    <m/>
    <n v="370000000"/>
    <n v="370000000"/>
    <n v="370000000"/>
    <n v="370000000"/>
    <n v="370000000"/>
    <n v="0"/>
    <n v="0.37"/>
    <n v="0.37"/>
    <n v="0.37"/>
    <n v="0.37"/>
    <n v="0.37"/>
  </r>
  <r>
    <n v="2017"/>
    <s v="33-01-01"/>
    <s v="MINISTERIO DE LAS CULTURAS, LAS ARTES Y LOS SABERES"/>
    <s v="C-3301-1603-1"/>
    <s v="IMPLEMENTACION DEL PLAN NACIONAL DE MUSICA PARA LA CONVIVENCIA, A NIVEL NACIONAL Y TERRITORIAL"/>
    <s v="Inversión"/>
    <s v="CULTURA"/>
    <s v="Construcción de Paz"/>
    <s v="1. Reforma Rural Integral"/>
    <s v="1.4. Desarrollo social: EDUCACIÓN RURAL"/>
    <m/>
    <n v="303556098"/>
    <n v="303556098"/>
    <n v="303556098"/>
    <n v="303556098"/>
    <n v="303556098"/>
    <n v="0"/>
    <n v="0.303556098"/>
    <n v="0.303556098"/>
    <n v="0.303556098"/>
    <n v="0.303556098"/>
    <n v="0.303556098"/>
  </r>
  <r>
    <n v="2017"/>
    <s v="43-01-01"/>
    <s v="MINISTERIO DEL DEPORTE"/>
    <s v="C-4301-1604-5"/>
    <s v="APOYO Y FOMENTO PARA EL DESARROLLO DE LA RECREACIÓN EN COLOMBIA"/>
    <s v="Inversión"/>
    <s v="DEPORTE Y RECREACIÓN"/>
    <s v="Construcción de Paz"/>
    <s v="1. Reforma Rural Integral"/>
    <s v="1.4. Desarrollo social: EDUCACIÓN RURAL"/>
    <m/>
    <n v="300000000"/>
    <n v="300000000"/>
    <n v="300000000"/>
    <n v="300000000"/>
    <n v="300000000"/>
    <n v="0"/>
    <n v="0.3"/>
    <n v="0.3"/>
    <n v="0.3"/>
    <n v="0.3"/>
    <n v="0.3"/>
  </r>
  <r>
    <n v="2017"/>
    <s v="37-01-01"/>
    <s v="MINISTERIO DEL INTERIOR"/>
    <s v="C-3702-1000-5"/>
    <s v="FORTALECIMIENTO INSTITUCIONAL PARA LA DESCENTRALIZACIÓN EN COLOMBIA"/>
    <s v="Inversión"/>
    <s v="INTERIOR"/>
    <s v="Construcción de Paz"/>
    <s v="1. Reforma Rural Integral"/>
    <s v="1.1. Ordenamiento social de la propiedad rural y uso del suelo"/>
    <m/>
    <n v="300000000"/>
    <n v="300000000"/>
    <n v="300000000"/>
    <n v="300000000"/>
    <n v="300000000"/>
    <n v="0"/>
    <n v="0.3"/>
    <n v="0.3"/>
    <n v="0.3"/>
    <n v="0.3"/>
    <n v="0.3"/>
  </r>
  <r>
    <n v="2017"/>
    <s v="05-01-01"/>
    <s v="DEPARTAMENTO ADMINISTRATIVO DE LA FUNCIÓN PÚBLICA"/>
    <s v="C-0502-1000-1"/>
    <s v="MEJORAMIENTO FORTALECIMIENTO DE LA CAPACIDAD INSTITUCIONAL PARA EL DESARROLLO DE POLITICAS PUBLICAS. NACIONAL"/>
    <s v="Inversión"/>
    <s v="EMPLEO PÚBLICO"/>
    <s v="Construcción de Paz"/>
    <s v="2. Participación Política"/>
    <s v="2.2. Mecanismos democráticos de participación ciudadana"/>
    <m/>
    <m/>
    <n v="256708500"/>
    <n v="256708500"/>
    <n v="256708500"/>
    <n v="256708500"/>
    <n v="0"/>
    <n v="0"/>
    <n v="0.25670850000000001"/>
    <n v="0.25670850000000001"/>
    <n v="0.25670850000000001"/>
    <n v="0.25670850000000001"/>
  </r>
  <r>
    <n v="2017"/>
    <s v="37-01-01"/>
    <s v="MINISTERIO DEL INTERIOR"/>
    <s v="C-3702-1000-3"/>
    <s v="FORTALECIMIENTO A LAS ENTIDADES TERRITORIALES Y NACIONALES PARA LA PREVENCIÓN Y ATENCIÓN PACIFICA DE LOS CONFLICTOS SOCIALES QUE AFECTAN LA CONVIVENCIA CIUDADANA EN EL TERRITORIO NACIONAL"/>
    <s v="Inversión"/>
    <s v="INTERIOR"/>
    <s v="Construcción de Paz"/>
    <s v="3. Fin del Conflicto"/>
    <s v="3.3. Garantías de Seguridad y lucha contra las organizaciones y conductas criminales"/>
    <m/>
    <n v="200000000"/>
    <n v="200000000"/>
    <n v="200000000"/>
    <n v="200000000"/>
    <n v="200000000"/>
    <n v="0"/>
    <n v="0.2"/>
    <n v="0.2"/>
    <n v="0.2"/>
    <n v="0.2"/>
    <n v="0.2"/>
  </r>
  <r>
    <n v="2017"/>
    <s v="17-15-00"/>
    <s v="U.A.E. AUTORIDAD NACIONAL DE ACUICULTURA Y PESCA - AUNAP"/>
    <s v="C-1709-1100-1"/>
    <s v="ACTUALIZACIÓN E IMPLEMENTACIÓN DE MEDIDAS DE ADMINISTRACIÓN Y FOMENTO DEL RECURSO PESQUERO Y DE LA ACUICULTURA A NIVEL NACIONAL"/>
    <s v="Inversión"/>
    <s v="AGRICULTURA Y DESARROLLO RURAL"/>
    <s v="Construcción de Paz"/>
    <s v="1. Reforma Rural Integral"/>
    <s v="1.7. Garantía progresiva del derecho a la alimentación."/>
    <m/>
    <m/>
    <n v="200000000"/>
    <n v="200000000"/>
    <n v="200000000"/>
    <n v="200000000"/>
    <n v="0"/>
    <n v="0"/>
    <n v="0.2"/>
    <n v="0.2"/>
    <n v="0.2"/>
    <n v="0.2"/>
  </r>
  <r>
    <n v="2017"/>
    <s v="02-01-01"/>
    <s v="DEPARTAMENTO ADMINISTRATIVO DE LA PRESIDENCIA DE LA REPÚBLICA"/>
    <s v="C-0201-1000-2"/>
    <s v="FORTALECIMIENTO Y CONSOLIDACION DE LA RESPUESTA ARTICULADA DEL ESTADO COLOMBIANO EN DDHH Y DIH, EN EL MARCO DE LA CONSTRUCCION DE UNA CULTURA EN LA MATERIA NACIONAL"/>
    <s v="Inversión"/>
    <s v="PRESIDENCIA DE LA REPÚBLICA"/>
    <s v="Construcción de Paz"/>
    <s v="5. Víctimas del conflicto"/>
    <s v="5.6. Derechos Humanos"/>
    <m/>
    <n v="122000000"/>
    <n v="122000000"/>
    <n v="122000000"/>
    <n v="122000000"/>
    <n v="122000000"/>
    <n v="0"/>
    <n v="0.122"/>
    <n v="0.122"/>
    <n v="0.122"/>
    <n v="0.122"/>
    <n v="0.122"/>
  </r>
  <r>
    <n v="2017"/>
    <s v="41-04-00"/>
    <s v="UNIDAD PARA LA ATENCIÓN Y REPARACIÓN INTEGRAL A LAS VÍCTIMAS"/>
    <s v="C-4101-1500-5"/>
    <s v="IMPLEMENTACIÓN DE LAS MEDIDAS DE REPARACIÓN COLECTIVA A NIVEL NACIONAL"/>
    <s v="Inversión"/>
    <s v="INCLUSIÓN SOCIAL Y RECONCILIACIÓN"/>
    <s v="Construcción de Paz"/>
    <s v="5. Víctimas del conflicto"/>
    <s v="5.4. Reparación integral para la construcción de Paz"/>
    <m/>
    <n v="1250000000"/>
    <n v="103059942"/>
    <n v="103059942"/>
    <n v="103059942"/>
    <n v="103059942"/>
    <n v="0"/>
    <n v="1.25"/>
    <n v="0.103059942"/>
    <n v="0.103059942"/>
    <n v="0.103059942"/>
    <n v="0.103059942"/>
  </r>
  <r>
    <n v="2017"/>
    <s v="03-01-01"/>
    <s v="DEPARTAMENTO NACIONAL DE PLANEACIÓN"/>
    <s v="C-0301-1000-10"/>
    <s v="FORTALECIMIENTO DE LA PLANEACIÓN Y COORDINACIÓN DE LAS POLÍTICAS E INVERSIÓN PÚBLICA PARA LA GESTIÓN DEL DESARROLLO TERRITORIAL. NACIONAL"/>
    <s v="Inversión"/>
    <s v="PLANEACIÓN"/>
    <s v="Construcción de Paz"/>
    <s v="1. Reforma Rural Integral"/>
    <s v="1.6. Producción agropecuaria y Economía solidaria y cooperativa"/>
    <m/>
    <n v="100500225"/>
    <n v="100500225"/>
    <s v=" -   "/>
    <s v=" -   "/>
    <m/>
    <n v="0"/>
    <n v="0.100500225"/>
    <n v="0.100500225"/>
    <m/>
    <m/>
    <n v="0"/>
  </r>
  <r>
    <n v="2017"/>
    <s v="12-01-01"/>
    <s v="MINISTERIO DE JUSTICIA Y DEL DERECHO"/>
    <s v="C-1204-0800-2"/>
    <s v="MANTENIMIENTO SOSTENIBILIDAD, SOPORTE  E INTERCONEXIÓN DEL SISTEMA DE INFORMACIÓN INTERINSTITUCIONAL DE JUSTICIA TRANSICIONAL A NIVEL NACIONAL"/>
    <s v="Inversión"/>
    <s v="JUSTICIA Y DEL DERECHO"/>
    <s v="Construcción de Paz"/>
    <s v="5. Víctimas del conflicto"/>
    <s v="5.1. Justicia y Verdad"/>
    <m/>
    <n v="95982327"/>
    <n v="95982327"/>
    <n v="95982327"/>
    <n v="95982327"/>
    <n v="95982327"/>
    <n v="0"/>
    <n v="9.5982327000000006E-2"/>
    <n v="9.5982327000000006E-2"/>
    <n v="9.5982327000000006E-2"/>
    <n v="9.5982327000000006E-2"/>
    <n v="9.5982327000000006E-2"/>
  </r>
  <r>
    <n v="2017"/>
    <s v="36-01-01"/>
    <s v="MINISTERIO DEL TRABAJO"/>
    <s v="C-3602-1300-6"/>
    <s v="DISEÑO Y PROMOCIÓN DE LOS PROCESOS DE FORMALIZACIÓN LABORAL EN EL TERRITORIO NACIONAL"/>
    <s v="Inversión"/>
    <s v="TRABAJO"/>
    <s v="Construcción de Paz"/>
    <s v="1. Reforma Rural Integral"/>
    <s v="1.6. Producción agropecuaria y Economía solidaria y cooperativa"/>
    <m/>
    <n v="58787478"/>
    <n v="58787478"/>
    <n v="58787478"/>
    <n v="58787478"/>
    <n v="58787478"/>
    <n v="0"/>
    <n v="5.8787477999999997E-2"/>
    <n v="5.8787477999999997E-2"/>
    <n v="5.8787477999999997E-2"/>
    <n v="5.8787477999999997E-2"/>
    <n v="5.8787477999999997E-2"/>
  </r>
  <r>
    <n v="2017"/>
    <s v="05-01-01"/>
    <s v="DEPARTAMENTO ADMINISTRATIVO DE LA FUNCIÓN PÚBLICA"/>
    <s v="C-0502-1000-1"/>
    <s v="MEJORAMIENTO FORTALECIMIENTO DE LA CAPACIDAD INSTITUCIONAL PARA EL DESARROLLO DE POLITICAS PUBLICAS. NACIONAL"/>
    <s v="Inversión"/>
    <s v="EMPLEO PÚBLICO"/>
    <s v="Construcción de Paz"/>
    <s v="6. Implementación, Verificación y Refrendación"/>
    <s v="6.1. Mecanismos de Implementación y verificación"/>
    <m/>
    <m/>
    <n v="56165766"/>
    <n v="56165766"/>
    <n v="56165766"/>
    <n v="56165766"/>
    <n v="0"/>
    <n v="0"/>
    <n v="5.6165765999999999E-2"/>
    <n v="5.6165765999999999E-2"/>
    <n v="5.6165765999999999E-2"/>
    <n v="5.6165765999999999E-2"/>
  </r>
  <r>
    <n v="2017"/>
    <s v="22-01-01"/>
    <s v="MINISTERIO DE EDUCACIÓN NACIONAL"/>
    <s v="C-2201-0700-1"/>
    <s v="FORTALECIMIENTO DE LA POLÍTICA PÚBLICA DE EDUCACIÓN INICIAL EN COLOMBIA"/>
    <s v="Inversión"/>
    <s v="EDUCACIÓN"/>
    <s v="Construcción de Paz"/>
    <s v="1. Reforma Rural Integral"/>
    <s v="1.4. Desarrollo social: EDUCACIÓN RURAL"/>
    <m/>
    <n v="39886707"/>
    <n v="39886707.009999998"/>
    <n v="39886707.009999998"/>
    <n v="39886707.009999998"/>
    <n v="39886707.009999998"/>
    <n v="0"/>
    <n v="3.9886707E-2"/>
    <n v="3.9886707010000001E-2"/>
    <n v="3.9886707010000001E-2"/>
    <n v="3.9886707010000001E-2"/>
    <n v="3.9886707010000001E-2"/>
  </r>
  <r>
    <n v="2017"/>
    <s v="02-01-01"/>
    <s v="DEPARTAMENTO ADMINISTRATIVO DE LA PRESIDENCIA DE LA REPÚBLICA"/>
    <s v="C-0206-1000-1"/>
    <s v="FORTALECIMIENTO Y SOSTENIBILIDAD DE LAS CAPACIDADES INSTITUCIONALES Y TERRITORIALES PARA LA IMPLEMENTACIÓN DE LA POLÍTICA DE ACCIÓN INTEGRAL CONTRA MINAS ANTIPERSONAL"/>
    <s v="Inversión"/>
    <s v="PRESIDENCIA DE LA REPÚBLICA"/>
    <s v="Construcción de Paz"/>
    <s v="6. Implementación, Verificación y Refrendación"/>
    <s v="6.3. Componente internacional de verificación de la Comisión de Seguimiento, Impulso y Verificación a la implementación del Acuerdo Final (CSIVI)"/>
    <m/>
    <n v="35360302"/>
    <n v="35360302"/>
    <n v="35360302"/>
    <n v="35360302"/>
    <n v="35360302"/>
    <n v="0"/>
    <n v="3.5360302000000003E-2"/>
    <n v="3.5360302000000003E-2"/>
    <n v="3.5360302000000003E-2"/>
    <n v="3.5360302000000003E-2"/>
    <n v="3.5360302000000003E-2"/>
  </r>
  <r>
    <n v="2017"/>
    <s v="SGP"/>
    <s v="SGP"/>
    <m/>
    <s v=""/>
    <s v="Funcionamiento (SGP)"/>
    <s v="SGP"/>
    <s v="Construcción de Paz"/>
    <s v="1. Reforma Rural Integral"/>
    <s v="SGP"/>
    <m/>
    <m/>
    <n v="162242988"/>
    <n v="162242988"/>
    <n v="162242988"/>
    <m/>
    <n v="0"/>
    <n v="0"/>
    <n v="0.162242988"/>
    <n v="0.162242988"/>
    <n v="0.162242988"/>
    <n v="0"/>
  </r>
  <r>
    <n v="2017"/>
    <s v="SGP"/>
    <s v="SGP"/>
    <m/>
    <s v=""/>
    <s v="Funcionamiento (SGP)"/>
    <s v="SGP"/>
    <s v="Construcción de Paz"/>
    <s v="1. Reforma Rural Integral"/>
    <s v="SGP"/>
    <m/>
    <m/>
    <n v="58614740959"/>
    <n v="58614740959"/>
    <n v="58614740959"/>
    <m/>
    <n v="0"/>
    <n v="0"/>
    <n v="58.614740959000002"/>
    <n v="58.614740959000002"/>
    <n v="58.614740959000002"/>
    <n v="0"/>
  </r>
  <r>
    <n v="2017"/>
    <s v="SGP"/>
    <s v="SGP"/>
    <m/>
    <s v=""/>
    <s v="Funcionamiento (SGP)"/>
    <s v="SGP"/>
    <s v="Construcción de Paz"/>
    <s v="1. Reforma Rural Integral"/>
    <s v="SGP"/>
    <m/>
    <m/>
    <n v="693923046563"/>
    <n v="693923046563"/>
    <n v="693923046563"/>
    <m/>
    <n v="0"/>
    <n v="0"/>
    <n v="693.92304656299996"/>
    <n v="693.92304656299996"/>
    <n v="693.92304656299996"/>
    <n v="0"/>
  </r>
  <r>
    <n v="2017"/>
    <s v="SGP"/>
    <s v="SGP"/>
    <m/>
    <s v=""/>
    <s v="Funcionamiento (SGP)"/>
    <s v="SGP"/>
    <s v="Construcción de Paz"/>
    <s v="1. Reforma Rural Integral"/>
    <s v="SGP"/>
    <m/>
    <m/>
    <n v="1511852305105"/>
    <n v="1511852305105"/>
    <n v="1511852305105"/>
    <m/>
    <n v="0"/>
    <n v="0"/>
    <n v="1511.8523051049999"/>
    <n v="1511.8523051049999"/>
    <n v="1511.8523051049999"/>
    <n v="0"/>
  </r>
  <r>
    <n v="2017"/>
    <s v="SGP"/>
    <s v="SGP"/>
    <m/>
    <s v=""/>
    <s v="Funcionamiento (SGP)"/>
    <s v="SGP"/>
    <s v="Construcción de Paz"/>
    <s v="1. Reforma Rural Integral"/>
    <s v="SGP"/>
    <m/>
    <m/>
    <n v="50016406382"/>
    <n v="50016406382"/>
    <n v="50016406382"/>
    <m/>
    <n v="0"/>
    <n v="0"/>
    <n v="50.016406382"/>
    <n v="50.016406382"/>
    <n v="50.016406382"/>
    <n v="0"/>
  </r>
  <r>
    <n v="2017"/>
    <s v="SGP"/>
    <s v="SGP"/>
    <m/>
    <s v=""/>
    <s v="Funcionamiento (SGP)"/>
    <s v="SGP"/>
    <s v="Construcción de Paz"/>
    <s v="1. Reforma Rural Integral"/>
    <s v="SGP"/>
    <m/>
    <m/>
    <n v="25418743096"/>
    <n v="25418743096"/>
    <n v="25418743096"/>
    <m/>
    <n v="0"/>
    <n v="0"/>
    <n v="25.418743096"/>
    <n v="25.418743096"/>
    <n v="25.418743096"/>
    <n v="0"/>
  </r>
  <r>
    <n v="2017"/>
    <s v="SGP"/>
    <s v="SGP"/>
    <m/>
    <s v=""/>
    <s v="Funcionamiento (SGP)"/>
    <s v="SGP"/>
    <s v="Construcción de Paz"/>
    <s v="1. Reforma Rural Integral"/>
    <s v="SGP"/>
    <m/>
    <m/>
    <n v="5909811234"/>
    <n v="5909811234"/>
    <n v="5909811234"/>
    <m/>
    <n v="0"/>
    <n v="0"/>
    <n v="5.9098112340000002"/>
    <n v="5.9098112340000002"/>
    <n v="5.9098112340000002"/>
    <n v="0"/>
  </r>
  <r>
    <n v="2017"/>
    <s v="SGP"/>
    <s v="SGP"/>
    <m/>
    <s v=""/>
    <s v="Funcionamiento (SGP)"/>
    <s v="SGP"/>
    <s v="Construcción de Paz"/>
    <s v="2. Participación Política"/>
    <s v="SGP"/>
    <m/>
    <m/>
    <n v="4797141576"/>
    <n v="4797141576"/>
    <n v="4797141576"/>
    <m/>
    <n v="0"/>
    <n v="0"/>
    <n v="4.7971415759999996"/>
    <n v="4.7971415759999996"/>
    <n v="4.7971415759999996"/>
    <n v="0"/>
  </r>
  <r>
    <n v="2017"/>
    <s v="SGP"/>
    <s v="SGP"/>
    <m/>
    <s v=""/>
    <s v="Funcionamiento (SGP)"/>
    <s v="SGP"/>
    <s v="Construcción de Paz"/>
    <s v="4. Solución al problema de las drogas"/>
    <s v="4.1. Programa Nacional Integral de Sustitución de Cultivos de Uso Ilícito -PNIS"/>
    <m/>
    <m/>
    <n v="1512076491"/>
    <n v="1512076491"/>
    <n v="1512076491"/>
    <m/>
    <n v="0"/>
    <n v="0"/>
    <n v="1.512076491"/>
    <n v="1.512076491"/>
    <n v="1.512076491"/>
    <n v="0"/>
  </r>
  <r>
    <n v="2017"/>
    <s v="SGP"/>
    <s v="SGP"/>
    <m/>
    <s v=""/>
    <s v="Funcionamiento (SGP)"/>
    <s v="SGP"/>
    <s v="Construcción de Paz"/>
    <s v="5. Víctimas del conflicto"/>
    <s v="SGP"/>
    <m/>
    <m/>
    <n v="408884980"/>
    <n v="408884980"/>
    <n v="408884980"/>
    <m/>
    <n v="0"/>
    <n v="0"/>
    <n v="0.40888498000000001"/>
    <n v="0.40888498000000001"/>
    <n v="0.40888498000000001"/>
    <n v="0"/>
  </r>
  <r>
    <n v="2017"/>
    <s v="SGP"/>
    <s v="SGP"/>
    <m/>
    <s v=""/>
    <s v="Funcionamiento (SGP)"/>
    <s v="SGP"/>
    <s v="Construcción de Paz"/>
    <s v="5. Víctimas del conflicto"/>
    <s v="SGP"/>
    <m/>
    <m/>
    <n v="154416274"/>
    <n v="154416274"/>
    <n v="154416274"/>
    <m/>
    <n v="0"/>
    <n v="0"/>
    <n v="0.15441627399999999"/>
    <n v="0.15441627399999999"/>
    <n v="0.15441627399999999"/>
    <n v="0"/>
  </r>
  <r>
    <n v="2018"/>
    <s v="17-19-00"/>
    <s v="AGENCIA DE RENOVACIÓN DEL TERRITORIO -ART"/>
    <s v="171900A-01"/>
    <s v=""/>
    <s v="Funcionamiento"/>
    <s v="AGRICULTURA Y DESARROLLO RURAL"/>
    <s v="Construcción de Paz"/>
    <s v="1. Reforma Rural Integral"/>
    <s v="1.8. Planes de acción para la transformación regional"/>
    <m/>
    <m/>
    <n v="36262000000"/>
    <n v="34653609548"/>
    <n v="34468376119"/>
    <m/>
    <n v="0"/>
    <n v="0"/>
    <n v="36.262"/>
    <n v="34.653609547999999"/>
    <n v="34.468376118999998"/>
    <n v="0"/>
  </r>
  <r>
    <n v="2018"/>
    <s v="17-19-00"/>
    <s v="AGENCIA DE RENOVACIÓN DEL TERRITORIO -ART"/>
    <s v="171900A-02"/>
    <s v=""/>
    <s v="Funcionamiento"/>
    <s v="AGRICULTURA Y DESARROLLO RURAL"/>
    <s v="Construcción de Paz"/>
    <s v="1. Reforma Rural Integral"/>
    <s v="1.8. Planes de acción para la transformación regional"/>
    <m/>
    <m/>
    <n v="7795845940"/>
    <n v="7491818760"/>
    <n v="7017437980"/>
    <m/>
    <n v="0"/>
    <n v="0"/>
    <n v="7.7958459400000004"/>
    <n v="7.4918187600000001"/>
    <n v="7.0174379800000004"/>
    <n v="0"/>
  </r>
  <r>
    <n v="2018"/>
    <s v="17-19-00"/>
    <s v="AGENCIA DE RENOVACIÓN DEL TERRITORIO -ART"/>
    <s v="171900A-03"/>
    <s v=""/>
    <s v="Funcionamiento"/>
    <s v="AGRICULTURA Y DESARROLLO RURAL"/>
    <s v="Construcción de Paz"/>
    <s v="1. Reforma Rural Integral"/>
    <s v="1.8. Planes de acción para la transformación regional"/>
    <m/>
    <m/>
    <n v="343000000"/>
    <n v="170298211"/>
    <n v="170298211"/>
    <m/>
    <n v="0"/>
    <n v="0"/>
    <n v="0.34300000000000003"/>
    <n v="0.170298211"/>
    <n v="0.170298211"/>
    <n v="0"/>
  </r>
  <r>
    <n v="2018"/>
    <s v="17-17-00"/>
    <s v="AGENCIA NACIONAL DE TIERRAS - ANT"/>
    <s v="171700A-01"/>
    <s v=""/>
    <s v="Funcionamiento"/>
    <s v="AGRICULTURA Y DESARROLLO RURAL"/>
    <s v="Construcción de Paz"/>
    <s v="1. Reforma Rural Integral"/>
    <s v="1.1. Ordenamiento social de la propiedad rural y uso del suelo"/>
    <m/>
    <m/>
    <n v="3245227277"/>
    <n v="2888701845"/>
    <n v="2871018001"/>
    <m/>
    <n v="0"/>
    <n v="0"/>
    <n v="3.2452272770000001"/>
    <n v="2.8887018449999999"/>
    <n v="2.8710180009999999"/>
    <n v="0"/>
  </r>
  <r>
    <n v="2018"/>
    <s v="17-17-00"/>
    <s v="AGENCIA NACIONAL DE TIERRAS - ANT"/>
    <s v="171700A-02"/>
    <s v=""/>
    <s v="Funcionamiento"/>
    <s v="AGRICULTURA Y DESARROLLO RURAL"/>
    <s v="Construcción de Paz"/>
    <s v="1. Reforma Rural Integral"/>
    <s v="1.1. Ordenamiento social de la propiedad rural y uso del suelo"/>
    <m/>
    <m/>
    <n v="768080000"/>
    <n v="743152824"/>
    <n v="690838464"/>
    <m/>
    <n v="0"/>
    <n v="0"/>
    <n v="0.76807999999999998"/>
    <n v="0.74315282400000005"/>
    <n v="0.69083846400000004"/>
    <n v="0"/>
  </r>
  <r>
    <n v="2018"/>
    <s v="17-17-00"/>
    <s v="AGENCIA NACIONAL DE TIERRAS - ANT"/>
    <s v="171700A-03"/>
    <s v=""/>
    <s v="Funcionamiento"/>
    <s v="AGRICULTURA Y DESARROLLO RURAL"/>
    <s v="Construcción de Paz"/>
    <s v="1. Reforma Rural Integral"/>
    <s v="1.1. Ordenamiento social de la propiedad rural y uso del suelo"/>
    <m/>
    <m/>
    <n v="259106244"/>
    <n v="142937211"/>
    <n v="142937211"/>
    <m/>
    <n v="0"/>
    <n v="0"/>
    <n v="0.25910624399999999"/>
    <n v="0.14293721100000001"/>
    <n v="0.14293721100000001"/>
    <n v="0"/>
  </r>
  <r>
    <n v="2018"/>
    <s v="02-12-00"/>
    <s v="AGENCIA PARA LA REINCORPORACIÓN Y LA NORMALIZACIÓN - ARN"/>
    <s v="021200A-03"/>
    <s v=""/>
    <s v="Funcionamiento"/>
    <s v="PRESIDENCIA DE LA REPÚBLICA"/>
    <s v="Construcción de Paz"/>
    <s v="3. Fin del Conflicto"/>
    <s v="3.2. Reincorporación de las FARC EP a la vida civil"/>
    <m/>
    <m/>
    <n v="45259797641"/>
    <n v="44839708276"/>
    <n v="40226212252"/>
    <m/>
    <n v="0"/>
    <n v="0"/>
    <n v="45.259797640999999"/>
    <n v="44.839708276000003"/>
    <n v="40.226212252000003"/>
    <n v="0"/>
  </r>
  <r>
    <n v="2018"/>
    <s v="44-02-00"/>
    <s v="COMISIÓN PARA EL ESCLARECIMIENTO DE LA VERDAD, LA CONVIVENCIA Y LA NO REPETICIÓN"/>
    <s v="440200A-01"/>
    <s v=""/>
    <s v="Funcionamiento"/>
    <s v="SISTEMA INTEGRAL DE VERDAD, JUSTICIA, REPARACIÓN Y NO REPETICIÓN"/>
    <s v="Construcción de Paz"/>
    <s v="5. Víctimas del conflicto"/>
    <s v="5.1. Justicia y Verdad"/>
    <m/>
    <m/>
    <n v="9986100000"/>
    <n v="7371958549"/>
    <n v="7364378548"/>
    <m/>
    <n v="0"/>
    <n v="0"/>
    <n v="9.9861000000000004"/>
    <n v="7.3719585490000004"/>
    <n v="7.3643785480000004"/>
    <n v="0"/>
  </r>
  <r>
    <n v="2018"/>
    <s v="44-02-00"/>
    <s v="COMISIÓN PARA EL ESCLARECIMIENTO DE LA VERDAD, LA CONVIVENCIA Y LA NO REPETICIÓN"/>
    <s v="440200A-02"/>
    <s v=""/>
    <s v="Funcionamiento"/>
    <s v="SISTEMA INTEGRAL DE VERDAD, JUSTICIA, REPARACIÓN Y NO REPETICIÓN"/>
    <s v="Construcción de Paz"/>
    <s v="5. Víctimas del conflicto"/>
    <s v="5.1. Justicia y Verdad"/>
    <m/>
    <m/>
    <n v="8513900000"/>
    <n v="8288124039.9099998"/>
    <n v="6005118636.1800003"/>
    <m/>
    <n v="0"/>
    <n v="0"/>
    <n v="8.5138999999999996"/>
    <n v="8.2881240399100005"/>
    <n v="6.0051186361800006"/>
    <n v="0"/>
  </r>
  <r>
    <n v="2018"/>
    <s v="26-01-01"/>
    <s v="CONTRALORÍA GENERAL DE LA REPÚBLICA"/>
    <s v="260101A-01"/>
    <s v=""/>
    <s v="Funcionamiento"/>
    <s v="ORGANISMOS DE CONTROL"/>
    <s v="Construcción de Paz"/>
    <s v="6. Implementación, Verificación y Refrendación"/>
    <s v="6.1. Mecanismos de Implementación y verificación"/>
    <m/>
    <m/>
    <n v="1187646095"/>
    <n v="1187646095"/>
    <n v="1187646095"/>
    <m/>
    <n v="0"/>
    <n v="0"/>
    <n v="1.1876460950000001"/>
    <n v="1.1876460950000001"/>
    <n v="1.1876460950000001"/>
    <n v="0"/>
  </r>
  <r>
    <n v="2018"/>
    <s v="05-01-01"/>
    <s v="DEPARTAMENTO ADMINISTRATIVO DE LA FUNCIÓN PÚBLICA"/>
    <s v="050101A-01"/>
    <s v=""/>
    <s v="Funcionamiento"/>
    <s v="EMPLEO PÚBLICO"/>
    <s v="Construcción de Paz"/>
    <s v="2. Participación Política"/>
    <s v="2.2. Mecanismos democráticos de participación ciudadana"/>
    <m/>
    <m/>
    <n v="317816040.38"/>
    <n v="317816040.38"/>
    <n v="317816040.38"/>
    <m/>
    <n v="0"/>
    <n v="0"/>
    <n v="0.31781604038"/>
    <n v="0.31781604038"/>
    <n v="0.31781604038"/>
    <n v="0"/>
  </r>
  <r>
    <n v="2018"/>
    <s v="05-01-01"/>
    <s v="DEPARTAMENTO ADMINISTRATIVO DE LA FUNCIÓN PÚBLICA"/>
    <s v="050101A-01"/>
    <s v=""/>
    <s v="Funcionamiento"/>
    <s v="EMPLEO PÚBLICO"/>
    <s v="Construcción de Paz"/>
    <s v="3. Fin del Conflicto"/>
    <s v="3.3. Garantías de Seguridad y lucha contra las organizaciones y conductas criminales"/>
    <m/>
    <m/>
    <n v="44904796.450000003"/>
    <n v="44904796.450000003"/>
    <n v="44904796.450000003"/>
    <m/>
    <n v="0"/>
    <n v="0"/>
    <n v="4.4904796450000006E-2"/>
    <n v="4.4904796450000006E-2"/>
    <n v="4.4904796450000006E-2"/>
    <n v="0"/>
  </r>
  <r>
    <n v="2018"/>
    <s v="05-01-01"/>
    <s v="DEPARTAMENTO ADMINISTRATIVO DE LA FUNCIÓN PÚBLICA"/>
    <s v="050101A-01"/>
    <s v=""/>
    <s v="Funcionamiento"/>
    <s v="EMPLEO PÚBLICO"/>
    <s v="Construcción de Paz"/>
    <s v="6. Implementación, Verificación y Refrendación"/>
    <s v="6.1. Mecanismos de Implementación y verificación"/>
    <m/>
    <m/>
    <n v="144696595.22"/>
    <n v="144696595.22"/>
    <n v="144696595.22"/>
    <m/>
    <n v="0"/>
    <n v="0"/>
    <n v="0.14469659522"/>
    <n v="0.14469659522"/>
    <n v="0.14469659522"/>
    <n v="0"/>
  </r>
  <r>
    <n v="2018"/>
    <s v="29-01-01"/>
    <s v="FISCALÍA GENERAL DE LA NACIÓN"/>
    <m/>
    <s v=""/>
    <s v="Funcionamiento"/>
    <s v="FISCALÍA"/>
    <s v="Construcción de Paz"/>
    <s v="6. Implementación, Verificación y Refrendación"/>
    <s v="6.1. Mecanismos de Implementación y verificación"/>
    <m/>
    <m/>
    <n v="11573303811"/>
    <n v="11573303812.059999"/>
    <n v="11573303812.059999"/>
    <m/>
    <n v="0"/>
    <n v="0"/>
    <n v="11.573303811000001"/>
    <n v="11.573303812059999"/>
    <n v="11.573303812059999"/>
    <n v="0"/>
  </r>
  <r>
    <n v="2018"/>
    <s v="44-01-01"/>
    <s v="JURISDICCIÓN ESPECIAL PARA LA PAZ"/>
    <s v="440101A-01"/>
    <s v=""/>
    <s v="Funcionamiento"/>
    <s v="SISTEMA INTEGRAL DE VERDAD, JUSTICIA, REPARACIÓN Y NO REPETICIÓN"/>
    <s v="Construcción de Paz"/>
    <s v="5. Víctimas del conflicto"/>
    <s v="5.1. Justicia y Verdad"/>
    <m/>
    <m/>
    <n v="90418000000"/>
    <n v="75807327089"/>
    <n v="75807327089"/>
    <m/>
    <n v="0"/>
    <n v="0"/>
    <n v="90.418000000000006"/>
    <n v="75.807327088999997"/>
    <n v="75.807327088999997"/>
    <n v="0"/>
  </r>
  <r>
    <n v="2018"/>
    <s v="44-01-01"/>
    <s v="JURISDICCIÓN ESPECIAL PARA LA PAZ"/>
    <s v="440101A-02"/>
    <s v=""/>
    <s v="Funcionamiento"/>
    <s v="SISTEMA INTEGRAL DE VERDAD, JUSTICIA, REPARACIÓN Y NO REPETICIÓN"/>
    <s v="Construcción de Paz"/>
    <s v="5. Víctimas del conflicto"/>
    <s v="5.1. Justicia y Verdad"/>
    <m/>
    <m/>
    <n v="20379442846"/>
    <n v="18266555764"/>
    <n v="15330007399"/>
    <m/>
    <n v="0"/>
    <n v="0"/>
    <n v="20.379442846"/>
    <n v="18.266555764"/>
    <n v="15.330007398999999"/>
    <n v="0"/>
  </r>
  <r>
    <n v="2018"/>
    <s v="35-01-01"/>
    <s v="MINISTERIO DE COMERCIO, INDUSTRIA Y TURISMO"/>
    <s v="350101A-01"/>
    <s v=""/>
    <s v="Funcionamiento"/>
    <s v="COMERCIO, INDUSTRIA Y TURISMO"/>
    <s v="Construcción de Paz"/>
    <s v="1. Reforma Rural Integral"/>
    <s v="1.7. Garantía progresiva del derecho a la alimentación."/>
    <m/>
    <m/>
    <n v="69640329.260000005"/>
    <n v="69640329.260000005"/>
    <n v="69640329.260000005"/>
    <m/>
    <n v="0"/>
    <n v="0"/>
    <n v="6.9640329260000008E-2"/>
    <n v="6.9640329260000008E-2"/>
    <n v="6.9640329260000008E-2"/>
    <n v="0"/>
  </r>
  <r>
    <n v="2018"/>
    <s v="33-01-01"/>
    <s v="MINISTERIO DE LAS CULTURAS, LAS ARTES Y LOS SABERES"/>
    <s v="330101A-03"/>
    <s v=""/>
    <s v="Funcionamiento"/>
    <s v="CULTURA"/>
    <s v="Construcción de Paz"/>
    <s v="1. Reforma Rural Integral"/>
    <s v="1.4. Desarrollo social: EDUCACIÓN RURAL"/>
    <m/>
    <m/>
    <n v="2758822000"/>
    <n v="2758822000"/>
    <n v="2758822000"/>
    <m/>
    <n v="0"/>
    <n v="0"/>
    <n v="2.7588219999999999"/>
    <n v="2.7588219999999999"/>
    <n v="2.7588219999999999"/>
    <n v="0"/>
  </r>
  <r>
    <n v="2018"/>
    <s v="33-01-01"/>
    <s v="MINISTERIO DE LAS CULTURAS, LAS ARTES Y LOS SABERES"/>
    <s v="330101A-03"/>
    <s v=""/>
    <s v="Funcionamiento"/>
    <s v="CULTURA"/>
    <s v="Construcción de Paz"/>
    <s v="3. Fin del Conflicto"/>
    <s v="3.1. Cese al fuego y de hostilidades bilateral y definitivo y dejación de armas"/>
    <m/>
    <m/>
    <n v="1200000000"/>
    <n v="1200000000"/>
    <n v="1200000000"/>
    <m/>
    <n v="0"/>
    <n v="0"/>
    <n v="1.2"/>
    <n v="1.2"/>
    <n v="1.2"/>
    <n v="0"/>
  </r>
  <r>
    <n v="2018"/>
    <s v="15-01-04"/>
    <s v="MINISTERIO DE DEFENSA NACIONAL - ARMADA"/>
    <s v="150104A-01"/>
    <s v=""/>
    <s v="Funcionamiento"/>
    <s v="DEFENSA Y POLICÍA"/>
    <s v="Construcción de Paz"/>
    <s v="3. Fin del Conflicto"/>
    <s v="3.1. Cese al fuego y de hostilidades bilateral y definitivo y dejación de armas"/>
    <m/>
    <m/>
    <n v="9045052154"/>
    <n v="9045052154"/>
    <n v="9045052154"/>
    <m/>
    <n v="0"/>
    <n v="0"/>
    <n v="9.0450521540000004"/>
    <n v="9.0450521540000004"/>
    <n v="9.0450521540000004"/>
    <n v="0"/>
  </r>
  <r>
    <n v="2018"/>
    <s v="15-01-04"/>
    <s v="MINISTERIO DE DEFENSA NACIONAL - ARMADA"/>
    <s v="150104A-02"/>
    <s v=""/>
    <s v="Funcionamiento"/>
    <s v="DEFENSA Y POLICÍA"/>
    <s v="Construcción de Paz"/>
    <s v="3. Fin del Conflicto"/>
    <s v="3.1. Cese al fuego y de hostilidades bilateral y definitivo y dejación de armas"/>
    <m/>
    <m/>
    <n v="810150000"/>
    <n v="810150000"/>
    <n v="810150000"/>
    <m/>
    <n v="0"/>
    <n v="0"/>
    <n v="0.81015000000000004"/>
    <n v="0.81015000000000004"/>
    <n v="0.81015000000000004"/>
    <n v="0"/>
  </r>
  <r>
    <n v="2018"/>
    <s v="12-01-01"/>
    <s v="MINISTERIO DE JUSTICIA Y DEL DERECHO"/>
    <s v="120101A-03"/>
    <s v=""/>
    <s v="Funcionamiento"/>
    <s v="JUSTICIA Y DEL DERECHO"/>
    <s v="Construcción de Paz"/>
    <s v="4. Solución al problema de las drogas"/>
    <s v="4.1. Programa Nacional Integral de Sustitución de Cultivos de Uso Ilícito -PNIS"/>
    <m/>
    <m/>
    <n v="111682848"/>
    <n v="111682848"/>
    <n v="111682848"/>
    <m/>
    <n v="0"/>
    <n v="0"/>
    <n v="0.111682848"/>
    <n v="0.111682848"/>
    <n v="0.111682848"/>
    <n v="0"/>
  </r>
  <r>
    <n v="2018"/>
    <s v="12-01-01"/>
    <s v="MINISTERIO DE JUSTICIA Y DEL DERECHO"/>
    <s v="120101A-03"/>
    <s v=""/>
    <s v="Funcionamiento"/>
    <s v="JUSTICIA Y DEL DERECHO"/>
    <s v="Construcción de Paz"/>
    <s v="4. Solución al problema de las drogas"/>
    <s v="4.3. Solución al fenómeno de producción y comercialización de narcóticos"/>
    <m/>
    <m/>
    <n v="1043929171"/>
    <n v="1043929171"/>
    <n v="1043929171"/>
    <m/>
    <n v="0"/>
    <n v="0"/>
    <n v="1.043929171"/>
    <n v="1.043929171"/>
    <n v="1.043929171"/>
    <n v="0"/>
  </r>
  <r>
    <n v="2018"/>
    <s v="19-01-01"/>
    <s v="MINISTERIO DE SALUD Y PROTECCIÓN SOCIAL"/>
    <s v="190101A-03"/>
    <s v=""/>
    <s v="Funcionamiento"/>
    <s v="SALUD Y PROTECCIÓN SOCIAL"/>
    <s v="Construcción de Paz"/>
    <s v="1. Reforma Rural Integral"/>
    <s v="1.3. Desarrollo social: SALUD"/>
    <m/>
    <m/>
    <n v="13221802719"/>
    <n v="13221802719"/>
    <n v="13221802719"/>
    <m/>
    <n v="0"/>
    <n v="0"/>
    <n v="13.221802718999999"/>
    <n v="13.221802718999999"/>
    <n v="13.221802718999999"/>
    <n v="0"/>
  </r>
  <r>
    <n v="2018"/>
    <s v="19-01-01"/>
    <s v="MINISTERIO DE SALUD Y PROTECCIÓN SOCIAL"/>
    <s v="190101A-03"/>
    <s v=""/>
    <s v="Funcionamiento"/>
    <s v="SALUD Y PROTECCIÓN SOCIAL"/>
    <s v="Construcción de Paz"/>
    <s v="3. Fin del Conflicto"/>
    <s v="3.2. Reincorporación de las FARC EP a la vida civil"/>
    <m/>
    <m/>
    <n v="7814496880"/>
    <n v="7814496880"/>
    <n v="7814496880"/>
    <m/>
    <n v="0"/>
    <n v="0"/>
    <n v="7.8144968800000001"/>
    <n v="7.8144968800000001"/>
    <n v="7.8144968800000001"/>
    <n v="0"/>
  </r>
  <r>
    <n v="2018"/>
    <s v="37-01-01"/>
    <s v="MINISTERIO DEL INTERIOR"/>
    <s v="370101A-03"/>
    <s v=""/>
    <s v="Funcionamiento"/>
    <s v="INTERIOR"/>
    <s v="Construcción de Paz"/>
    <s v="2. Participación Política"/>
    <s v="2.2. Mecanismos democráticos de participación ciudadana"/>
    <m/>
    <m/>
    <n v="60000000"/>
    <n v="60000000"/>
    <n v="60000000"/>
    <m/>
    <n v="0"/>
    <n v="0"/>
    <n v="0.06"/>
    <n v="0.06"/>
    <n v="0.06"/>
    <n v="0"/>
  </r>
  <r>
    <n v="2018"/>
    <s v="37-01-01"/>
    <s v="MINISTERIO DEL INTERIOR"/>
    <s v="370101A-03"/>
    <s v=""/>
    <s v="Funcionamiento"/>
    <s v="INTERIOR"/>
    <s v="Construcción de Paz"/>
    <s v="2. Participación Política"/>
    <s v="2.3. Promoción de una mayor participación en la política nacional, regional y local, en igualdad de condiciones y con garantías de seguridad."/>
    <m/>
    <m/>
    <n v="414291575"/>
    <n v="414291575"/>
    <n v="414291575"/>
    <m/>
    <n v="0"/>
    <n v="0"/>
    <n v="0.41429157500000002"/>
    <n v="0.41429157500000002"/>
    <n v="0.41429157500000002"/>
    <n v="0"/>
  </r>
  <r>
    <n v="2018"/>
    <s v="37-01-01"/>
    <s v="MINISTERIO DEL INTERIOR"/>
    <s v="370101A-03"/>
    <s v=""/>
    <s v="Funcionamiento"/>
    <s v="INTERIOR"/>
    <s v="Construcción de Paz"/>
    <s v="3. Fin del Conflicto"/>
    <s v="3.3. Garantías de Seguridad y lucha contra las organizaciones y conductas criminales"/>
    <m/>
    <m/>
    <n v="521799261"/>
    <n v="512714293"/>
    <n v="485728997"/>
    <m/>
    <n v="0"/>
    <n v="0"/>
    <n v="0.52179926099999996"/>
    <n v="0.51271429300000004"/>
    <n v="0.485728997"/>
    <n v="0"/>
  </r>
  <r>
    <n v="2018"/>
    <s v="37-01-01"/>
    <s v="MINISTERIO DEL INTERIOR"/>
    <s v="370101A-03"/>
    <s v=""/>
    <s v="Funcionamiento"/>
    <s v="INTERIOR"/>
    <s v="Construcción de Paz"/>
    <s v="5. Víctimas del conflicto"/>
    <s v="5.1. Justicia y Verdad"/>
    <m/>
    <m/>
    <n v="1500000000"/>
    <n v="1481805347"/>
    <n v="1481805347"/>
    <m/>
    <n v="0"/>
    <n v="0"/>
    <n v="1.5"/>
    <n v="1.4818053470000001"/>
    <n v="1.4818053470000001"/>
    <n v="0"/>
  </r>
  <r>
    <n v="2018"/>
    <s v="37-01-01"/>
    <s v="MINISTERIO DEL INTERIOR"/>
    <s v="370101A-03"/>
    <s v=""/>
    <s v="Funcionamiento"/>
    <s v="INTERIOR"/>
    <s v="Construcción de Paz"/>
    <s v="5. Víctimas del conflicto"/>
    <s v="5.6. Derechos Humanos"/>
    <m/>
    <m/>
    <n v="210000000"/>
    <n v="210000000"/>
    <n v="208306248"/>
    <m/>
    <n v="0"/>
    <n v="0"/>
    <n v="0.21"/>
    <n v="0.21"/>
    <n v="0.208306248"/>
    <n v="0"/>
  </r>
  <r>
    <n v="2018"/>
    <s v="37-01-01"/>
    <s v="MINISTERIO DEL INTERIOR"/>
    <s v="370101A-03"/>
    <s v=""/>
    <s v="Funcionamiento"/>
    <s v="INTERIOR"/>
    <s v="Construcción de Paz"/>
    <s v="6. Implementación, Verificación y Refrendación"/>
    <s v="6.2. Capítulo étnico"/>
    <m/>
    <m/>
    <n v="9190905001"/>
    <n v="9190905001"/>
    <n v="9190905001"/>
    <m/>
    <n v="0"/>
    <n v="0"/>
    <n v="9.1909050010000009"/>
    <n v="9.1909050010000009"/>
    <n v="9.1909050010000009"/>
    <n v="0"/>
  </r>
  <r>
    <n v="2018"/>
    <s v="36-01-01"/>
    <s v="MINISTERIO DEL TRABAJO"/>
    <s v="360101A-03"/>
    <s v=""/>
    <s v="Funcionamiento"/>
    <s v="TRABAJO"/>
    <s v="Construcción de Paz"/>
    <s v="1. Reforma Rural Integral"/>
    <s v="1.6. Producción agropecuaria y Economía solidaria y cooperativa"/>
    <m/>
    <m/>
    <n v="1885000000"/>
    <n v="1885000000"/>
    <n v="1721850829"/>
    <m/>
    <n v="0"/>
    <n v="0"/>
    <n v="1.885"/>
    <n v="1.885"/>
    <n v="1.7218508290000001"/>
    <n v="0"/>
  </r>
  <r>
    <n v="2018"/>
    <s v="16-01-01"/>
    <s v="POLICÍA NACIONAL"/>
    <s v="160101A-02"/>
    <s v=""/>
    <s v="Funcionamiento"/>
    <s v="DEFENSA Y POLICÍA"/>
    <s v="Construcción de Paz"/>
    <s v="3. Fin del Conflicto"/>
    <s v="3.3. Garantías de Seguridad y lucha contra las organizaciones y conductas criminales"/>
    <m/>
    <m/>
    <n v="102000000000"/>
    <n v="102000000000"/>
    <n v="102000000000"/>
    <m/>
    <n v="0"/>
    <n v="0"/>
    <n v="102"/>
    <n v="102"/>
    <n v="102"/>
    <n v="0"/>
  </r>
  <r>
    <n v="2018"/>
    <s v="02-01-01"/>
    <s v="DEPARTAMENTO ADMINISTRATIVO DE LA PRESIDENCIA DE LA REPÚBLICA"/>
    <s v="020101A-01"/>
    <s v=""/>
    <s v="Funcionamiento"/>
    <s v="PRESIDENCIA DE LA REPÚBLICA"/>
    <s v="Construcción de Paz"/>
    <s v="2. Participación Política"/>
    <s v="2.1. Derechos y garantías plenas para el ejercicio de la oposición política en general, y en particular para los nuevos movimientos que surjan luego de la firma del Acuerdo Final."/>
    <m/>
    <m/>
    <n v="32000000"/>
    <n v="32000000"/>
    <n v="32000000"/>
    <m/>
    <n v="0"/>
    <n v="0"/>
    <n v="3.2000000000000001E-2"/>
    <n v="3.2000000000000001E-2"/>
    <n v="3.2000000000000001E-2"/>
    <n v="0"/>
  </r>
  <r>
    <n v="2018"/>
    <s v="02-01-01"/>
    <s v="DEPARTAMENTO ADMINISTRATIVO DE LA PRESIDENCIA DE LA REPÚBLICA"/>
    <s v="020101A-01"/>
    <s v=""/>
    <s v="Funcionamiento"/>
    <s v="PRESIDENCIA DE LA REPÚBLICA"/>
    <s v="Construcción de Paz"/>
    <s v="2. Participación Política"/>
    <s v="2.2. Mecanismos democráticos de participación ciudadana"/>
    <m/>
    <m/>
    <n v="30477128"/>
    <n v="30477128"/>
    <n v="30477128"/>
    <m/>
    <n v="0"/>
    <n v="0"/>
    <n v="3.0477127999999999E-2"/>
    <n v="3.0477127999999999E-2"/>
    <n v="3.0477127999999999E-2"/>
    <n v="0"/>
  </r>
  <r>
    <n v="2018"/>
    <s v="02-01-01"/>
    <s v="DEPARTAMENTO ADMINISTRATIVO DE LA PRESIDENCIA DE LA REPÚBLICA"/>
    <s v="020101A-01"/>
    <s v=""/>
    <s v="Funcionamiento"/>
    <s v="PRESIDENCIA DE LA REPÚBLICA"/>
    <s v="Construcción de Paz"/>
    <s v="3. Fin del Conflicto"/>
    <s v="3.2. Reincorporación de las FARC EP a la vida civil"/>
    <m/>
    <m/>
    <n v="54726688.799999997"/>
    <n v="54726688.799999997"/>
    <n v="54726688.799999997"/>
    <m/>
    <n v="0"/>
    <n v="0"/>
    <n v="5.4726688799999999E-2"/>
    <n v="5.4726688799999999E-2"/>
    <n v="5.4726688799999999E-2"/>
    <n v="0"/>
  </r>
  <r>
    <n v="2018"/>
    <s v="02-01-01"/>
    <s v="DEPARTAMENTO ADMINISTRATIVO DE LA PRESIDENCIA DE LA REPÚBLICA"/>
    <s v="020101A-01"/>
    <s v=""/>
    <s v="Funcionamiento"/>
    <s v="PRESIDENCIA DE LA REPÚBLICA"/>
    <s v="Construcción de Paz"/>
    <s v="4. Solución al problema de las drogas"/>
    <s v="4.1. Programa Nacional Integral de Sustitución de Cultivos de Uso Ilícito -PNIS"/>
    <m/>
    <m/>
    <n v="422623186.29000002"/>
    <n v="422623186.29000002"/>
    <n v="422623186.29000002"/>
    <m/>
    <n v="0"/>
    <n v="0"/>
    <n v="0.42262318629000001"/>
    <n v="0.42262318629000001"/>
    <n v="0.42262318629000001"/>
    <n v="0"/>
  </r>
  <r>
    <n v="2018"/>
    <s v="02-01-01"/>
    <s v="DEPARTAMENTO ADMINISTRATIVO DE LA PRESIDENCIA DE LA REPÚBLICA"/>
    <s v="020101A-01"/>
    <s v=""/>
    <s v="Funcionamiento"/>
    <s v="PRESIDENCIA DE LA REPÚBLICA"/>
    <s v="Construcción de Paz"/>
    <s v="5. Víctimas del conflicto"/>
    <s v="5.6. Derechos Humanos"/>
    <m/>
    <m/>
    <n v="113581544"/>
    <n v="113581544"/>
    <n v="113581544"/>
    <m/>
    <n v="0"/>
    <n v="0"/>
    <n v="0.11358154400000001"/>
    <n v="0.11358154400000001"/>
    <n v="0.11358154400000001"/>
    <n v="0"/>
  </r>
  <r>
    <n v="2018"/>
    <s v="02-01-01"/>
    <s v="DEPARTAMENTO ADMINISTRATIVO DE LA PRESIDENCIA DE LA REPÚBLICA"/>
    <s v="020101A-01"/>
    <s v=""/>
    <s v="Funcionamiento"/>
    <s v="PRESIDENCIA DE LA REPÚBLICA"/>
    <s v="Construcción de Paz"/>
    <s v="6. Implementación, Verificación y Refrendación"/>
    <s v="6.3. Componente internacional de verificación de la Comisión de Seguimiento, Impulso y Verificación a la implementación del Acuerdo Final (CSIVI)"/>
    <m/>
    <m/>
    <n v="846610958"/>
    <n v="846610958"/>
    <n v="846610958"/>
    <m/>
    <n v="0"/>
    <n v="0"/>
    <n v="0.84661095799999997"/>
    <n v="0.84661095799999997"/>
    <n v="0.84661095799999997"/>
    <n v="0"/>
  </r>
  <r>
    <n v="2018"/>
    <s v="02-01-01"/>
    <s v="DEPARTAMENTO ADMINISTRATIVO DE LA PRESIDENCIA DE LA REPÚBLICA"/>
    <s v="020101A-03"/>
    <s v=""/>
    <s v="Funcionamiento"/>
    <s v="PRESIDENCIA DE LA REPÚBLICA"/>
    <s v="Construcción de Paz"/>
    <s v="1. Reforma Rural Integral"/>
    <s v="1.8. Planes de acción para la transformación regional"/>
    <m/>
    <m/>
    <n v="6009622963"/>
    <n v="6009622963"/>
    <s v=" -   "/>
    <m/>
    <n v="0"/>
    <n v="0"/>
    <n v="6.009622963"/>
    <n v="6.009622963"/>
    <m/>
    <n v="0"/>
  </r>
  <r>
    <n v="2018"/>
    <s v="02-01-01"/>
    <s v="DEPARTAMENTO ADMINISTRATIVO DE LA PRESIDENCIA DE LA REPÚBLICA"/>
    <s v="020101A-03"/>
    <s v=""/>
    <s v="Funcionamiento"/>
    <s v="PRESIDENCIA DE LA REPÚBLICA"/>
    <s v="Construcción de Paz"/>
    <s v="3. Fin del Conflicto"/>
    <s v="3.2. Reincorporación de las FARC EP a la vida civil"/>
    <m/>
    <m/>
    <n v="165501512711"/>
    <n v="118097541666"/>
    <n v="30000000000"/>
    <m/>
    <n v="0"/>
    <n v="0"/>
    <n v="165.501512711"/>
    <n v="118.097541666"/>
    <n v="30"/>
    <n v="0"/>
  </r>
  <r>
    <n v="2018"/>
    <s v="02-01-01"/>
    <s v="DEPARTAMENTO ADMINISTRATIVO DE LA PRESIDENCIA DE LA REPÚBLICA"/>
    <s v="020101A-03"/>
    <s v=""/>
    <s v="Funcionamiento"/>
    <s v="PRESIDENCIA DE LA REPÚBLICA"/>
    <s v="Construcción de Paz"/>
    <s v="4. Solución al problema de las drogas"/>
    <s v="4.1. Programa Nacional Integral de Sustitución de Cultivos de Uso Ilícito -PNIS"/>
    <m/>
    <m/>
    <n v="2917574244"/>
    <n v="2917574244"/>
    <s v=" -   "/>
    <m/>
    <n v="0"/>
    <n v="0"/>
    <n v="2.9175742439999999"/>
    <n v="2.9175742439999999"/>
    <m/>
    <n v="0"/>
  </r>
  <r>
    <n v="2018"/>
    <s v="02-01-01"/>
    <s v="DEPARTAMENTO ADMINISTRATIVO DE LA PRESIDENCIA DE LA REPÚBLICA"/>
    <s v="020101A-03"/>
    <s v=""/>
    <s v="Funcionamiento"/>
    <s v="PRESIDENCIA DE LA REPÚBLICA"/>
    <s v="Construcción de Paz"/>
    <s v="5. Víctimas del conflicto"/>
    <s v="5.1. Justicia y Verdad"/>
    <m/>
    <m/>
    <n v="7740000000"/>
    <n v="7740000000"/>
    <n v="7740000000"/>
    <m/>
    <n v="0"/>
    <n v="0"/>
    <n v="7.74"/>
    <n v="7.74"/>
    <n v="7.74"/>
    <n v="0"/>
  </r>
  <r>
    <n v="2018"/>
    <s v="02-01-01"/>
    <s v="DEPARTAMENTO ADMINISTRATIVO DE LA PRESIDENCIA DE LA REPÚBLICA"/>
    <s v="020101A-03"/>
    <s v=""/>
    <s v="Funcionamiento"/>
    <s v="PRESIDENCIA DE LA REPÚBLICA"/>
    <s v="Construcción de Paz"/>
    <s v="6. Implementación, Verificación y Refrendación"/>
    <s v="6.1. Mecanismos de Implementación y verificación"/>
    <m/>
    <m/>
    <n v="13332194849"/>
    <n v="12485583891"/>
    <n v="7789000000"/>
    <m/>
    <n v="0"/>
    <n v="0"/>
    <n v="13.332194849"/>
    <n v="12.485583890999999"/>
    <n v="7.7889999999999997"/>
    <n v="0"/>
  </r>
  <r>
    <n v="2018"/>
    <s v="28-01-01"/>
    <s v="REGISTRADURÍA NACIONAL DEL ESTADO CIVIL"/>
    <s v="280101A-01"/>
    <s v=""/>
    <s v="Funcionamiento"/>
    <s v="REGISTRADURÍA"/>
    <s v="Construcción de Paz"/>
    <s v="3. Fin del Conflicto"/>
    <s v="3.2. Reincorporación de las FARC EP a la vida civil"/>
    <m/>
    <m/>
    <n v="267000000"/>
    <n v="267000000"/>
    <n v="267000000"/>
    <m/>
    <n v="0"/>
    <n v="0"/>
    <n v="0.26700000000000002"/>
    <n v="0.26700000000000002"/>
    <n v="0.26700000000000002"/>
    <n v="0"/>
  </r>
  <r>
    <n v="2018"/>
    <s v="28-01-01"/>
    <s v="REGISTRADURÍA NACIONAL DEL ESTADO CIVIL"/>
    <s v="280101A-02"/>
    <s v=""/>
    <s v="Funcionamiento"/>
    <s v="REGISTRADURÍA"/>
    <s v="Construcción de Paz"/>
    <s v="3. Fin del Conflicto"/>
    <s v="3.2. Reincorporación de las FARC EP a la vida civil"/>
    <m/>
    <m/>
    <n v="2533000000"/>
    <n v="2465205891"/>
    <n v="2465205891"/>
    <m/>
    <n v="0"/>
    <n v="0"/>
    <n v="2.5329999999999999"/>
    <n v="2.4652058910000001"/>
    <n v="2.4652058910000001"/>
    <n v="0"/>
  </r>
  <r>
    <n v="2018"/>
    <s v="28-01-01"/>
    <s v="REGISTRADURÍA NACIONAL DEL ESTADO CIVIL"/>
    <m/>
    <s v=""/>
    <s v="Funcionamiento"/>
    <s v="REGISTRADURÍA"/>
    <s v="Construcción de Paz"/>
    <s v="2. Participación Política"/>
    <s v="2.1. Derechos y garantías plenas para el ejercicio de la oposición política en general, y en particular para los nuevos movimientos que surjan luego de la firma del Acuerdo Final."/>
    <m/>
    <m/>
    <n v="16105784838"/>
    <n v="16105784838"/>
    <n v="16105784838"/>
    <m/>
    <n v="0"/>
    <n v="0"/>
    <n v="16.105784838000002"/>
    <n v="16.105784838000002"/>
    <n v="16.105784838000002"/>
    <n v="0"/>
  </r>
  <r>
    <n v="2018"/>
    <s v="36-13-00"/>
    <s v="U.A.E. DEL SERVICIO PÚBLICO DE EMPLEO"/>
    <s v="361300A-01"/>
    <s v=""/>
    <s v="Funcionamiento"/>
    <s v="TRABAJO"/>
    <s v="Construcción de Paz"/>
    <s v="1. Reforma Rural Integral"/>
    <s v="1.6. Producción agropecuaria y Economía solidaria y cooperativa"/>
    <m/>
    <m/>
    <n v="203705615"/>
    <n v="203705615"/>
    <n v="203705615"/>
    <m/>
    <n v="0"/>
    <n v="0"/>
    <n v="0.20370561500000001"/>
    <n v="0.20370561500000001"/>
    <n v="0.20370561500000001"/>
    <n v="0"/>
  </r>
  <r>
    <n v="2018"/>
    <s v="44-03-00"/>
    <s v="UNIDAD DE BÚSQUEDA DE PERSONAS DADAS POR DESAPARECIDAS EN EL CONTEXTO Y EN RAZÓN DEL CONFLICTO ARMADO - UBPD"/>
    <s v="440300A-01"/>
    <s v=""/>
    <s v="Funcionamiento"/>
    <s v="SISTEMA INTEGRAL DE VERDAD, JUSTICIA, REPARACIÓN Y NO REPETICIÓN"/>
    <s v="Construcción de Paz"/>
    <s v="5. Víctimas del conflicto"/>
    <s v="5.1. Justicia y Verdad"/>
    <m/>
    <m/>
    <n v="8133000000"/>
    <n v="2911535380.3000002"/>
    <n v="2911535380.3000002"/>
    <m/>
    <n v="0"/>
    <n v="0"/>
    <n v="8.1329999999999991"/>
    <n v="2.9115353803000001"/>
    <n v="2.9115353803000001"/>
    <n v="0"/>
  </r>
  <r>
    <n v="2018"/>
    <s v="44-03-00"/>
    <s v="UNIDAD DE BÚSQUEDA DE PERSONAS DADAS POR DESAPARECIDAS EN EL CONTEXTO Y EN RAZÓN DEL CONFLICTO ARMADO - UBPD"/>
    <s v="440300A-02"/>
    <s v=""/>
    <s v="Funcionamiento"/>
    <s v="SISTEMA INTEGRAL DE VERDAD, JUSTICIA, REPARACIÓN Y NO REPETICIÓN"/>
    <s v="Construcción de Paz"/>
    <s v="5. Víctimas del conflicto"/>
    <s v="5.1. Justicia y Verdad"/>
    <m/>
    <m/>
    <n v="1590000000"/>
    <n v="1291532583.02"/>
    <n v="819533311.92999995"/>
    <m/>
    <n v="0"/>
    <n v="0"/>
    <n v="1.59"/>
    <n v="1.29153258302"/>
    <n v="0.8195333119299999"/>
    <n v="0"/>
  </r>
  <r>
    <n v="2018"/>
    <s v="37-08-00"/>
    <s v="UNIDAD NACIONAL DE PROTECCIÓN - UNP"/>
    <s v="370800A-03"/>
    <s v=""/>
    <s v="Funcionamiento"/>
    <s v="INTERIOR"/>
    <s v="Construcción de Paz"/>
    <s v="3. Fin del Conflicto"/>
    <s v="3.2. Reincorporación de las FARC EP a la vida civil"/>
    <m/>
    <m/>
    <n v="11154764694.360001"/>
    <m/>
    <m/>
    <m/>
    <n v="0"/>
    <n v="0"/>
    <n v="11.154764694360001"/>
    <n v="0"/>
    <n v="0"/>
    <n v="0"/>
  </r>
  <r>
    <n v="2018"/>
    <s v="37-08-00"/>
    <s v="UNIDAD NACIONAL DE PROTECCIÓN - UNP"/>
    <s v="370800A-01"/>
    <s v=""/>
    <s v="Funcionamiento"/>
    <s v="INTERIOR"/>
    <s v="Construcción de Paz"/>
    <s v="3. Fin del Conflicto"/>
    <s v="3.2. Reincorporación de las FARC EP a la vida civil"/>
    <m/>
    <m/>
    <n v="42217514281.639999"/>
    <n v="42217514281.639999"/>
    <n v="42217514281.639999"/>
    <m/>
    <n v="0"/>
    <n v="0"/>
    <n v="42.21751428164"/>
    <n v="42.21751428164"/>
    <n v="42.21751428164"/>
    <n v="0"/>
  </r>
  <r>
    <n v="2018"/>
    <s v="37-08-00"/>
    <s v="UNIDAD NACIONAL DE PROTECCIÓN - UNP"/>
    <s v="370800A-02"/>
    <s v=""/>
    <s v="Funcionamiento"/>
    <s v="INTERIOR"/>
    <s v="Construcción de Paz"/>
    <s v="3. Fin del Conflicto"/>
    <s v="3.2. Reincorporación de las FARC EP a la vida civil"/>
    <m/>
    <m/>
    <n v="99003721024"/>
    <n v="99003721024"/>
    <n v="99003721024"/>
    <m/>
    <n v="0"/>
    <n v="0"/>
    <n v="99.003721024000001"/>
    <n v="99.003721024000001"/>
    <n v="99.003721024000001"/>
    <n v="0"/>
  </r>
  <r>
    <n v="2018"/>
    <s v="02-01-01"/>
    <s v="DEPARTAMENTO ADMINISTRATIVO DE LA PRESIDENCIA DE LA REPÚBLICA"/>
    <s v="C-0210-1000-2"/>
    <s v="APOYO A PROGRAMAS Y PROYECTOS EN EL MARCO DEL POSCONFLICTO A NIVEL  NACIONAL"/>
    <s v="Inversión"/>
    <s v="PRESIDENCIA DE LA REPÚBLICA"/>
    <s v="Construcción de Paz"/>
    <s v="4. Solución al problema de las drogas"/>
    <s v="4.1. Programa Nacional Integral de Sustitución de Cultivos de Uso Ilícito -PNIS"/>
    <m/>
    <m/>
    <n v="456152658520"/>
    <n v="456152658520"/>
    <s v=" -   "/>
    <m/>
    <n v="0"/>
    <n v="0"/>
    <n v="456.15265851999999"/>
    <n v="456.15265851999999"/>
    <m/>
    <n v="0"/>
  </r>
  <r>
    <n v="2018"/>
    <s v="02-01-01"/>
    <s v="DEPARTAMENTO ADMINISTRATIVO DE LA PRESIDENCIA DE LA REPÚBLICA"/>
    <s v="C-0210-1000-2"/>
    <s v="APOYO A PROGRAMAS Y PROYECTOS EN EL MARCO DEL POSCONFLICTO A NIVEL  NACIONAL"/>
    <s v="Inversión"/>
    <s v="PRESIDENCIA DE LA REPÚBLICA"/>
    <s v="Construcción de Paz"/>
    <s v="1. Reforma Rural Integral"/>
    <s v="1.2. Infraestructura y adecuación de tierras"/>
    <m/>
    <m/>
    <n v="234324377037"/>
    <n v="234324377037"/>
    <s v=" -   "/>
    <m/>
    <n v="0"/>
    <n v="0"/>
    <n v="234.324377037"/>
    <n v="234.324377037"/>
    <m/>
    <n v="0"/>
  </r>
  <r>
    <n v="2018"/>
    <s v="17-01-01"/>
    <s v="MINISTERIO DE AGRICULTURA Y DESARROLLO RURAL"/>
    <s v="C-1701-1100-2"/>
    <s v="SUBSIDIO CONSTRUCCIÓN DE VIVIENDA DE INTERES SOCIAL RURAL PARA POBLACIÓN VICTIMA DE DESPLAZAMIENTO FORZADO NACIONAL"/>
    <s v="Inversión"/>
    <s v="AGRICULTURA Y DESARROLLO RURAL"/>
    <s v="Construcción de Paz"/>
    <s v="1. Reforma Rural Integral"/>
    <s v="1.5. Desarrollo social: VIVIENDA Y AGUA POTABLE"/>
    <m/>
    <n v="175476216420"/>
    <n v="170420216420"/>
    <n v="170105682261"/>
    <n v="12098530722"/>
    <n v="12098530722"/>
    <n v="0"/>
    <n v="175.47621641999999"/>
    <n v="170.42021642"/>
    <n v="170.105682261"/>
    <n v="12.098530722"/>
    <n v="12.098530722"/>
  </r>
  <r>
    <n v="2018"/>
    <s v="22-01-01"/>
    <s v="MINISTERIO DE EDUCACIÓN NACIONAL"/>
    <s v="C-2201-0700-4"/>
    <s v="CONSTRUCCIÓN AMPLIACIÓN, MEJORAMIENTO Y DOTACIÓN DE INFRAESTRUCTURA EDUCATIVA EN NIVELES DE PREESCOLAR, BASICA Y MEDIA A NIVEL NACIONAL"/>
    <s v="Inversión"/>
    <s v="EDUCACIÓN"/>
    <s v="Construcción de Paz"/>
    <s v="1. Reforma Rural Integral"/>
    <s v="1.4. Desarrollo social: EDUCACIÓN RURAL"/>
    <m/>
    <n v="52161770000"/>
    <n v="52161770000"/>
    <n v="52161770000"/>
    <n v="19665124591"/>
    <n v="19665124591"/>
    <n v="0"/>
    <n v="52.161769999999997"/>
    <n v="52.161769999999997"/>
    <n v="52.161769999999997"/>
    <n v="19.665124591000001"/>
    <n v="19.665124591000001"/>
  </r>
  <r>
    <n v="2018"/>
    <s v="41-01-01"/>
    <s v="DEPARTAMENTO ADMINISTRATIVO PARA LA PROSPERIDAD SOCIAL - DPS"/>
    <s v="C-4103-1500-2"/>
    <s v="IMPLEMENTACIÓN OBRAS PARA LA PROSPERIDAD A NIVEL NACIONAL - FIP"/>
    <s v="Inversión"/>
    <s v="INCLUSIÓN SOCIAL Y RECONCILIACIÓN"/>
    <s v="Construcción de Paz"/>
    <s v="1. Reforma Rural Integral"/>
    <s v="1.2. Infraestructura y adecuación de tierras"/>
    <m/>
    <m/>
    <n v="92026007926"/>
    <n v="46713948282"/>
    <n v="16029440290"/>
    <n v="16029440290"/>
    <n v="0"/>
    <n v="0"/>
    <n v="92.026007926000005"/>
    <n v="46.713948281999997"/>
    <n v="16.02944029"/>
    <n v="16.02944029"/>
  </r>
  <r>
    <n v="2018"/>
    <s v="22-01-01"/>
    <s v="MINISTERIO DE EDUCACIÓN NACIONAL"/>
    <s v="C-2202-0700-21"/>
    <s v="FORTALECIMIENTO PARA EL ACCESO Y LA PERMANENCIA EN LA EDUCACIÓN SUPERIOR CON CALIDAD EN COLOMBIA"/>
    <s v="Inversión"/>
    <s v="EDUCACIÓN"/>
    <s v="Construcción de Paz"/>
    <s v="1. Reforma Rural Integral"/>
    <s v="1.4. Desarrollo social: EDUCACIÓN RURAL"/>
    <m/>
    <n v="43000000000"/>
    <n v="43000000000"/>
    <n v="41854566377"/>
    <s v=" -   "/>
    <m/>
    <n v="0"/>
    <n v="43"/>
    <n v="43"/>
    <n v="41.854566376999998"/>
    <m/>
    <n v="0"/>
  </r>
  <r>
    <n v="2018"/>
    <s v="17-17-00"/>
    <s v="AGENCIA NACIONAL DE TIERRAS - ANT"/>
    <s v="C-1704-1100-11"/>
    <s v="ELABORACIÓN DE PLANES DE ORDENAMIENTO SOCIAL DE LA PROPIEDAD RURAL A NIVEL  NACIONAL"/>
    <s v="Inversión"/>
    <s v="AGRICULTURA Y DESARROLLO RURAL"/>
    <s v="Construcción de Paz"/>
    <s v="1. Reforma Rural Integral"/>
    <s v="1.1. Ordenamiento social de la propiedad rural y uso del suelo"/>
    <m/>
    <n v="32255671186"/>
    <n v="32255671186"/>
    <n v="31712460203"/>
    <n v="6522690123"/>
    <n v="6517025123"/>
    <n v="0"/>
    <n v="32.255671186000001"/>
    <n v="32.255671186000001"/>
    <n v="31.712460202999999"/>
    <n v="6.5226901230000003"/>
    <n v="6.5170251229999998"/>
  </r>
  <r>
    <n v="2018"/>
    <s v="02-14-01"/>
    <s v="AGENCIA DE RENOVACIÓN DEL TERRITORIO -ART"/>
    <s v="C-1710-1100-4"/>
    <s v="IMPLEMENTACIÓN DE OBRAS DE PEQUEÑA Y MEDIANA INFRAESTRUCTURA PARA EL DESARROLLO DE LOS TERRITORIOS AFECTADOS POR EL CONFLICTO ARMADO Y CULTIVOS DE USO ILÍCITO"/>
    <s v="Inversión"/>
    <s v="PRESIDENCIA DE LA REPÚBLICA"/>
    <s v="Construcción de Paz"/>
    <s v="1. Reforma Rural Integral"/>
    <s v="1.2. Infraestructura y adecuación de tierras"/>
    <m/>
    <n v="27000000000"/>
    <n v="27000000000"/>
    <n v="26762526543"/>
    <n v="25475029966.630001"/>
    <n v="25475029966.630001"/>
    <n v="0"/>
    <n v="27"/>
    <n v="27"/>
    <n v="26.762526543"/>
    <n v="25.47502996663"/>
    <n v="25.47502996663"/>
  </r>
  <r>
    <n v="2018"/>
    <s v="17-17-00"/>
    <s v="AGENCIA NACIONAL DE TIERRAS - ANT"/>
    <s v="C-1704-1100-10"/>
    <s v="DOTACIÓN  DE TIERRAS PARA GARANTIZAR LOS MECANISMOS DE ACCESO A SUJETOS DE REFORMA AGRARIA A NIVEL  NACIONAL"/>
    <s v="Inversión"/>
    <s v="AGRICULTURA Y DESARROLLO RURAL"/>
    <s v="Construcción de Paz"/>
    <s v="1. Reforma Rural Integral"/>
    <s v="1.1. Ordenamiento social de la propiedad rural y uso del suelo"/>
    <m/>
    <n v="92302452396"/>
    <n v="25776443679"/>
    <n v="24481019445"/>
    <n v="19230442177"/>
    <n v="19230442177"/>
    <n v="0"/>
    <n v="92.302452396000007"/>
    <n v="25.776443679"/>
    <n v="24.481019445000001"/>
    <n v="19.230442177"/>
    <n v="19.230442177"/>
  </r>
  <r>
    <n v="2018"/>
    <s v="22-01-01"/>
    <s v="MINISTERIO DE EDUCACIÓN NACIONAL"/>
    <s v="C-2201-0700-5"/>
    <s v="ACCESO CON  PERMANENCIA EN LA EDUCACION PREESCOLAR, BÁSICA Y MEDIA PARA LOS NIÑOS, NIÑAS ADOLESCENTES, JOVENES Y ADULTOS  VÍCTIMAS DEL CONFLICTO, EN SITUACIONES DE RIESGO Y/O EMERGENCIA"/>
    <s v="Inversión"/>
    <s v="EDUCACIÓN"/>
    <s v="Construcción de Paz"/>
    <s v="1. Reforma Rural Integral"/>
    <s v="1.4. Desarrollo social: EDUCACIÓN RURAL"/>
    <m/>
    <n v="20820436544"/>
    <n v="20820436544"/>
    <n v="20820436544"/>
    <n v="20820436544"/>
    <n v="20820436544"/>
    <n v="0"/>
    <n v="20.820436544"/>
    <n v="20.820436544"/>
    <n v="20.820436544"/>
    <n v="20.820436544"/>
    <n v="20.820436544"/>
  </r>
  <r>
    <n v="2018"/>
    <s v="17-17-00"/>
    <s v="AGENCIA NACIONAL DE TIERRAS - ANT"/>
    <s v="C-1704-1100-8"/>
    <s v="ASISTENCIA TÉCNICA Y JURÍDICA PARA LA FORMALIZACIÓN DE LA PEQUEÑA PROPIEDAD PRIVADA RURAL A NIVEL  NACIONAL"/>
    <s v="Inversión"/>
    <s v="AGRICULTURA Y DESARROLLO RURAL"/>
    <s v="Construcción de Paz"/>
    <s v="1. Reforma Rural Integral"/>
    <s v="1.1. Ordenamiento social de la propiedad rural y uso del suelo"/>
    <m/>
    <n v="19648852957"/>
    <n v="22250352957"/>
    <n v="19412548289"/>
    <n v="15308305706.280001"/>
    <n v="15283550706.280001"/>
    <n v="0"/>
    <n v="19.648852956999999"/>
    <n v="22.250352957"/>
    <n v="19.412548289"/>
    <n v="15.308305706280001"/>
    <n v="15.283550706280002"/>
  </r>
  <r>
    <n v="2018"/>
    <s v="22-01-01"/>
    <s v="MINISTERIO DE EDUCACIÓN NACIONAL"/>
    <s v="C-2201-0700-6"/>
    <s v="IMPLEMENTACIÓN DE ESTRATEGIAS DE ACCESO Y PERMANENCIA EN LA EDUCACIÓN PREESCOLAR, BÁSICA Y MEDIA PARA LA POBLACIÓN VULNERABLE A NIVEL NACIONAL"/>
    <s v="Inversión"/>
    <s v="EDUCACIÓN"/>
    <s v="Construcción de Paz"/>
    <s v="1. Reforma Rural Integral"/>
    <s v="1.4. Desarrollo social: EDUCACIÓN RURAL"/>
    <m/>
    <n v="7114576190"/>
    <n v="11314576190"/>
    <n v="11314576190"/>
    <n v="11314576190"/>
    <n v="11314576190"/>
    <n v="0"/>
    <n v="7.1145761900000002"/>
    <n v="11.31457619"/>
    <n v="11.31457619"/>
    <n v="11.31457619"/>
    <n v="11.31457619"/>
  </r>
  <r>
    <n v="2018"/>
    <s v="41-06-00"/>
    <s v="INSTITUTO COLOMBIANO DE BIENESTAR FAMILIAR - ICBF"/>
    <s v="C-4102-1500-6"/>
    <s v="PREVENCIÓN Y PROMOCION PARA LA PROTECCION INTEGRAL DE LOS DERECHOS DE LA NIÑEZ Y ADOLESCENCIA A NIVEL NACIONAL"/>
    <s v="Inversión"/>
    <s v="INCLUSIÓN SOCIAL Y RECONCILIACIÓN"/>
    <s v="Construcción de Paz"/>
    <s v="1. Reforma Rural Integral"/>
    <s v="1.4. Desarrollo social: EDUCACIÓN RURAL"/>
    <m/>
    <n v="10910606200"/>
    <n v="11316410228"/>
    <n v="11259908898"/>
    <n v="11254180197"/>
    <n v="11251659034"/>
    <n v="0"/>
    <n v="10.9106062"/>
    <n v="11.316410228000001"/>
    <n v="11.259908898000001"/>
    <n v="11.254180197"/>
    <n v="11.251659033999999"/>
  </r>
  <r>
    <n v="2018"/>
    <s v="17-01-01"/>
    <s v="MINISTERIO DE AGRICULTURA Y DESARROLLO RURAL"/>
    <s v="C-1701-1100-1"/>
    <s v="SUBSIDIO PARA LA CONSTRUCCION O MEJORAMIENTO DE VIVIENDA DE INTERES SOCIAL RURAL NACIONAL"/>
    <s v="Inversión"/>
    <s v="AGRICULTURA Y DESARROLLO RURAL"/>
    <s v="Construcción de Paz"/>
    <s v="1. Reforma Rural Integral"/>
    <s v="1.5. Desarrollo social: VIVIENDA Y AGUA POTABLE"/>
    <m/>
    <n v="9897683364"/>
    <n v="9897683364"/>
    <n v="9897683364"/>
    <n v="953443025"/>
    <n v="953443025"/>
    <n v="0"/>
    <n v="9.8976833640000006"/>
    <n v="9.8976833640000006"/>
    <n v="9.8976833640000006"/>
    <n v="0.953443025"/>
    <n v="0.953443025"/>
  </r>
  <r>
    <n v="2018"/>
    <s v="25-02-00"/>
    <s v="DEFENSORÍA DEL PUEBLO"/>
    <s v="C-2502-0100-1"/>
    <s v="FORTALECIMIENTO DEL CONOCIMIENTO Y EXIGIBILIDAD DE LOS DERECHOS DE LAS VÍCTIMAS DEL CONFLICTO, MEDIANTE EL ACOMPAÑAMIENTO, ASESORÍA Y SEGUIMIENTO A LA LEY 1448, DEC REGLAMENTARIOS, DECRETOS LEY 4633, 4634 Y 4635 DE 2011 Y LA LEY 1719 DE 2014  NACIONAL"/>
    <s v="Inversión"/>
    <s v="ORGANISMOS DE CONTROL"/>
    <s v="Construcción de Paz"/>
    <s v="5. Víctimas del conflicto"/>
    <s v="5.1. Justicia y Verdad"/>
    <m/>
    <n v="7463510700"/>
    <n v="7463510700"/>
    <n v="7463510700"/>
    <n v="4631819378.8400002"/>
    <n v="4631819379"/>
    <n v="0"/>
    <n v="7.4635106999999996"/>
    <n v="7.4635106999999996"/>
    <n v="7.4635106999999996"/>
    <n v="4.6318193788400004"/>
    <n v="4.6318193790000004"/>
  </r>
  <r>
    <n v="2018"/>
    <s v="17-17-00"/>
    <s v="AGENCIA NACIONAL DE TIERRAS - ANT"/>
    <s v="C-1704-1100-9"/>
    <s v="ASISTENCIA JURÍDICA Y TÉCNICA PARA LA REGULARIZACIÓN DE LA PROPIEDAD A NIVEL  NACIONAL"/>
    <s v="Inversión"/>
    <s v="AGRICULTURA Y DESARROLLO RURAL"/>
    <s v="Construcción de Paz"/>
    <s v="1. Reforma Rural Integral"/>
    <s v="1.1. Ordenamiento social de la propiedad rural y uso del suelo"/>
    <m/>
    <n v="7563693826"/>
    <n v="7563693826"/>
    <n v="7266670700"/>
    <n v="7002027497.7700005"/>
    <n v="7002027497.7700005"/>
    <n v="0"/>
    <n v="7.5636938259999997"/>
    <n v="7.5636938259999997"/>
    <n v="7.2666706999999997"/>
    <n v="7.0020274977700003"/>
    <n v="7.0020274977700003"/>
  </r>
  <r>
    <n v="2018"/>
    <s v="25-02-00"/>
    <s v="DEFENSORÍA DEL PUEBLO"/>
    <s v="C-2502-0100-1"/>
    <s v="FORTALECIMIENTO DEL CONOCIMIENTO Y EXIGIBILIDAD DE LOS DERECHOS DE LAS VÍCTIMAS DEL CONFLICTO, MEDIANTE EL ACOMPAÑAMIENTO, ASESORÍA Y SEGUIMIENTO A LA LEY 1448, DEC REGLAMENTARIOS, DECRETOS LEY 4633, 4634 Y 4635 DE 2011 Y LA LEY 1719 DE 2014  NACIONAL"/>
    <s v="Inversión"/>
    <s v="ORGANISMOS DE CONTROL"/>
    <s v="Construcción de Paz"/>
    <s v="5. Víctimas del conflicto"/>
    <s v="5.6. Derechos Humanos"/>
    <m/>
    <n v="5834648011"/>
    <n v="5834648011"/>
    <n v="5834648011"/>
    <n v="5834648011"/>
    <n v="5834648011"/>
    <n v="0"/>
    <n v="5.8346480109999996"/>
    <n v="5.8346480109999996"/>
    <n v="5.8346480109999996"/>
    <n v="5.8346480109999996"/>
    <n v="5.8346480109999996"/>
  </r>
  <r>
    <n v="2018"/>
    <s v="44-01-01"/>
    <s v="JURISDICCIÓN ESPECIAL PARA LA PAZ"/>
    <s v="C-4499-1000-2"/>
    <s v="DESARROLLO E IMPLEMENTACIÓN DE HERRAMIENTAS DE TECNOLOGÍA E INFORMACIÓN EN LA JURISDICCIÓN ESPECIAL PARA LA PAZ  NACIONAL"/>
    <s v="Inversión"/>
    <s v="SISTEMA INTEGRAL DE VERDAD, JUSTICIA, REPARACIÓN Y NO REPETICIÓN"/>
    <s v="Construcción de Paz"/>
    <s v="5. Víctimas del conflicto"/>
    <s v="5.1. Justicia y Verdad"/>
    <m/>
    <m/>
    <n v="5216000000"/>
    <n v="4946594826"/>
    <n v="230198720"/>
    <n v="230198720"/>
    <n v="0"/>
    <n v="0"/>
    <n v="5.2160000000000002"/>
    <n v="4.9465948260000001"/>
    <n v="0.23019872"/>
    <n v="0.23019872"/>
  </r>
  <r>
    <n v="2018"/>
    <s v="37-01-01"/>
    <s v="MINISTERIO DEL INTERIOR"/>
    <s v="C-3701-1000-11"/>
    <s v="MEJORAMIENTO DE LA GESTIÓN PREVENTIVA DEL RIESGO DE VIOLACIONES DE DERECHOS HUMANOS COMO GARANTIA DE NO REPETICIÓN PARA LA  PAZ NACIONAL"/>
    <s v="Inversión"/>
    <s v="INTERIOR"/>
    <s v="Construcción de Paz"/>
    <s v="5. Víctimas del conflicto"/>
    <s v="5.6. Derechos Humanos"/>
    <m/>
    <n v="5304117888"/>
    <n v="5184117888"/>
    <n v="5100171290.5"/>
    <n v="4909127098.5"/>
    <n v="4909127099"/>
    <n v="0"/>
    <n v="5.3041178880000004"/>
    <n v="5.1841178880000003"/>
    <n v="5.1001712904999996"/>
    <n v="4.9091270985"/>
    <n v="4.909127099"/>
  </r>
  <r>
    <n v="2018"/>
    <s v="02-14-01"/>
    <s v="AGENCIA DE RENOVACIÓN DEL TERRITORIO -ART"/>
    <s v="C-1710-1100-2"/>
    <s v="IMPLEMENTACIÓN DE ACTIVIDADES PARA LA REACTIVACIÓN ECONÓMICA, SOCIAL Y AMBIENTAL EN LAS ZONAS FOCALIZADAS POR LOS PROGRAMAS DE DESARROLLO CON ENFOQUE TERRITORIAL - PDETNIVEL  NACIONAL"/>
    <s v="Inversión"/>
    <s v="PRESIDENCIA DE LA REPÚBLICA"/>
    <s v="Construcción de Paz"/>
    <s v="1. Reforma Rural Integral"/>
    <s v="1.6. Producción agropecuaria y Economía solidaria y cooperativa"/>
    <m/>
    <n v="3500000000"/>
    <n v="4850000000"/>
    <n v="4827069607"/>
    <n v="4800639810.8800001"/>
    <n v="4798085866.2399998"/>
    <n v="0"/>
    <n v="3.5"/>
    <n v="4.8499999999999996"/>
    <n v="4.8270696070000003"/>
    <n v="4.8006398108799999"/>
    <n v="4.7980858662400001"/>
  </r>
  <r>
    <n v="2018"/>
    <s v="02-01-01"/>
    <s v="DEPARTAMENTO ADMINISTRATIVO DE LA PRESIDENCIA DE LA REPÚBLICA"/>
    <s v="C-0202-1000-1"/>
    <s v="IMPLEMENTACIÓN DE ESTRATEGIAS EN FAVOR DE LA PRIMERA INFANCIA"/>
    <s v="Inversión"/>
    <s v="PRESIDENCIA DE LA REPÚBLICA"/>
    <s v="Construcción de Paz"/>
    <s v="1. Reforma Rural Integral"/>
    <s v="1.4. Desarrollo social: EDUCACIÓN RURAL"/>
    <m/>
    <n v="5145638494"/>
    <n v="5145638494"/>
    <n v="4798134171.3500004"/>
    <n v="3373848626.3499999"/>
    <n v="3373848626.3499999"/>
    <n v="0"/>
    <n v="5.145638494"/>
    <n v="5.145638494"/>
    <n v="4.7981341713500001"/>
    <n v="3.37384862635"/>
    <n v="3.37384862635"/>
  </r>
  <r>
    <n v="2018"/>
    <s v="02-14-01"/>
    <s v="AGENCIA DE RENOVACIÓN DEL TERRITORIO -ART"/>
    <s v="C-1710-1100-2"/>
    <s v="IMPLEMENTACIÓN DE ACTIVIDADES PARA LA REACTIVACIÓN ECONÓMICA, SOCIAL Y AMBIENTAL EN LAS ZONAS FOCALIZADAS POR LOS PROGRAMAS DE DESARROLLO CON ENFOQUE TERRITORIAL - PDETNIVEL  NACIONAL"/>
    <s v="Inversión"/>
    <s v="PRESIDENCIA DE LA REPÚBLICA"/>
    <s v="Construcción de Paz"/>
    <s v="1. Reforma Rural Integral"/>
    <s v="1.2. Infraestructura y adecuación de tierras"/>
    <m/>
    <m/>
    <n v="4650000000"/>
    <n v="4631271967.5100002"/>
    <n v="4560194452.6300001"/>
    <n v="4554863320.2700005"/>
    <n v="0"/>
    <n v="0"/>
    <n v="4.6500000000000004"/>
    <n v="4.63127196751"/>
    <n v="4.5601944526300002"/>
    <n v="4.5548633202700008"/>
  </r>
  <r>
    <n v="2018"/>
    <s v="32-01-02"/>
    <s v="PARQUES NACIONALES NATURALES DE COLOMBIA"/>
    <s v="C-3202-0900-4"/>
    <s v="ADMINISTRACIÓN DE LAS ÁREAS DEL SISTEMA DE PARQUES NACIONALES  NATURALES Y COORDINACIÓN DEL SISTEMA NACIONAL DE ÁREAS PROTEGIDAS.  NACIONAL"/>
    <s v="Inversión"/>
    <s v="AMBIENTE Y DESARROLLO SOSTENIBLE"/>
    <s v="Construcción de Paz"/>
    <s v="1. Reforma Rural Integral"/>
    <s v="1.1. Ordenamiento social de la propiedad rural y uso del suelo"/>
    <m/>
    <n v="10042718514"/>
    <n v="5021359257"/>
    <n v="4433061930.8800001"/>
    <n v="3626872555.8600001"/>
    <n v="3626828349.1700001"/>
    <n v="0"/>
    <n v="10.042718514000001"/>
    <n v="5.0213592570000003"/>
    <n v="4.4330619308800001"/>
    <n v="3.6268725558600003"/>
    <n v="3.6268283491700002"/>
  </r>
  <r>
    <n v="2018"/>
    <s v="35-01-01"/>
    <s v="MINISTERIO DE COMERCIO, INDUSTRIA Y TURISMO"/>
    <s v="C-3502-0200-11"/>
    <s v="FORTALECIMIENTO A LA POLITICA DE GENERACIÓN DE INGRESOS PARA GRUPOS DE ESPECIAL PROTECCION CONSTITUCIONAL A NIVEL NACIONAL"/>
    <s v="Inversión"/>
    <s v="COMERCIO, INDUSTRIA Y TURISMO"/>
    <s v="Construcción de Paz"/>
    <s v="1. Reforma Rural Integral"/>
    <s v="1.6. Producción agropecuaria y Economía solidaria y cooperativa"/>
    <m/>
    <n v="3700000000"/>
    <n v="3700000000"/>
    <n v="3700000000"/>
    <n v="1350000000"/>
    <n v="1350000000"/>
    <n v="0"/>
    <n v="3.7"/>
    <n v="3.7"/>
    <n v="3.7"/>
    <n v="1.35"/>
    <n v="1.35"/>
  </r>
  <r>
    <n v="2018"/>
    <s v="02-14-01"/>
    <s v="AGENCIA DE RENOVACIÓN DEL TERRITORIO -ART"/>
    <s v="C-1710-1100-1"/>
    <s v="IMPLEMENTACIÓN DE MECANISMOS DE PLANIFICACIÓN PARTICIPATIVA Y FORTALECIMIENTO DE CAPACIDADES A LOS ACTORES TERRITORIALES EN ZONAS PRIORIZADAS POR EL ACUERDO DE PAZ Y EL POSCONFLICTO A NIVEL  NACIONAL"/>
    <s v="Inversión"/>
    <s v="PRESIDENCIA DE LA REPÚBLICA"/>
    <s v="Construcción de Paz"/>
    <s v="1. Reforma Rural Integral"/>
    <s v="1.1. Ordenamiento social de la propiedad rural y uso del suelo"/>
    <m/>
    <n v="2061500000"/>
    <n v="3513700000"/>
    <n v="3333440358"/>
    <n v="3128932569"/>
    <n v="3117181616"/>
    <n v="0"/>
    <n v="2.0615000000000001"/>
    <n v="3.5137"/>
    <n v="3.3334403579999998"/>
    <n v="3.1289325689999998"/>
    <n v="3.1171816159999999"/>
  </r>
  <r>
    <n v="2018"/>
    <s v="02-14-01"/>
    <s v="AGENCIA DE RENOVACIÓN DEL TERRITORIO -ART"/>
    <s v="C-1710-1100-1"/>
    <s v="IMPLEMENTACIÓN DE MECANISMOS DE PLANIFICACIÓN PARTICIPATIVA Y FORTALECIMIENTO DE CAPACIDADES A LOS ACTORES TERRITORIALES EN ZONAS PRIORIZADAS POR EL ACUERDO DE PAZ Y EL POSCONFLICTO A NIVEL  NACIONAL"/>
    <s v="Inversión"/>
    <s v="PRESIDENCIA DE LA REPÚBLICA"/>
    <s v="Construcción de Paz"/>
    <s v="1. Reforma Rural Integral"/>
    <s v="1.2. Infraestructura y adecuación de tierras"/>
    <m/>
    <n v="2061500000"/>
    <n v="3513700000"/>
    <n v="3333440358"/>
    <n v="3128932569"/>
    <n v="3117181616"/>
    <n v="0"/>
    <n v="2.0615000000000001"/>
    <n v="3.5137"/>
    <n v="3.3334403579999998"/>
    <n v="3.1289325689999998"/>
    <n v="3.1171816159999999"/>
  </r>
  <r>
    <n v="2018"/>
    <s v="02-14-01"/>
    <s v="AGENCIA DE RENOVACIÓN DEL TERRITORIO -ART"/>
    <s v="C-1710-1100-1"/>
    <s v="IMPLEMENTACIÓN DE MECANISMOS DE PLANIFICACIÓN PARTICIPATIVA Y FORTALECIMIENTO DE CAPACIDADES A LOS ACTORES TERRITORIALES EN ZONAS PRIORIZADAS POR EL ACUERDO DE PAZ Y EL POSCONFLICTO A NIVEL  NACIONAL"/>
    <s v="Inversión"/>
    <s v="PRESIDENCIA DE LA REPÚBLICA"/>
    <s v="Construcción de Paz"/>
    <s v="1. Reforma Rural Integral"/>
    <s v="1.3. Desarrollo social: SALUD"/>
    <m/>
    <n v="2061500000"/>
    <n v="3513700000"/>
    <n v="3333440358"/>
    <n v="3128932569"/>
    <n v="3117181616"/>
    <n v="0"/>
    <n v="2.0615000000000001"/>
    <n v="3.5137"/>
    <n v="3.3334403579999998"/>
    <n v="3.1289325689999998"/>
    <n v="3.1171816159999999"/>
  </r>
  <r>
    <n v="2018"/>
    <s v="02-14-01"/>
    <s v="AGENCIA DE RENOVACIÓN DEL TERRITORIO -ART"/>
    <s v="C-1710-1100-1"/>
    <s v="IMPLEMENTACIÓN DE MECANISMOS DE PLANIFICACIÓN PARTICIPATIVA Y FORTALECIMIENTO DE CAPACIDADES A LOS ACTORES TERRITORIALES EN ZONAS PRIORIZADAS POR EL ACUERDO DE PAZ Y EL POSCONFLICTO A NIVEL  NACIONAL"/>
    <s v="Inversión"/>
    <s v="PRESIDENCIA DE LA REPÚBLICA"/>
    <s v="Construcción de Paz"/>
    <s v="1. Reforma Rural Integral"/>
    <s v="1.4. Desarrollo social: EDUCACIÓN RURAL"/>
    <m/>
    <n v="2061500000"/>
    <n v="3513700000"/>
    <n v="3333440358"/>
    <n v="3128932569"/>
    <n v="3117181616"/>
    <n v="0"/>
    <n v="2.0615000000000001"/>
    <n v="3.5137"/>
    <n v="3.3334403579999998"/>
    <n v="3.1289325689999998"/>
    <n v="3.1171816159999999"/>
  </r>
  <r>
    <n v="2018"/>
    <s v="02-14-01"/>
    <s v="AGENCIA DE RENOVACIÓN DEL TERRITORIO -ART"/>
    <s v="C-1710-1100-1"/>
    <s v="IMPLEMENTACIÓN DE MECANISMOS DE PLANIFICACIÓN PARTICIPATIVA Y FORTALECIMIENTO DE CAPACIDADES A LOS ACTORES TERRITORIALES EN ZONAS PRIORIZADAS POR EL ACUERDO DE PAZ Y EL POSCONFLICTO A NIVEL  NACIONAL"/>
    <s v="Inversión"/>
    <s v="PRESIDENCIA DE LA REPÚBLICA"/>
    <s v="Construcción de Paz"/>
    <s v="1. Reforma Rural Integral"/>
    <s v="1.5. Desarrollo social: VIVIENDA Y AGUA POTABLE"/>
    <m/>
    <n v="2061500000"/>
    <n v="3513700000"/>
    <n v="3333440358"/>
    <n v="3128932569"/>
    <n v="3117181616"/>
    <n v="0"/>
    <n v="2.0615000000000001"/>
    <n v="3.5137"/>
    <n v="3.3334403579999998"/>
    <n v="3.1289325689999998"/>
    <n v="3.1171816159999999"/>
  </r>
  <r>
    <n v="2018"/>
    <s v="02-14-01"/>
    <s v="AGENCIA DE RENOVACIÓN DEL TERRITORIO -ART"/>
    <s v="C-1710-1100-1"/>
    <s v="IMPLEMENTACIÓN DE MECANISMOS DE PLANIFICACIÓN PARTICIPATIVA Y FORTALECIMIENTO DE CAPACIDADES A LOS ACTORES TERRITORIALES EN ZONAS PRIORIZADAS POR EL ACUERDO DE PAZ Y EL POSCONFLICTO A NIVEL  NACIONAL"/>
    <s v="Inversión"/>
    <s v="PRESIDENCIA DE LA REPÚBLICA"/>
    <s v="Construcción de Paz"/>
    <s v="1. Reforma Rural Integral"/>
    <s v="1.6. Producción agropecuaria y Economía solidaria y cooperativa"/>
    <m/>
    <n v="2061500000"/>
    <n v="3513700000"/>
    <n v="3333440358"/>
    <n v="3128932569"/>
    <n v="3117181616"/>
    <n v="0"/>
    <n v="2.0615000000000001"/>
    <n v="3.5137"/>
    <n v="3.3334403579999998"/>
    <n v="3.1289325689999998"/>
    <n v="3.1171816159999999"/>
  </r>
  <r>
    <n v="2018"/>
    <s v="02-14-01"/>
    <s v="AGENCIA DE RENOVACIÓN DEL TERRITORIO -ART"/>
    <s v="C-1710-1100-1"/>
    <s v="IMPLEMENTACIÓN DE MECANISMOS DE PLANIFICACIÓN PARTICIPATIVA Y FORTALECIMIENTO DE CAPACIDADES A LOS ACTORES TERRITORIALES EN ZONAS PRIORIZADAS POR EL ACUERDO DE PAZ Y EL POSCONFLICTO A NIVEL  NACIONAL"/>
    <s v="Inversión"/>
    <s v="PRESIDENCIA DE LA REPÚBLICA"/>
    <s v="Construcción de Paz"/>
    <s v="1. Reforma Rural Integral"/>
    <s v="1.7. Garantía progresiva del derecho a la alimentación."/>
    <m/>
    <n v="2061500000"/>
    <n v="3513800000"/>
    <n v="3333440355.8200002"/>
    <n v="3128932566.8200002"/>
    <n v="3117181613"/>
    <n v="0"/>
    <n v="2.0615000000000001"/>
    <n v="3.5137999999999998"/>
    <n v="3.3334403558200001"/>
    <n v="3.1289325668200001"/>
    <n v="3.1171816130000001"/>
  </r>
  <r>
    <n v="2018"/>
    <s v="17-17-00"/>
    <s v="AGENCIA NACIONAL DE TIERRAS - ANT"/>
    <s v="C-1704-1100-13"/>
    <s v="IMPLEMENTACIÓN DEL PROGRAMA DE LEGALIZACIÓN DE TIERRAS Y FOMENTO AL DESARROLLO RURAL PARA COMUNIDADES INDÍGENAS A NIVEL NACIONAL"/>
    <s v="Inversión"/>
    <s v="AGRICULTURA Y DESARROLLO RURAL"/>
    <s v="Construcción de Paz"/>
    <s v="1. Reforma Rural Integral"/>
    <s v="1.1. Ordenamiento social de la propiedad rural y uso del suelo"/>
    <m/>
    <n v="4468133815"/>
    <n v="4468133815"/>
    <n v="2562770386"/>
    <n v="2097474976"/>
    <n v="2097474976"/>
    <n v="0"/>
    <n v="4.4681338149999998"/>
    <n v="4.4681338149999998"/>
    <n v="2.562770386"/>
    <n v="2.097474976"/>
    <n v="2.097474976"/>
  </r>
  <r>
    <n v="2018"/>
    <s v="36-01-01"/>
    <s v="MINISTERIO DEL TRABAJO"/>
    <s v="C-3604-1300-4"/>
    <s v="INCREMENTO DE LA EFECTIVIDAD DE LA INSPECCIÓN, VIGILANCIA Y CONTROLEJERCIDA POR EL MINISTERIO DE TRABAJO A NIVEL NACIONAL"/>
    <s v="Inversión"/>
    <s v="TRABAJO"/>
    <s v="Construcción de Paz"/>
    <s v="1. Reforma Rural Integral"/>
    <s v="1.6. Producción agropecuaria y Economía solidaria y cooperativa"/>
    <m/>
    <n v="2000000000"/>
    <n v="2000000000"/>
    <n v="1988118241"/>
    <n v="1213879743"/>
    <n v="1213879743"/>
    <n v="0"/>
    <n v="2"/>
    <n v="2"/>
    <n v="1.988118241"/>
    <n v="1.2138797429999999"/>
    <n v="1.2138797429999999"/>
  </r>
  <r>
    <n v="2018"/>
    <s v="21-10-00"/>
    <s v="INSTITUTO DE PLANIFICACIÓN Y PROMOCIÓN DE SOLUCIONES ENERGÉTICAS PARA LAS ZONAS NO INTERCONECTADAS - IPSE"/>
    <s v="C-2102-1900-1"/>
    <s v="DISEÑO Y ESTRUCTURACIÓN DE PROYECTOS ENERGÉTICO EN LAS ZNI NACIONAL"/>
    <s v="Inversión"/>
    <s v="MINAS Y ENERGÍA"/>
    <s v="Construcción de Paz"/>
    <s v="1. Reforma Rural Integral"/>
    <s v="1.2. Infraestructura y adecuación de tierras"/>
    <m/>
    <n v="1668124851"/>
    <n v="1668124851"/>
    <n v="1668124851"/>
    <n v="1172914988"/>
    <n v="1172914988"/>
    <n v="0"/>
    <n v="1.668124851"/>
    <n v="1.668124851"/>
    <n v="1.668124851"/>
    <n v="1.172914988"/>
    <n v="1.172914988"/>
  </r>
  <r>
    <n v="2018"/>
    <s v="41-04-00"/>
    <s v="UNIDAD PARA LA ATENCIÓN Y REPARACIÓN INTEGRAL A LAS VÍCTIMAS"/>
    <s v="C-4101-1500-18"/>
    <s v="IMPLEMENTACIÓN DE LAS MEDIDAS DE REPARACIÓN INDIVIDUAL Y COLECTIVA  NACIONAL"/>
    <s v="Inversión"/>
    <s v="INCLUSIÓN SOCIAL Y RECONCILIACIÓN"/>
    <s v="Construcción de Paz"/>
    <s v="5. Víctimas del conflicto"/>
    <s v="5.4. Reparación integral para la construcción de Paz"/>
    <m/>
    <n v="2000000000"/>
    <n v="2000000000"/>
    <n v="1658499762.8599999"/>
    <n v="1658499762.8599999"/>
    <n v="1066499762.86"/>
    <n v="0"/>
    <n v="2"/>
    <n v="2"/>
    <n v="1.65849976286"/>
    <n v="1.65849976286"/>
    <n v="1.0664997628599999"/>
  </r>
  <r>
    <n v="2018"/>
    <s v="41-04-00"/>
    <s v="UNIDAD PARA LA ATENCIÓN Y REPARACIÓN INTEGRAL A LAS VÍCTIMAS"/>
    <s v="C-4101-1500-15"/>
    <s v="SERVICIO DE REGISTRO ÚNICO DE VÍCTIMAS ARTICULADO CON LA RED NACIONAL DE INFORMACIÓN A NIVEL NACIONAL"/>
    <s v="Inversión"/>
    <s v="INCLUSIÓN SOCIAL Y RECONCILIACIÓN"/>
    <s v="Construcción de Paz"/>
    <s v="5. Víctimas del conflicto"/>
    <s v="5.4. Reparación integral para la construcción de Paz"/>
    <m/>
    <n v="1600139820"/>
    <n v="1600139820"/>
    <n v="1600139820"/>
    <n v="1600139820"/>
    <n v="1600139820"/>
    <n v="0"/>
    <n v="1.6001398200000001"/>
    <n v="1.6001398200000001"/>
    <n v="1.6001398200000001"/>
    <n v="1.6001398200000001"/>
    <n v="1.6001398200000001"/>
  </r>
  <r>
    <n v="2018"/>
    <s v="33-01-01"/>
    <s v="MINISTERIO DE LAS CULTURAS, LAS ARTES Y LOS SABERES"/>
    <s v="C-3301-1603-22"/>
    <s v="CONSTRUCCIÓN ADECUACION, MANTENIMIENTO, RESTAURACION Y DOTACION DE INFRAESTRUCTURA CULTURAL  NACIONAL"/>
    <s v="Inversión"/>
    <s v="CULTURA"/>
    <s v="Construcción de Paz"/>
    <s v="1. Reforma Rural Integral"/>
    <s v="1.4. Desarrollo social: EDUCACIÓN RURAL"/>
    <m/>
    <n v="5095907179"/>
    <n v="5095907179"/>
    <n v="1321149584.6099999"/>
    <n v="873890496.63"/>
    <n v="873890496.63"/>
    <n v="0"/>
    <n v="5.0959071790000001"/>
    <n v="5.0959071790000001"/>
    <n v="1.3211495846099999"/>
    <n v="0.87389049662999996"/>
    <n v="0.87389049662999996"/>
  </r>
  <r>
    <n v="2018"/>
    <s v="22-01-01"/>
    <s v="MINISTERIO DE EDUCACIÓN NACIONAL"/>
    <s v="C-2201-0700-8"/>
    <s v="IMPLEMENTACIÓN DEL PLAN NACIONAL DE INNOVACIÓN TIC PARA LA EDUCACIÓN URBANA Y RURAL  NACIONAL"/>
    <s v="Inversión"/>
    <s v="EDUCACIÓN"/>
    <s v="Construcción de Paz"/>
    <s v="1. Reforma Rural Integral"/>
    <s v="1.4. Desarrollo social: EDUCACIÓN RURAL"/>
    <m/>
    <n v="1443439100"/>
    <n v="1130120562"/>
    <n v="1129890562"/>
    <n v="1099925044.8499999"/>
    <n v="1099925044.8499999"/>
    <n v="0"/>
    <n v="1.4434391"/>
    <n v="1.1301205620000001"/>
    <n v="1.1298905619999999"/>
    <n v="1.09992504485"/>
    <n v="1.09992504485"/>
  </r>
  <r>
    <n v="2018"/>
    <s v="44-01-01"/>
    <s v="JURISDICCIÓN ESPECIAL PARA LA PAZ"/>
    <s v="C-4401-1000-4"/>
    <s v="DIFUSIÓN ESTRUCTURA, FUNCIONES Y LOGROS DE LA JEP  NACIONAL"/>
    <s v="Inversión"/>
    <s v="SISTEMA INTEGRAL DE VERDAD, JUSTICIA, REPARACIÓN Y NO REPETICIÓN"/>
    <s v="Construcción de Paz"/>
    <s v="5. Víctimas del conflicto"/>
    <s v="5.1. Justicia y Verdad"/>
    <m/>
    <m/>
    <n v="1007200000"/>
    <n v="1000526667"/>
    <n v="876409908"/>
    <n v="876409908"/>
    <n v="0"/>
    <n v="0"/>
    <n v="1.0072000000000001"/>
    <n v="1.0005266669999999"/>
    <n v="0.87640990799999996"/>
    <n v="0.87640990799999996"/>
  </r>
  <r>
    <n v="2018"/>
    <s v="41-01-01"/>
    <s v="DEPARTAMENTO ADMINISTRATIVO PARA LA PROSPERIDAD SOCIAL - DPS"/>
    <s v="C-4103-1500-1"/>
    <s v="IMPLANTACION DE UN PROGRAMA RED DE SEGURIDAD ALIMENTARIA - RESA REGION NACIONAL"/>
    <s v="Inversión"/>
    <s v="INCLUSIÓN SOCIAL Y RECONCILIACIÓN"/>
    <s v="Construcción de Paz"/>
    <s v="1. Reforma Rural Integral"/>
    <s v="1.7. Garantía progresiva del derecho a la alimentación."/>
    <m/>
    <n v="3000000000"/>
    <n v="981058515"/>
    <n v="972320897"/>
    <n v="955538865"/>
    <n v="955538865"/>
    <n v="0"/>
    <n v="3"/>
    <n v="0.98105851499999996"/>
    <n v="0.97232089700000002"/>
    <n v="0.95553886499999996"/>
    <n v="0.95553886499999996"/>
  </r>
  <r>
    <n v="2018"/>
    <s v="22-01-01"/>
    <s v="MINISTERIO DE EDUCACIÓN NACIONAL"/>
    <s v="C-2201-0700-1"/>
    <s v="FORTALECIMIENTO DE LA POLÍTICA PÚBLICA DE EDUCACIÓN INICIAL EN COLOMBIA"/>
    <s v="Inversión"/>
    <s v="EDUCACIÓN"/>
    <s v="Construcción de Paz"/>
    <s v="1. Reforma Rural Integral"/>
    <s v="1.4. Desarrollo social: EDUCACIÓN RURAL"/>
    <m/>
    <n v="960000000"/>
    <n v="960000000"/>
    <n v="960000000"/>
    <n v="960000000"/>
    <n v="960000000"/>
    <n v="0"/>
    <n v="0.96"/>
    <n v="0.96"/>
    <n v="0.96"/>
    <n v="0.96"/>
    <n v="0.96"/>
  </r>
  <r>
    <n v="2018"/>
    <s v="21-10-00"/>
    <s v="INSTITUTO DE PLANIFICACIÓN Y PROMOCIÓN DE SOLUCIONES ENERGÉTICAS PARA LAS ZONAS NO INTERCONECTADAS - IPSE"/>
    <s v="C-2102-1900-3"/>
    <s v="DESARROLLO DE SOLUCIONES ENERGÉTICAS SOSTENIBLES PARA LA AMPLIACIÓN DE COBERTURA EN LAS ZONAS NO INTERCONECTADAS DEL PAÍS"/>
    <s v="Inversión"/>
    <s v="MINAS Y ENERGÍA"/>
    <s v="Construcción de Paz"/>
    <s v="1. Reforma Rural Integral"/>
    <s v="1.2. Infraestructura y adecuación de tierras"/>
    <m/>
    <n v="957482670"/>
    <n v="957482670"/>
    <n v="957482670"/>
    <n v="957482670"/>
    <n v="957482670"/>
    <n v="0"/>
    <n v="0.95748266999999998"/>
    <n v="0.95748266999999998"/>
    <n v="0.95748266999999998"/>
    <n v="0.95748266999999998"/>
    <n v="0.95748266999999998"/>
  </r>
  <r>
    <n v="2018"/>
    <s v="32-01-01"/>
    <s v="MINISTERIO DE AMBIENTE Y DESARROLLO SOSTENIBLE"/>
    <s v="C-3205-0900-1"/>
    <s v="FORTALECIMIENTO DE LA CAPACIDAD DE GESTION DEL MADS PARA EL ORDENAMIENTO AMBIENTAL DEL TERRITORIO Y LA COORDINACION DEL SINA A NIVEL NACIONAL"/>
    <s v="Inversión"/>
    <s v="AMBIENTE Y DESARROLLO SOSTENIBLE"/>
    <s v="Construcción de Paz"/>
    <s v="1. Reforma Rural Integral"/>
    <s v="1.1. Ordenamiento social de la propiedad rural y uso del suelo"/>
    <m/>
    <n v="62700000000"/>
    <n v="950000000"/>
    <n v="950000000"/>
    <n v="950000000"/>
    <n v="950000000"/>
    <n v="0"/>
    <n v="62.7"/>
    <n v="0.95"/>
    <n v="0.95"/>
    <n v="0.95"/>
    <n v="0.95"/>
  </r>
  <r>
    <n v="2018"/>
    <s v="41-01-01"/>
    <s v="DEPARTAMENTO ADMINISTRATIVO PARA LA PROSPERIDAD SOCIAL - DPS"/>
    <s v="C-4103-1500-2"/>
    <s v="IMPLEMENTACIÓN OBRAS PARA LA PROSPERIDAD A NIVEL NACIONAL - FIP"/>
    <s v="Inversión"/>
    <s v="INCLUSIÓN SOCIAL Y RECONCILIACIÓN"/>
    <s v="Construcción de Paz"/>
    <s v="1. Reforma Rural Integral"/>
    <s v="1.6. Producción agropecuaria y Economía solidaria y cooperativa"/>
    <m/>
    <n v="3442905178"/>
    <n v="3442905178"/>
    <n v="772427952"/>
    <s v=" -   "/>
    <m/>
    <n v="0"/>
    <n v="3.4429051780000002"/>
    <n v="3.4429051780000002"/>
    <n v="0.77242795200000003"/>
    <m/>
    <n v="0"/>
  </r>
  <r>
    <n v="2018"/>
    <s v="23-11-00"/>
    <s v="COMPUTADORES PARA EDUCAR - CPE"/>
    <s v="C-2301-0400-1"/>
    <s v="INCREMENTO DE LA DOTACIÓN DE TERMINALES DE CÓMPUTO Y CAPACITACIÓN DE DOCENTES EN SEDES EDUCATIVAS OFICIALES A NIVEL   NACIONAL"/>
    <s v="Inversión"/>
    <s v="TECNOLOGÍAS DE LA INFORMACIÓN Y LAS COMUNICACIONES"/>
    <s v="Construcción de Paz"/>
    <s v="1. Reforma Rural Integral"/>
    <s v="1.4. Desarrollo social: EDUCACIÓN RURAL"/>
    <m/>
    <n v="749770000"/>
    <n v="749770000"/>
    <n v="749770000"/>
    <n v="749770000"/>
    <n v="749770000"/>
    <n v="0"/>
    <n v="0.74977000000000005"/>
    <n v="0.74977000000000005"/>
    <n v="0.74977000000000005"/>
    <n v="0.74977000000000005"/>
    <n v="0.74977000000000005"/>
  </r>
  <r>
    <n v="2018"/>
    <s v="36-12-00"/>
    <s v="U.A.E. DE ORGANIZACIONES SOLIDARIAS"/>
    <s v="C-3602-1300-4"/>
    <s v="DESARROLLO SOCIO-EMPRESARIAL DE LAS ORGANIZACIONES SOLIDARIAS EN COLOMBIA"/>
    <s v="Inversión"/>
    <s v="TRABAJO"/>
    <s v="Construcción de Paz"/>
    <s v="1. Reforma Rural Integral"/>
    <s v="1.6. Producción agropecuaria y Economía solidaria y cooperativa"/>
    <m/>
    <n v="742560378"/>
    <n v="742560378"/>
    <n v="742560378"/>
    <n v="742560378"/>
    <n v="742560378"/>
    <n v="0"/>
    <n v="0.74256037799999997"/>
    <n v="0.74256037799999997"/>
    <n v="0.74256037799999997"/>
    <n v="0.74256037799999997"/>
    <n v="0.74256037799999997"/>
  </r>
  <r>
    <n v="2018"/>
    <s v="41-01-01"/>
    <s v="DEPARTAMENTO ADMINISTRATIVO PARA LA PROSPERIDAD SOCIAL - DPS"/>
    <s v="C-4103-1500-2"/>
    <s v="IMPLEMENTACIÓN OBRAS PARA LA PROSPERIDAD A NIVEL NACIONAL - FIP"/>
    <s v="Inversión"/>
    <s v="INCLUSIÓN SOCIAL Y RECONCILIACIÓN"/>
    <s v="Construcción de Paz"/>
    <s v="1. Reforma Rural Integral"/>
    <s v="1.4. Desarrollo social: EDUCACIÓN RURAL"/>
    <m/>
    <m/>
    <n v="1322965361"/>
    <n v="467123470"/>
    <s v=" -   "/>
    <m/>
    <n v="0"/>
    <n v="0"/>
    <n v="1.3229653610000001"/>
    <n v="0.46712346999999999"/>
    <m/>
    <n v="0"/>
  </r>
  <r>
    <n v="2018"/>
    <s v="02-01-01"/>
    <s v="DEPARTAMENTO ADMINISTRATIVO DE LA PRESIDENCIA DE LA REPÚBLICA"/>
    <s v="C-0206-1000-1"/>
    <s v="FORTALECIMIENTO Y SOSTENIBILIDAD DE LAS CAPACIDADES INSTITUCIONALES Y TERRITORIALES PARA LA IMPLEMENTACIÓN DE LA POLÍTICA DE ACCIÓN INTEGRAL CONTRA MINAS ANTIPERSONAL"/>
    <s v="Inversión"/>
    <s v="PRESIDENCIA DE LA REPÚBLICA"/>
    <s v="Construcción de Paz"/>
    <s v="6. Implementación, Verificación y Refrendación"/>
    <s v="6.3. Componente internacional de verificación de la Comisión de Seguimiento, Impulso y Verificación a la implementación del Acuerdo Final (CSIVI)"/>
    <m/>
    <n v="452713651"/>
    <n v="452713651"/>
    <n v="447877167"/>
    <n v="161840468.31"/>
    <n v="150291706.59999999"/>
    <n v="0"/>
    <n v="0.45271365099999999"/>
    <n v="0.45271365099999999"/>
    <n v="0.44787716700000002"/>
    <n v="0.16184046831000001"/>
    <n v="0.15029170659999999"/>
  </r>
  <r>
    <n v="2018"/>
    <s v="17-17-00"/>
    <s v="AGENCIA NACIONAL DE TIERRAS - ANT"/>
    <s v="C-1704-1100-12"/>
    <s v="IMPLEMENTACIÓN DEL SISTEMA INTEGRADO DE TIERRAS PARA LA GESTIÓN DEL ORDENAMIENTO SOCIAL DE LA PROPIEDAD A NIVEL   NACIONAL"/>
    <s v="Inversión"/>
    <s v="AGRICULTURA Y DESARROLLO RURAL"/>
    <s v="Construcción de Paz"/>
    <s v="1. Reforma Rural Integral"/>
    <s v="1.1. Ordenamiento social de la propiedad rural y uso del suelo"/>
    <m/>
    <n v="1835782564"/>
    <n v="1835782564"/>
    <n v="415464464.70999998"/>
    <s v=" -   "/>
    <m/>
    <n v="0"/>
    <n v="1.8357825640000001"/>
    <n v="1.8357825640000001"/>
    <n v="0.41546446470999998"/>
    <m/>
    <n v="0"/>
  </r>
  <r>
    <n v="2018"/>
    <s v="02-01-01"/>
    <s v="DEPARTAMENTO ADMINISTRATIVO DE LA PRESIDENCIA DE LA REPÚBLICA"/>
    <s v="C-0201-1000-2"/>
    <s v="FORTALECIMIENTO Y CONSOLIDACION DE LA RESPUESTA ARTICULADA DEL ESTADO COLOMBIANO EN DDHH Y DIH, EN EL MARCO DE LA CONSTRUCCION DE UNA CULTURA EN LA MATERIA NACIONAL"/>
    <s v="Inversión"/>
    <s v="PRESIDENCIA DE LA REPÚBLICA"/>
    <s v="Construcción de Paz"/>
    <s v="5. Víctimas del conflicto"/>
    <s v="5.6. Derechos Humanos"/>
    <m/>
    <n v="515000000"/>
    <n v="446780000"/>
    <n v="392191377.52999997"/>
    <n v="300564575.13"/>
    <n v="300564575.13"/>
    <n v="0"/>
    <n v="0.51500000000000001"/>
    <n v="0.44678000000000001"/>
    <n v="0.39219137753"/>
    <n v="0.30056457513000001"/>
    <n v="0.30056457513000001"/>
  </r>
  <r>
    <n v="2018"/>
    <s v="36-01-01"/>
    <s v="MINISTERIO DEL TRABAJO"/>
    <s v="C-3604-1300-5"/>
    <s v="PROMOCIÓN Y DESARROLLO DE LOS DERECHOS FUNDAMENTALES DEL TRABAJO EN  LA APLICACIÓN DEL TRABAJO DECENTE EN EL TERRITORIO NACIONAL"/>
    <s v="Inversión"/>
    <s v="TRABAJO"/>
    <s v="Construcción de Paz"/>
    <s v="1. Reforma Rural Integral"/>
    <s v="1.6. Producción agropecuaria y Economía solidaria y cooperativa"/>
    <m/>
    <n v="300000000"/>
    <n v="398000000"/>
    <n v="387052081"/>
    <n v="229285487.90000001"/>
    <n v="229285487.90000001"/>
    <n v="0"/>
    <n v="0.3"/>
    <n v="0.39800000000000002"/>
    <n v="0.38705208099999999"/>
    <n v="0.2292854879"/>
    <n v="0.2292854879"/>
  </r>
  <r>
    <n v="2018"/>
    <s v="05-01-01"/>
    <s v="DEPARTAMENTO ADMINISTRATIVO DE LA FUNCIÓN PÚBLICA"/>
    <s v="C-0505-1000-2"/>
    <s v="IMPLEMENTACIÓN Y FORTALECIMIENTO DE LAS POLÍTICAS LIDERADAS POR FUNCIÓN PÚBLICA A NIVEL  NACIONAL"/>
    <s v="Inversión"/>
    <s v="EMPLEO PÚBLICO"/>
    <s v="Construcción de Paz"/>
    <s v="2. Participación Política"/>
    <s v="2.2. Mecanismos democráticos de participación ciudadana"/>
    <m/>
    <n v="398132332"/>
    <n v="398132332"/>
    <n v="370260200"/>
    <n v="370260200"/>
    <n v="370260200"/>
    <n v="0"/>
    <n v="0.39813233199999998"/>
    <n v="0.39813233199999998"/>
    <n v="0.37026019999999998"/>
    <n v="0.37026019999999998"/>
    <n v="0.37026019999999998"/>
  </r>
  <r>
    <n v="2018"/>
    <s v="02-14-01"/>
    <s v="AGENCIA DE RENOVACIÓN DEL TERRITORIO -ART"/>
    <s v="C-1710-1100-3"/>
    <s v="IMPLEMENTACIÓN DE ESTRATEGIAS DE COFINANCIACIÓN EN EL MARCO DE LOS PROGRAMAS DE DESARROLLO CON ENFOQUE TERRITORIAL  NACIONAL"/>
    <s v="Inversión"/>
    <s v="PRESIDENCIA DE LA REPÚBLICA"/>
    <s v="Construcción de Paz"/>
    <s v="1. Reforma Rural Integral"/>
    <s v="1.1. Ordenamiento social de la propiedad rural y uso del suelo"/>
    <m/>
    <n v="642857143"/>
    <n v="430000000"/>
    <n v="336562742.43000001"/>
    <n v="310605977.43000001"/>
    <n v="310340013.13999999"/>
    <n v="0"/>
    <n v="0.64285714299999996"/>
    <n v="0.43"/>
    <n v="0.33656274243000001"/>
    <n v="0.31060597743000001"/>
    <n v="0.31034001313999998"/>
  </r>
  <r>
    <n v="2018"/>
    <s v="02-14-01"/>
    <s v="AGENCIA DE RENOVACIÓN DEL TERRITORIO -ART"/>
    <s v="C-1710-1100-3"/>
    <s v="IMPLEMENTACIÓN DE ESTRATEGIAS DE COFINANCIACIÓN EN EL MARCO DE LOS PROGRAMAS DE DESARROLLO CON ENFOQUE TERRITORIAL  NACIONAL"/>
    <s v="Inversión"/>
    <s v="PRESIDENCIA DE LA REPÚBLICA"/>
    <s v="Construcción de Paz"/>
    <s v="1. Reforma Rural Integral"/>
    <s v="1.2. Infraestructura y adecuación de tierras"/>
    <m/>
    <n v="642857143"/>
    <n v="430000000"/>
    <n v="336562742.43000001"/>
    <n v="310605977.43000001"/>
    <n v="310340013.13999999"/>
    <n v="0"/>
    <n v="0.64285714299999996"/>
    <n v="0.43"/>
    <n v="0.33656274243000001"/>
    <n v="0.31060597743000001"/>
    <n v="0.31034001313999998"/>
  </r>
  <r>
    <n v="2018"/>
    <s v="02-14-01"/>
    <s v="AGENCIA DE RENOVACIÓN DEL TERRITORIO -ART"/>
    <s v="C-1710-1100-3"/>
    <s v="IMPLEMENTACIÓN DE ESTRATEGIAS DE COFINANCIACIÓN EN EL MARCO DE LOS PROGRAMAS DE DESARROLLO CON ENFOQUE TERRITORIAL  NACIONAL"/>
    <s v="Inversión"/>
    <s v="PRESIDENCIA DE LA REPÚBLICA"/>
    <s v="Construcción de Paz"/>
    <s v="1. Reforma Rural Integral"/>
    <s v="1.3. Desarrollo social: SALUD"/>
    <m/>
    <n v="642857143"/>
    <n v="430000000"/>
    <n v="336562742.43000001"/>
    <n v="310605977.43000001"/>
    <n v="310340013.13999999"/>
    <n v="0"/>
    <n v="0.64285714299999996"/>
    <n v="0.43"/>
    <n v="0.33656274243000001"/>
    <n v="0.31060597743000001"/>
    <n v="0.31034001313999998"/>
  </r>
  <r>
    <n v="2018"/>
    <s v="02-14-01"/>
    <s v="AGENCIA DE RENOVACIÓN DEL TERRITORIO -ART"/>
    <s v="C-1710-1100-3"/>
    <s v="IMPLEMENTACIÓN DE ESTRATEGIAS DE COFINANCIACIÓN EN EL MARCO DE LOS PROGRAMAS DE DESARROLLO CON ENFOQUE TERRITORIAL  NACIONAL"/>
    <s v="Inversión"/>
    <s v="PRESIDENCIA DE LA REPÚBLICA"/>
    <s v="Construcción de Paz"/>
    <s v="1. Reforma Rural Integral"/>
    <s v="1.4. Desarrollo social: EDUCACIÓN RURAL"/>
    <m/>
    <n v="642857143"/>
    <n v="430000000"/>
    <n v="336562742.43000001"/>
    <n v="310605977.43000001"/>
    <n v="310340013.13999999"/>
    <n v="0"/>
    <n v="0.64285714299999996"/>
    <n v="0.43"/>
    <n v="0.33656274243000001"/>
    <n v="0.31060597743000001"/>
    <n v="0.31034001313999998"/>
  </r>
  <r>
    <n v="2018"/>
    <s v="02-14-01"/>
    <s v="AGENCIA DE RENOVACIÓN DEL TERRITORIO -ART"/>
    <s v="C-1710-1100-3"/>
    <s v="IMPLEMENTACIÓN DE ESTRATEGIAS DE COFINANCIACIÓN EN EL MARCO DE LOS PROGRAMAS DE DESARROLLO CON ENFOQUE TERRITORIAL  NACIONAL"/>
    <s v="Inversión"/>
    <s v="PRESIDENCIA DE LA REPÚBLICA"/>
    <s v="Construcción de Paz"/>
    <s v="1. Reforma Rural Integral"/>
    <s v="1.5. Desarrollo social: VIVIENDA Y AGUA POTABLE"/>
    <m/>
    <n v="642857143"/>
    <n v="430000000"/>
    <n v="336562742.43000001"/>
    <n v="310605977.43000001"/>
    <n v="310340013.13999999"/>
    <n v="0"/>
    <n v="0.64285714299999996"/>
    <n v="0.43"/>
    <n v="0.33656274243000001"/>
    <n v="0.31060597743000001"/>
    <n v="0.31034001313999998"/>
  </r>
  <r>
    <n v="2018"/>
    <s v="02-14-01"/>
    <s v="AGENCIA DE RENOVACIÓN DEL TERRITORIO -ART"/>
    <s v="C-1710-1100-3"/>
    <s v="IMPLEMENTACIÓN DE ESTRATEGIAS DE COFINANCIACIÓN EN EL MARCO DE LOS PROGRAMAS DE DESARROLLO CON ENFOQUE TERRITORIAL  NACIONAL"/>
    <s v="Inversión"/>
    <s v="PRESIDENCIA DE LA REPÚBLICA"/>
    <s v="Construcción de Paz"/>
    <s v="1. Reforma Rural Integral"/>
    <s v="1.6. Producción agropecuaria y Economía solidaria y cooperativa"/>
    <m/>
    <n v="642857143"/>
    <n v="430000000"/>
    <n v="336562742.43000001"/>
    <n v="310605977.43000001"/>
    <n v="310340013.13999999"/>
    <n v="0"/>
    <n v="0.64285714299999996"/>
    <n v="0.43"/>
    <n v="0.33656274243000001"/>
    <n v="0.31060597743000001"/>
    <n v="0.31034001313999998"/>
  </r>
  <r>
    <n v="2018"/>
    <s v="02-14-01"/>
    <s v="AGENCIA DE RENOVACIÓN DEL TERRITORIO -ART"/>
    <s v="C-1710-1100-3"/>
    <s v="IMPLEMENTACIÓN DE ESTRATEGIAS DE COFINANCIACIÓN EN EL MARCO DE LOS PROGRAMAS DE DESARROLLO CON ENFOQUE TERRITORIAL  NACIONAL"/>
    <s v="Inversión"/>
    <s v="PRESIDENCIA DE LA REPÚBLICA"/>
    <s v="Construcción de Paz"/>
    <s v="1. Reforma Rural Integral"/>
    <s v="1.7. Garantía progresiva del derecho a la alimentación."/>
    <m/>
    <n v="642857143"/>
    <n v="430000000"/>
    <n v="336562742.42000002"/>
    <n v="310605977.42000002"/>
    <n v="310340013.13999999"/>
    <n v="0"/>
    <n v="0.64285714299999996"/>
    <n v="0.43"/>
    <n v="0.33656274242000001"/>
    <n v="0.31060597742000001"/>
    <n v="0.31034001313999998"/>
  </r>
  <r>
    <n v="2018"/>
    <s v="37-01-01"/>
    <s v="MINISTERIO DEL INTERIOR"/>
    <s v="C-3703-1000-1"/>
    <s v="FORTALECIMIENTO A LA CAPACIDAD INSTITUCIONAL DE LAS ENTIDADES TERRITORIALES EN EL MARCO DE LA POLITICA PÚBLICA DE VICTIMAS Y DEL POST - CONFLICTO NACIONAL"/>
    <s v="Inversión"/>
    <s v="INTERIOR"/>
    <s v="Construcción de Paz"/>
    <s v="5. Víctimas del conflicto"/>
    <s v="5.4. Reparación integral para la construcción de Paz"/>
    <m/>
    <n v="315384615"/>
    <n v="315384615"/>
    <n v="315384615"/>
    <n v="315384615"/>
    <n v="315384615"/>
    <n v="0"/>
    <n v="0.31538461499999998"/>
    <n v="0.31538461499999998"/>
    <n v="0.31538461499999998"/>
    <n v="0.31538461499999998"/>
    <n v="0.31538461499999998"/>
  </r>
  <r>
    <n v="2018"/>
    <s v="03-01-01"/>
    <s v="DEPARTAMENTO NACIONAL DE PLANEACIÓN"/>
    <s v="C-0301-1000-10"/>
    <s v="FORTALECIMIENTO DE LA PLANEACIÓN Y COORDINACIÓN DE LAS POLÍTICAS E INVERSIÓN PÚBLICA PARA LA GESTIÓN DEL DESARROLLO TERRITORIAL. NACIONAL"/>
    <s v="Inversión"/>
    <s v="PLANEACIÓN"/>
    <s v="Construcción de Paz"/>
    <s v="1. Reforma Rural Integral"/>
    <s v="1.6. Producción agropecuaria y Economía solidaria y cooperativa"/>
    <m/>
    <n v="301500675"/>
    <n v="301500675"/>
    <n v="301500675"/>
    <n v="301500675"/>
    <n v="301500675"/>
    <n v="0"/>
    <n v="0.301500675"/>
    <n v="0.301500675"/>
    <n v="0.301500675"/>
    <n v="0.301500675"/>
    <n v="0.301500675"/>
  </r>
  <r>
    <n v="2018"/>
    <s v="37-01-01"/>
    <s v="MINISTERIO DEL INTERIOR"/>
    <s v="C-3703-1000-1"/>
    <s v="FORTALECIMIENTO A LA CAPACIDAD INSTITUCIONAL DE LAS ENTIDADES TERRITORIALES EN EL MARCO DE LA POLITICA PÚBLICA DE VICTIMAS Y DEL POST - CONFLICTO NACIONAL"/>
    <s v="Inversión"/>
    <s v="INTERIOR"/>
    <s v="Construcción de Paz"/>
    <s v="5. Víctimas del conflicto"/>
    <s v="5.6. Derechos Humanos"/>
    <m/>
    <n v="300000000"/>
    <n v="300000000"/>
    <n v="300000000"/>
    <n v="300000000"/>
    <n v="300000000"/>
    <n v="0"/>
    <n v="0.3"/>
    <n v="0.3"/>
    <n v="0.3"/>
    <n v="0.3"/>
    <n v="0.3"/>
  </r>
  <r>
    <n v="2018"/>
    <s v="37-01-01"/>
    <s v="MINISTERIO DEL INTERIOR"/>
    <s v="C-3702-1000-5"/>
    <s v="FORTALECIMIENTO INSTITUCIONAL PARA LA DESCENTRALIZACIÓN EN COLOMBIA"/>
    <s v="Inversión"/>
    <s v="INTERIOR"/>
    <s v="Construcción de Paz"/>
    <s v="1. Reforma Rural Integral"/>
    <s v="1.1. Ordenamiento social de la propiedad rural y uso del suelo"/>
    <m/>
    <n v="300000000"/>
    <n v="300000000"/>
    <n v="300000000"/>
    <n v="150000000"/>
    <n v="150000000"/>
    <n v="0"/>
    <n v="0.3"/>
    <n v="0.3"/>
    <n v="0.3"/>
    <n v="0.15"/>
    <n v="0.15"/>
  </r>
  <r>
    <n v="2018"/>
    <s v="36-01-01"/>
    <s v="MINISTERIO DEL TRABAJO"/>
    <s v="C-3602-1300-8"/>
    <s v="FORTALECIMIENTO DE MECANISMOS DE ANÁLISIS Y DE HERRAMIENTAS PARA APOYAR EL DISEÑO Y MONITOREO DE LA POLÍTICA DEL MERCADO DE TRABAJO A NIVEL NACIONAL Y LOCAL"/>
    <s v="Inversión"/>
    <s v="TRABAJO"/>
    <s v="Construcción de Paz"/>
    <s v="1. Reforma Rural Integral"/>
    <s v="1.6. Producción agropecuaria y Economía solidaria y cooperativa"/>
    <m/>
    <n v="300000000"/>
    <n v="300000000"/>
    <n v="300000000"/>
    <n v="75000000"/>
    <n v="75000000"/>
    <n v="0"/>
    <n v="0.3"/>
    <n v="0.3"/>
    <n v="0.3"/>
    <n v="7.4999999999999997E-2"/>
    <n v="7.4999999999999997E-2"/>
  </r>
  <r>
    <n v="2018"/>
    <s v="41-01-01"/>
    <s v="DEPARTAMENTO ADMINISTRATIVO PARA LA PROSPERIDAD SOCIAL - DPS"/>
    <s v="C-4103-1500-2"/>
    <s v="IMPLEMENTACIÓN OBRAS PARA LA PROSPERIDAD A NIVEL NACIONAL - FIP"/>
    <s v="Inversión"/>
    <s v="INCLUSIÓN SOCIAL Y RECONCILIACIÓN"/>
    <s v="Construcción de Paz"/>
    <s v="1. Reforma Rural Integral"/>
    <s v="1.5. Desarrollo social: VIVIENDA Y AGUA POTABLE"/>
    <m/>
    <m/>
    <n v="36887887950"/>
    <n v="245769820.69999999"/>
    <s v=" -   "/>
    <m/>
    <n v="0"/>
    <n v="0"/>
    <n v="36.88788795"/>
    <n v="0.24576982069999997"/>
    <m/>
    <n v="0"/>
  </r>
  <r>
    <n v="2018"/>
    <s v="05-01-01"/>
    <s v="DEPARTAMENTO ADMINISTRATIVO DE LA FUNCIÓN PÚBLICA"/>
    <s v="C-0505-1000-2"/>
    <s v="IMPLEMENTACIÓN Y FORTALECIMIENTO DE LAS POLÍTICAS LIDERADAS POR FUNCIÓN PÚBLICA A NIVEL  NACIONAL"/>
    <s v="Inversión"/>
    <s v="EMPLEO PÚBLICO"/>
    <s v="Construcción de Paz"/>
    <s v="3. Fin del Conflicto"/>
    <s v="3.3. Garantías de Seguridad y lucha contra las organizaciones y conductas criminales"/>
    <m/>
    <n v="36750000"/>
    <n v="205841200"/>
    <n v="205841200"/>
    <n v="205841200"/>
    <n v="205841200"/>
    <n v="0"/>
    <n v="3.6749999999999998E-2"/>
    <n v="0.2058412"/>
    <n v="0.2058412"/>
    <n v="0.2058412"/>
    <n v="0.2058412"/>
  </r>
  <r>
    <n v="2018"/>
    <s v="02-14-01"/>
    <s v="AGENCIA DE RENOVACIÓN DEL TERRITORIO -ART"/>
    <s v="C-1799-1100-1"/>
    <s v="IMPLEMENTACIÓN DE LAS TECNOLOGÍAS DE INFORMACIÓN Y COMUNICACIONES PARA LA RENOVACIÓN DEL TERRITORIO  NACIONAL"/>
    <s v="Inversión"/>
    <s v="PRESIDENCIA DE LA REPÚBLICA"/>
    <s v="Construcción de Paz"/>
    <s v="1. Reforma Rural Integral"/>
    <s v="1.1. Ordenamiento social de la propiedad rural y uso del suelo"/>
    <m/>
    <n v="215000000"/>
    <n v="215000000"/>
    <n v="202482639"/>
    <n v="202482639"/>
    <n v="149785011"/>
    <n v="0"/>
    <n v="0.215"/>
    <n v="0.215"/>
    <n v="0.20248263899999999"/>
    <n v="0.20248263899999999"/>
    <n v="0.149785011"/>
  </r>
  <r>
    <n v="2018"/>
    <s v="02-14-01"/>
    <s v="AGENCIA DE RENOVACIÓN DEL TERRITORIO -ART"/>
    <s v="C-1799-1100-1"/>
    <s v="IMPLEMENTACIÓN DE LAS TECNOLOGÍAS DE INFORMACIÓN Y COMUNICACIONES PARA LA RENOVACIÓN DEL TERRITORIO  NACIONAL"/>
    <s v="Inversión"/>
    <s v="PRESIDENCIA DE LA REPÚBLICA"/>
    <s v="Construcción de Paz"/>
    <s v="1. Reforma Rural Integral"/>
    <s v="1.2. Infraestructura y adecuación de tierras"/>
    <m/>
    <n v="215000000"/>
    <n v="215000000"/>
    <n v="202482639"/>
    <n v="202482639"/>
    <n v="149785011"/>
    <n v="0"/>
    <n v="0.215"/>
    <n v="0.215"/>
    <n v="0.20248263899999999"/>
    <n v="0.20248263899999999"/>
    <n v="0.149785011"/>
  </r>
  <r>
    <n v="2018"/>
    <s v="02-14-01"/>
    <s v="AGENCIA DE RENOVACIÓN DEL TERRITORIO -ART"/>
    <s v="C-1799-1100-1"/>
    <s v="IMPLEMENTACIÓN DE LAS TECNOLOGÍAS DE INFORMACIÓN Y COMUNICACIONES PARA LA RENOVACIÓN DEL TERRITORIO  NACIONAL"/>
    <s v="Inversión"/>
    <s v="PRESIDENCIA DE LA REPÚBLICA"/>
    <s v="Construcción de Paz"/>
    <s v="1. Reforma Rural Integral"/>
    <s v="1.3. Desarrollo social: SALUD"/>
    <m/>
    <n v="215000000"/>
    <n v="215000000"/>
    <n v="202482639"/>
    <n v="202482639"/>
    <n v="149785011"/>
    <n v="0"/>
    <n v="0.215"/>
    <n v="0.215"/>
    <n v="0.20248263899999999"/>
    <n v="0.20248263899999999"/>
    <n v="0.149785011"/>
  </r>
  <r>
    <n v="2018"/>
    <s v="02-14-01"/>
    <s v="AGENCIA DE RENOVACIÓN DEL TERRITORIO -ART"/>
    <s v="C-1799-1100-1"/>
    <s v="IMPLEMENTACIÓN DE LAS TECNOLOGÍAS DE INFORMACIÓN Y COMUNICACIONES PARA LA RENOVACIÓN DEL TERRITORIO  NACIONAL"/>
    <s v="Inversión"/>
    <s v="PRESIDENCIA DE LA REPÚBLICA"/>
    <s v="Construcción de Paz"/>
    <s v="1. Reforma Rural Integral"/>
    <s v="1.4. Desarrollo social: EDUCACIÓN RURAL"/>
    <m/>
    <n v="215000000"/>
    <n v="215000000"/>
    <n v="202482639"/>
    <n v="202482639"/>
    <n v="149785011"/>
    <n v="0"/>
    <n v="0.215"/>
    <n v="0.215"/>
    <n v="0.20248263899999999"/>
    <n v="0.20248263899999999"/>
    <n v="0.149785011"/>
  </r>
  <r>
    <n v="2018"/>
    <s v="02-14-01"/>
    <s v="AGENCIA DE RENOVACIÓN DEL TERRITORIO -ART"/>
    <s v="C-1799-1100-1"/>
    <s v="IMPLEMENTACIÓN DE LAS TECNOLOGÍAS DE INFORMACIÓN Y COMUNICACIONES PARA LA RENOVACIÓN DEL TERRITORIO  NACIONAL"/>
    <s v="Inversión"/>
    <s v="PRESIDENCIA DE LA REPÚBLICA"/>
    <s v="Construcción de Paz"/>
    <s v="1. Reforma Rural Integral"/>
    <s v="1.5. Desarrollo social: VIVIENDA Y AGUA POTABLE"/>
    <m/>
    <n v="215000000"/>
    <n v="215000000"/>
    <n v="202482639"/>
    <n v="202482639"/>
    <n v="149785011"/>
    <n v="0"/>
    <n v="0.215"/>
    <n v="0.215"/>
    <n v="0.20248263899999999"/>
    <n v="0.20248263899999999"/>
    <n v="0.149785011"/>
  </r>
  <r>
    <n v="2018"/>
    <s v="02-14-01"/>
    <s v="AGENCIA DE RENOVACIÓN DEL TERRITORIO -ART"/>
    <s v="C-1799-1100-1"/>
    <s v="IMPLEMENTACIÓN DE LAS TECNOLOGÍAS DE INFORMACIÓN Y COMUNICACIONES PARA LA RENOVACIÓN DEL TERRITORIO  NACIONAL"/>
    <s v="Inversión"/>
    <s v="PRESIDENCIA DE LA REPÚBLICA"/>
    <s v="Construcción de Paz"/>
    <s v="1. Reforma Rural Integral"/>
    <s v="1.6. Producción agropecuaria y Economía solidaria y cooperativa"/>
    <m/>
    <n v="215000000"/>
    <n v="215000000"/>
    <n v="202482639"/>
    <n v="202482639"/>
    <n v="149785011"/>
    <n v="0"/>
    <n v="0.215"/>
    <n v="0.215"/>
    <n v="0.20248263899999999"/>
    <n v="0.20248263899999999"/>
    <n v="0.149785011"/>
  </r>
  <r>
    <n v="2018"/>
    <s v="02-14-01"/>
    <s v="AGENCIA DE RENOVACIÓN DEL TERRITORIO -ART"/>
    <s v="C-1799-1100-1"/>
    <s v="IMPLEMENTACIÓN DE LAS TECNOLOGÍAS DE INFORMACIÓN Y COMUNICACIONES PARA LA RENOVACIÓN DEL TERRITORIO  NACIONAL"/>
    <s v="Inversión"/>
    <s v="PRESIDENCIA DE LA REPÚBLICA"/>
    <s v="Construcción de Paz"/>
    <s v="1. Reforma Rural Integral"/>
    <s v="1.7. Garantía progresiva del derecho a la alimentación."/>
    <m/>
    <n v="210000000"/>
    <n v="215000000"/>
    <n v="202482639"/>
    <n v="202482639"/>
    <n v="149785011"/>
    <n v="0"/>
    <n v="0.21"/>
    <n v="0.215"/>
    <n v="0.20248263899999999"/>
    <n v="0.20248263899999999"/>
    <n v="0.149785011"/>
  </r>
  <r>
    <n v="2018"/>
    <s v="05-01-01"/>
    <s v="DEPARTAMENTO ADMINISTRATIVO DE LA FUNCIÓN PÚBLICA"/>
    <s v="C-0505-1000-1"/>
    <s v="DESARROLLO Y FORTALECIMIENTO DE CAPACIDADES DE LAS ENTIDADES TERRITORIALES DE LA CIRCUNSCRIPCIÓN  NACIONAL"/>
    <s v="Inversión"/>
    <s v="EMPLEO PÚBLICO"/>
    <s v="Construcción de Paz"/>
    <s v="6. Implementación, Verificación y Refrendación"/>
    <s v="6.1. Mecanismos de Implementación y verificación"/>
    <m/>
    <n v="184554915"/>
    <n v="184554915"/>
    <n v="184554915"/>
    <n v="184554915"/>
    <n v="184554915"/>
    <n v="0"/>
    <n v="0.18455491500000001"/>
    <n v="0.18455491500000001"/>
    <n v="0.18455491500000001"/>
    <n v="0.18455491500000001"/>
    <n v="0.18455491500000001"/>
  </r>
  <r>
    <n v="2018"/>
    <s v="36-01-01"/>
    <s v="MINISTERIO DEL TRABAJO"/>
    <s v="C-3602-1300-6"/>
    <s v="DISEÑO Y PROMOCIÓN DE LOS PROCESOS DE FORMALIZACIÓN LABORAL EN EL TERRITORIO NACIONAL"/>
    <s v="Inversión"/>
    <s v="TRABAJO"/>
    <s v="Construcción de Paz"/>
    <s v="1. Reforma Rural Integral"/>
    <s v="1.6. Producción agropecuaria y Economía solidaria y cooperativa"/>
    <m/>
    <n v="190000000"/>
    <n v="190000000"/>
    <n v="182063000"/>
    <n v="132631906"/>
    <n v="126433125"/>
    <n v="0"/>
    <n v="0.19"/>
    <n v="0.19"/>
    <n v="0.182063"/>
    <n v="0.13263190599999999"/>
    <n v="0.12643312500000001"/>
  </r>
  <r>
    <n v="2018"/>
    <s v="36-01-01"/>
    <s v="MINISTERIO DEL TRABAJO"/>
    <s v="C-3602-1300-7"/>
    <s v="FORTALECIMIENTO DEL DESARROLLO DE LAS POLÍTICAS DE EMPLEO EN EL MARCO DEL TRABAJO DECENTE EN EL TERRITORIO NACIONAL"/>
    <s v="Inversión"/>
    <s v="TRABAJO"/>
    <s v="Construcción de Paz"/>
    <s v="1. Reforma Rural Integral"/>
    <s v="1.6. Producción agropecuaria y Economía solidaria y cooperativa"/>
    <m/>
    <n v="245000000"/>
    <n v="245000000"/>
    <n v="164012850"/>
    <n v="120188665"/>
    <n v="120188665"/>
    <n v="0"/>
    <n v="0.245"/>
    <n v="0.245"/>
    <n v="0.16401284999999999"/>
    <n v="0.120188665"/>
    <n v="0.120188665"/>
  </r>
  <r>
    <n v="2018"/>
    <s v="37-01-01"/>
    <s v="MINISTERIO DEL INTERIOR"/>
    <s v="C-3702-1000-3"/>
    <s v="FORTALECIMIENTO A LAS ENTIDADES TERRITORIALES Y NACIONALES PARA LA PREVENCIÓN Y ATENCIÓN PACIFICA DE LOS CONFLICTOS SOCIALES QUE AFECTAN LA CONVIVENCIA CIUDADANA EN EL TERRITORIO NACIONAL"/>
    <s v="Inversión"/>
    <s v="INTERIOR"/>
    <s v="Construcción de Paz"/>
    <s v="3. Fin del Conflicto"/>
    <s v="3.3. Garantías de Seguridad y lucha contra las organizaciones y conductas criminales"/>
    <m/>
    <n v="150000000"/>
    <n v="150000000"/>
    <n v="150000000"/>
    <n v="150000000"/>
    <n v="150000000"/>
    <n v="0"/>
    <n v="0.15"/>
    <n v="0.15"/>
    <n v="0.15"/>
    <n v="0.15"/>
    <n v="0.15"/>
  </r>
  <r>
    <n v="2018"/>
    <s v="05-01-01"/>
    <s v="DEPARTAMENTO ADMINISTRATIVO DE LA FUNCIÓN PÚBLICA"/>
    <s v="C-0505-1000-2"/>
    <s v="IMPLEMENTACIÓN Y FORTALECIMIENTO DE LAS POLÍTICAS LIDERADAS POR FUNCIÓN PÚBLICA A NIVEL  NACIONAL"/>
    <s v="Inversión"/>
    <s v="EMPLEO PÚBLICO"/>
    <s v="Construcción de Paz"/>
    <s v="6. Implementación, Verificación y Refrendación"/>
    <s v="6.1. Mecanismos de Implementación y verificación"/>
    <m/>
    <n v="86750000"/>
    <n v="126000000"/>
    <n v="104500000"/>
    <n v="104500000"/>
    <n v="104500000"/>
    <n v="0"/>
    <n v="8.6749999999999994E-2"/>
    <n v="0.126"/>
    <n v="0.1045"/>
    <n v="0.1045"/>
    <n v="0.1045"/>
  </r>
  <r>
    <n v="2018"/>
    <s v="12-01-01"/>
    <s v="MINISTERIO DE JUSTICIA Y DEL DERECHO"/>
    <s v="C-1207-0800-4"/>
    <s v="FORTALECIMIENTO DE LA POLÍTICA DE PREVENCIÓN Y LUCHA CONTRA LA CRIMINALIDAD ORGANIZADA, LA CORRUPCIÓN PÚBLICA Y LA VIOLENCIA SEXUAL EN EL CONTEXTO DE POSCONFLICTO A NIVEL  NACIONAL"/>
    <s v="Inversión"/>
    <s v="JUSTICIA Y DEL DERECHO"/>
    <s v="Construcción de Paz"/>
    <s v="5. Víctimas del conflicto"/>
    <s v="5.6. Derechos Humanos"/>
    <m/>
    <m/>
    <n v="282375142"/>
    <n v="75768084"/>
    <n v="45120318"/>
    <n v="45120318"/>
    <n v="0"/>
    <n v="0"/>
    <n v="0.28237514200000002"/>
    <n v="7.5768083999999999E-2"/>
    <n v="4.5120318E-2"/>
    <n v="4.5120318E-2"/>
  </r>
  <r>
    <n v="2018"/>
    <s v="12-01-01"/>
    <s v="MINISTERIO DE JUSTICIA Y DEL DERECHO"/>
    <s v="C-1202-0800-4"/>
    <s v="APOYO A LA PLANIFICACIÓN Y CUALIFICACIÓN DE LA ADMINISTRACIÓN DE JUSTICIA , NACIONAL"/>
    <s v="Inversión"/>
    <s v="JUSTICIA Y DEL DERECHO"/>
    <s v="Construcción de Paz"/>
    <s v="1. Reforma Rural Integral"/>
    <s v="1.1. Ordenamiento social de la propiedad rural y uso del suelo"/>
    <m/>
    <n v="100000000"/>
    <n v="58006627"/>
    <n v="58006627"/>
    <n v="48137120"/>
    <n v="48137120"/>
    <n v="0"/>
    <n v="0.1"/>
    <n v="5.8006626999999998E-2"/>
    <n v="5.8006626999999998E-2"/>
    <n v="4.8137119999999999E-2"/>
    <n v="4.8137119999999999E-2"/>
  </r>
  <r>
    <n v="2018"/>
    <s v="02-01-01"/>
    <s v="DEPARTAMENTO ADMINISTRATIVO DE LA PRESIDENCIA DE LA REPÚBLICA"/>
    <s v="C-0202-1000-1"/>
    <s v="IMPLEMENTACIÓN DE ESTRATEGIAS EN FAVOR DE LA PRIMERA INFANCIA"/>
    <s v="Inversión"/>
    <s v="PRESIDENCIA DE LA REPÚBLICA"/>
    <s v="Construcción de Paz"/>
    <s v="4. Solución al problema de las drogas"/>
    <s v="4.1. Programa Nacional Integral de Sustitución de Cultivos de Uso Ilícito -PNIS"/>
    <m/>
    <n v="70141290"/>
    <n v="70141290"/>
    <n v="54835663.200000003"/>
    <n v="54835663.200000003"/>
    <n v="54835663.200000003"/>
    <n v="0"/>
    <n v="7.0141289999999995E-2"/>
    <n v="7.0141289999999995E-2"/>
    <n v="5.4835663200000002E-2"/>
    <n v="5.4835663200000002E-2"/>
    <n v="5.4835663200000002E-2"/>
  </r>
  <r>
    <n v="2018"/>
    <s v="05-01-01"/>
    <s v="DEPARTAMENTO ADMINISTRATIVO DE LA FUNCIÓN PÚBLICA"/>
    <s v="C-0505-1000-1"/>
    <s v="DESARROLLO Y FORTALECIMIENTO DE CAPACIDADES DE LAS ENTIDADES TERRITORIALES DE LA CIRCUNSCRIPCIÓN  NACIONAL"/>
    <s v="Inversión"/>
    <s v="EMPLEO PÚBLICO"/>
    <s v="Construcción de Paz"/>
    <s v="2. Participación Política"/>
    <s v="2.2. Mecanismos democráticos de participación ciudadana"/>
    <m/>
    <n v="40741100"/>
    <n v="40741100"/>
    <n v="40741100"/>
    <n v="40741100"/>
    <n v="40741100"/>
    <n v="0"/>
    <n v="4.0741100000000002E-2"/>
    <n v="4.0741100000000002E-2"/>
    <n v="4.0741100000000002E-2"/>
    <n v="4.0741100000000002E-2"/>
    <n v="4.0741100000000002E-2"/>
  </r>
  <r>
    <n v="2018"/>
    <s v="44-01-01"/>
    <s v="JURISDICCIÓN ESPECIAL PARA LA PAZ"/>
    <s v="C-4499-1000-1"/>
    <s v="IMPLEMENTACIÓN , DESARROLLO Y FORTALECIMIENTO DE HERRAMIENTAS QUE FACILITEN EL ACCESO DE LA INFORMACIÓN A LA CIUDADANÍA.  NACIONAL"/>
    <s v="Inversión"/>
    <s v="SISTEMA INTEGRAL DE VERDAD, JUSTICIA, REPARACIÓN Y NO REPETICIÓN"/>
    <s v="Construcción de Paz"/>
    <s v="5. Víctimas del conflicto"/>
    <s v="5.1. Justicia y Verdad"/>
    <m/>
    <m/>
    <n v="100000000"/>
    <n v="40381460"/>
    <n v="22907500"/>
    <n v="22907500"/>
    <n v="0"/>
    <n v="0"/>
    <n v="0.1"/>
    <n v="4.0381460000000001E-2"/>
    <n v="2.2907500000000001E-2"/>
    <n v="2.2907500000000001E-2"/>
  </r>
  <r>
    <n v="2018"/>
    <s v="05-01-01"/>
    <s v="DEPARTAMENTO ADMINISTRATIVO DE LA FUNCIÓN PÚBLICA"/>
    <s v="C-0505-1000-1"/>
    <s v="DESARROLLO Y FORTALECIMIENTO DE CAPACIDADES DE LAS ENTIDADES TERRITORIALES DE LA CIRCUNSCRIPCIÓN  NACIONAL"/>
    <s v="Inversión"/>
    <s v="EMPLEO PÚBLICO"/>
    <s v="Construcción de Paz"/>
    <s v="3. Fin del Conflicto"/>
    <s v="3.3. Garantías de Seguridad y lucha contra las organizaciones y conductas criminales"/>
    <m/>
    <n v="36000000"/>
    <n v="36000000"/>
    <n v="36000000"/>
    <n v="36000000"/>
    <n v="36000000"/>
    <n v="0"/>
    <n v="3.5999999999999997E-2"/>
    <n v="3.5999999999999997E-2"/>
    <n v="3.5999999999999997E-2"/>
    <n v="3.5999999999999997E-2"/>
    <n v="3.5999999999999997E-2"/>
  </r>
  <r>
    <n v="2018"/>
    <s v="36-01-01"/>
    <s v="MINISTERIO DEL TRABAJO"/>
    <s v="C-3602-1300-5"/>
    <s v="DISEÑO IMPLEMENTACIÓN Y FORTALECIMIENTO DE LAS POLÍTICAS, PLANES Y PROGRAMAS DEL SISTEMA DE SUBSIDIO FAMILIAR EN EL ÁMBITO NACIONAL"/>
    <s v="Inversión"/>
    <s v="TRABAJO"/>
    <s v="Construcción de Paz"/>
    <s v="1. Reforma Rural Integral"/>
    <s v="1.6. Producción agropecuaria y Economía solidaria y cooperativa"/>
    <m/>
    <n v="40000000"/>
    <n v="24070000"/>
    <n v="24070000"/>
    <n v="8300000"/>
    <n v="8300000"/>
    <n v="0"/>
    <n v="0.04"/>
    <n v="2.4070000000000001E-2"/>
    <n v="2.4070000000000001E-2"/>
    <n v="8.3000000000000001E-3"/>
    <n v="8.3000000000000001E-3"/>
  </r>
  <r>
    <n v="2018"/>
    <s v="32-01-02"/>
    <s v="PARQUES NACIONALES NATURALES DE COLOMBIA"/>
    <s v="C-3202-0900-4"/>
    <s v="ADMINISTRACIÓN DE LAS ÁREAS DEL SISTEMA DE PARQUES NACIONALES  NATURALES Y COORDINACIÓN DEL SISTEMA NACIONAL DE ÁREAS PROTEGIDAS.  NACIONAL"/>
    <s v="Inversión"/>
    <s v="AMBIENTE Y DESARROLLO SOSTENIBLE"/>
    <s v="Construcción de Paz"/>
    <s v="4. Solución al problema de las drogas"/>
    <s v="4.1. Programa Nacional Integral de Sustitución de Cultivos de Uso Ilícito -PNIS"/>
    <m/>
    <n v="14400000"/>
    <n v="7200000"/>
    <n v="5979278.1100000003"/>
    <n v="4891896.4000000004"/>
    <n v="4891836.7699999996"/>
    <n v="0"/>
    <n v="1.44E-2"/>
    <n v="7.1999999999999998E-3"/>
    <n v="5.9792781100000006E-3"/>
    <n v="4.8918964000000007E-3"/>
    <n v="4.8918367699999996E-3"/>
  </r>
  <r>
    <n v="2018"/>
    <s v="44-01-01"/>
    <s v="JURISDICCIÓN ESPECIAL PARA LA PAZ"/>
    <s v="C-4401-1000-3"/>
    <s v="IMPLEMENTACIÓN DEL SISTEMA INTEGRAL DE VERDAD JUSTICIA REPARACIÓN Y GARANTÍAS DE NO REPETICIÓN EN EL COMPONENTE DE JUSTICIA TRANSICIONAL Y RESTAURATIVA CON ENFOQUES DE GÉNERO Y DIFERENCIALES  NACIONAL"/>
    <s v="Inversión"/>
    <s v="SISTEMA INTEGRAL DE VERDAD, JUSTICIA, REPARACIÓN Y NO REPETICIÓN"/>
    <s v="Construcción de Paz"/>
    <s v="5. Víctimas del conflicto"/>
    <s v="5.1. Justicia y Verdad"/>
    <m/>
    <m/>
    <n v="15626691604"/>
    <s v=" -   "/>
    <s v=" -   "/>
    <m/>
    <n v="0"/>
    <n v="0"/>
    <n v="15.626691603999999"/>
    <m/>
    <m/>
    <n v="0"/>
  </r>
  <r>
    <n v="2018"/>
    <s v="22-01-01"/>
    <s v="MINISTERIO DE EDUCACIÓN NACIONAL"/>
    <s v="C-2201-0700-3"/>
    <s v="MEJORAMIENTO DE LA CALIDAD DE LA EDUCACION PREESCOLAR, BASICA Y MEDIA."/>
    <s v="Inversión"/>
    <s v="EDUCACIÓN"/>
    <s v="Construcción de Paz"/>
    <s v="1. Reforma Rural Integral"/>
    <s v="1.4. Desarrollo social: EDUCACIÓN RURAL"/>
    <m/>
    <n v="13497750000"/>
    <n v="13497750000"/>
    <s v=" -   "/>
    <s v=" -   "/>
    <m/>
    <n v="0"/>
    <n v="13.49775"/>
    <n v="13.49775"/>
    <m/>
    <m/>
    <n v="0"/>
  </r>
  <r>
    <n v="2018"/>
    <s v="25-02-00"/>
    <s v="DEFENSORÍA DEL PUEBLO"/>
    <s v="C-2502-0100-1"/>
    <s v="FORTALECIMIENTO DEL CONOCIMIENTO Y EXIGIBILIDAD DE LOS DERECHOS DE LAS VÍCTIMAS DEL CONFLICTO, MEDIANTE EL ACOMPAÑAMIENTO, ASESORÍA Y SEGUIMIENTO A LA LEY 1448, DEC REGLAMENTARIOS, DECRETOS LEY 4633, 4634 Y 4635 DE 2011 Y LA LEY 1719 DE 2014  NACIONAL"/>
    <s v="Inversión"/>
    <s v="ORGANISMOS DE CONTROL"/>
    <s v="Construcción de Paz"/>
    <s v="5. Víctimas del conflicto"/>
    <s v="5.4. Reparación integral para la construcción de Paz"/>
    <m/>
    <n v="1304274000"/>
    <n v="1304274000"/>
    <s v=" -   "/>
    <s v=" -   "/>
    <m/>
    <n v="0"/>
    <n v="1.3042739999999999"/>
    <n v="1.3042739999999999"/>
    <m/>
    <m/>
    <n v="0"/>
  </r>
  <r>
    <n v="2018"/>
    <s v="25-02-00"/>
    <s v="DEFENSORÍA DEL PUEBLO"/>
    <s v="C-2502-0100-1"/>
    <s v="FORTALECIMIENTO DEL CONOCIMIENTO Y EXIGIBILIDAD DE LOS DERECHOS DE LAS VÍCTIMAS DEL CONFLICTO, MEDIANTE EL ACOMPAÑAMIENTO, ASESORÍA Y SEGUIMIENTO A LA LEY 1448, DEC REGLAMENTARIOS, DECRETOS LEY 4633, 4634 Y 4635 DE 2011 Y LA LEY 1719 DE 2014  NACIONAL"/>
    <s v="Inversión"/>
    <s v="ORGANISMOS DE CONTROL"/>
    <s v="Construcción de Paz"/>
    <s v="2. Participación Política"/>
    <s v="2.1. Derechos y garantías plenas para el ejercicio de la oposición política en general, y en particular para los nuevos movimientos que surjan luego de la firma del Acuerdo Final."/>
    <m/>
    <n v="914256100"/>
    <n v="914256100"/>
    <s v=" -   "/>
    <s v=" -   "/>
    <m/>
    <n v="0"/>
    <n v="0.91425610000000002"/>
    <n v="0.91425610000000002"/>
    <m/>
    <m/>
    <n v="0"/>
  </r>
  <r>
    <n v="2018"/>
    <s v="25-02-00"/>
    <s v="DEFENSORÍA DEL PUEBLO"/>
    <s v="C-2502-0100-1"/>
    <s v="FORTALECIMIENTO DEL CONOCIMIENTO Y EXIGIBILIDAD DE LOS DERECHOS DE LAS VÍCTIMAS DEL CONFLICTO, MEDIANTE EL ACOMPAÑAMIENTO, ASESORÍA Y SEGUIMIENTO A LA LEY 1448, DEC REGLAMENTARIOS, DECRETOS LEY 4633, 4634 Y 4635 DE 2011 Y LA LEY 1719 DE 2014  NACIONAL"/>
    <s v="Inversión"/>
    <s v="ORGANISMOS DE CONTROL"/>
    <s v="Construcción de Paz"/>
    <s v="3. Fin del Conflicto"/>
    <s v="3.2. Reincorporación de las FARC EP a la vida civil"/>
    <m/>
    <n v="616594100"/>
    <n v="616594100"/>
    <s v=" -   "/>
    <s v=" -   "/>
    <m/>
    <n v="0"/>
    <n v="0.61659410000000003"/>
    <n v="0.61659410000000003"/>
    <m/>
    <m/>
    <n v="0"/>
  </r>
  <r>
    <n v="2018"/>
    <s v="17-17-00"/>
    <s v="AGENCIA NACIONAL DE TIERRAS - ANT"/>
    <s v="C-1704-1100-14"/>
    <s v="IMPLEMENTACIÓN DEL PROGRAMA DE LEGALIZACIÓN DE TIERRAS Y FOMENTO AL DESARROLLO RURAL PARA COMUNIDADES NEGRAS A NIVEL  NACIONAL"/>
    <s v="Inversión"/>
    <s v="AGRICULTURA Y DESARROLLO RURAL"/>
    <s v="Construcción de Paz"/>
    <s v="1. Reforma Rural Integral"/>
    <s v="1.1. Ordenamiento social de la propiedad rural y uso del suelo"/>
    <m/>
    <n v="418348546"/>
    <n v="418348546"/>
    <s v=" -   "/>
    <s v=" -   "/>
    <m/>
    <n v="0"/>
    <n v="0.41834854599999999"/>
    <n v="0.41834854599999999"/>
    <m/>
    <m/>
    <n v="0"/>
  </r>
  <r>
    <n v="2018"/>
    <s v="25-02-00"/>
    <s v="DEFENSORÍA DEL PUEBLO"/>
    <s v="C-2502-0100-1"/>
    <s v="FORTALECIMIENTO DEL CONOCIMIENTO Y EXIGIBILIDAD DE LOS DERECHOS DE LAS VÍCTIMAS DEL CONFLICTO, MEDIANTE EL ACOMPAÑAMIENTO, ASESORÍA Y SEGUIMIENTO A LA LEY 1448, DEC REGLAMENTARIOS, DECRETOS LEY 4633, 4634 Y 4635 DE 2011 Y LA LEY 1719 DE 2014  NACIONAL"/>
    <s v="Inversión"/>
    <s v="ORGANISMOS DE CONTROL"/>
    <s v="Construcción de Paz"/>
    <s v="2. Participación Política"/>
    <s v="2.2. Mecanismos democráticos de participación ciudadana"/>
    <m/>
    <n v="297662000"/>
    <n v="297662000"/>
    <s v=" -   "/>
    <s v=" -   "/>
    <m/>
    <n v="0"/>
    <n v="0.29766199999999998"/>
    <n v="0.29766199999999998"/>
    <m/>
    <m/>
    <n v="0"/>
  </r>
  <r>
    <n v="2018"/>
    <s v="25-02-00"/>
    <s v="DEFENSORÍA DEL PUEBLO"/>
    <s v="C-2502-0100-1"/>
    <s v="FORTALECIMIENTO DEL CONOCIMIENTO Y EXIGIBILIDAD DE LOS DERECHOS DE LAS VÍCTIMAS DEL CONFLICTO, MEDIANTE EL ACOMPAÑAMIENTO, ASESORÍA Y SEGUIMIENTO A LA LEY 1448, DEC REGLAMENTARIOS, DECRETOS LEY 4633, 4634 Y 4635 DE 2011 Y LA LEY 1719 DE 2014  NACIONAL"/>
    <s v="Inversión"/>
    <s v="ORGANISMOS DE CONTROL"/>
    <s v="Construcción de Paz"/>
    <s v="2. Participación Política"/>
    <s v="2.3. Promoción de una mayor participación en la política nacional, regional y local, en igualdad de condiciones y con garantías de seguridad."/>
    <m/>
    <n v="297662000"/>
    <n v="297662000"/>
    <s v=" -   "/>
    <s v=" -   "/>
    <m/>
    <n v="0"/>
    <n v="0.29766199999999998"/>
    <n v="0.29766199999999998"/>
    <m/>
    <m/>
    <n v="0"/>
  </r>
  <r>
    <n v="2018"/>
    <s v="02-14-01"/>
    <s v="AGENCIA DE RENOVACIÓN DEL TERRITORIO -ART"/>
    <s v="C-1710-1100-5"/>
    <s v="IMPLEMENTACIÓN DE ACTIVIDADES DE FORTALECIMIENTO INSTITUCIONAL, SOCIAL Y COMUNITARIO EN ZONAS AFECTADAS POR EL CONFLICTO ARMADO Y POR LOS CULTIVOS DE USO ILÍCITO"/>
    <s v="Inversión"/>
    <s v="PRESIDENCIA DE LA REPÚBLICA"/>
    <s v="Construcción de Paz"/>
    <s v="1. Reforma Rural Integral"/>
    <s v="1.8. Planes de acción para la transformación regional"/>
    <m/>
    <n v="26964000"/>
    <n v="26964000"/>
    <s v=" -   "/>
    <s v=" -   "/>
    <m/>
    <n v="0"/>
    <n v="2.6963999999999998E-2"/>
    <n v="2.6963999999999998E-2"/>
    <m/>
    <m/>
    <n v="0"/>
  </r>
  <r>
    <n v="2018"/>
    <s v="03-01-01"/>
    <s v="DEPARTAMENTO NACIONAL DE PLANEACIÓN"/>
    <s v="C-0301-1000-14"/>
    <s v="APOYO CAPACIDADES INSTITUCIONALES PARA LA CONSTRUCCIÓN DE PAZ Y EL ANÁLISIS, GESTIÓN Y TRANSFORMACIÓN DE CONFLICTOS   NACIONAL"/>
    <s v="Inversión"/>
    <s v="PLANEACIÓN"/>
    <s v="Construcción de Paz"/>
    <s v="2. Participación Política"/>
    <s v="2.2. Mecanismos democráticos de participación ciudadana"/>
    <m/>
    <m/>
    <n v="233000000"/>
    <s v=" -   "/>
    <s v=" -   "/>
    <m/>
    <n v="0"/>
    <n v="0"/>
    <n v="0.23300000000000001"/>
    <m/>
    <m/>
    <n v="0"/>
  </r>
  <r>
    <n v="2018"/>
    <s v="SGP"/>
    <s v="SGP"/>
    <m/>
    <s v=""/>
    <s v="Funcionamiento (SGP)"/>
    <s v="SGP"/>
    <s v="Construcción de Paz"/>
    <s v="1. Reforma Rural Integral"/>
    <s v="SGP"/>
    <m/>
    <m/>
    <n v="1558566490344"/>
    <n v="1558566490344"/>
    <n v="1558566490344"/>
    <m/>
    <n v="0"/>
    <n v="0"/>
    <n v="1558.5664903439999"/>
    <n v="1558.5664903439999"/>
    <n v="1558.5664903439999"/>
    <n v="0"/>
  </r>
  <r>
    <n v="2018"/>
    <s v="SGP"/>
    <s v="SGP"/>
    <m/>
    <s v=""/>
    <s v="Funcionamiento (SGP)"/>
    <s v="SGP"/>
    <s v="Construcción de Paz"/>
    <s v="1. Reforma Rural Integral"/>
    <s v="SGP"/>
    <m/>
    <m/>
    <n v="1267246351864"/>
    <n v="1267246351864"/>
    <n v="1267246351864"/>
    <m/>
    <n v="0"/>
    <n v="0"/>
    <n v="1267.246351864"/>
    <n v="1267.246351864"/>
    <n v="1267.246351864"/>
    <n v="0"/>
  </r>
  <r>
    <n v="2018"/>
    <s v="SGP"/>
    <s v="SGP"/>
    <m/>
    <s v=""/>
    <s v="Funcionamiento (SGP)"/>
    <s v="SGP"/>
    <s v="Construcción de Paz"/>
    <s v="1. Reforma Rural Integral"/>
    <s v="SGP"/>
    <m/>
    <m/>
    <n v="349864734503"/>
    <n v="349864734503"/>
    <n v="349864734503"/>
    <m/>
    <n v="0"/>
    <n v="0"/>
    <n v="349.86473450300002"/>
    <n v="349.86473450300002"/>
    <n v="349.86473450300002"/>
    <n v="0"/>
  </r>
  <r>
    <n v="2018"/>
    <s v="SGP"/>
    <s v="SGP"/>
    <m/>
    <s v=""/>
    <s v="Funcionamiento (SGP)"/>
    <s v="SGP"/>
    <s v="Construcción de Paz"/>
    <s v="1. Reforma Rural Integral"/>
    <s v="SGP"/>
    <m/>
    <m/>
    <n v="3503948272"/>
    <n v="3503948272"/>
    <n v="3503948272"/>
    <m/>
    <n v="0"/>
    <n v="0"/>
    <n v="3.5039482720000001"/>
    <n v="3.5039482720000001"/>
    <n v="3.5039482720000001"/>
    <n v="0"/>
  </r>
  <r>
    <n v="2018"/>
    <s v="SGP"/>
    <s v="SGP"/>
    <m/>
    <s v=""/>
    <s v="Funcionamiento (SGP)"/>
    <s v="SGP"/>
    <s v="Construcción de Paz"/>
    <s v="1. Reforma Rural Integral"/>
    <s v="SGP"/>
    <m/>
    <m/>
    <n v="54459423319"/>
    <n v="54459423319"/>
    <n v="54459423319"/>
    <m/>
    <n v="0"/>
    <n v="0"/>
    <n v="54.459423319000003"/>
    <n v="54.459423319000003"/>
    <n v="54.459423319000003"/>
    <n v="0"/>
  </r>
  <r>
    <n v="2018"/>
    <s v="SGP"/>
    <s v="SGP"/>
    <m/>
    <s v=""/>
    <s v="Funcionamiento (SGP)"/>
    <s v="SGP"/>
    <s v="Construcción de Paz"/>
    <s v="1. Reforma Rural Integral"/>
    <s v="SGP"/>
    <m/>
    <m/>
    <n v="677174132240.09998"/>
    <n v="677174132240.09998"/>
    <n v="677174132240.09998"/>
    <m/>
    <n v="0"/>
    <n v="0"/>
    <n v="677.17413224009999"/>
    <n v="677.17413224009999"/>
    <n v="677.17413224009999"/>
    <n v="0"/>
  </r>
  <r>
    <n v="2018"/>
    <s v="SGP"/>
    <s v="SGP"/>
    <m/>
    <s v=""/>
    <s v="Funcionamiento (SGP)"/>
    <s v="SGP"/>
    <s v="Construcción de Paz"/>
    <s v="2. Participación Política"/>
    <s v="SGP"/>
    <m/>
    <m/>
    <n v="1351284154.1700001"/>
    <n v="1351284154.1700001"/>
    <n v="1351284154.1700001"/>
    <m/>
    <n v="0"/>
    <n v="0"/>
    <n v="1.35128415417"/>
    <n v="1.35128415417"/>
    <n v="1.35128415417"/>
    <n v="0"/>
  </r>
  <r>
    <n v="2018"/>
    <s v="SGP"/>
    <s v="SGP"/>
    <m/>
    <s v=""/>
    <s v="Funcionamiento (SGP)"/>
    <s v="SGP"/>
    <s v="Construcción de Paz"/>
    <s v="3. Fin del Conflicto"/>
    <s v="SGP"/>
    <m/>
    <m/>
    <n v="173827587.55000001"/>
    <n v="173827587.55000001"/>
    <n v="173827587.55000001"/>
    <m/>
    <n v="0"/>
    <n v="0"/>
    <n v="0.17382758755000002"/>
    <n v="0.17382758755000002"/>
    <n v="0.17382758755000002"/>
    <n v="0"/>
  </r>
  <r>
    <n v="2018"/>
    <s v="SGP"/>
    <s v="SGP"/>
    <m/>
    <s v=""/>
    <s v="Funcionamiento (SGP)"/>
    <s v="SGP"/>
    <s v="Construcción de Paz"/>
    <s v="5. Víctimas del conflicto"/>
    <s v="SGP"/>
    <m/>
    <m/>
    <n v="33638767900.16"/>
    <n v="33638767900.16"/>
    <n v="33638767900.16"/>
    <m/>
    <n v="0"/>
    <n v="0"/>
    <n v="33.638767900159998"/>
    <n v="33.638767900159998"/>
    <n v="33.638767900159998"/>
    <n v="0"/>
  </r>
  <r>
    <n v="2018"/>
    <s v="SGP"/>
    <s v="SGP"/>
    <m/>
    <s v=""/>
    <s v="Funcionamiento (SGP)"/>
    <s v="SGP"/>
    <s v="Construcción de Paz"/>
    <s v="6. Implementación, Verificación y Refrendación"/>
    <s v="SGP"/>
    <m/>
    <m/>
    <n v="175839519.03"/>
    <n v="175839519.03"/>
    <n v="175839519.03"/>
    <m/>
    <n v="0"/>
    <n v="0"/>
    <n v="0.17583951903"/>
    <n v="0.17583951903"/>
    <n v="0.17583951903"/>
    <n v="0"/>
  </r>
  <r>
    <n v="2019"/>
    <s v="02-01-01"/>
    <s v="DEPARTAMENTO ADMINISTRATIVO DE LA PRESIDENCIA DE LA REPÚBLICA"/>
    <s v="020101A-03-03-04-036--10-CSF"/>
    <s v="FONDO COLOMBIA EN PAZ (FCP) - DECRETO 691 DE 2017"/>
    <s v="Funcionamiento"/>
    <s v="PRESIDENCIA DE LA REPÚBLICA"/>
    <s v="Construcción de Paz"/>
    <s v="1. Reforma Rural Integral"/>
    <s v="1.1. Ordenamiento social de la propiedad rural y uso del suelo"/>
    <m/>
    <m/>
    <n v="21703000000"/>
    <n v="21703000000"/>
    <s v=" -   "/>
    <s v=" -   "/>
    <n v="0"/>
    <n v="0"/>
    <n v="21.702999999999999"/>
    <n v="21.702999999999999"/>
    <m/>
    <m/>
  </r>
  <r>
    <n v="2019"/>
    <s v="02-01-01"/>
    <s v="DEPARTAMENTO ADMINISTRATIVO DE LA PRESIDENCIA DE LA REPÚBLICA"/>
    <s v="020101A-03-03-04-036--10-CSF"/>
    <s v="FONDO COLOMBIA EN PAZ (FCP) - DECRETO 691 DE 2017"/>
    <s v="Funcionamiento"/>
    <s v="PRESIDENCIA DE LA REPÚBLICA"/>
    <s v="Construcción de Paz"/>
    <s v="3. Fin del Conflicto"/>
    <s v="3.2. Reincorporación de las FARC EP a la vida civil"/>
    <m/>
    <m/>
    <n v="197013859294"/>
    <n v="197013859294"/>
    <n v="21000000000"/>
    <n v="21000000000"/>
    <n v="0"/>
    <n v="0"/>
    <n v="197.01385929400001"/>
    <n v="197.01385929400001"/>
    <n v="21"/>
    <n v="21"/>
  </r>
  <r>
    <n v="2019"/>
    <s v="02-01-01"/>
    <s v="DEPARTAMENTO ADMINISTRATIVO DE LA PRESIDENCIA DE LA REPÚBLICA"/>
    <s v="020101A-03-03-04-036--10-CSF"/>
    <s v="FONDO COLOMBIA EN PAZ (FCP) - DECRETO 691 DE 2017"/>
    <s v="Funcionamiento"/>
    <s v="PRESIDENCIA DE LA REPÚBLICA"/>
    <s v="Construcción de Paz"/>
    <s v="4. Solución al problema de las drogas"/>
    <s v="4.1. Programa Nacional Integral de Sustitución de Cultivos de Uso Ilícito -PNIS"/>
    <m/>
    <m/>
    <n v="300799995966"/>
    <n v="300799995966"/>
    <s v=" -   "/>
    <s v=" -   "/>
    <n v="0"/>
    <n v="0"/>
    <n v="300.79999596599998"/>
    <n v="300.79999596599998"/>
    <m/>
    <m/>
  </r>
  <r>
    <n v="2019"/>
    <s v="02-01-01"/>
    <s v="DEPARTAMENTO ADMINISTRATIVO DE LA PRESIDENCIA DE LA REPÚBLICA"/>
    <s v="020101A-02-02----10-CSF"/>
    <s v="ADQUISICIONES DIFERENTES DE ACTIVOS"/>
    <s v="Funcionamiento"/>
    <s v="PRESIDENCIA DE LA REPÚBLICA"/>
    <s v="Construcción de Paz"/>
    <s v="5. Víctimas del conflicto"/>
    <s v="5.1. Justicia y Verdad"/>
    <m/>
    <m/>
    <n v="296000000"/>
    <n v="289275718"/>
    <n v="289275718"/>
    <n v="233904824"/>
    <n v="0"/>
    <n v="0"/>
    <n v="0.29599999999999999"/>
    <n v="0.28927571800000002"/>
    <n v="0.28927571800000002"/>
    <n v="0.23390482400000001"/>
  </r>
  <r>
    <n v="2019"/>
    <s v="02-01-01"/>
    <s v="DEPARTAMENTO ADMINISTRATIVO DE LA PRESIDENCIA DE LA REPÚBLICA"/>
    <s v="020101A-01-01-01---10-CSF"/>
    <s v="SALARIO"/>
    <s v="Funcionamiento"/>
    <s v="PRESIDENCIA DE LA REPÚBLICA"/>
    <s v="Construcción de Paz"/>
    <s v="6. Implementación, Verificación y Refrendación"/>
    <s v="6.1. Mecanismos de Implementación y verificación"/>
    <m/>
    <m/>
    <n v="5000000"/>
    <n v="5000000"/>
    <n v="5000000"/>
    <n v="5000000"/>
    <n v="0"/>
    <n v="0"/>
    <n v="5.0000000000000001E-3"/>
    <n v="5.0000000000000001E-3"/>
    <n v="5.0000000000000001E-3"/>
    <n v="5.0000000000000001E-3"/>
  </r>
  <r>
    <n v="2019"/>
    <s v="02-01-01"/>
    <s v="DEPARTAMENTO ADMINISTRATIVO DE LA PRESIDENCIA DE LA REPÚBLICA"/>
    <s v="020101A-03-03-04-036--10-CSF"/>
    <s v="FONDO COLOMBIA EN PAZ (FCP) - DECRETO 691 DE 2017"/>
    <s v="Funcionamiento"/>
    <s v="PRESIDENCIA DE LA REPÚBLICA"/>
    <s v="Construcción de Paz"/>
    <s v="6. Implementación, Verificación y Refrendación"/>
    <s v="6.1. Mecanismos de Implementación y verificación"/>
    <m/>
    <m/>
    <n v="3600000000"/>
    <n v="3600000000"/>
    <s v=" -   "/>
    <s v=" -   "/>
    <n v="0"/>
    <n v="0"/>
    <n v="3.6"/>
    <n v="3.6"/>
    <m/>
    <m/>
  </r>
  <r>
    <n v="2019"/>
    <s v="02-01-01"/>
    <s v="DEPARTAMENTO ADMINISTRATIVO DE LA PRESIDENCIA DE LA REPÚBLICA"/>
    <s v="020101A-03-03-01-051--10-CSF"/>
    <s v="FONDO DE PROGRAMAS ESPECIALES PARA LA PAZ"/>
    <s v="Funcionamiento"/>
    <s v="PRESIDENCIA DE LA REPÚBLICA"/>
    <s v="Construcción de Paz"/>
    <s v="6. Implementación, Verificación y Refrendación"/>
    <s v="6.1. Mecanismos de Implementación y verificación"/>
    <m/>
    <m/>
    <n v="2530000000"/>
    <n v="2529554440"/>
    <n v="2529554440"/>
    <n v="2529554440"/>
    <n v="0"/>
    <n v="0"/>
    <n v="2.5299999999999998"/>
    <n v="2.5295544400000001"/>
    <n v="2.5295544400000001"/>
    <n v="2.5295544400000001"/>
  </r>
  <r>
    <n v="2019"/>
    <s v="02-09-00"/>
    <s v="AGENCIA PRESIDENCIAL DE COOPERACIÓN INTERNACIONAL DE COLOMBIA - APC"/>
    <s v="020900A-03-02-02-137--10-CSF"/>
    <s v="FONDO DE COOPERACIÓN Y ASISTENCIA INTERNACIONAL  (LEY 318 DE 1996)"/>
    <s v="Funcionamiento"/>
    <s v="PRESIDENCIA DE LA REPÚBLICA"/>
    <s v="Construcción de Paz"/>
    <s v="1. Reforma Rural Integral"/>
    <s v="1.6. Producción agropecuaria y Economía solidaria y cooperativa"/>
    <m/>
    <m/>
    <n v="33988846"/>
    <n v="33988846"/>
    <n v="33988846"/>
    <n v="33988846"/>
    <n v="0"/>
    <n v="0"/>
    <n v="3.3988846000000003E-2"/>
    <n v="3.3988846000000003E-2"/>
    <n v="3.3988846000000003E-2"/>
    <n v="3.3988846000000003E-2"/>
  </r>
  <r>
    <n v="2019"/>
    <s v="02-09-00"/>
    <s v="AGENCIA PRESIDENCIAL DE COOPERACIÓN INTERNACIONAL DE COLOMBIA - APC"/>
    <s v="020900A-03-02-02-137--10-CSF"/>
    <s v="FONDO DE COOPERACIÓN Y ASISTENCIA INTERNACIONAL  (LEY 318 DE 1996)"/>
    <s v="Funcionamiento"/>
    <s v="PRESIDENCIA DE LA REPÚBLICA"/>
    <s v="Construcción de Paz"/>
    <s v="1. Reforma Rural Integral"/>
    <s v="1.8. Planes de acción para la transformación regional"/>
    <m/>
    <m/>
    <n v="4733739"/>
    <n v="4733739"/>
    <n v="4733739"/>
    <n v="4733739"/>
    <n v="0"/>
    <n v="0"/>
    <n v="4.7337389999999998E-3"/>
    <n v="4.7337389999999998E-3"/>
    <n v="4.7337389999999998E-3"/>
    <n v="4.7337389999999998E-3"/>
  </r>
  <r>
    <n v="2019"/>
    <s v="02-09-00"/>
    <s v="AGENCIA PRESIDENCIAL DE COOPERACIÓN INTERNACIONAL DE COLOMBIA - APC"/>
    <s v="020900A-03-02-02-137--10-CSF"/>
    <s v="FONDO DE COOPERACIÓN Y ASISTENCIA INTERNACIONAL  (LEY 318 DE 1996)"/>
    <s v="Funcionamiento"/>
    <s v="PRESIDENCIA DE LA REPÚBLICA"/>
    <s v="Construcción de Paz"/>
    <s v="5. Víctimas del conflicto"/>
    <s v="5.4. Reparación integral para la construcción de Paz"/>
    <m/>
    <m/>
    <n v="372408562"/>
    <n v="372408562"/>
    <n v="372408562"/>
    <n v="372408562"/>
    <n v="0"/>
    <n v="0"/>
    <n v="0.372408562"/>
    <n v="0.372408562"/>
    <n v="0.372408562"/>
    <n v="0.372408562"/>
  </r>
  <r>
    <n v="2019"/>
    <s v="02-09-00"/>
    <s v="AGENCIA PRESIDENCIAL DE COOPERACIÓN INTERNACIONAL DE COLOMBIA - APC"/>
    <s v="020900A-03-02-02-137--10-CSF"/>
    <s v="FONDO DE COOPERACIÓN Y ASISTENCIA INTERNACIONAL  (LEY 318 DE 1996)"/>
    <s v="Funcionamiento"/>
    <s v="PRESIDENCIA DE LA REPÚBLICA"/>
    <s v="Construcción de Paz"/>
    <s v="6. Implementación, Verificación y Refrendación"/>
    <s v="6.5. Herramientas de difusión y comunicación"/>
    <m/>
    <m/>
    <n v="12858628"/>
    <n v="12858628"/>
    <n v="12858628"/>
    <n v="12858628"/>
    <n v="0"/>
    <n v="0"/>
    <n v="1.2858628E-2"/>
    <n v="1.2858628E-2"/>
    <n v="1.2858628E-2"/>
    <n v="1.2858628E-2"/>
  </r>
  <r>
    <n v="2019"/>
    <s v="02-12-00"/>
    <s v="AGENCIA PARA LA REINCORPORACIÓN Y LA NORMALIZACIÓN - ARN"/>
    <s v="021200A-03-03-01-001--10-CSF"/>
    <s v="FONDO DE PROGRAMAS ESPECIALES PARA LA PAZ: PROGRAMA DE REINTEGRACION SOCIAL Y ECONOMICA"/>
    <s v="Funcionamiento"/>
    <s v="PRESIDENCIA DE LA REPÚBLICA"/>
    <s v="Construcción de Paz"/>
    <s v="3. Fin del Conflicto"/>
    <s v="3.2. Reincorporación de las FARC EP a la vida civil"/>
    <m/>
    <m/>
    <n v="72692359948"/>
    <n v="72164858369"/>
    <n v="61627541767"/>
    <n v="61627541767"/>
    <n v="0"/>
    <n v="0"/>
    <n v="72.692359948000004"/>
    <n v="72.164858369000001"/>
    <n v="61.627541766999997"/>
    <n v="61.627541766999997"/>
  </r>
  <r>
    <n v="2019"/>
    <s v="05-01-01"/>
    <s v="DEPARTAMENTO ADMINISTRATIVO DE LA FUNCIÓN PÚBLICA"/>
    <s v="050101A-01-01-01---10-CSF"/>
    <s v="SALARIO"/>
    <s v="Funcionamiento"/>
    <s v="EMPLEO PÚBLICO"/>
    <s v="Construcción de Paz"/>
    <s v="2. Participación Política"/>
    <s v="2.2. Mecanismos democráticos de participación ciudadana"/>
    <m/>
    <m/>
    <n v="145224954"/>
    <n v="145224954"/>
    <n v="145224954"/>
    <n v="145224954"/>
    <n v="0"/>
    <n v="0"/>
    <n v="0.14522495399999999"/>
    <n v="0.14522495399999999"/>
    <n v="0.14522495399999999"/>
    <n v="0.14522495399999999"/>
  </r>
  <r>
    <n v="2019"/>
    <s v="05-01-01"/>
    <s v="DEPARTAMENTO ADMINISTRATIVO DE LA FUNCIÓN PÚBLICA"/>
    <s v="050101A-01-01-01---10-CSF"/>
    <s v="SALARIO"/>
    <s v="Funcionamiento"/>
    <s v="EMPLEO PÚBLICO"/>
    <s v="Construcción de Paz"/>
    <s v="6. Implementación, Verificación y Refrendación"/>
    <s v="6.1. Mecanismos de Implementación y verificación"/>
    <m/>
    <m/>
    <n v="55503333"/>
    <n v="55503333"/>
    <n v="55503333"/>
    <n v="55503333"/>
    <n v="0"/>
    <n v="0"/>
    <n v="5.5503333000000002E-2"/>
    <n v="5.5503333000000002E-2"/>
    <n v="5.5503333000000002E-2"/>
    <n v="5.5503333000000002E-2"/>
  </r>
  <r>
    <n v="2019"/>
    <s v="12-01-01"/>
    <s v="MINISTERIO DE JUSTICIA Y DEL DERECHO"/>
    <s v="120101A-03-03-01-028--10-CSF"/>
    <s v="FONDO PARA LA LUCHA CONTRA LAS DROGAS"/>
    <s v="Funcionamiento"/>
    <s v="JUSTICIA Y DEL DERECHO"/>
    <s v="Construcción de Paz"/>
    <s v="4. Solución al problema de las drogas"/>
    <s v="4.1. Programa Nacional Integral de Sustitución de Cultivos de Uso Ilícito -PNIS"/>
    <m/>
    <m/>
    <n v="72378156"/>
    <n v="72378156"/>
    <n v="72378156"/>
    <n v="72378156"/>
    <n v="0"/>
    <n v="0"/>
    <n v="7.2378155999999999E-2"/>
    <n v="7.2378155999999999E-2"/>
    <n v="7.2378155999999999E-2"/>
    <n v="7.2378155999999999E-2"/>
  </r>
  <r>
    <n v="2019"/>
    <s v="12-01-01"/>
    <s v="MINISTERIO DE JUSTICIA Y DEL DERECHO"/>
    <s v="120101A-03-03-01-028--10-CSF"/>
    <s v="FONDO PARA LA LUCHA CONTRA LAS DROGAS"/>
    <s v="Funcionamiento"/>
    <s v="JUSTICIA Y DEL DERECHO"/>
    <s v="Construcción de Paz"/>
    <s v="4. Solución al problema de las drogas"/>
    <s v="4.2. Prevención del Consumo y Salud Pública"/>
    <m/>
    <m/>
    <n v="74881958"/>
    <n v="74881958"/>
    <n v="74881958"/>
    <n v="74881958"/>
    <n v="0"/>
    <n v="0"/>
    <n v="7.4881957999999998E-2"/>
    <n v="7.4881957999999998E-2"/>
    <n v="7.4881957999999998E-2"/>
    <n v="7.4881957999999998E-2"/>
  </r>
  <r>
    <n v="2019"/>
    <s v="12-01-01"/>
    <s v="MINISTERIO DE JUSTICIA Y DEL DERECHO"/>
    <s v="120101A-03-03-01-063--11-CSF"/>
    <s v="FONDO PARA LA REHABILITACION, INVERSION SOCIAL Y LUCHA CONTRA EL CRIMEN ORGANIZADO"/>
    <s v="Funcionamiento"/>
    <s v="JUSTICIA Y DEL DERECHO"/>
    <s v="Construcción de Paz"/>
    <s v="4. Solución al problema de las drogas"/>
    <s v="4.2. Prevención del Consumo y Salud Pública"/>
    <m/>
    <m/>
    <n v="4395635396"/>
    <n v="4395635396"/>
    <n v="4395635396"/>
    <n v="4395635396"/>
    <n v="0"/>
    <n v="0"/>
    <n v="4.3956353960000003"/>
    <n v="4.3956353960000003"/>
    <n v="4.3956353960000003"/>
    <n v="4.3956353960000003"/>
  </r>
  <r>
    <n v="2019"/>
    <s v="12-01-01"/>
    <s v="MINISTERIO DE JUSTICIA Y DEL DERECHO"/>
    <s v="120101A-03-03-01-028--10-CSF"/>
    <s v="FONDO PARA LA LUCHA CONTRA LAS DROGAS"/>
    <s v="Funcionamiento"/>
    <s v="JUSTICIA Y DEL DERECHO"/>
    <s v="Construcción de Paz"/>
    <s v="4. Solución al problema de las drogas"/>
    <s v="4.3. Solución al fenómeno de producción y comercialización de narcóticos"/>
    <m/>
    <m/>
    <n v="2983990931"/>
    <n v="2983990931"/>
    <n v="2983990931"/>
    <n v="2983990931"/>
    <n v="0"/>
    <n v="0"/>
    <n v="2.9839909310000001"/>
    <n v="2.9839909310000001"/>
    <n v="2.9839909310000001"/>
    <n v="2.9839909310000001"/>
  </r>
  <r>
    <n v="2019"/>
    <s v="13-01-01"/>
    <s v="MINISTERIO DE HACIENDA Y CRÉDITO PÚBLICO"/>
    <s v="130101A-01-01-03---10-CSF"/>
    <s v="REMUNERACIONES NO CONSTITUTIVAS DE FACTOR SALARIAL"/>
    <s v="Funcionamiento"/>
    <s v="HACIENDA"/>
    <s v="Construcción de Paz"/>
    <s v="1. Reforma Rural Integral"/>
    <s v="1.1. Ordenamiento social de la propiedad rural y uso del suelo"/>
    <m/>
    <m/>
    <m/>
    <m/>
    <m/>
    <m/>
    <n v="0"/>
    <n v="0"/>
    <n v="0"/>
    <n v="0"/>
    <n v="0"/>
    <n v="0"/>
  </r>
  <r>
    <n v="2019"/>
    <s v="13-01-01"/>
    <s v="MINISTERIO DE HACIENDA Y CRÉDITO PÚBLICO"/>
    <s v="130101A-04-02-05-001--11-CSF"/>
    <s v="CAPITALIZACION DE POSITIVA COMPAÑIA DE SEGUROS S.A. DECRETO 2066 DE 2016"/>
    <s v="Funcionamiento"/>
    <s v="HACIENDA"/>
    <s v="Construcción de Paz"/>
    <s v="1. Reforma Rural Integral"/>
    <s v="1.3. Desarrollo social: SALUD"/>
    <m/>
    <m/>
    <m/>
    <m/>
    <m/>
    <m/>
    <n v="0"/>
    <n v="0"/>
    <n v="0"/>
    <n v="0"/>
    <n v="0"/>
    <n v="0"/>
  </r>
  <r>
    <n v="2019"/>
    <s v="13-01-01"/>
    <s v="MINISTERIO DE HACIENDA Y CRÉDITO PÚBLICO"/>
    <s v="130101A-04-02-05-001--11-CSF"/>
    <s v="CAPITALIZACION DE POSITIVA COMPAÑIA DE SEGUROS S.A. DECRETO 2066 DE 2016"/>
    <s v="Funcionamiento"/>
    <s v="HACIENDA"/>
    <s v="Construcción de Paz"/>
    <s v="1. Reforma Rural Integral"/>
    <s v="1.4. Desarrollo social: EDUCACIÓN RURAL"/>
    <m/>
    <m/>
    <m/>
    <m/>
    <m/>
    <m/>
    <n v="0"/>
    <n v="0"/>
    <n v="0"/>
    <n v="0"/>
    <n v="0"/>
    <n v="0"/>
  </r>
  <r>
    <n v="2019"/>
    <s v="13-01-01"/>
    <s v="MINISTERIO DE HACIENDA Y CRÉDITO PÚBLICO"/>
    <s v="130101A-02-01----10-CSF"/>
    <s v="ADQUISICIÓN DE ACTIVOS NO FINANCIEROS"/>
    <s v="Funcionamiento"/>
    <s v="HACIENDA"/>
    <s v="Construcción de Paz"/>
    <s v="1. Reforma Rural Integral"/>
    <s v="1.4. Desarrollo social: EDUCACIÓN RURAL"/>
    <m/>
    <m/>
    <m/>
    <m/>
    <m/>
    <m/>
    <n v="0"/>
    <n v="0"/>
    <n v="0"/>
    <n v="0"/>
    <n v="0"/>
    <n v="0"/>
  </r>
  <r>
    <n v="2019"/>
    <s v="15-01-04"/>
    <s v="MINISTERIO DE DEFENSA NACIONAL - ARMADA"/>
    <s v="150104A-01-01-02---10-CSF"/>
    <s v="CONTRIBUCIONES INHERENTES A LA NÓMINA"/>
    <s v="Funcionamiento"/>
    <s v="DEFENSA Y POLICÍA"/>
    <s v="Construcción de Paz"/>
    <s v="3. Fin del Conflicto"/>
    <s v="3.1. Cese al fuego y de hostilidades bilateral y definitivo y dejación de armas"/>
    <m/>
    <m/>
    <n v="511375598"/>
    <n v="511375598"/>
    <n v="511375598"/>
    <n v="511375598"/>
    <n v="0"/>
    <n v="0"/>
    <n v="0.51137559799999999"/>
    <n v="0.51137559799999999"/>
    <n v="0.51137559799999999"/>
    <n v="0.51137559799999999"/>
  </r>
  <r>
    <n v="2019"/>
    <s v="15-01-04"/>
    <s v="MINISTERIO DE DEFENSA NACIONAL - ARMADA"/>
    <s v="150104A-01-01-03---10-CSF"/>
    <s v="REMUNERACIONES NO CONSTITUTIVAS DE FACTOR SALARIAL"/>
    <s v="Funcionamiento"/>
    <s v="DEFENSA Y POLICÍA"/>
    <s v="Construcción de Paz"/>
    <s v="3. Fin del Conflicto"/>
    <s v="3.1. Cese al fuego y de hostilidades bilateral y definitivo y dejación de armas"/>
    <m/>
    <m/>
    <n v="613347120"/>
    <n v="613347120"/>
    <n v="613347120"/>
    <n v="613347120"/>
    <n v="0"/>
    <n v="0"/>
    <n v="0.61334712000000002"/>
    <n v="0.61334712000000002"/>
    <n v="0.61334712000000002"/>
    <n v="0.61334712000000002"/>
  </r>
  <r>
    <n v="2019"/>
    <s v="15-01-04"/>
    <s v="MINISTERIO DE DEFENSA NACIONAL - ARMADA"/>
    <s v="150104A-02-02----10-CSF"/>
    <s v="ADQUISICIONES DIFERENTES DE ACTIVOS"/>
    <s v="Funcionamiento"/>
    <s v="DEFENSA Y POLICÍA"/>
    <s v="Construcción de Paz"/>
    <s v="3. Fin del Conflicto"/>
    <s v="3.1. Cese al fuego y de hostilidades bilateral y definitivo y dejación de armas"/>
    <m/>
    <m/>
    <n v="500080000"/>
    <n v="500080000"/>
    <n v="500080000"/>
    <n v="500080000"/>
    <n v="0"/>
    <n v="0"/>
    <n v="0.50007999999999997"/>
    <n v="0.50007999999999997"/>
    <n v="0.50007999999999997"/>
    <n v="0.50007999999999997"/>
  </r>
  <r>
    <n v="2019"/>
    <s v="15-01-04"/>
    <s v="MINISTERIO DE DEFENSA NACIONAL - ARMADA"/>
    <s v="150104A-01-01-01---10-CSF"/>
    <s v="SALARIO"/>
    <s v="Funcionamiento"/>
    <s v="DEFENSA Y POLICÍA"/>
    <s v="Construcción de Paz"/>
    <s v="3. Fin del Conflicto"/>
    <s v="3.1. Cese al fuego y de hostilidades bilateral y definitivo y dejación de armas"/>
    <m/>
    <m/>
    <n v="2379473062"/>
    <n v="2379473062"/>
    <n v="2379473062"/>
    <n v="2379473062"/>
    <n v="0"/>
    <n v="0"/>
    <n v="2.3794730620000002"/>
    <n v="2.3794730620000002"/>
    <n v="2.3794730620000002"/>
    <n v="2.3794730620000002"/>
  </r>
  <r>
    <n v="2019"/>
    <s v="16-01-01"/>
    <s v="POLICÍA NACIONAL"/>
    <s v="160101A-02-01----10-CSF"/>
    <s v="ADQUISICIÓN DE ACTIVOS NO FINANCIEROS"/>
    <s v="Funcionamiento"/>
    <s v="DEFENSA Y POLICÍA"/>
    <s v="Construcción de Paz"/>
    <s v="3. Fin del Conflicto"/>
    <s v="3.3. Garantías de Seguridad y lucha contra las organizaciones y conductas criminales"/>
    <m/>
    <m/>
    <n v="4615591167"/>
    <n v="4615591167"/>
    <n v="4615591167"/>
    <n v="4615591167"/>
    <n v="0"/>
    <n v="0"/>
    <n v="4.6155911669999998"/>
    <n v="4.6155911669999998"/>
    <n v="4.6155911669999998"/>
    <n v="4.6155911669999998"/>
  </r>
  <r>
    <n v="2019"/>
    <s v="16-01-01"/>
    <s v="POLICÍA NACIONAL"/>
    <s v="160101A-02-02----10-CSF"/>
    <s v="ADQUISICIONES DIFERENTES DE ACTIVOS"/>
    <s v="Funcionamiento"/>
    <s v="DEFENSA Y POLICÍA"/>
    <s v="Construcción de Paz"/>
    <s v="3. Fin del Conflicto"/>
    <s v="3.3. Garantías de Seguridad y lucha contra las organizaciones y conductas criminales"/>
    <m/>
    <m/>
    <n v="132544516830"/>
    <n v="132544516830"/>
    <n v="132544516830"/>
    <n v="132544516830"/>
    <n v="0"/>
    <n v="0"/>
    <n v="132.54451682999999"/>
    <n v="132.54451682999999"/>
    <n v="132.54451682999999"/>
    <n v="132.54451682999999"/>
  </r>
  <r>
    <n v="2019"/>
    <s v="17-01-01"/>
    <s v="MINISTERIO DE AGRICULTURA Y DESARROLLO RURAL"/>
    <s v="170101A-01-01-02---10-CSF"/>
    <s v="CONTRIBUCIONES INHERENTES A LA NÓMINA"/>
    <s v="Funcionamiento"/>
    <s v="AGRICULTURA Y DESARROLLO RURAL"/>
    <s v="Construcción de Paz"/>
    <s v="1. Reforma Rural Integral"/>
    <s v="1.5. Desarrollo social: VIVIENDA Y AGUA POTABLE"/>
    <m/>
    <m/>
    <n v="1941672"/>
    <n v="1941672"/>
    <n v="1941672"/>
    <n v="1941672"/>
    <n v="0"/>
    <n v="0"/>
    <n v="1.941672E-3"/>
    <n v="1.941672E-3"/>
    <n v="1.941672E-3"/>
    <n v="1.941672E-3"/>
  </r>
  <r>
    <n v="2019"/>
    <s v="17-01-01"/>
    <s v="MINISTERIO DE AGRICULTURA Y DESARROLLO RURAL"/>
    <s v="170101A-01-01-03---10-CSF"/>
    <s v="REMUNERACIONES NO CONSTITUTIVAS DE FACTOR SALARIAL"/>
    <s v="Funcionamiento"/>
    <s v="AGRICULTURA Y DESARROLLO RURAL"/>
    <s v="Construcción de Paz"/>
    <s v="1. Reforma Rural Integral"/>
    <s v="1.5. Desarrollo social: VIVIENDA Y AGUA POTABLE"/>
    <m/>
    <m/>
    <n v="3286449"/>
    <n v="3286449"/>
    <n v="3286449"/>
    <n v="3286449"/>
    <n v="0"/>
    <n v="0"/>
    <n v="3.2864489999999999E-3"/>
    <n v="3.2864489999999999E-3"/>
    <n v="3.2864489999999999E-3"/>
    <n v="3.2864489999999999E-3"/>
  </r>
  <r>
    <n v="2019"/>
    <s v="17-01-01"/>
    <s v="MINISTERIO DE AGRICULTURA Y DESARROLLO RURAL"/>
    <s v="170101A-01-01-01---10-CSF"/>
    <s v="SALARIO"/>
    <s v="Funcionamiento"/>
    <s v="AGRICULTURA Y DESARROLLO RURAL"/>
    <s v="Construcción de Paz"/>
    <s v="1. Reforma Rural Integral"/>
    <s v="1.5. Desarrollo social: VIVIENDA Y AGUA POTABLE"/>
    <m/>
    <m/>
    <n v="18753789"/>
    <n v="18753789"/>
    <n v="18753789"/>
    <n v="18753789"/>
    <n v="0"/>
    <n v="0"/>
    <n v="1.8753789E-2"/>
    <n v="1.8753789E-2"/>
    <n v="1.8753789E-2"/>
    <n v="1.8753789E-2"/>
  </r>
  <r>
    <n v="2019"/>
    <s v="17-01-01"/>
    <s v="MINISTERIO DE AGRICULTURA Y DESARROLLO RURAL"/>
    <s v="170101A-01-01-01---10-CSF"/>
    <s v="SALARIO"/>
    <s v="Funcionamiento"/>
    <s v="AGRICULTURA Y DESARROLLO RURAL"/>
    <s v="Construcción de Paz"/>
    <s v="1. Reforma Rural Integral"/>
    <s v="1.8. Planes de acción para la transformación regional"/>
    <m/>
    <m/>
    <n v="46438541"/>
    <n v="46438541"/>
    <n v="46438541"/>
    <n v="46438541"/>
    <n v="0"/>
    <n v="0"/>
    <n v="4.6438541E-2"/>
    <n v="4.6438541E-2"/>
    <n v="4.6438541E-2"/>
    <n v="4.6438541E-2"/>
  </r>
  <r>
    <n v="2019"/>
    <s v="17-01-01"/>
    <s v="MINISTERIO DE AGRICULTURA Y DESARROLLO RURAL"/>
    <s v="170101A-01-01-03---10-CSF"/>
    <s v="REMUNERACIONES NO CONSTITUTIVAS DE FACTOR SALARIAL"/>
    <s v="Funcionamiento"/>
    <s v="AGRICULTURA Y DESARROLLO RURAL"/>
    <s v="Construcción de Paz"/>
    <s v="1. Reforma Rural Integral"/>
    <s v="1.8. Planes de acción para la transformación regional"/>
    <m/>
    <m/>
    <n v="6588217"/>
    <n v="6588217"/>
    <n v="6588217"/>
    <n v="6588217"/>
    <n v="0"/>
    <n v="0"/>
    <n v="6.5882170000000004E-3"/>
    <n v="6.5882170000000004E-3"/>
    <n v="6.5882170000000004E-3"/>
    <n v="6.5882170000000004E-3"/>
  </r>
  <r>
    <n v="2019"/>
    <s v="17-01-01"/>
    <s v="MINISTERIO DE AGRICULTURA Y DESARROLLO RURAL"/>
    <s v="170101A-01-01-02---10-CSF"/>
    <s v="CONTRIBUCIONES INHERENTES A LA NÓMINA"/>
    <s v="Funcionamiento"/>
    <s v="AGRICULTURA Y DESARROLLO RURAL"/>
    <s v="Construcción de Paz"/>
    <s v="1. Reforma Rural Integral"/>
    <s v="1.8. Planes de acción para la transformación regional"/>
    <m/>
    <m/>
    <n v="4362501"/>
    <n v="4362501"/>
    <n v="4362501"/>
    <n v="4362501"/>
    <n v="0"/>
    <n v="0"/>
    <n v="4.3625010000000004E-3"/>
    <n v="4.3625010000000004E-3"/>
    <n v="4.3625010000000004E-3"/>
    <n v="4.3625010000000004E-3"/>
  </r>
  <r>
    <n v="2019"/>
    <s v="17-17-00"/>
    <s v="AGENCIA NACIONAL DE TIERRAS - ANT"/>
    <s v="171700A-01-01-01---10-CSF"/>
    <s v="SALARIO"/>
    <s v="Funcionamiento"/>
    <s v="AGRICULTURA Y DESARROLLO RURAL"/>
    <s v="Construcción de Paz"/>
    <s v="1. Reforma Rural Integral"/>
    <s v="1.1. Ordenamiento social de la propiedad rural y uso del suelo"/>
    <m/>
    <m/>
    <n v="4918300569"/>
    <n v="4918300569"/>
    <n v="4918300569"/>
    <n v="4918300569"/>
    <n v="0"/>
    <n v="0"/>
    <n v="4.9183005690000003"/>
    <n v="4.9183005690000003"/>
    <n v="4.9183005690000003"/>
    <n v="4.9183005690000003"/>
  </r>
  <r>
    <n v="2019"/>
    <s v="17-19-00"/>
    <s v="AGENCIA DE RENOVACIÓN DEL TERRITORIO -ART"/>
    <s v="171900A-01-01-01---10-CSF"/>
    <s v="SALARIO"/>
    <s v="Funcionamiento"/>
    <s v="AGRICULTURA Y DESARROLLO RURAL"/>
    <s v="Construcción de Paz"/>
    <s v="1. Reforma Rural Integral"/>
    <s v="1.8. Planes de acción para la transformación regional"/>
    <m/>
    <m/>
    <n v="24038037000"/>
    <n v="21947786325"/>
    <n v="21947786325"/>
    <n v="21947786325"/>
    <n v="0"/>
    <n v="0"/>
    <n v="24.038036999999999"/>
    <n v="21.947786324999999"/>
    <n v="21.947786324999999"/>
    <n v="21.947786324999999"/>
  </r>
  <r>
    <n v="2019"/>
    <s v="17-19-00"/>
    <s v="AGENCIA DE RENOVACIÓN DEL TERRITORIO -ART"/>
    <s v="171900A-01-01-02---10-CSF"/>
    <s v="CONTRIBUCIONES INHERENTES A LA NÓMINA"/>
    <s v="Funcionamiento"/>
    <s v="AGRICULTURA Y DESARROLLO RURAL"/>
    <s v="Construcción de Paz"/>
    <s v="1. Reforma Rural Integral"/>
    <s v="1.8. Planes de acción para la transformación regional"/>
    <m/>
    <m/>
    <n v="8803153000"/>
    <n v="8217779693"/>
    <n v="8217779693"/>
    <n v="8217779693"/>
    <n v="0"/>
    <n v="0"/>
    <n v="8.803153"/>
    <n v="8.2177796930000007"/>
    <n v="8.2177796930000007"/>
    <n v="8.2177796930000007"/>
  </r>
  <r>
    <n v="2019"/>
    <s v="17-19-00"/>
    <s v="AGENCIA DE RENOVACIÓN DEL TERRITORIO -ART"/>
    <s v="171900A-01-01-03---10-CSF"/>
    <s v="REMUNERACIONES NO CONSTITUTIVAS DE FACTOR SALARIAL"/>
    <s v="Funcionamiento"/>
    <s v="AGRICULTURA Y DESARROLLO RURAL"/>
    <s v="Construcción de Paz"/>
    <s v="1. Reforma Rural Integral"/>
    <s v="1.8. Planes de acción para la transformación regional"/>
    <m/>
    <m/>
    <n v="3894350000"/>
    <n v="3424502959"/>
    <n v="3424502959"/>
    <n v="3424502959"/>
    <n v="0"/>
    <n v="0"/>
    <n v="3.8943500000000002"/>
    <n v="3.4245029589999998"/>
    <n v="3.4245029589999998"/>
    <n v="3.4245029589999998"/>
  </r>
  <r>
    <n v="2019"/>
    <s v="17-19-00"/>
    <s v="AGENCIA DE RENOVACIÓN DEL TERRITORIO -ART"/>
    <s v="171900A-02-01----10-CSF"/>
    <s v="ADQUISICIÓN DE ACTIVOS NO FINANCIEROS"/>
    <s v="Funcionamiento"/>
    <s v="AGRICULTURA Y DESARROLLO RURAL"/>
    <s v="Construcción de Paz"/>
    <s v="1. Reforma Rural Integral"/>
    <s v="1.8. Planes de acción para la transformación regional"/>
    <m/>
    <m/>
    <n v="74800000"/>
    <n v="74632100"/>
    <n v="74632100"/>
    <n v="74632100"/>
    <n v="0"/>
    <n v="0"/>
    <n v="7.4800000000000005E-2"/>
    <n v="7.4632100000000007E-2"/>
    <n v="7.4632100000000007E-2"/>
    <n v="7.4632100000000007E-2"/>
  </r>
  <r>
    <n v="2019"/>
    <s v="17-19-00"/>
    <s v="AGENCIA DE RENOVACIÓN DEL TERRITORIO -ART"/>
    <s v="171900A-02-02----10-CSF"/>
    <s v="ADQUISICIONES DIFERENTES DE ACTIVOS"/>
    <s v="Funcionamiento"/>
    <s v="AGRICULTURA Y DESARROLLO RURAL"/>
    <s v="Construcción de Paz"/>
    <s v="1. Reforma Rural Integral"/>
    <s v="1.8. Planes de acción para la transformación regional"/>
    <m/>
    <m/>
    <n v="8649826624"/>
    <n v="8066364329"/>
    <n v="8016287279"/>
    <n v="8016287279"/>
    <n v="0"/>
    <n v="0"/>
    <n v="8.6498266239999992"/>
    <n v="8.0663643290000007"/>
    <n v="8.0162872790000002"/>
    <n v="8.0162872790000002"/>
  </r>
  <r>
    <n v="2019"/>
    <s v="17-19-00"/>
    <s v="AGENCIA DE RENOVACIÓN DEL TERRITORIO -ART"/>
    <s v="171900A-03-04-02-012--10-CSF"/>
    <s v="INCAPACIDADES Y LICENCIAS DE MATERNIDAD Y PATERNIDAD (NO DE PENSIONES)"/>
    <s v="Funcionamiento"/>
    <s v="AGRICULTURA Y DESARROLLO RURAL"/>
    <s v="Construcción de Paz"/>
    <s v="1. Reforma Rural Integral"/>
    <s v="1.8. Planes de acción para la transformación regional"/>
    <m/>
    <m/>
    <n v="229088000"/>
    <n v="119674994"/>
    <n v="119674994"/>
    <n v="119674994"/>
    <n v="0"/>
    <n v="0"/>
    <n v="0.22908800000000001"/>
    <n v="0.11967499400000001"/>
    <n v="0.11967499400000001"/>
    <n v="0.11967499400000001"/>
  </r>
  <r>
    <n v="2019"/>
    <s v="17-19-00"/>
    <s v="AGENCIA DE RENOVACIÓN DEL TERRITORIO -ART"/>
    <s v="171900A-03-10-01-001--10-CSF"/>
    <s v="SENTENCIAS"/>
    <s v="Funcionamiento"/>
    <s v="AGRICULTURA Y DESARROLLO RURAL"/>
    <s v="Construcción de Paz"/>
    <s v="1. Reforma Rural Integral"/>
    <s v="1.8. Planes de acción para la transformación regional"/>
    <m/>
    <m/>
    <n v="53000000"/>
    <n v="53000000"/>
    <n v="53000000"/>
    <n v="53000000"/>
    <n v="0"/>
    <n v="0"/>
    <n v="5.2999999999999999E-2"/>
    <n v="5.2999999999999999E-2"/>
    <n v="5.2999999999999999E-2"/>
    <n v="5.2999999999999999E-2"/>
  </r>
  <r>
    <n v="2019"/>
    <s v="17-19-00"/>
    <s v="AGENCIA DE RENOVACIÓN DEL TERRITORIO -ART"/>
    <s v="171900A-03-10-01-001--11-CSF"/>
    <s v="SENTENCIAS"/>
    <s v="Funcionamiento"/>
    <s v="AGRICULTURA Y DESARROLLO RURAL"/>
    <s v="Construcción de Paz"/>
    <s v="1. Reforma Rural Integral"/>
    <s v="1.8. Planes de acción para la transformación regional"/>
    <m/>
    <m/>
    <n v="1370110000"/>
    <n v="1369308561"/>
    <n v="1369308561"/>
    <n v="1369308561"/>
    <n v="0"/>
    <n v="0"/>
    <n v="1.3701099999999999"/>
    <n v="1.369308561"/>
    <n v="1.369308561"/>
    <n v="1.369308561"/>
  </r>
  <r>
    <n v="2019"/>
    <s v="17-19-00"/>
    <s v="AGENCIA DE RENOVACIÓN DEL TERRITORIO -ART"/>
    <s v="171900A-08-01----10-CSF"/>
    <s v="IMPUESTOS"/>
    <s v="Funcionamiento"/>
    <s v="AGRICULTURA Y DESARROLLO RURAL"/>
    <s v="Construcción de Paz"/>
    <s v="1. Reforma Rural Integral"/>
    <s v="1.8. Planes de acción para la transformación regional"/>
    <m/>
    <m/>
    <n v="400000"/>
    <n v="385000"/>
    <n v="385000"/>
    <n v="385000"/>
    <n v="0"/>
    <n v="0"/>
    <n v="4.0000000000000002E-4"/>
    <n v="3.8499999999999998E-4"/>
    <n v="3.8499999999999998E-4"/>
    <n v="3.8499999999999998E-4"/>
  </r>
  <r>
    <n v="2019"/>
    <s v="17-19-00"/>
    <s v="AGENCIA DE RENOVACIÓN DEL TERRITORIO -ART"/>
    <s v="171900A-08-04-01---11-SSF"/>
    <s v="CUOTA DE FISCALIZACIÓN Y AUDITAJE"/>
    <s v="Funcionamiento"/>
    <s v="AGRICULTURA Y DESARROLLO RURAL"/>
    <s v="Construcción de Paz"/>
    <s v="1. Reforma Rural Integral"/>
    <s v="1.8. Planes de acción para la transformación regional"/>
    <m/>
    <m/>
    <n v="354319000"/>
    <n v="157336700"/>
    <n v="157336700"/>
    <n v="157336700"/>
    <n v="0"/>
    <n v="0"/>
    <n v="0.354319"/>
    <n v="0.1573367"/>
    <n v="0.1573367"/>
    <n v="0.1573367"/>
  </r>
  <r>
    <n v="2019"/>
    <s v="17-19-00"/>
    <s v="AGENCIA DE RENOVACIÓN DEL TERRITORIO -ART"/>
    <s v="171900A-08-05----10-CSF"/>
    <s v="MULTAS, SANCIONES E INTERESES DE MORA"/>
    <s v="Funcionamiento"/>
    <s v="AGRICULTURA Y DESARROLLO RURAL"/>
    <s v="Construcción de Paz"/>
    <s v="1. Reforma Rural Integral"/>
    <s v="1.8. Planes de acción para la transformación regional"/>
    <m/>
    <m/>
    <n v="5000000"/>
    <s v=" -   "/>
    <s v=" -   "/>
    <s v=" -   "/>
    <n v="0"/>
    <n v="0"/>
    <n v="5.0000000000000001E-3"/>
    <m/>
    <m/>
    <m/>
  </r>
  <r>
    <n v="2019"/>
    <s v="24-01-01"/>
    <s v="MINISTERIO DE TRANSPORTE"/>
    <s v="240101A-01-01-03---10-CSF"/>
    <s v="REMUNERACIONES NO CONSTITUTIVAS DE FACTOR SALARIAL"/>
    <s v="Funcionamiento"/>
    <s v="TRANSPORTE"/>
    <s v="Construcción de Paz"/>
    <s v="1. Reforma Rural Integral"/>
    <s v="1.2. Infraestructura y adecuación de tierras"/>
    <m/>
    <m/>
    <n v="16737503"/>
    <n v="16737503"/>
    <n v="16737503"/>
    <n v="16737503"/>
    <n v="0"/>
    <n v="0"/>
    <n v="1.6737503000000001E-2"/>
    <n v="1.6737503000000001E-2"/>
    <n v="1.6737503000000001E-2"/>
    <n v="1.6737503000000001E-2"/>
  </r>
  <r>
    <n v="2019"/>
    <s v="24-01-01"/>
    <s v="MINISTERIO DE TRANSPORTE"/>
    <s v="240101A-01-01-02---10-CSF"/>
    <s v="CONTRIBUCIONES INHERENTES A LA NÓMINA"/>
    <s v="Funcionamiento"/>
    <s v="TRANSPORTE"/>
    <s v="Construcción de Paz"/>
    <s v="1. Reforma Rural Integral"/>
    <s v="1.2. Infraestructura y adecuación de tierras"/>
    <m/>
    <m/>
    <n v="37522580"/>
    <n v="37522580"/>
    <n v="37522580"/>
    <n v="37522580"/>
    <n v="0"/>
    <n v="0"/>
    <n v="3.752258E-2"/>
    <n v="3.752258E-2"/>
    <n v="3.752258E-2"/>
    <n v="3.752258E-2"/>
  </r>
  <r>
    <n v="2019"/>
    <s v="24-01-01"/>
    <s v="MINISTERIO DE TRANSPORTE"/>
    <s v="240101A-01-01-01---10-CSF"/>
    <s v="SALARIO"/>
    <s v="Funcionamiento"/>
    <s v="TRANSPORTE"/>
    <s v="Construcción de Paz"/>
    <s v="1. Reforma Rural Integral"/>
    <s v="1.2. Infraestructura y adecuación de tierras"/>
    <m/>
    <m/>
    <n v="57626895"/>
    <n v="57626895"/>
    <n v="57626895"/>
    <n v="57626895"/>
    <n v="0"/>
    <n v="0"/>
    <n v="5.7626894999999997E-2"/>
    <n v="5.7626894999999997E-2"/>
    <n v="5.7626894999999997E-2"/>
    <n v="5.7626894999999997E-2"/>
  </r>
  <r>
    <n v="2019"/>
    <s v="25-01-01"/>
    <s v="PROCURADURÍA GENERAL DE LA NACIÓN"/>
    <s v="250101A-01-01-02---10-CSF"/>
    <s v="CONTRIBUCIONES INHERENTES A LA NÓMINA"/>
    <s v="Funcionamiento"/>
    <s v="ORGANISMOS DE CONTROL"/>
    <s v="Construcción de Paz"/>
    <s v="6. Implementación, Verificación y Refrendación"/>
    <s v="6.1. Mecanismos de Implementación y verificación"/>
    <m/>
    <m/>
    <n v="3936127012"/>
    <n v="3936127012"/>
    <n v="3936127012"/>
    <n v="3936127012"/>
    <n v="0"/>
    <n v="0"/>
    <n v="3.936127012"/>
    <n v="3.936127012"/>
    <n v="3.936127012"/>
    <n v="3.936127012"/>
  </r>
  <r>
    <n v="2019"/>
    <s v="25-01-01"/>
    <s v="PROCURADURÍA GENERAL DE LA NACIÓN"/>
    <s v="250101A-01-01-01---10-CSF"/>
    <s v="SALARIO"/>
    <s v="Funcionamiento"/>
    <s v="ORGANISMOS DE CONTROL"/>
    <s v="Construcción de Paz"/>
    <s v="6. Implementación, Verificación y Refrendación"/>
    <s v="6.1. Mecanismos de Implementación y verificación"/>
    <m/>
    <m/>
    <n v="12485262923"/>
    <n v="12485262923"/>
    <n v="12485262923"/>
    <n v="12485262923"/>
    <n v="0"/>
    <n v="0"/>
    <n v="12.485262923000001"/>
    <n v="12.485262923000001"/>
    <n v="12.485262923000001"/>
    <n v="12.485262923000001"/>
  </r>
  <r>
    <n v="2019"/>
    <s v="25-01-01"/>
    <s v="PROCURADURÍA GENERAL DE LA NACIÓN"/>
    <s v="250101A-01-01-03---10-CSF"/>
    <s v="REMUNERACIONES NO CONSTITUTIVAS DE FACTOR SALARIAL"/>
    <s v="Funcionamiento"/>
    <s v="ORGANISMOS DE CONTROL"/>
    <s v="Construcción de Paz"/>
    <s v="6. Implementación, Verificación y Refrendación"/>
    <s v="6.1. Mecanismos de Implementación y verificación"/>
    <m/>
    <m/>
    <n v="740428"/>
    <n v="740428"/>
    <n v="740428"/>
    <n v="740428"/>
    <n v="0"/>
    <n v="0"/>
    <n v="7.4042800000000001E-4"/>
    <n v="7.4042800000000001E-4"/>
    <n v="7.4042800000000001E-4"/>
    <n v="7.4042800000000001E-4"/>
  </r>
  <r>
    <n v="2019"/>
    <s v="25-01-01"/>
    <s v="PROCURADURÍA GENERAL DE LA NACIÓN"/>
    <s v="250101A-03-04-02-012--10-CSF"/>
    <s v="INCAPACIDADES Y LICENCIAS DE MATERNIDAD Y PATERNIDAD (NO DE PENSIONES)"/>
    <s v="Funcionamiento"/>
    <s v="ORGANISMOS DE CONTROL"/>
    <s v="Construcción de Paz"/>
    <s v="6. Implementación, Verificación y Refrendación"/>
    <s v="6.1. Mecanismos de Implementación y verificación"/>
    <m/>
    <m/>
    <n v="57418014"/>
    <n v="57418014"/>
    <n v="57418014"/>
    <n v="57418014"/>
    <n v="0"/>
    <n v="0"/>
    <n v="5.7418014000000003E-2"/>
    <n v="5.7418014000000003E-2"/>
    <n v="5.7418014000000003E-2"/>
    <n v="5.7418014000000003E-2"/>
  </r>
  <r>
    <n v="2019"/>
    <s v="26-01-01"/>
    <s v="CONTRALORÍA GENERAL DE LA REPÚBLICA"/>
    <s v="260101A-01-01-01---16-CSF"/>
    <s v="SALARIO"/>
    <s v="Funcionamiento"/>
    <s v="ORGANISMOS DE CONTROL"/>
    <s v="Construcción de Paz"/>
    <s v="6. Implementación, Verificación y Refrendación"/>
    <s v="6.1. Mecanismos de Implementación y verificación"/>
    <m/>
    <m/>
    <n v="560572420"/>
    <n v="560572420"/>
    <n v="560572420"/>
    <n v="560572420"/>
    <n v="0"/>
    <n v="0"/>
    <n v="0.56057241999999996"/>
    <n v="0.56057241999999996"/>
    <n v="0.56057241999999996"/>
    <n v="0.56057241999999996"/>
  </r>
  <r>
    <n v="2019"/>
    <s v="26-01-01"/>
    <s v="CONTRALORÍA GENERAL DE LA REPÚBLICA"/>
    <s v="260101A-01-01-02---16-CSF"/>
    <s v="CONTRIBUCIONES INHERENTES A LA NÓMINA"/>
    <s v="Funcionamiento"/>
    <s v="ORGANISMOS DE CONTROL"/>
    <s v="Construcción de Paz"/>
    <s v="6. Implementación, Verificación y Refrendación"/>
    <s v="6.1. Mecanismos de Implementación y verificación"/>
    <m/>
    <m/>
    <n v="125599354"/>
    <n v="125599354"/>
    <n v="125599354"/>
    <n v="125599354"/>
    <n v="0"/>
    <n v="0"/>
    <n v="0.125599354"/>
    <n v="0.125599354"/>
    <n v="0.125599354"/>
    <n v="0.125599354"/>
  </r>
  <r>
    <n v="2019"/>
    <s v="28-01-01"/>
    <s v="REGISTRADURÍA NACIONAL DEL ESTADO CIVIL"/>
    <s v="280101A-03-06-01-004--10-CSF"/>
    <s v="FINANCIACIÓN DE PARTIDOS Y CAMPAÑAS ELECTORALES (LEY 130/94, ART. 3 ACTO LEGISLATIVO 001/03)"/>
    <s v="Funcionamiento"/>
    <s v="REGISTRADURÍA"/>
    <s v="Construcción de Paz"/>
    <s v="2. Participación Política"/>
    <s v="2.1. Derechos y garantías plenas para el ejercicio de la oposición política en general, y en particular para los nuevos movimientos que surjan luego de la firma del Acuerdo Final."/>
    <m/>
    <m/>
    <n v="7614656193"/>
    <n v="7614656193"/>
    <n v="7433354856"/>
    <n v="7433354856"/>
    <n v="0"/>
    <n v="0"/>
    <n v="7.6146561930000001"/>
    <n v="7.6146561930000001"/>
    <n v="7.4333548560000002"/>
    <n v="7.4333548560000002"/>
  </r>
  <r>
    <n v="2019"/>
    <s v="29-01-01"/>
    <s v="FISCALÍA GENERAL DE LA NACIÓN"/>
    <s v="290101A-02-02----10-CSF"/>
    <s v="ADQUISICIONES DIFERENTES DE ACTIVOS"/>
    <s v="Funcionamiento"/>
    <s v="FISCALÍA"/>
    <s v="Construcción de Paz"/>
    <s v="3. Fin del Conflicto"/>
    <s v="3.3. Garantías de Seguridad y lucha contra las organizaciones y conductas criminales"/>
    <m/>
    <m/>
    <n v="1657796655"/>
    <n v="1657796655"/>
    <n v="1657796655"/>
    <n v="1657796655"/>
    <n v="0"/>
    <n v="0"/>
    <n v="1.6577966550000001"/>
    <n v="1.6577966550000001"/>
    <n v="1.6577966550000001"/>
    <n v="1.6577966550000001"/>
  </r>
  <r>
    <n v="2019"/>
    <s v="29-01-01"/>
    <s v="FISCALÍA GENERAL DE LA NACIÓN"/>
    <s v="290101A-01-01-01---10-CSF"/>
    <s v="REMUNERACIONES NO CONSTITUTIVAS DE FACTOR SALARIAL"/>
    <s v="Funcionamiento"/>
    <s v="FISCALÍA"/>
    <s v="Construcción de Paz"/>
    <s v="3. Fin del Conflicto"/>
    <s v="3.3. Garantías de Seguridad y lucha contra las organizaciones y conductas criminales"/>
    <m/>
    <m/>
    <n v="7892651887"/>
    <n v="7892651887"/>
    <n v="7892651887"/>
    <n v="7892651887"/>
    <n v="0"/>
    <n v="0"/>
    <n v="7.8926518870000004"/>
    <n v="7.8926518870000004"/>
    <n v="7.8926518870000004"/>
    <n v="7.8926518870000004"/>
  </r>
  <r>
    <n v="2019"/>
    <s v="29-01-01"/>
    <s v="FISCALÍA GENERAL DE LA NACIÓN"/>
    <s v="290101A-01-01-02---10-CSF"/>
    <s v="CONTRIBUCIONES INHERENTES A LA NÓMINA"/>
    <s v="Funcionamiento"/>
    <s v="FISCALÍA"/>
    <s v="Construcción de Paz"/>
    <s v="3. Fin del Conflicto"/>
    <s v="3.3. Garantías de Seguridad y lucha contra las organizaciones y conductas criminales"/>
    <m/>
    <m/>
    <n v="3159325814"/>
    <n v="3159325814"/>
    <n v="3159325814"/>
    <n v="3159325814"/>
    <n v="0"/>
    <n v="0"/>
    <n v="3.1593258139999998"/>
    <n v="3.1593258139999998"/>
    <n v="3.1593258139999998"/>
    <n v="3.1593258139999998"/>
  </r>
  <r>
    <n v="2019"/>
    <s v="33-01-01"/>
    <s v="MINISTERIO DE LAS CULTURAS, LAS ARTES Y LOS SABERES"/>
    <s v="330101A-03-03-02-023--10-CSF"/>
    <s v="DISTRIBUCION DE RECURSOS IMPUESTO NACIONAL AL CONSUMO SOBRE LOS SERVICIOS DE TELEFONIA MOVIL - SECTOR CULTURA, ART 201 LEY 1819 DE 2016"/>
    <s v="Funcionamiento"/>
    <s v="CULTURA"/>
    <s v="Construcción de Paz"/>
    <s v="1. Reforma Rural Integral"/>
    <s v="1.4. Desarrollo social: EDUCACIÓN RURAL"/>
    <m/>
    <m/>
    <n v="2463591965"/>
    <n v="2463591965"/>
    <n v="2463591965"/>
    <n v="2463591965"/>
    <n v="0"/>
    <n v="0"/>
    <n v="2.463591965"/>
    <n v="2.463591965"/>
    <n v="2.463591965"/>
    <n v="2.463591965"/>
  </r>
  <r>
    <n v="2019"/>
    <s v="35-01-01"/>
    <s v="MINISTERIO DE COMERCIO, INDUSTRIA Y TURISMO"/>
    <s v="350101A-01-01-01---10-CSF"/>
    <s v="SALARIO"/>
    <s v="Funcionamiento"/>
    <s v="COMERCIO, INDUSTRIA Y TURISMO"/>
    <s v="Construcción de Paz"/>
    <s v="1. Reforma Rural Integral"/>
    <s v="1.7. Garantía progresiva del derecho a la alimentación."/>
    <m/>
    <m/>
    <n v="72774149"/>
    <n v="72774149"/>
    <n v="72774149"/>
    <n v="72774149"/>
    <n v="0"/>
    <n v="0"/>
    <n v="7.2774148999999996E-2"/>
    <n v="7.2774148999999996E-2"/>
    <n v="7.2774148999999996E-2"/>
    <n v="7.2774148999999996E-2"/>
  </r>
  <r>
    <n v="2019"/>
    <s v="36-12-00"/>
    <s v="U.A.E. DE ORGANIZACIONES SOLIDARIAS"/>
    <s v="361200A-01-01-02---10-CSF"/>
    <s v="CONTRIBUCIONES INHERENTES A LA NÓMINA"/>
    <s v="Funcionamiento"/>
    <s v="TRABAJO"/>
    <s v="Construcción de Paz"/>
    <s v="1. Reforma Rural Integral"/>
    <s v="1.6. Producción agropecuaria y Economía solidaria y cooperativa"/>
    <m/>
    <m/>
    <n v="35683496"/>
    <n v="35683496"/>
    <n v="35683496"/>
    <n v="35683496"/>
    <n v="0"/>
    <n v="0"/>
    <n v="3.5683496000000002E-2"/>
    <n v="3.5683496000000002E-2"/>
    <n v="3.5683496000000002E-2"/>
    <n v="3.5683496000000002E-2"/>
  </r>
  <r>
    <n v="2019"/>
    <s v="36-12-00"/>
    <s v="U.A.E. DE ORGANIZACIONES SOLIDARIAS"/>
    <s v="361200A-01-01-03---10-CSF"/>
    <s v="REMUNERACIONES NO CONSTITUTIVAS DE FACTOR SALARIAL"/>
    <s v="Funcionamiento"/>
    <s v="TRABAJO"/>
    <s v="Construcción de Paz"/>
    <s v="1. Reforma Rural Integral"/>
    <s v="1.6. Producción agropecuaria y Economía solidaria y cooperativa"/>
    <m/>
    <m/>
    <n v="22719574"/>
    <n v="22719574"/>
    <n v="22719574"/>
    <n v="22719574"/>
    <n v="0"/>
    <n v="0"/>
    <n v="2.2719573999999999E-2"/>
    <n v="2.2719573999999999E-2"/>
    <n v="2.2719573999999999E-2"/>
    <n v="2.2719573999999999E-2"/>
  </r>
  <r>
    <n v="2019"/>
    <s v="36-12-00"/>
    <s v="U.A.E. DE ORGANIZACIONES SOLIDARIAS"/>
    <s v="361200A-02-02----10-CSF"/>
    <s v="ADQUISICIONES DIFERENTES DE ACTIVOS"/>
    <s v="Funcionamiento"/>
    <s v="TRABAJO"/>
    <s v="Construcción de Paz"/>
    <s v="1. Reforma Rural Integral"/>
    <s v="1.6. Producción agropecuaria y Economía solidaria y cooperativa"/>
    <m/>
    <m/>
    <n v="5287789"/>
    <n v="5287789"/>
    <n v="5287789"/>
    <n v="5287789"/>
    <n v="0"/>
    <n v="0"/>
    <n v="5.2877890000000002E-3"/>
    <n v="5.2877890000000002E-3"/>
    <n v="5.2877890000000002E-3"/>
    <n v="5.2877890000000002E-3"/>
  </r>
  <r>
    <n v="2019"/>
    <s v="36-12-00"/>
    <s v="U.A.E. DE ORGANIZACIONES SOLIDARIAS"/>
    <s v="361200A-01-01-01---10-CSF"/>
    <s v="SALARIO"/>
    <s v="Funcionamiento"/>
    <s v="TRABAJO"/>
    <s v="Construcción de Paz"/>
    <s v="1. Reforma Rural Integral"/>
    <s v="1.6. Producción agropecuaria y Economía solidaria y cooperativa"/>
    <m/>
    <m/>
    <n v="54065903"/>
    <n v="54065903"/>
    <n v="54065903"/>
    <n v="54065903"/>
    <n v="0"/>
    <n v="0"/>
    <n v="5.4065902999999998E-2"/>
    <n v="5.4065902999999998E-2"/>
    <n v="5.4065902999999998E-2"/>
    <n v="5.4065902999999998E-2"/>
  </r>
  <r>
    <n v="2019"/>
    <s v="36-13-00"/>
    <s v="U.A.E. DEL SERVICIO PÚBLICO DE EMPLEO"/>
    <s v="361300A-01-01-01---10-CSF"/>
    <s v="SALARIO"/>
    <s v="Funcionamiento"/>
    <s v="TRABAJO"/>
    <s v="Construcción de Paz"/>
    <s v="1. Reforma Rural Integral"/>
    <s v="1.6. Producción agropecuaria y Economía solidaria y cooperativa"/>
    <m/>
    <m/>
    <n v="501948844"/>
    <n v="375709073"/>
    <n v="375709073"/>
    <n v="375709073"/>
    <n v="0"/>
    <n v="0"/>
    <n v="0.50194884399999995"/>
    <n v="0.375709073"/>
    <n v="0.375709073"/>
    <n v="0.375709073"/>
  </r>
  <r>
    <n v="2019"/>
    <s v="37-01-01"/>
    <s v="MINISTERIO DEL INTERIOR"/>
    <s v="370101A-03-06-01-012--10-CSF"/>
    <s v="FORTALECIMIENTO A LOS PROCESOS ORGANIZATIVOS Y DE CONCERTACIÓN DE LAS COMUNIDADES NEGRAS, AFROCOLOMBIANAS, RAIZALES Y PALENQUERAS"/>
    <s v="Funcionamiento"/>
    <s v="INTERIOR"/>
    <s v="Construcción de Paz"/>
    <s v="2. Participación Política"/>
    <s v="2.2. Mecanismos democráticos de participación ciudadana"/>
    <m/>
    <m/>
    <n v="215000000"/>
    <n v="215000000"/>
    <n v="215000000"/>
    <n v="215000000"/>
    <n v="0"/>
    <n v="0"/>
    <n v="0.215"/>
    <n v="0.215"/>
    <n v="0.215"/>
    <n v="0.215"/>
  </r>
  <r>
    <n v="2019"/>
    <s v="37-01-01"/>
    <s v="MINISTERIO DEL INTERIOR"/>
    <s v="370101A-03-03-04-035--10-CSF"/>
    <s v="FONDO PARA LA PARTICIPACION CIUDADANA Y EL FORTALECIMIENTO DE LA DEMOCRACIA. ARTICULO 96 LEY 1757 DE 2015"/>
    <s v="Funcionamiento"/>
    <s v="INTERIOR"/>
    <s v="Construcción de Paz"/>
    <s v="2. Participación Política"/>
    <s v="2.2. Mecanismos democráticos de participación ciudadana"/>
    <m/>
    <m/>
    <n v="32592495"/>
    <n v="32592495"/>
    <n v="32592495"/>
    <n v="32592495"/>
    <n v="0"/>
    <n v="0"/>
    <n v="3.2592494999999999E-2"/>
    <n v="3.2592494999999999E-2"/>
    <n v="3.2592494999999999E-2"/>
    <n v="3.2592494999999999E-2"/>
  </r>
  <r>
    <n v="2019"/>
    <s v="37-01-01"/>
    <s v="MINISTERIO DEL INTERIOR"/>
    <s v="370101A-03-03-01-031--10-CSF"/>
    <s v="APOYO COMITÉ INTERINSTITUCIONAL DE ALERTAS TEMPRANAS CIAT SENTENCIA T-025 DE 2004."/>
    <s v="Funcionamiento"/>
    <s v="INTERIOR"/>
    <s v="Construcción de Paz"/>
    <s v="3. Fin del Conflicto"/>
    <s v="3.3. Garantías de Seguridad y lucha contra las organizaciones y conductas criminales"/>
    <m/>
    <m/>
    <n v="271800000"/>
    <n v="267152621"/>
    <n v="126618146"/>
    <n v="126618146"/>
    <n v="0"/>
    <n v="0"/>
    <n v="0.27179999999999999"/>
    <n v="0.26715262099999998"/>
    <n v="0.12661814599999999"/>
    <n v="0.12661814599999999"/>
  </r>
  <r>
    <n v="2019"/>
    <s v="37-01-01"/>
    <s v="MINISTERIO DEL INTERIOR"/>
    <s v="370101A-03-03-01-031--16-CSF"/>
    <s v="APOYO COMITÉ INTERINSTITUCIONAL DE ALERTAS TEMPRANAS CIAT SENTENCIA T-025 DE 2004."/>
    <s v="Funcionamiento"/>
    <s v="INTERIOR"/>
    <s v="Construcción de Paz"/>
    <s v="3. Fin del Conflicto"/>
    <s v="3.3. Garantías de Seguridad y lucha contra las organizaciones y conductas criminales"/>
    <m/>
    <m/>
    <n v="250000000"/>
    <n v="191134508"/>
    <n v="47385339"/>
    <n v="47385339"/>
    <n v="0"/>
    <n v="0"/>
    <n v="0.25"/>
    <n v="0.19113450800000001"/>
    <n v="4.7385338999999999E-2"/>
    <n v="4.7385338999999999E-2"/>
  </r>
  <r>
    <n v="2019"/>
    <s v="37-01-01"/>
    <s v="MINISTERIO DEL INTERIOR"/>
    <s v="370101A-03-06-01-013--16-CSF"/>
    <s v="FORTALECIMIENTO A LOS PROCESOS ORGANIZATIVOS Y DE CONCERTACION DE LAS COMUNIDADES INDIGENAS, MINORIAS Y ROM"/>
    <s v="Funcionamiento"/>
    <s v="INTERIOR"/>
    <s v="Construcción de Paz"/>
    <s v="6. Implementación, Verificación y Refrendación"/>
    <s v="6.2. Capítulo étnico"/>
    <m/>
    <m/>
    <n v="84456000"/>
    <n v="84456000"/>
    <n v="84456000"/>
    <n v="84456000"/>
    <n v="0"/>
    <n v="0"/>
    <n v="8.4456000000000003E-2"/>
    <n v="8.4456000000000003E-2"/>
    <n v="8.4456000000000003E-2"/>
    <n v="8.4456000000000003E-2"/>
  </r>
  <r>
    <n v="2019"/>
    <s v="37-08-00"/>
    <s v="UNIDAD NACIONAL DE PROTECCIÓN - UNP"/>
    <s v="370800A-02-02----10-CSF"/>
    <s v="ADQUISICIONES DIFERENTES DE ACTIVOS"/>
    <s v="Funcionamiento"/>
    <s v="INTERIOR"/>
    <s v="Construcción de Paz"/>
    <s v="3. Fin del Conflicto"/>
    <s v="3.3. Garantías de Seguridad y lucha contra las organizaciones y conductas criminales"/>
    <m/>
    <m/>
    <n v="107375977112"/>
    <n v="107375977112"/>
    <n v="107375977112"/>
    <n v="107375977112"/>
    <n v="0"/>
    <n v="0"/>
    <n v="107.375977112"/>
    <n v="107.375977112"/>
    <n v="107.375977112"/>
    <n v="107.375977112"/>
  </r>
  <r>
    <n v="2019"/>
    <s v="37-08-00"/>
    <s v="UNIDAD NACIONAL DE PROTECCIÓN - UNP"/>
    <s v="370800A-01-01-02---10-CSF"/>
    <s v="CONTRIBUCIONES INHERENTES A LA NÓMINA"/>
    <s v="Funcionamiento"/>
    <s v="INTERIOR"/>
    <s v="Construcción de Paz"/>
    <s v="3. Fin del Conflicto"/>
    <s v="3.3. Garantías de Seguridad y lucha contra las organizaciones y conductas criminales"/>
    <m/>
    <m/>
    <n v="15220938621"/>
    <n v="15220938621"/>
    <n v="15220938621"/>
    <n v="15220938621"/>
    <n v="0"/>
    <n v="0"/>
    <n v="15.220938621"/>
    <n v="15.220938621"/>
    <n v="15.220938621"/>
    <n v="15.220938621"/>
  </r>
  <r>
    <n v="2019"/>
    <s v="37-08-00"/>
    <s v="UNIDAD NACIONAL DE PROTECCIÓN - UNP"/>
    <s v="370800A-01-01-01---10-CSF"/>
    <s v="SALARIO"/>
    <s v="Funcionamiento"/>
    <s v="INTERIOR"/>
    <s v="Construcción de Paz"/>
    <s v="3. Fin del Conflicto"/>
    <s v="3.3. Garantías de Seguridad y lucha contra las organizaciones y conductas criminales"/>
    <m/>
    <m/>
    <n v="34153779655"/>
    <n v="34153779655"/>
    <n v="34153779655"/>
    <n v="34153779655"/>
    <n v="0"/>
    <n v="0"/>
    <n v="34.153779655000001"/>
    <n v="34.153779655000001"/>
    <n v="34.153779655000001"/>
    <n v="34.153779655000001"/>
  </r>
  <r>
    <n v="2019"/>
    <s v="37-08-00"/>
    <s v="UNIDAD NACIONAL DE PROTECCIÓN - UNP"/>
    <s v="370800A-01-01-03---10-CSF"/>
    <s v="REMUNERACIONES NO CONSTITUTIVAS DE FACTOR SALARIAL"/>
    <s v="Funcionamiento"/>
    <s v="INTERIOR"/>
    <s v="Construcción de Paz"/>
    <s v="3. Fin del Conflicto"/>
    <s v="3.3. Garantías de Seguridad y lucha contra las organizaciones y conductas criminales"/>
    <m/>
    <m/>
    <n v="1192555810"/>
    <n v="1192555810"/>
    <n v="1192555810"/>
    <n v="1192555810"/>
    <n v="0"/>
    <n v="0"/>
    <n v="1.19255581"/>
    <n v="1.19255581"/>
    <n v="1.19255581"/>
    <n v="1.19255581"/>
  </r>
  <r>
    <n v="2019"/>
    <s v="44-01-02"/>
    <s v="TRIBUNAL DE PAZ Y LAS SALAS DE JUSTICIA"/>
    <s v="440102A-02-02----10-CSF"/>
    <s v="ADQUISICIONES DIFERENTES DE ACTIVOS"/>
    <s v="Funcionamiento"/>
    <s v="SISTEMA INTEGRAL DE VERDAD, JUSTICIA, REPARACIÓN Y NO REPETICIÓN"/>
    <s v="Construcción de Paz"/>
    <s v="5. Víctimas del conflicto"/>
    <s v="5.4. Reparación integral para la construcción de Paz"/>
    <m/>
    <m/>
    <n v="636335000"/>
    <n v="624859310"/>
    <n v="603458150"/>
    <n v="603458150"/>
    <n v="0"/>
    <n v="0"/>
    <n v="0.63633499999999998"/>
    <n v="0.62485930999999995"/>
    <n v="0.60345815000000003"/>
    <n v="0.60345815000000003"/>
  </r>
  <r>
    <n v="2019"/>
    <s v="44-01-02"/>
    <s v="TRIBUNAL DE PAZ Y LAS SALAS DE JUSTICIA"/>
    <s v="440102A-01-01-02---10-CSF"/>
    <s v="CONTRIBUCIONES INHERENTES A LA NÓMINA"/>
    <s v="Funcionamiento"/>
    <s v="SISTEMA INTEGRAL DE VERDAD, JUSTICIA, REPARACIÓN Y NO REPETICIÓN"/>
    <s v="Construcción de Paz"/>
    <s v="5. Víctimas del conflicto"/>
    <s v="5.4. Reparación integral para la construcción de Paz"/>
    <m/>
    <m/>
    <n v="23512951402"/>
    <n v="21535640292"/>
    <n v="21535640292"/>
    <n v="21535640292"/>
    <n v="0"/>
    <n v="0"/>
    <n v="23.512951401999999"/>
    <n v="21.535640292"/>
    <n v="21.535640292"/>
    <n v="21.535640292"/>
  </r>
  <r>
    <n v="2019"/>
    <s v="44-01-02"/>
    <s v="TRIBUNAL DE PAZ Y LAS SALAS DE JUSTICIA"/>
    <s v="440102A-01-01-01---10-CSF"/>
    <s v="SALARIO"/>
    <s v="Funcionamiento"/>
    <s v="SISTEMA INTEGRAL DE VERDAD, JUSTICIA, REPARACIÓN Y NO REPETICIÓN"/>
    <s v="Construcción de Paz"/>
    <s v="5. Víctimas del conflicto"/>
    <s v="5.4. Reparación integral para la construcción de Paz"/>
    <m/>
    <m/>
    <n v="50506767174"/>
    <n v="49824389827"/>
    <n v="49823277818"/>
    <n v="49823277818"/>
    <n v="0"/>
    <n v="0"/>
    <n v="50.506767173999997"/>
    <n v="49.824389826999997"/>
    <n v="49.823277818000001"/>
    <n v="49.823277818000001"/>
  </r>
  <r>
    <n v="2019"/>
    <s v="44-01-02"/>
    <s v="TRIBUNAL DE PAZ Y LAS SALAS DE JUSTICIA"/>
    <s v="440102A-03-04-02-012--10-CSF"/>
    <s v="INCAPACIDADES Y LICENCIAS DE MATERNIDAD Y PATERNIDAD (NO DE PENSIONES)"/>
    <s v="Funcionamiento"/>
    <s v="SISTEMA INTEGRAL DE VERDAD, JUSTICIA, REPARACIÓN Y NO REPETICIÓN"/>
    <s v="Construcción de Paz"/>
    <s v="5. Víctimas del conflicto"/>
    <s v="5.4. Reparación integral para la construcción de Paz"/>
    <m/>
    <m/>
    <n v="554130291"/>
    <n v="126859768"/>
    <n v="126859768"/>
    <n v="126859768"/>
    <n v="0"/>
    <n v="0"/>
    <n v="0.554130291"/>
    <n v="0.12685976800000001"/>
    <n v="0.12685976800000001"/>
    <n v="0.12685976800000001"/>
  </r>
  <r>
    <n v="2019"/>
    <s v="44-01-02"/>
    <s v="TRIBUNAL DE PAZ Y LAS SALAS DE JUSTICIA"/>
    <s v="440102A-01-01-03---10-CSF"/>
    <s v="REMUNERACIONES NO CONSTITUTIVAS DE FACTOR SALARIAL"/>
    <s v="Funcionamiento"/>
    <s v="SISTEMA INTEGRAL DE VERDAD, JUSTICIA, REPARACIÓN Y NO REPETICIÓN"/>
    <s v="Construcción de Paz"/>
    <s v="5. Víctimas del conflicto"/>
    <s v="5.4. Reparación integral para la construcción de Paz"/>
    <m/>
    <m/>
    <n v="32704063601"/>
    <n v="32110339547"/>
    <n v="32110339547"/>
    <n v="32110339547"/>
    <n v="0"/>
    <n v="0"/>
    <n v="32.704063601000001"/>
    <n v="32.110339547000002"/>
    <n v="32.110339547000002"/>
    <n v="32.110339547000002"/>
  </r>
  <r>
    <n v="2019"/>
    <s v="44-01-03"/>
    <s v="UNIDAD DE INVESTIGACIÓN Y ACUSACIÓN"/>
    <s v="440103A-03-04-02-012--10-CSF"/>
    <s v="INCAPACIDADES Y LICENCIAS DE MATERNIDAD Y PATERNIDAD (NO DE PENSIONES)"/>
    <s v="Funcionamiento"/>
    <s v="SISTEMA INTEGRAL DE VERDAD, JUSTICIA, REPARACIÓN Y NO REPETICIÓN"/>
    <s v="Construcción de Paz"/>
    <s v="5. Víctimas del conflicto"/>
    <s v="5.4. Reparación integral para la construcción de Paz"/>
    <m/>
    <m/>
    <n v="192644916"/>
    <n v="93015470"/>
    <n v="93015470"/>
    <n v="93015470"/>
    <n v="0"/>
    <n v="0"/>
    <n v="0.192644916"/>
    <n v="9.3015470000000003E-2"/>
    <n v="9.3015470000000003E-2"/>
    <n v="9.3015470000000003E-2"/>
  </r>
  <r>
    <n v="2019"/>
    <s v="44-01-03"/>
    <s v="UNIDAD DE INVESTIGACIÓN Y ACUSACIÓN"/>
    <s v="440103A-01-01-03---10-CSF"/>
    <s v="REMUNERACIONES NO CONSTITUTIVAS DE FACTOR SALARIAL"/>
    <s v="Funcionamiento"/>
    <s v="SISTEMA INTEGRAL DE VERDAD, JUSTICIA, REPARACIÓN Y NO REPETICIÓN"/>
    <s v="Construcción de Paz"/>
    <s v="5. Víctimas del conflicto"/>
    <s v="5.4. Reparación integral para la construcción de Paz"/>
    <m/>
    <m/>
    <n v="9612161472"/>
    <n v="8797032581"/>
    <n v="8797032581"/>
    <n v="8797032581"/>
    <n v="0"/>
    <n v="0"/>
    <n v="9.6121614720000004"/>
    <n v="8.7970325809999999"/>
    <n v="8.7970325809999999"/>
    <n v="8.7970325809999999"/>
  </r>
  <r>
    <n v="2019"/>
    <s v="44-01-03"/>
    <s v="UNIDAD DE INVESTIGACIÓN Y ACUSACIÓN"/>
    <s v="440103A-02-02----10-CSF"/>
    <s v="ADQUISICIONES DIFERENTES DE ACTIVOS"/>
    <s v="Funcionamiento"/>
    <s v="SISTEMA INTEGRAL DE VERDAD, JUSTICIA, REPARACIÓN Y NO REPETICIÓN"/>
    <s v="Construcción de Paz"/>
    <s v="5. Víctimas del conflicto"/>
    <s v="5.4. Reparación integral para la construcción de Paz"/>
    <m/>
    <m/>
    <n v="505000000"/>
    <n v="477122215"/>
    <n v="477122215"/>
    <n v="477122215"/>
    <n v="0"/>
    <n v="0"/>
    <n v="0.505"/>
    <n v="0.47712221500000002"/>
    <n v="0.47712221500000002"/>
    <n v="0.47712221500000002"/>
  </r>
  <r>
    <n v="2019"/>
    <s v="44-01-03"/>
    <s v="UNIDAD DE INVESTIGACIÓN Y ACUSACIÓN"/>
    <s v="440103A-01-01-02---10-CSF"/>
    <s v="CONTRIBUCIONES INHERENTES A LA NÓMINA"/>
    <s v="Funcionamiento"/>
    <s v="SISTEMA INTEGRAL DE VERDAD, JUSTICIA, REPARACIÓN Y NO REPETICIÓN"/>
    <s v="Construcción de Paz"/>
    <s v="5. Víctimas del conflicto"/>
    <s v="5.4. Reparación integral para la construcción de Paz"/>
    <m/>
    <m/>
    <n v="8513117085"/>
    <n v="7346980183"/>
    <n v="7346980183"/>
    <n v="7346980183"/>
    <n v="0"/>
    <n v="0"/>
    <n v="8.5131170849999993"/>
    <n v="7.3469801830000003"/>
    <n v="7.3469801830000003"/>
    <n v="7.3469801830000003"/>
  </r>
  <r>
    <n v="2019"/>
    <s v="44-01-03"/>
    <s v="UNIDAD DE INVESTIGACIÓN Y ACUSACIÓN"/>
    <s v="440103A-01-01-01---10-CSF"/>
    <s v="SALARIO"/>
    <s v="Funcionamiento"/>
    <s v="SISTEMA INTEGRAL DE VERDAD, JUSTICIA, REPARACIÓN Y NO REPETICIÓN"/>
    <s v="Construcción de Paz"/>
    <s v="5. Víctimas del conflicto"/>
    <s v="5.4. Reparación integral para la construcción de Paz"/>
    <m/>
    <m/>
    <n v="17803617718"/>
    <n v="16711597019"/>
    <n v="16711597019"/>
    <n v="16711597019"/>
    <n v="0"/>
    <n v="0"/>
    <n v="17.803617718000002"/>
    <n v="16.711597018999999"/>
    <n v="16.711597018999999"/>
    <n v="16.711597018999999"/>
  </r>
  <r>
    <n v="2019"/>
    <s v="44-01-04"/>
    <s v="SECRETARÍA EJECUTIVA DEL SISTEMA INTEGRAL DE VERDAD, JUSTICIA, REPARACIÓN Y NO REPETICIÓN"/>
    <s v="440104A-01-01-01---10-CSF"/>
    <s v="SALARIO"/>
    <s v="Funcionamiento"/>
    <s v="SISTEMA INTEGRAL DE VERDAD, JUSTICIA, REPARACIÓN Y NO REPETICIÓN"/>
    <s v="Construcción de Paz"/>
    <s v="5. Víctimas del conflicto"/>
    <s v="5.4. Reparación integral para la construcción de Paz"/>
    <m/>
    <m/>
    <n v="16393338344"/>
    <n v="15506197881"/>
    <n v="15505427656"/>
    <n v="15505427656"/>
    <n v="0"/>
    <n v="0"/>
    <n v="16.393338344"/>
    <n v="15.506197881"/>
    <n v="15.505427656"/>
    <n v="15.505427656"/>
  </r>
  <r>
    <n v="2019"/>
    <s v="44-01-04"/>
    <s v="SECRETARÍA EJECUTIVA DEL SISTEMA INTEGRAL DE VERDAD, JUSTICIA, REPARACIÓN Y NO REPETICIÓN"/>
    <s v="440104A-08-04-01---10-SSF"/>
    <m/>
    <s v="Funcionamiento"/>
    <s v="SISTEMA INTEGRAL DE VERDAD, JUSTICIA, REPARACIÓN Y NO REPETICIÓN"/>
    <s v="Construcción de Paz"/>
    <s v="5. Víctimas del conflicto"/>
    <s v="5.4. Reparación integral para la construcción de Paz"/>
    <m/>
    <m/>
    <n v="127707808"/>
    <n v="127707800"/>
    <n v="127707800"/>
    <n v="127707800"/>
    <n v="0"/>
    <n v="0"/>
    <n v="0.12770780800000001"/>
    <n v="0.12770780000000001"/>
    <n v="0.12770780000000001"/>
    <n v="0.12770780000000001"/>
  </r>
  <r>
    <n v="2019"/>
    <s v="44-01-04"/>
    <s v="SECRETARÍA EJECUTIVA DEL SISTEMA INTEGRAL DE VERDAD, JUSTICIA, REPARACIÓN Y NO REPETICIÓN"/>
    <s v="440104A-08-04-01---11-SSF"/>
    <s v="CUOTA DE FISCALIZACIÓN Y AUDITAJE"/>
    <s v="Funcionamiento"/>
    <s v="SISTEMA INTEGRAL DE VERDAD, JUSTICIA, REPARACIÓN Y NO REPETICIÓN"/>
    <s v="Construcción de Paz"/>
    <s v="5. Víctimas del conflicto"/>
    <s v="5.4. Reparación integral para la construcción de Paz"/>
    <m/>
    <m/>
    <n v="275700000"/>
    <n v="275700000"/>
    <n v="275700000"/>
    <n v="275700000"/>
    <n v="0"/>
    <n v="0"/>
    <n v="0.2757"/>
    <n v="0.2757"/>
    <n v="0.2757"/>
    <n v="0.2757"/>
  </r>
  <r>
    <n v="2019"/>
    <s v="44-01-04"/>
    <s v="SECRETARÍA EJECUTIVA DEL SISTEMA INTEGRAL DE VERDAD, JUSTICIA, REPARACIÓN Y NO REPETICIÓN"/>
    <s v="440104A-02-01----10-CSF"/>
    <s v="ADQUISICIÓN DE ACTIVOS NO FINANCIEROS"/>
    <s v="Funcionamiento"/>
    <s v="SISTEMA INTEGRAL DE VERDAD, JUSTICIA, REPARACIÓN Y NO REPETICIÓN"/>
    <s v="Construcción de Paz"/>
    <s v="5. Víctimas del conflicto"/>
    <s v="5.4. Reparación integral para la construcción de Paz"/>
    <m/>
    <m/>
    <n v="339908965"/>
    <n v="325746381"/>
    <n v="52967500"/>
    <n v="52967500"/>
    <n v="0"/>
    <n v="0"/>
    <n v="0.33990896500000001"/>
    <n v="0.32574638099999997"/>
    <n v="5.2967500000000001E-2"/>
    <n v="5.2967500000000001E-2"/>
  </r>
  <r>
    <n v="2019"/>
    <s v="44-01-04"/>
    <s v="SECRETARÍA EJECUTIVA DEL SISTEMA INTEGRAL DE VERDAD, JUSTICIA, REPARACIÓN Y NO REPETICIÓN"/>
    <s v="440104A-01-01-03---10-CSF"/>
    <s v="REMUNERACIONES NO CONSTITUTIVAS DE FACTOR SALARIAL"/>
    <s v="Funcionamiento"/>
    <s v="SISTEMA INTEGRAL DE VERDAD, JUSTICIA, REPARACIÓN Y NO REPETICIÓN"/>
    <s v="Construcción de Paz"/>
    <s v="5. Víctimas del conflicto"/>
    <s v="5.4. Reparación integral para la construcción de Paz"/>
    <m/>
    <m/>
    <n v="5553193716"/>
    <n v="5079259100"/>
    <n v="5079259100"/>
    <n v="5079259100"/>
    <n v="0"/>
    <n v="0"/>
    <n v="5.553193716"/>
    <n v="5.0792590999999998"/>
    <n v="5.0792590999999998"/>
    <n v="5.0792590999999998"/>
  </r>
  <r>
    <n v="2019"/>
    <s v="44-01-04"/>
    <s v="SECRETARÍA EJECUTIVA DEL SISTEMA INTEGRAL DE VERDAD, JUSTICIA, REPARACIÓN Y NO REPETICIÓN"/>
    <s v="440104A-03-04-02-012--10-CSF"/>
    <s v="INCAPACIDADES Y LICENCIAS DE MATERNIDAD Y PATERNIDAD (NO DE PENSIONES)"/>
    <s v="Funcionamiento"/>
    <s v="SISTEMA INTEGRAL DE VERDAD, JUSTICIA, REPARACIÓN Y NO REPETICIÓN"/>
    <s v="Construcción de Paz"/>
    <s v="5. Víctimas del conflicto"/>
    <s v="5.4. Reparación integral para la construcción de Paz"/>
    <m/>
    <m/>
    <n v="299375393"/>
    <n v="37880106"/>
    <n v="37880106"/>
    <n v="37880106"/>
    <n v="0"/>
    <n v="0"/>
    <n v="0.29937539299999999"/>
    <n v="3.7880105999999997E-2"/>
    <n v="3.7880105999999997E-2"/>
    <n v="3.7880105999999997E-2"/>
  </r>
  <r>
    <n v="2019"/>
    <s v="44-01-04"/>
    <s v="SECRETARÍA EJECUTIVA DEL SISTEMA INTEGRAL DE VERDAD, JUSTICIA, REPARACIÓN Y NO REPETICIÓN"/>
    <s v="440104A-01-01-02---10-CSF"/>
    <s v="CONTRIBUCIONES INHERENTES A LA NÓMINA"/>
    <s v="Funcionamiento"/>
    <s v="SISTEMA INTEGRAL DE VERDAD, JUSTICIA, REPARACIÓN Y NO REPETICIÓN"/>
    <s v="Construcción de Paz"/>
    <s v="5. Víctimas del conflicto"/>
    <s v="5.4. Reparación integral para la construcción de Paz"/>
    <m/>
    <m/>
    <n v="6705731080"/>
    <n v="5917858032"/>
    <n v="5917858032"/>
    <n v="5917858032"/>
    <n v="0"/>
    <n v="0"/>
    <n v="6.7057310799999996"/>
    <n v="5.9178580319999998"/>
    <n v="5.9178580319999998"/>
    <n v="5.9178580319999998"/>
  </r>
  <r>
    <n v="2019"/>
    <s v="44-01-04"/>
    <s v="SECRETARÍA EJECUTIVA DEL SISTEMA INTEGRAL DE VERDAD, JUSTICIA, REPARACIÓN Y NO REPETICIÓN"/>
    <s v="440104A-02-02----10-CSF"/>
    <s v="ADQUISICIONES DIFERENTES DE ACTIVOS"/>
    <s v="Funcionamiento"/>
    <s v="SISTEMA INTEGRAL DE VERDAD, JUSTICIA, REPARACIÓN Y NO REPETICIÓN"/>
    <s v="Construcción de Paz"/>
    <s v="5. Víctimas del conflicto"/>
    <s v="5.4. Reparación integral para la construcción de Paz"/>
    <m/>
    <m/>
    <n v="27871879144"/>
    <n v="27571452471"/>
    <n v="26959106414"/>
    <n v="26959106414"/>
    <n v="0"/>
    <n v="0"/>
    <n v="27.871879144000001"/>
    <n v="27.571452471000001"/>
    <n v="26.959106414000001"/>
    <n v="26.959106414000001"/>
  </r>
  <r>
    <n v="2019"/>
    <s v="44-02-00"/>
    <s v="COMISIÓN PARA EL ESCLARECIMIENTO DE LA VERDAD, LA CONVIVENCIA Y LA NO REPETICIÓN"/>
    <s v="440200A-01-01-03---10-CSF"/>
    <s v="REMUNERACIONES NO CONSTITUTIVAS DE FACTOR SALARIAL"/>
    <s v="Funcionamiento"/>
    <s v="SISTEMA INTEGRAL DE VERDAD, JUSTICIA, REPARACIÓN Y NO REPETICIÓN"/>
    <s v="Construcción de Paz"/>
    <s v="5. Víctimas del conflicto"/>
    <s v="5.1. Justicia y Verdad"/>
    <m/>
    <m/>
    <n v="743113266"/>
    <n v="444792612"/>
    <n v="444792612"/>
    <n v="444792612"/>
    <n v="0"/>
    <n v="0"/>
    <n v="0.74311326600000005"/>
    <n v="0.44479261199999998"/>
    <n v="0.44479261199999998"/>
    <n v="0.44479261199999998"/>
  </r>
  <r>
    <n v="2019"/>
    <s v="44-02-00"/>
    <s v="COMISIÓN PARA EL ESCLARECIMIENTO DE LA VERDAD, LA CONVIVENCIA Y LA NO REPETICIÓN"/>
    <s v="440200A-02-02----10-CSF"/>
    <s v="ADQUISICIONES DIFERENTES DE ACTIVOS"/>
    <s v="Funcionamiento"/>
    <s v="SISTEMA INTEGRAL DE VERDAD, JUSTICIA, REPARACIÓN Y NO REPETICIÓN"/>
    <s v="Construcción de Paz"/>
    <s v="5. Víctimas del conflicto"/>
    <s v="5.1. Justicia y Verdad"/>
    <m/>
    <m/>
    <n v="12677300000"/>
    <n v="12173894891"/>
    <n v="10852664524"/>
    <n v="10819596347"/>
    <n v="0"/>
    <n v="0"/>
    <n v="12.677300000000001"/>
    <n v="12.173894891"/>
    <n v="10.852664524"/>
    <n v="10.819596346999999"/>
  </r>
  <r>
    <n v="2019"/>
    <s v="44-02-00"/>
    <s v="COMISIÓN PARA EL ESCLARECIMIENTO DE LA VERDAD, LA CONVIVENCIA Y LA NO REPETICIÓN"/>
    <s v="440200A-03-04-02-012--10-CSF"/>
    <s v="INCAPACIDADES Y LICENCIAS DE MATERNIDAD Y PATERNIDAD (NO DE PENSIONES)"/>
    <s v="Funcionamiento"/>
    <s v="SISTEMA INTEGRAL DE VERDAD, JUSTICIA, REPARACIÓN Y NO REPETICIÓN"/>
    <s v="Construcción de Paz"/>
    <s v="5. Víctimas del conflicto"/>
    <s v="5.1. Justicia y Verdad"/>
    <m/>
    <m/>
    <n v="423759614"/>
    <n v="11177882"/>
    <n v="11177882"/>
    <n v="11177882"/>
    <n v="0"/>
    <n v="0"/>
    <n v="0.42375961400000001"/>
    <n v="1.1177882E-2"/>
    <n v="1.1177882E-2"/>
    <n v="1.1177882E-2"/>
  </r>
  <r>
    <n v="2019"/>
    <s v="44-02-00"/>
    <s v="COMISIÓN PARA EL ESCLARECIMIENTO DE LA VERDAD, LA CONVIVENCIA Y LA NO REPETICIÓN"/>
    <s v="440200A-08-04-01---10-SSF"/>
    <s v="CUOTA DE FISCALIZACIÓN Y AUDITAJE"/>
    <s v="Funcionamiento"/>
    <s v="SISTEMA INTEGRAL DE VERDAD, JUSTICIA, REPARACIÓN Y NO REPETICIÓN"/>
    <s v="Construcción de Paz"/>
    <s v="5. Víctimas del conflicto"/>
    <s v="5.1. Justicia y Verdad"/>
    <m/>
    <m/>
    <n v="112389000"/>
    <n v="112389000"/>
    <n v="112389000"/>
    <n v="112389000"/>
    <n v="0"/>
    <n v="0"/>
    <n v="0.112389"/>
    <n v="0.112389"/>
    <n v="0.112389"/>
    <n v="0.112389"/>
  </r>
  <r>
    <n v="2019"/>
    <s v="44-02-00"/>
    <s v="COMISIÓN PARA EL ESCLARECIMIENTO DE LA VERDAD, LA CONVIVENCIA Y LA NO REPETICIÓN"/>
    <s v="440200A-03-03-01-999--10-CSF"/>
    <s v="OTRAS TRANSFERENCIAS - DISTRIBUCIÓN PREVIO CONCEPTO DGPPN"/>
    <s v="Funcionamiento"/>
    <s v="SISTEMA INTEGRAL DE VERDAD, JUSTICIA, REPARACIÓN Y NO REPETICIÓN"/>
    <s v="Construcción de Paz"/>
    <s v="5. Víctimas del conflicto"/>
    <s v="5.1. Justicia y Verdad"/>
    <m/>
    <m/>
    <n v="18246"/>
    <s v=" -   "/>
    <s v=" -   "/>
    <s v=" -   "/>
    <n v="0"/>
    <n v="0"/>
    <n v="1.8246000000000001E-5"/>
    <m/>
    <m/>
    <m/>
  </r>
  <r>
    <n v="2019"/>
    <s v="44-02-00"/>
    <s v="COMISIÓN PARA EL ESCLARECIMIENTO DE LA VERDAD, LA CONVIVENCIA Y LA NO REPETICIÓN"/>
    <s v="440200A-08-01----10-CSF"/>
    <s v="IMPUESTOS"/>
    <s v="Funcionamiento"/>
    <s v="SISTEMA INTEGRAL DE VERDAD, JUSTICIA, REPARACIÓN Y NO REPETICIÓN"/>
    <s v="Construcción de Paz"/>
    <s v="5. Víctimas del conflicto"/>
    <s v="5.1. Justicia y Verdad"/>
    <m/>
    <m/>
    <n v="60000000"/>
    <n v="30314443"/>
    <n v="30314443"/>
    <n v="30314443"/>
    <n v="0"/>
    <n v="0"/>
    <n v="0.06"/>
    <n v="3.0314443E-2"/>
    <n v="3.0314443E-2"/>
    <n v="3.0314443E-2"/>
  </r>
  <r>
    <n v="2019"/>
    <s v="44-02-00"/>
    <s v="COMISIÓN PARA EL ESCLARECIMIENTO DE LA VERDAD, LA CONVIVENCIA Y LA NO REPETICIÓN"/>
    <s v="440200A-01-01-01---10-CSF"/>
    <s v="SALARIO"/>
    <s v="Funcionamiento"/>
    <s v="SISTEMA INTEGRAL DE VERDAD, JUSTICIA, REPARACIÓN Y NO REPETICIÓN"/>
    <s v="Construcción de Paz"/>
    <s v="5. Víctimas del conflicto"/>
    <s v="5.1. Justicia y Verdad"/>
    <m/>
    <m/>
    <n v="25224708679"/>
    <n v="23249790985"/>
    <n v="23249790985"/>
    <n v="23249790985"/>
    <n v="0"/>
    <n v="0"/>
    <n v="25.224708678999999"/>
    <n v="23.249790985000001"/>
    <n v="23.249790985000001"/>
    <n v="23.249790985000001"/>
  </r>
  <r>
    <n v="2019"/>
    <s v="44-02-00"/>
    <s v="COMISIÓN PARA EL ESCLARECIMIENTO DE LA VERDAD, LA CONVIVENCIA Y LA NO REPETICIÓN"/>
    <s v="440200A-01-01-02---10-CSF"/>
    <s v="CONTRIBUCIONES INHERENTES A LA NÓMINA"/>
    <s v="Funcionamiento"/>
    <s v="SISTEMA INTEGRAL DE VERDAD, JUSTICIA, REPARACIÓN Y NO REPETICIÓN"/>
    <s v="Construcción de Paz"/>
    <s v="5. Víctimas del conflicto"/>
    <s v="5.1. Justicia y Verdad"/>
    <m/>
    <m/>
    <n v="9346800195"/>
    <n v="8424675362"/>
    <n v="8424675362"/>
    <n v="7112043442"/>
    <n v="0"/>
    <n v="0"/>
    <n v="9.3468001950000001"/>
    <n v="8.4246753620000003"/>
    <n v="8.4246753620000003"/>
    <n v="7.112043442"/>
  </r>
  <r>
    <n v="2019"/>
    <s v="44-02-00"/>
    <s v="COMISIÓN PARA EL ESCLARECIMIENTO DE LA VERDAD, LA CONVIVENCIA Y LA NO REPETICIÓN"/>
    <s v="440200A-02-01----10-CSF"/>
    <s v="ADQUISICIÓN DE ACTIVOS NO FINANCIEROS"/>
    <s v="Funcionamiento"/>
    <s v="SISTEMA INTEGRAL DE VERDAD, JUSTICIA, REPARACIÓN Y NO REPETICIÓN"/>
    <s v="Construcción de Paz"/>
    <s v="5. Víctimas del conflicto"/>
    <s v="5.1. Justicia y Verdad"/>
    <m/>
    <m/>
    <n v="772611000"/>
    <n v="767877091"/>
    <n v="767877091"/>
    <n v="767877091"/>
    <n v="0"/>
    <n v="0"/>
    <n v="0.77261100000000005"/>
    <n v="0.76787709100000001"/>
    <n v="0.76787709100000001"/>
    <n v="0.76787709100000001"/>
  </r>
  <r>
    <n v="2019"/>
    <s v="44-03-00"/>
    <s v="UNIDAD DE BÚSQUEDA DE PERSONAS DADAS POR DESAPARECIDAS EN EL CONTEXTO Y EN RAZÓN DEL CONFLICTO ARMADO - UBPD"/>
    <s v="440300A-08-04-01---11-SSF"/>
    <s v="CUOTA DE FISCALIZACIÓN Y AUDITAJE"/>
    <s v="Funcionamiento"/>
    <s v="SISTEMA INTEGRAL DE VERDAD, JUSTICIA, REPARACIÓN Y NO REPETICIÓN"/>
    <s v="Construcción de Paz"/>
    <s v="5. Víctimas del conflicto"/>
    <s v="5.1. Justicia y Verdad"/>
    <m/>
    <m/>
    <n v="100000000"/>
    <n v="100000000"/>
    <n v="100000000"/>
    <n v="100000000"/>
    <n v="0"/>
    <n v="0"/>
    <n v="0.1"/>
    <n v="0.1"/>
    <n v="0.1"/>
    <n v="0.1"/>
  </r>
  <r>
    <n v="2019"/>
    <s v="44-03-00"/>
    <s v="UNIDAD DE BÚSQUEDA DE PERSONAS DADAS POR DESAPARECIDAS EN EL CONTEXTO Y EN RAZÓN DEL CONFLICTO ARMADO - UBPD"/>
    <s v="440300A-08-04-01---10-CSF"/>
    <m/>
    <s v="Funcionamiento"/>
    <s v="SISTEMA INTEGRAL DE VERDAD, JUSTICIA, REPARACIÓN Y NO REPETICIÓN"/>
    <s v="Construcción de Paz"/>
    <s v="5. Víctimas del conflicto"/>
    <s v="5.1. Justicia y Verdad"/>
    <m/>
    <m/>
    <n v="12637900"/>
    <n v="12637900"/>
    <n v="12637900"/>
    <n v="12637900"/>
    <n v="0"/>
    <n v="0"/>
    <n v="1.2637900000000001E-2"/>
    <n v="1.2637900000000001E-2"/>
    <n v="1.2637900000000001E-2"/>
    <n v="1.2637900000000001E-2"/>
  </r>
  <r>
    <n v="2019"/>
    <s v="44-03-00"/>
    <s v="UNIDAD DE BÚSQUEDA DE PERSONAS DADAS POR DESAPARECIDAS EN EL CONTEXTO Y EN RAZÓN DEL CONFLICTO ARMADO - UBPD"/>
    <s v="440300A-02-02----10-CSF"/>
    <s v="ADQUISICIONES DIFERENTES DE ACTIVOS"/>
    <s v="Funcionamiento"/>
    <s v="SISTEMA INTEGRAL DE VERDAD, JUSTICIA, REPARACIÓN Y NO REPETICIÓN"/>
    <s v="Construcción de Paz"/>
    <s v="5. Víctimas del conflicto"/>
    <s v="5.1. Justicia y Verdad"/>
    <m/>
    <m/>
    <n v="5556056510"/>
    <n v="4525297404"/>
    <n v="3812614539"/>
    <n v="3812614539"/>
    <n v="0"/>
    <n v="0"/>
    <n v="5.5560565100000003"/>
    <n v="4.5252974039999998"/>
    <n v="3.8126145390000001"/>
    <n v="3.8126145390000001"/>
  </r>
  <r>
    <n v="2019"/>
    <s v="44-03-00"/>
    <s v="UNIDAD DE BÚSQUEDA DE PERSONAS DADAS POR DESAPARECIDAS EN EL CONTEXTO Y EN RAZÓN DEL CONFLICTO ARMADO - UBPD"/>
    <s v="440300A-01-01-03---10-CSF"/>
    <s v="REMUNERACIONES NO CONSTITUTIVAS DE FACTOR SALARIAL"/>
    <s v="Funcionamiento"/>
    <s v="SISTEMA INTEGRAL DE VERDAD, JUSTICIA, REPARACIÓN Y NO REPETICIÓN"/>
    <s v="Construcción de Paz"/>
    <s v="5. Víctimas del conflicto"/>
    <s v="5.1. Justicia y Verdad"/>
    <m/>
    <m/>
    <n v="621622410"/>
    <n v="592198213"/>
    <n v="592198213"/>
    <n v="592198213"/>
    <n v="0"/>
    <n v="0"/>
    <n v="0.62162240999999996"/>
    <n v="0.59219821299999997"/>
    <n v="0.59219821299999997"/>
    <n v="0.59219821299999997"/>
  </r>
  <r>
    <n v="2019"/>
    <s v="44-03-00"/>
    <s v="UNIDAD DE BÚSQUEDA DE PERSONAS DADAS POR DESAPARECIDAS EN EL CONTEXTO Y EN RAZÓN DEL CONFLICTO ARMADO - UBPD"/>
    <s v="440300A-03-04-02-012--10-CSF"/>
    <s v="INCAPACIDADES Y LICENCIAS DE MATERNIDAD Y PATERNIDAD (NO DE PENSIONES)"/>
    <s v="Funcionamiento"/>
    <s v="SISTEMA INTEGRAL DE VERDAD, JUSTICIA, REPARACIÓN Y NO REPETICIÓN"/>
    <s v="Construcción de Paz"/>
    <s v="5. Víctimas del conflicto"/>
    <s v="5.1. Justicia y Verdad"/>
    <m/>
    <m/>
    <n v="84366894"/>
    <n v="65415738"/>
    <n v="65415738"/>
    <n v="65415738"/>
    <n v="0"/>
    <n v="0"/>
    <n v="8.4366893999999998E-2"/>
    <n v="6.5415738000000001E-2"/>
    <n v="6.5415738000000001E-2"/>
    <n v="6.5415738000000001E-2"/>
  </r>
  <r>
    <n v="2019"/>
    <s v="44-03-00"/>
    <s v="UNIDAD DE BÚSQUEDA DE PERSONAS DADAS POR DESAPARECIDAS EN EL CONTEXTO Y EN RAZÓN DEL CONFLICTO ARMADO - UBPD"/>
    <s v="440300A-01-01-02---10-CSF"/>
    <s v="CONTRIBUCIONES INHERENTES A LA NÓMINA"/>
    <s v="Funcionamiento"/>
    <s v="SISTEMA INTEGRAL DE VERDAD, JUSTICIA, REPARACIÓN Y NO REPETICIÓN"/>
    <s v="Construcción de Paz"/>
    <s v="5. Víctimas del conflicto"/>
    <s v="5.1. Justicia y Verdad"/>
    <m/>
    <m/>
    <n v="5612749179"/>
    <n v="5545485582"/>
    <n v="5545485582"/>
    <n v="5545485582"/>
    <n v="0"/>
    <n v="0"/>
    <n v="5.6127491789999997"/>
    <n v="5.5454855820000004"/>
    <n v="5.5454855820000004"/>
    <n v="5.5454855820000004"/>
  </r>
  <r>
    <n v="2019"/>
    <s v="44-03-00"/>
    <s v="UNIDAD DE BÚSQUEDA DE PERSONAS DADAS POR DESAPARECIDAS EN EL CONTEXTO Y EN RAZÓN DEL CONFLICTO ARMADO - UBPD"/>
    <s v="440300A-01-01-01---10-CSF"/>
    <s v="SALARIO"/>
    <s v="Funcionamiento"/>
    <s v="SISTEMA INTEGRAL DE VERDAD, JUSTICIA, REPARACIÓN Y NO REPETICIÓN"/>
    <s v="Construcción de Paz"/>
    <s v="5. Víctimas del conflicto"/>
    <s v="5.1. Justicia y Verdad"/>
    <m/>
    <m/>
    <n v="15734380410"/>
    <n v="15531324521"/>
    <n v="15531324521"/>
    <n v="15531324521"/>
    <n v="0"/>
    <n v="0"/>
    <n v="15.73438041"/>
    <n v="15.531324521"/>
    <n v="15.531324521"/>
    <n v="15.531324521"/>
  </r>
  <r>
    <n v="2019"/>
    <s v="17-17-00"/>
    <s v="AGENCIA NACIONAL DE TIERRAS - ANT"/>
    <s v="C-1704-1100-10"/>
    <s v="DOTACIÓN  DE TIERRAS PARA GARANTIZAR LOS MECANISMOS DE ACCESO A SUJETOS DE REFORMA AGRARIA A NIVEL  NACIONAL"/>
    <s v="Inversión"/>
    <s v="AGRICULTURA Y DESARROLLO RURAL"/>
    <s v="Construcción de Paz"/>
    <s v="1. Reforma Rural Integral"/>
    <s v="1.1. Ordenamiento social de la propiedad rural y uso del suelo"/>
    <m/>
    <n v="43652887358"/>
    <n v="21826443679"/>
    <n v="21826443679"/>
    <n v="21826443679"/>
    <n v="21826443679"/>
    <n v="0"/>
    <n v="43.652887358000001"/>
    <n v="21.826443679"/>
    <n v="21.826443679"/>
    <n v="21.826443679"/>
    <n v="21.826443679"/>
  </r>
  <r>
    <n v="2019"/>
    <s v="17-17-00"/>
    <s v="AGENCIA NACIONAL DE TIERRAS - ANT"/>
    <s v="C-1704-1100-11"/>
    <s v="ELABORACIÓN DE PLANES DE ORDENAMIENTO SOCIAL DE LA PROPIEDAD RURAL A NIVEL  NACIONAL"/>
    <s v="Inversión"/>
    <s v="AGRICULTURA Y DESARROLLO RURAL"/>
    <s v="Construcción de Paz"/>
    <s v="1. Reforma Rural Integral"/>
    <s v="1.1. Ordenamiento social de la propiedad rural y uso del suelo"/>
    <m/>
    <n v="5324294331"/>
    <n v="5324294331"/>
    <n v="5324294331"/>
    <n v="5324294331"/>
    <n v="5324294331"/>
    <n v="0"/>
    <n v="5.3242943309999999"/>
    <n v="5.3242943309999999"/>
    <n v="5.3242943309999999"/>
    <n v="5.3242943309999999"/>
    <n v="5.3242943309999999"/>
  </r>
  <r>
    <n v="2019"/>
    <s v="17-17-00"/>
    <s v="AGENCIA NACIONAL DE TIERRAS - ANT"/>
    <s v="C-1704-1100-8"/>
    <s v="ASISTENCIA TÉCNICA Y JURÍDICA PARA LA FORMALIZACIÓN DE LA PEQUEÑA PROPIEDAD PRIVADA RURAL A NIVEL  NACIONAL"/>
    <s v="Inversión"/>
    <s v="AGRICULTURA Y DESARROLLO RURAL"/>
    <s v="Construcción de Paz"/>
    <s v="1. Reforma Rural Integral"/>
    <s v="1.1. Ordenamiento social de la propiedad rural y uso del suelo"/>
    <m/>
    <n v="7520000000"/>
    <n v="7948532152"/>
    <n v="7948532152"/>
    <n v="7948532152"/>
    <s v=" -   "/>
    <n v="0"/>
    <n v="7.52"/>
    <n v="7.9485321520000003"/>
    <n v="7.9485321520000003"/>
    <n v="7.9485321520000003"/>
    <m/>
  </r>
  <r>
    <n v="2019"/>
    <s v="17-17-00"/>
    <s v="AGENCIA NACIONAL DE TIERRAS - ANT"/>
    <s v="C-1704-1100-9"/>
    <s v="ASISTENCIA JURÍDICA Y TÉCNICA PARA LA REGULARIZACIÓN DE LA PROPIEDAD A NIVEL  NACIONAL"/>
    <s v="Inversión"/>
    <s v="AGRICULTURA Y DESARROLLO RURAL"/>
    <s v="Construcción de Paz"/>
    <s v="1. Reforma Rural Integral"/>
    <s v="1.1. Ordenamiento social de la propiedad rural y uso del suelo"/>
    <m/>
    <n v="1476351351"/>
    <n v="1476351351"/>
    <n v="1443271230.05"/>
    <n v="1435386426.0699999"/>
    <n v="1430315558.71"/>
    <n v="0"/>
    <n v="1.4763513509999999"/>
    <n v="1.4763513509999999"/>
    <n v="1.4432712300499999"/>
    <n v="1.43538642607"/>
    <n v="1.43031555871"/>
  </r>
  <r>
    <n v="2019"/>
    <s v="33-01-01"/>
    <s v="MINISTERIO DE LAS CULTURAS, LAS ARTES Y LOS SABERES"/>
    <s v="C-3301-1603-22"/>
    <s v="CONSTRUCCIÓN ADECUACION, MANTENIMIENTO, RESTAURACION Y DOTACION DE INFRAESTRUCTURA CULTURAL  NACIONAL"/>
    <s v="Inversión"/>
    <s v="CULTURA"/>
    <s v="Construcción de Paz"/>
    <s v="1. Reforma Rural Integral"/>
    <s v="1.99. Iniciativas Planes de Acción para la Transformación Territorial"/>
    <m/>
    <n v="455421829"/>
    <n v="455421829"/>
    <n v="455421829"/>
    <n v="251381123"/>
    <n v="251381123"/>
    <n v="0"/>
    <n v="0.455421829"/>
    <n v="0.455421829"/>
    <n v="0.455421829"/>
    <n v="0.25138112299999998"/>
    <n v="0.25138112299999998"/>
  </r>
  <r>
    <n v="2019"/>
    <s v="32-01-02"/>
    <s v="PARQUES NACIONALES NATURALES DE COLOMBIA"/>
    <s v="C-3202-0900-4"/>
    <s v="ADMINISTRACIÓN DE LAS ÁREAS DEL SISTEMA DE PARQUES NACIONALES  NATURALES Y COORDINACIÓN DEL SISTEMA NACIONAL DE ÁREAS PROTEGIDAS.  NACIONAL"/>
    <s v="Inversión"/>
    <s v="AMBIENTE Y DESARROLLO SOSTENIBLE"/>
    <s v="Construcción de Paz"/>
    <s v="1. Reforma Rural Integral"/>
    <s v="1.1. Ordenamiento social de la propiedad rural y uso del suelo"/>
    <m/>
    <n v="4665016805"/>
    <n v="4044969174.0700002"/>
    <n v="3740806464"/>
    <n v="1975848050"/>
    <n v="1975848050"/>
    <n v="0"/>
    <n v="4.6650168049999996"/>
    <n v="4.0449691740700002"/>
    <n v="3.7408064639999998"/>
    <n v="1.97584805"/>
    <n v="1.97584805"/>
  </r>
  <r>
    <n v="2019"/>
    <s v="32-01-02"/>
    <s v="PARQUES NACIONALES NATURALES DE COLOMBIA"/>
    <s v="C-3202-0900-4"/>
    <s v="ADMINISTRACIÓN DE LAS ÁREAS DEL SISTEMA DE PARQUES NACIONALES  NATURALES Y COORDINACIÓN DEL SISTEMA NACIONAL DE ÁREAS PROTEGIDAS.  NACIONAL"/>
    <s v="Inversión"/>
    <s v="AMBIENTE Y DESARROLLO SOSTENIBLE"/>
    <s v="Construcción de Paz"/>
    <s v="1. Reforma Rural Integral"/>
    <s v="1.1. Ordenamiento social de la propiedad rural y uso del suelo"/>
    <m/>
    <n v="1646473497"/>
    <n v="1548962201"/>
    <n v="1529986567"/>
    <n v="1524786820"/>
    <n v="1524786820"/>
    <n v="0"/>
    <n v="1.6464734969999999"/>
    <n v="1.5489622009999999"/>
    <n v="1.5299865669999999"/>
    <n v="1.5247868200000001"/>
    <n v="1.5247868200000001"/>
  </r>
  <r>
    <n v="2019"/>
    <s v="32-01-02"/>
    <s v="PARQUES NACIONALES NATURALES DE COLOMBIA"/>
    <s v="C-3202-0900-4"/>
    <s v="ADMINISTRACIÓN DE LAS ÁREAS DEL SISTEMA DE PARQUES NACIONALES  NATURALES Y COORDINACIÓN DEL SISTEMA NACIONAL DE ÁREAS PROTEGIDAS.  NACIONAL"/>
    <s v="Inversión"/>
    <s v="AMBIENTE Y DESARROLLO SOSTENIBLE"/>
    <s v="Construcción de Paz"/>
    <s v="4. Solución al problema de las drogas"/>
    <s v="4.1. Programa Nacional Integral de Sustitución de Cultivos de Uso Ilícito -PNIS"/>
    <m/>
    <n v="5498995"/>
    <n v="5498995"/>
    <n v="5498950"/>
    <n v="5498950"/>
    <n v="5498950"/>
    <n v="0"/>
    <n v="5.4989949999999996E-3"/>
    <n v="5.4989949999999996E-3"/>
    <n v="5.4989499999999998E-3"/>
    <n v="5.4989499999999998E-3"/>
    <n v="5.4989499999999998E-3"/>
  </r>
  <r>
    <n v="2019"/>
    <s v="32-01-02"/>
    <s v="PARQUES NACIONALES NATURALES DE COLOMBIA"/>
    <s v="C-3202-0900-4"/>
    <s v="ADMINISTRACIÓN DE LAS ÁREAS DEL SISTEMA DE PARQUES NACIONALES  NATURALES Y COORDINACIÓN DEL SISTEMA NACIONAL DE ÁREAS PROTEGIDAS.  NACIONAL"/>
    <s v="Inversión"/>
    <s v="AMBIENTE Y DESARROLLO SOSTENIBLE"/>
    <s v="Construcción de Paz"/>
    <s v="4. Solución al problema de las drogas"/>
    <s v="4.1. Programa Nacional Integral de Sustitución de Cultivos de Uso Ilícito -PNIS"/>
    <m/>
    <n v="3000000"/>
    <n v="3000000"/>
    <n v="2993519"/>
    <n v="2889364"/>
    <n v="2889364"/>
    <n v="0"/>
    <n v="3.0000000000000001E-3"/>
    <n v="3.0000000000000001E-3"/>
    <n v="2.993519E-3"/>
    <n v="2.8893640000000002E-3"/>
    <n v="2.8893640000000002E-3"/>
  </r>
  <r>
    <n v="2019"/>
    <s v="25-02-00"/>
    <s v="DEFENSORÍA DEL PUEBLO"/>
    <s v="C-2502-1000-16"/>
    <s v="FORTALECIMIENTO DEL CONOCIMIENTO Y EXIGIBILIDAD DE LOS DERECHOS DE LAS VÍCTIMAS DEL CONFLICTO, MEDIANTE EL ACOMPAÑAMIENTO, ASESORÍA Y SEGUIMIENTO A LA LEY 1448, DEC REGLAMENTARIOS, DECRETOS LEY 4633, 4634 Y 4635 DE 2011 Y LA LEY 1719 DE 2014  NACIONAL"/>
    <s v="Inversión"/>
    <s v="ORGANISMOS DE CONTROL"/>
    <s v="Construcción de Paz"/>
    <s v="5. Víctimas del conflicto"/>
    <s v="5.6. Derechos Humanos"/>
    <m/>
    <n v="10179105100"/>
    <n v="1503631339"/>
    <n v="1503631339"/>
    <n v="1403832175"/>
    <n v="1403832175"/>
    <n v="0"/>
    <n v="10.179105099999999"/>
    <n v="1.503631339"/>
    <n v="1.503631339"/>
    <n v="1.403832175"/>
    <n v="1.403832175"/>
  </r>
  <r>
    <n v="2019"/>
    <s v="33-01-01"/>
    <s v="MINISTERIO DE LAS CULTURAS, LAS ARTES Y LOS SABERES"/>
    <s v="C-3302-1603-10"/>
    <s v="RECUPERACIÓN Y SALVAGUARDIA DEL PATRIMONIO CULTURAL  NACIONAL"/>
    <s v="Inversión"/>
    <s v="CULTURA"/>
    <s v="Construcción de Paz"/>
    <s v="1. Reforma Rural Integral"/>
    <s v="1.99. Iniciativas Planes de Acción para la Transformación Territorial"/>
    <m/>
    <m/>
    <n v="1140000000"/>
    <n v="1140000000"/>
    <n v="1140000000"/>
    <n v="1140000000"/>
    <n v="0"/>
    <n v="0"/>
    <n v="1.1399999999999999"/>
    <n v="1.1399999999999999"/>
    <n v="1.1399999999999999"/>
    <n v="1.1399999999999999"/>
  </r>
  <r>
    <n v="2019"/>
    <s v="17-19-00"/>
    <s v="AGENCIA DE RENOVACIÓN DEL TERRITORIO -ART"/>
    <s v="C-1710-1100-1"/>
    <s v="IMPLEMENTACIÓN DE MECANISMOS DE PLANIFICACIÓN PARTICIPATIVA Y FORTALECIMIENTO DE CAPACIDADES A LOS ACTORES TERRITORIALES EN ZONAS PRIORIZADAS POR EL ACUERDO DE PAZ Y EL POSCONFLICTO A NIVEL  NACIONAL"/>
    <s v="Inversión"/>
    <s v="AGRICULTURA Y DESARROLLO RURAL"/>
    <s v="Construcción de Paz"/>
    <s v="1. Reforma Rural Integral"/>
    <s v="1.99. Iniciativas Planes de Acción para la Transformación Territorial"/>
    <m/>
    <n v="6600000000"/>
    <n v="6300000000"/>
    <n v="6100894600"/>
    <n v="6100504600"/>
    <n v="6100504600"/>
    <n v="0"/>
    <n v="6.6"/>
    <n v="6.3"/>
    <n v="6.1008946000000002"/>
    <n v="6.1005045999999998"/>
    <n v="6.1005045999999998"/>
  </r>
  <r>
    <n v="2019"/>
    <s v="17-19-00"/>
    <s v="AGENCIA DE RENOVACIÓN DEL TERRITORIO -ART"/>
    <s v="C-1710-1100-2"/>
    <s v="IMPLEMENTACIÓN DE ACTIVIDADES PARA LA REACTIVACIÓN ECONÓMICA, SOCIAL Y AMBIENTAL EN LAS ZONAS FOCALIZADAS POR LOS PROGRAMAS DE DESARROLLO CON ENFOQUE TERRITORIAL - PDETNIVEL  NACIONAL"/>
    <s v="Inversión"/>
    <s v="AGRICULTURA Y DESARROLLO RURAL"/>
    <s v="Construcción de Paz"/>
    <s v="1. Reforma Rural Integral"/>
    <s v="1.99. Iniciativas Planes de Acción para la Transformación Territorial"/>
    <m/>
    <n v="47995114310"/>
    <n v="44799465405"/>
    <n v="44521948351"/>
    <n v="26135728025.080002"/>
    <n v="26135728025.080002"/>
    <n v="0"/>
    <n v="47.995114309999998"/>
    <n v="44.799465404999999"/>
    <n v="44.521948350999999"/>
    <n v="26.135728025080002"/>
    <n v="26.135728025080002"/>
  </r>
  <r>
    <n v="2019"/>
    <s v="05-01-01"/>
    <s v="DEPARTAMENTO ADMINISTRATIVO DE LA FUNCIÓN PÚBLICA"/>
    <s v="C-0505-1000-2"/>
    <s v="IMPLEMENTACIÓN Y FORTALECIMIENTO DE LAS POLÍTICAS LIDERADAS POR FUNCIÓN PÚBLICA A NIVEL  NACIONAL"/>
    <s v="Inversión"/>
    <s v="EMPLEO PÚBLICO"/>
    <s v="Construcción de Paz"/>
    <s v="2. Participación Política"/>
    <s v="2.2. Mecanismos democráticos de participación ciudadana"/>
    <m/>
    <s v=" -   "/>
    <n v="187250000"/>
    <n v="187250000"/>
    <n v="187250000"/>
    <n v="187250000"/>
    <n v="0"/>
    <m/>
    <n v="0.18725"/>
    <n v="0.18725"/>
    <n v="0.18725"/>
    <n v="0.18725"/>
  </r>
  <r>
    <n v="2019"/>
    <s v="05-01-01"/>
    <s v="DEPARTAMENTO ADMINISTRATIVO DE LA FUNCIÓN PÚBLICA"/>
    <s v="C-0505-1000-2"/>
    <s v="IMPLEMENTACIÓN Y FORTALECIMIENTO DE LAS POLÍTICAS LIDERADAS POR FUNCIÓN PÚBLICA A NIVEL  NACIONAL"/>
    <s v="Inversión"/>
    <s v="EMPLEO PÚBLICO"/>
    <s v="Construcción de Paz"/>
    <s v="3. Fin del Conflicto"/>
    <s v="3.3. Garantías de Seguridad y lucha contra las organizaciones y conductas criminales"/>
    <m/>
    <s v=" -   "/>
    <n v="187250000"/>
    <n v="187250000"/>
    <n v="187250000"/>
    <s v=" -   "/>
    <n v="0"/>
    <m/>
    <n v="0.18725"/>
    <n v="0.18725"/>
    <n v="0.18725"/>
    <m/>
  </r>
  <r>
    <n v="2019"/>
    <s v="05-01-01"/>
    <s v="DEPARTAMENTO ADMINISTRATIVO DE LA FUNCIÓN PÚBLICA"/>
    <s v="C-0505-1000-2"/>
    <s v="IMPLEMENTACIÓN Y FORTALECIMIENTO DE LAS POLÍTICAS LIDERADAS POR FUNCIÓN PÚBLICA A NIVEL  NACIONAL"/>
    <s v="Inversión"/>
    <s v="EMPLEO PÚBLICO"/>
    <s v="Construcción de Paz"/>
    <s v="6. Implementación, Verificación y Refrendación"/>
    <s v="6.1. Mecanismos de Implementación y verificación"/>
    <m/>
    <n v="304700000"/>
    <n v="187250000"/>
    <n v="187250000"/>
    <n v="187250000"/>
    <n v="246600000"/>
    <n v="0"/>
    <n v="0.30470000000000003"/>
    <n v="0.18725"/>
    <n v="0.18725"/>
    <n v="0.18725"/>
    <n v="0.24660000000000001"/>
  </r>
  <r>
    <n v="2019"/>
    <s v="05-01-01"/>
    <s v="DEPARTAMENTO ADMINISTRATIVO DE LA FUNCIÓN PÚBLICA"/>
    <s v="C-0505-1000-1"/>
    <s v="DESARROLLO Y FORTALECIMIENTO DE CAPACIDADES DE LAS ENTIDADES TERRITORIALES DE LA CIRCUNSCRIPCIÓN  NACIONAL"/>
    <s v="Inversión"/>
    <s v="EMPLEO PÚBLICO"/>
    <s v="Construcción de Paz"/>
    <s v="6. Implementación, Verificación y Refrendación"/>
    <s v="6.1. Mecanismos de Implementación y verificación"/>
    <m/>
    <n v="117862500"/>
    <n v="117862500"/>
    <n v="117833334"/>
    <n v="117833334"/>
    <n v="117833334"/>
    <n v="0"/>
    <n v="0.1178625"/>
    <n v="0.1178625"/>
    <n v="0.117833334"/>
    <n v="0.117833334"/>
    <n v="0.117833334"/>
  </r>
  <r>
    <n v="2019"/>
    <s v="41-04-00"/>
    <s v="UNIDAD PARA LA ATENCIÓN Y REPARACIÓN INTEGRAL A LAS VÍCTIMAS"/>
    <s v="C-4101-1500-18"/>
    <s v="IMPLEMENTACIÓN DE LAS MEDIDAS DE REPARACIÓN INDIVIDUAL Y COLECTIVA  NACIONAL"/>
    <s v="Inversión"/>
    <s v="INCLUSIÓN SOCIAL Y RECONCILIACIÓN"/>
    <s v="Construcción de Paz"/>
    <s v="5. Víctimas del conflicto"/>
    <s v="5.4. Reparación integral para la construcción de Paz"/>
    <m/>
    <n v="8970749234"/>
    <n v="68236477548"/>
    <n v="59967379790"/>
    <n v="54530590184"/>
    <n v="54530590184"/>
    <n v="0"/>
    <n v="8.9707492339999995"/>
    <n v="68.236477547999996"/>
    <n v="59.967379790000003"/>
    <n v="54.530590183999998"/>
    <n v="54.530590183999998"/>
  </r>
  <r>
    <n v="2019"/>
    <s v="22-01-01"/>
    <s v="MINISTERIO DE EDUCACIÓN NACIONAL"/>
    <s v="C-2201-0700-9"/>
    <s v="IMPLEMENTACIÓN DEL PROGRAMA DE ALIMENTACIÓN ESCOLAR EN COLOMBIA,   NACIONAL"/>
    <s v="Inversión"/>
    <s v="EDUCACIÓN"/>
    <s v="Construcción de Paz"/>
    <s v="1. Reforma Rural Integral"/>
    <s v="1.4. Desarrollo social: EDUCACIÓN RURAL"/>
    <m/>
    <n v="287602945273"/>
    <n v="287602945273"/>
    <n v="287602945273"/>
    <n v="287602945273"/>
    <n v="287602945273"/>
    <n v="0"/>
    <n v="287.60294527299999"/>
    <n v="287.60294527299999"/>
    <n v="287.60294527299999"/>
    <n v="287.60294527299999"/>
    <n v="287.60294527299999"/>
  </r>
  <r>
    <n v="2019"/>
    <s v="22-01-01"/>
    <s v="MINISTERIO DE EDUCACIÓN NACIONAL"/>
    <s v="C-2201-0700-8"/>
    <s v="IMPLEMENTACIÓN DEL PLAN NACIONAL DE INNOVACIÓN TIC PARA LA EDUCACIÓN URBANA Y RURAL  NACIONAL"/>
    <s v="Inversión"/>
    <s v="EDUCACIÓN"/>
    <s v="Construcción de Paz"/>
    <s v="1. Reforma Rural Integral"/>
    <s v="1.4. Desarrollo social: EDUCACIÓN RURAL"/>
    <m/>
    <n v="1500000000"/>
    <n v="1500000000"/>
    <n v="1500000000"/>
    <n v="1500000000"/>
    <n v="1500000000"/>
    <n v="0"/>
    <n v="1.5"/>
    <n v="1.5"/>
    <n v="1.5"/>
    <n v="1.5"/>
    <n v="1.5"/>
  </r>
  <r>
    <n v="2019"/>
    <s v="17-19-00"/>
    <s v="AGENCIA DE RENOVACIÓN DEL TERRITORIO -ART"/>
    <s v="C-1710-1100-3"/>
    <s v="IMPLEMENTACIÓN DE ESTRATEGIAS DE COFINANCIACIÓN EN EL MARCO DE LOS PROGRAMAS DE DESARROLLO CON ENFOQUE TERRITORIAL  NACIONAL"/>
    <s v="Inversión"/>
    <s v="AGRICULTURA Y DESARROLLO RURAL"/>
    <s v="Construcción de Paz"/>
    <s v="1. Reforma Rural Integral"/>
    <s v="1.99. Iniciativas Planes de Acción para la Transformación Territorial"/>
    <m/>
    <n v="10000000000"/>
    <n v="10000000000"/>
    <n v="9886867883"/>
    <n v="9884141145"/>
    <n v="9884141145"/>
    <n v="0"/>
    <n v="10"/>
    <n v="10"/>
    <n v="9.8868678830000007"/>
    <n v="9.8841411449999992"/>
    <n v="9.8841411449999992"/>
  </r>
  <r>
    <n v="2019"/>
    <s v="24-02-00"/>
    <s v="INSTITUTO NACIONAL DE VÍAS"/>
    <s v="C-2406-0600-6"/>
    <s v="ADECUACIÓN MEJORAMIENTO Y MANTENIMIENTO DE LA RED FLUVIAL.  NACIONAL"/>
    <s v="Inversión"/>
    <s v="TRANSPORTE"/>
    <s v="Construcción de Paz"/>
    <s v="1. Reforma Rural Integral"/>
    <s v="1.2. Infraestructura y adecuación de tierras"/>
    <m/>
    <n v="2250000000"/>
    <n v="3646394300"/>
    <n v="3646394300"/>
    <n v="962970660"/>
    <s v=" -   "/>
    <n v="0"/>
    <n v="2.25"/>
    <n v="3.6463942999999999"/>
    <n v="3.6463942999999999"/>
    <n v="0.96297065999999998"/>
    <m/>
  </r>
  <r>
    <n v="2019"/>
    <s v="24-02-00"/>
    <s v="INSTITUTO NACIONAL DE VÍAS"/>
    <s v="C-2402-0600-11"/>
    <s v="MEJORAMIENTO ,MANTENIMIENTO Y REHABILITACIÓN DE LA RED TERCIARIA.  NACIONAL"/>
    <s v="Inversión"/>
    <s v="TRANSPORTE"/>
    <s v="Construcción de Paz"/>
    <s v="1. Reforma Rural Integral"/>
    <s v="1.2. Infraestructura y adecuación de tierras"/>
    <m/>
    <s v=" -   "/>
    <n v="8507887759"/>
    <n v="8507887759"/>
    <n v="3039346367"/>
    <s v=" -   "/>
    <n v="0"/>
    <m/>
    <n v="8.5078877590000008"/>
    <n v="8.5078877590000008"/>
    <n v="3.0393463669999998"/>
    <m/>
  </r>
  <r>
    <n v="2019"/>
    <s v="24-02-00"/>
    <s v="INSTITUTO NACIONAL DE VÍAS"/>
    <s v="C-2406-0600-7"/>
    <s v="CONSTRUCCIÓN, MEJORAMIENTO, MANTENIMIENTO Y OPERACIÓN DE LA INFRAESTRUCTURA PORTUARIA FLUVIAL. NACIONAL"/>
    <s v="Inversión"/>
    <s v="TRANSPORTE"/>
    <s v="Construcción de Paz"/>
    <s v="1. Reforma Rural Integral"/>
    <s v="1.2. Infraestructura y adecuación de tierras"/>
    <m/>
    <n v="1550000000"/>
    <n v="1550000000"/>
    <n v="1473541679"/>
    <n v="547681446"/>
    <n v="547681446"/>
    <n v="0"/>
    <n v="1.55"/>
    <n v="1.55"/>
    <n v="1.473541679"/>
    <n v="0.54768144600000002"/>
    <n v="0.54768144600000002"/>
  </r>
  <r>
    <n v="2019"/>
    <s v="03-01-01"/>
    <s v="DEPARTAMENTO NACIONAL DE PLANEACIÓN"/>
    <s v="C-0301-1000-14"/>
    <s v="APOYO CAPACIDADES INSTITUCIONALES PARA LA CONSTRUCCIÓN DE PAZ Y EL ANÁLISIS, GESTIÓN Y TRANSFORMACIÓN DE CONFLICTOS   NACIONAL"/>
    <s v="Inversión"/>
    <s v="PLANEACIÓN"/>
    <s v="Construcción de Paz"/>
    <s v="2. Participación Política"/>
    <s v="2.2. Mecanismos democráticos de participación ciudadana"/>
    <m/>
    <n v="300000000"/>
    <n v="185761000"/>
    <n v="185211000"/>
    <n v="185211000"/>
    <s v=" -   "/>
    <n v="0"/>
    <n v="0.3"/>
    <n v="0.18576100000000001"/>
    <n v="0.18521099999999999"/>
    <n v="0.18521099999999999"/>
    <m/>
  </r>
  <r>
    <n v="2019"/>
    <s v="36-01-01"/>
    <s v="MINISTERIO DEL TRABAJO"/>
    <s v="C-3601-1300-7"/>
    <s v="IMPLANTACIÓN FONDO DE SOLIDARIDAD PENSIONAL SUBCUENTA DE SUBSISTENCIA  NACIONAL"/>
    <s v="Inversión"/>
    <s v="TRABAJO"/>
    <s v="Construcción de Paz"/>
    <s v="1. Reforma Rural Integral"/>
    <s v="1.6. Producción agropecuaria y Economía solidaria y cooperativa"/>
    <m/>
    <s v=" -   "/>
    <n v="222590590000"/>
    <n v="222590590000"/>
    <n v="222590590000"/>
    <n v="222590590000"/>
    <n v="0"/>
    <m/>
    <n v="222.59058999999999"/>
    <n v="222.59058999999999"/>
    <n v="222.59058999999999"/>
    <n v="222.59058999999999"/>
  </r>
  <r>
    <n v="2019"/>
    <s v="43-01-01"/>
    <s v="MINISTERIO DEL DEPORTE"/>
    <s v="C-4302-1604-16"/>
    <s v="APOYO A LA INFRAESTRUCTURA DEPORTIVA, RECREATIVA Y DE LA ACTIVIDAD FÍSICA A NIVEL   NACIONAL"/>
    <s v="Inversión"/>
    <s v="DEPORTE Y RECREACIÓN"/>
    <s v="Construcción de Paz"/>
    <s v="1. Reforma Rural Integral"/>
    <s v="1.4. Desarrollo social: EDUCACIÓN RURAL"/>
    <m/>
    <n v="32109201108"/>
    <n v="32109201108"/>
    <n v="13294021826"/>
    <n v="4259041108"/>
    <n v="4259041108"/>
    <n v="0"/>
    <n v="32.109201108000001"/>
    <n v="32.109201108000001"/>
    <n v="13.294021826"/>
    <n v="4.2590411079999999"/>
    <n v="4.2590411079999999"/>
  </r>
  <r>
    <n v="2019"/>
    <s v="19-01-01"/>
    <s v="MINISTERIO DE SALUD Y PROTECCIÓN SOCIAL"/>
    <s v="C-1901-0300-24"/>
    <s v="APOYO PARA LA IMPLEMENTACIÓN DE LAS MEDIDAS DE ASISTENCIA Y REHABILITACIÓN A VÍCTIMAS DEL CONFLICTO ARMADO  NACIONAL"/>
    <s v="Inversión"/>
    <s v="SALUD Y PROTECCIÓN SOCIAL"/>
    <s v="Construcción de Paz"/>
    <s v="5. Víctimas del conflicto"/>
    <s v="5.4. Reparación integral para la construcción de Paz"/>
    <m/>
    <n v="400000000"/>
    <n v="400000000"/>
    <n v="362749302"/>
    <n v="348531709"/>
    <n v="348531709"/>
    <n v="0"/>
    <n v="0.4"/>
    <n v="0.4"/>
    <n v="0.362749302"/>
    <n v="0.34853170900000002"/>
    <n v="0.34853170900000002"/>
  </r>
  <r>
    <n v="2019"/>
    <s v="33-01-01"/>
    <s v="MINISTERIO DE LAS CULTURAS, LAS ARTES Y LOS SABERES"/>
    <s v="C-3301-1603-30"/>
    <s v="FORTALECIMIENTO DE LA OFERTA DE CONTENIDOS CULTURALES MEDIÁTICOS PRODUCIDOS EN EL PAÍS  NACIONAL"/>
    <s v="Inversión"/>
    <s v="CULTURA"/>
    <s v="Construcción de Paz"/>
    <s v="1. Reforma Rural Integral"/>
    <s v="1.99. Iniciativas Planes de Acción para la Transformación Territorial"/>
    <m/>
    <n v="407000000"/>
    <n v="407000000"/>
    <n v="407000000"/>
    <n v="407000000"/>
    <n v="407000000"/>
    <n v="0"/>
    <n v="0.40699999999999997"/>
    <n v="0.40699999999999997"/>
    <n v="0.40699999999999997"/>
    <n v="0.40699999999999997"/>
    <n v="0.40699999999999997"/>
  </r>
  <r>
    <n v="2019"/>
    <s v="36-01-01"/>
    <s v="MINISTERIO DEL TRABAJO"/>
    <s v="C-3602-1300-10"/>
    <s v="FORTALECIMIENTO DEL DESARROLLO DE LAS POLÍTICAS DE EMPLEO EN EL MARCO DEL TRABAJO DECENTE EN EL TERRITORIO   NACIONAL"/>
    <s v="Inversión"/>
    <s v="TRABAJO"/>
    <s v="Construcción de Paz"/>
    <s v="1. Reforma Rural Integral"/>
    <s v="1.6. Producción agropecuaria y Economía solidaria y cooperativa"/>
    <m/>
    <n v="59800000"/>
    <n v="59800000"/>
    <n v="50583667"/>
    <n v="50583667"/>
    <n v="50583667"/>
    <n v="0"/>
    <n v="5.9799999999999999E-2"/>
    <n v="5.9799999999999999E-2"/>
    <n v="5.0583666999999999E-2"/>
    <n v="5.0583666999999999E-2"/>
    <n v="5.0583666999999999E-2"/>
  </r>
  <r>
    <n v="2019"/>
    <s v="36-01-01"/>
    <s v="MINISTERIO DEL TRABAJO"/>
    <s v="C-3602-1300-9"/>
    <s v="FORTALECIMIENTO A LA POLÍTICA DE FORMALIZACIÓN LABORAL, GENERACIÓN DE INGRESOS Y ECONOMÍA SOLIDARIA EN EL TERRITORIO NACIONAL  NACIONAL"/>
    <s v="Inversión"/>
    <s v="TRABAJO"/>
    <s v="Construcción de Paz"/>
    <s v="1. Reforma Rural Integral"/>
    <s v="1.6. Producción agropecuaria y Economía solidaria y cooperativa"/>
    <m/>
    <n v="80000000"/>
    <n v="80000000"/>
    <n v="64052760"/>
    <n v="15947240"/>
    <n v="15947240"/>
    <n v="0"/>
    <n v="0.08"/>
    <n v="0.08"/>
    <n v="6.405276E-2"/>
    <n v="1.5947240000000001E-2"/>
    <n v="1.5947240000000001E-2"/>
  </r>
  <r>
    <n v="2019"/>
    <s v="36-01-01"/>
    <s v="MINISTERIO DEL TRABAJO"/>
    <s v="C-3604-1300-10"/>
    <s v="FORTALECIMIENTO DEL DIÁLOGO SOCIAL Y LA CONCERTACIÓN A NIVEL  NACIONAL"/>
    <s v="Inversión"/>
    <s v="TRABAJO"/>
    <s v="Construcción de Paz"/>
    <s v="1. Reforma Rural Integral"/>
    <s v="1.6. Producción agropecuaria y Economía solidaria y cooperativa"/>
    <m/>
    <n v="60584715"/>
    <n v="60584715"/>
    <n v="60584715"/>
    <n v="60584715"/>
    <s v=" -   "/>
    <n v="0"/>
    <n v="6.0584714999999997E-2"/>
    <n v="6.0584714999999997E-2"/>
    <n v="6.0584714999999997E-2"/>
    <n v="6.0584714999999997E-2"/>
    <m/>
  </r>
  <r>
    <n v="2019"/>
    <s v="36-01-01"/>
    <s v="MINISTERIO DEL TRABAJO"/>
    <s v="C-3604-1300-7"/>
    <s v="DIVULGACIÓN DE LOS DERECHOS FUNDAMENTALES DEL TRABAJO EN LA APLICACIÓN DEL TRABAJO DECENTE EN EL TERRITORIO A NIVEL  NACIONAL"/>
    <s v="Inversión"/>
    <s v="TRABAJO"/>
    <s v="Construcción de Paz"/>
    <s v="1. Reforma Rural Integral"/>
    <s v="1.6. Producción agropecuaria y Economía solidaria y cooperativa"/>
    <m/>
    <n v="386250000"/>
    <n v="386250000"/>
    <n v="342500000"/>
    <n v="199001380"/>
    <n v="199001380"/>
    <n v="0"/>
    <n v="0.38624999999999998"/>
    <n v="0.38624999999999998"/>
    <n v="0.34250000000000003"/>
    <n v="0.19900138000000001"/>
    <n v="0.19900138000000001"/>
  </r>
  <r>
    <n v="2019"/>
    <s v="36-12-00"/>
    <s v="U.A.E. DE ORGANIZACIONES SOLIDARIAS"/>
    <s v="C-3602-1300-6"/>
    <s v="DESARROLLO SOCIO-EMPRESARIAL DE LAS ORGANIZACIONES SOLIDARIAS A NIVEL   NACIONAL"/>
    <s v="Inversión"/>
    <s v="TRABAJO"/>
    <s v="Construcción de Paz"/>
    <s v="1. Reforma Rural Integral"/>
    <s v="1.6. Producción agropecuaria y Economía solidaria y cooperativa"/>
    <m/>
    <n v="1073135627"/>
    <n v="1073135627"/>
    <n v="1073135627"/>
    <n v="1073135627"/>
    <n v="1073135627"/>
    <n v="0"/>
    <n v="1.0731356270000001"/>
    <n v="1.0731356270000001"/>
    <n v="1.0731356270000001"/>
    <n v="1.0731356270000001"/>
    <n v="1.0731356270000001"/>
  </r>
  <r>
    <n v="2019"/>
    <s v="17-18-00"/>
    <s v="AGENCIA DE DESARROLLO RURAL - ADR"/>
    <s v="C-1702-1100-9"/>
    <s v="FORMULACIÓN E IMPLEMENTACIÓN DE PLANES Y PROYECTOS INTEGRALES CON ENFOQUE TERRITORIAL PARA LA POBLACIÓN RURAL.  NACIONAL"/>
    <s v="Inversión"/>
    <s v="AGRICULTURA Y DESARROLLO RURAL"/>
    <s v="Construcción de Paz"/>
    <s v="1. Reforma Rural Integral"/>
    <s v="1.6. Producción agropecuaria y Economía solidaria y cooperativa"/>
    <m/>
    <n v="885290038"/>
    <n v="885290038"/>
    <n v="885290038"/>
    <n v="885290038"/>
    <n v="885290038"/>
    <n v="0"/>
    <n v="0.88529003799999995"/>
    <n v="0.88529003799999995"/>
    <n v="0.88529003799999995"/>
    <n v="0.88529003799999995"/>
    <n v="0.88529003799999995"/>
  </r>
  <r>
    <n v="2019"/>
    <s v="21-11-00"/>
    <s v="AGENCIA NACIONAL DE HIDROCARBUROS - ANH"/>
    <s v="C-2103-1900-5"/>
    <s v="APROVECHAMIENTO DE HIDROCARBUROS EN TERRITORIOS SOCIAL Y AMBIENTALMENTE SOSTENIBLES A NIVEL  NACIONAL"/>
    <s v="Inversión"/>
    <s v="MINAS Y ENERGÍA"/>
    <s v="Construcción de Paz"/>
    <s v="6. Implementación, Verificación y Refrendación"/>
    <s v="6.5. Herramientas de difusión y comunicación"/>
    <m/>
    <n v="13311000000"/>
    <n v="13311000000"/>
    <n v="11850805270"/>
    <n v="5883682"/>
    <n v="5883682"/>
    <n v="0"/>
    <n v="13.311"/>
    <n v="13.311"/>
    <n v="11.85080527"/>
    <n v="5.8836820000000003E-3"/>
    <n v="5.8836820000000003E-3"/>
  </r>
  <r>
    <n v="2019"/>
    <s v="23-06-00"/>
    <s v="FONDO ÚNICO DE TECNOLOGÍAS DE LA INFORMACIÓN Y LAS COMUNICACIONES"/>
    <s v="C-2301-0400-17"/>
    <s v="EXTENSIÓN ,DESCENTRALIZACIÓN Y COBERTURA DE LA RADIO PÚBLICA  NACIONAL"/>
    <s v="Inversión"/>
    <s v="TECNOLOGÍAS DE LA INFORMACIÓN Y LAS COMUNICACIONES"/>
    <s v="Construcción de Paz"/>
    <s v="6. Implementación, Verificación y Refrendación"/>
    <s v="6.5. Herramientas de difusión y comunicación"/>
    <m/>
    <n v="4163426335"/>
    <n v="4163426335"/>
    <n v="2363501043"/>
    <n v="2363501043"/>
    <n v="2363501043"/>
    <n v="0"/>
    <n v="4.1634263349999996"/>
    <n v="4.1634263349999996"/>
    <n v="2.3635010429999999"/>
    <n v="2.3635010429999999"/>
    <n v="2.3635010429999999"/>
  </r>
  <r>
    <n v="2019"/>
    <s v="17-18-00"/>
    <s v="AGENCIA DE DESARROLLO RURAL - ADR"/>
    <s v="C-1702-1100-7"/>
    <s v="FORTALECIMIENTO DE LA COFINANCIACIÓN DE PROYECTOS INTEGRALES DE DESARROLLO AGROPECUARIO Y RURAL PARA LA POBLACIÓN RURAL A NIVEL  NACIONAL"/>
    <s v="Inversión"/>
    <s v="AGRICULTURA Y DESARROLLO RURAL"/>
    <s v="Construcción de Paz"/>
    <s v="1. Reforma Rural Integral"/>
    <s v="1.6. Producción agropecuaria y Economía solidaria y cooperativa"/>
    <m/>
    <n v="26989721000"/>
    <n v="26989721000"/>
    <n v="9125811100"/>
    <s v=" -   "/>
    <s v=" -   "/>
    <n v="0"/>
    <n v="26.989720999999999"/>
    <n v="26.989720999999999"/>
    <n v="9.1258111"/>
    <m/>
    <m/>
  </r>
  <r>
    <n v="2019"/>
    <s v="36-01-01"/>
    <s v="MINISTERIO DEL TRABAJO"/>
    <s v="C-3604-1300-8"/>
    <s v="INCREMENTO DE LA EFECTIVIDAD DE LA INSPECCIÓN, VIGILANCIA Y CONTROL EJERCIDA POR EL MINISTERIO DE TRABAJO A NIVEL NACIONAL    NACIONAL"/>
    <s v="Inversión"/>
    <s v="TRABAJO"/>
    <s v="Construcción de Paz"/>
    <s v="1. Reforma Rural Integral"/>
    <s v="1.6. Producción agropecuaria y Economía solidaria y cooperativa"/>
    <m/>
    <n v="2000000000"/>
    <n v="2000000000"/>
    <n v="2000000000"/>
    <n v="2000000000"/>
    <n v="2000000000"/>
    <n v="0"/>
    <n v="2"/>
    <n v="2"/>
    <n v="2"/>
    <n v="2"/>
    <n v="2"/>
  </r>
  <r>
    <n v="2019"/>
    <s v="17-18-00"/>
    <s v="AGENCIA DE DESARROLLO RURAL - ADR"/>
    <s v="C-1708-1100-4"/>
    <s v="FORTALECIMIENTO A LA PRESTACIÓN DEL SERVICIO PÚBLICO DE EXTENSIÓN AGROPECUARIA  NACIONAL"/>
    <s v="Inversión"/>
    <s v="AGRICULTURA Y DESARROLLO RURAL"/>
    <s v="Construcción de Paz"/>
    <s v="1. Reforma Rural Integral"/>
    <s v="1.6. Producción agropecuaria y Economía solidaria y cooperativa"/>
    <m/>
    <n v="2274994769"/>
    <n v="2274994769"/>
    <n v="2274994769"/>
    <n v="2274994769"/>
    <s v=" -   "/>
    <n v="0"/>
    <n v="2.2749947690000001"/>
    <n v="2.2749947690000001"/>
    <n v="2.2749947690000001"/>
    <n v="2.2749947690000001"/>
    <m/>
  </r>
  <r>
    <n v="2019"/>
    <s v="17-02-00"/>
    <s v="INSTITUTO COLOMBIANO AGROPECUARIO - ICA"/>
    <s v="C-1707-1100-4"/>
    <s v="PREVENCIÓN Y CONTROL DE ENFERMEDADES Y PLAGAS E INOCUIDAD EN LA PRODUCCIÓN PRIMARIA  NACIONAL"/>
    <s v="Inversión"/>
    <s v="AGRICULTURA Y DESARROLLO RURAL"/>
    <s v="Construcción de Paz"/>
    <s v="1. Reforma Rural Integral"/>
    <s v="1.6. Producción agropecuaria y Economía solidaria y cooperativa"/>
    <m/>
    <n v="100000000"/>
    <n v="50000000"/>
    <n v="23819708"/>
    <n v="23819708"/>
    <s v=" -   "/>
    <n v="0"/>
    <n v="0.1"/>
    <n v="0.05"/>
    <n v="2.3819707999999998E-2"/>
    <n v="2.3819707999999998E-2"/>
    <m/>
  </r>
  <r>
    <n v="2019"/>
    <s v="36-13-00"/>
    <s v="U.A.E. DEL SERVICIO PÚBLICO DE EMPLEO"/>
    <s v="C-3602-1300-5"/>
    <s v="FORTALECIMIENTO DE LA RED DE PRESTADORES EN ATENCIÓN A VÍCTIMAS A TRAVÉS DEL SPE  NACIONAL"/>
    <s v="Inversión"/>
    <s v="TRABAJO"/>
    <s v="Construcción de Paz"/>
    <s v="1. Reforma Rural Integral"/>
    <s v="1.6. Producción agropecuaria y Economía solidaria y cooperativa"/>
    <m/>
    <n v="766140000"/>
    <n v="766140000"/>
    <n v="766140000"/>
    <n v="766140000"/>
    <n v="754422733"/>
    <n v="0"/>
    <n v="0.76614000000000004"/>
    <n v="0.76614000000000004"/>
    <n v="0.76614000000000004"/>
    <n v="0.76614000000000004"/>
    <n v="0.75442273299999996"/>
  </r>
  <r>
    <n v="2019"/>
    <s v="04-03-00"/>
    <s v="INSTITUTO GEOGRÁFICO AGUSTÍN CODAZZI - IGAC"/>
    <s v="C-0499-1003-5"/>
    <s v="FORTALECIMIENTO DE LA GESTIÓN INSTITUCIONAL DEL IGAC A NIVEL   NACIONAL"/>
    <s v="Inversión"/>
    <s v="INFORMACIÓN ESTADÍSTICA"/>
    <s v="Construcción de Paz"/>
    <s v="1. Reforma Rural Integral"/>
    <s v="1.1. Ordenamiento social de la propiedad rural y uso del suelo"/>
    <m/>
    <s v=" -   "/>
    <n v="102183333"/>
    <n v="102183333"/>
    <n v="84083333"/>
    <s v=" -   "/>
    <n v="0"/>
    <m/>
    <n v="0.102183333"/>
    <n v="0.102183333"/>
    <n v="8.4083332999999996E-2"/>
    <m/>
  </r>
  <r>
    <n v="2019"/>
    <s v="19-01-01"/>
    <s v="MINISTERIO DE SALUD Y PROTECCIÓN SOCIAL"/>
    <s v="C-1901-0300-28"/>
    <s v="IMPLEMENTACIÓN DE ACCIONES DEL PROGRAMA AMPLIADO DE INMUNIZACIONES - PAI   NACIONAL"/>
    <s v="Inversión"/>
    <s v="SALUD Y PROTECCIÓN SOCIAL"/>
    <s v="Construcción de Paz"/>
    <s v="1. Reforma Rural Integral"/>
    <s v="1.99. Iniciativas Planes de Acción para la Transformación Territorial"/>
    <m/>
    <n v="53075589043"/>
    <n v="53075589043"/>
    <n v="53075589043"/>
    <n v="53075589043"/>
    <n v="53075589043"/>
    <n v="0"/>
    <n v="53.075589043000001"/>
    <n v="53.075589043000001"/>
    <n v="53.075589043000001"/>
    <n v="53.075589043000001"/>
    <n v="53.075589043000001"/>
  </r>
  <r>
    <n v="2019"/>
    <s v="19-01-01"/>
    <s v="MINISTERIO DE SALUD Y PROTECCIÓN SOCIAL"/>
    <s v="C-1901-0300-29"/>
    <s v="IMPLEMENTACIÓN DE ACCIONES DE PROMOCIÓN DE LA SALUD Y PREVENCIÓN DE LA ENFERMEDAD.  NACIONAL"/>
    <s v="Inversión"/>
    <s v="SALUD Y PROTECCIÓN SOCIAL"/>
    <s v="Construcción de Paz"/>
    <s v="4. Solución al problema de las drogas"/>
    <s v="4.2. Prevención del Consumo y Salud Pública"/>
    <m/>
    <s v=" -   "/>
    <n v="523733734"/>
    <n v="523733734"/>
    <n v="523733734"/>
    <s v=" -   "/>
    <n v="0"/>
    <m/>
    <n v="0.52373373400000001"/>
    <n v="0.52373373400000001"/>
    <n v="0.52373373400000001"/>
    <m/>
  </r>
  <r>
    <n v="2019"/>
    <s v="19-01-01"/>
    <s v="MINISTERIO DE SALUD Y PROTECCIÓN SOCIAL"/>
    <s v="C-1901-0300-26"/>
    <s v="FORTALECIMIENTO DE LA PRESTACIÓN DE LOS SERVICIOS DE SALUD EN CONDICIONES DE INTEGRALIDAD, CONTINUIDADY CALIDAD  NACIONAL"/>
    <s v="Inversión"/>
    <s v="SALUD Y PROTECCIÓN SOCIAL"/>
    <s v="Construcción de Paz"/>
    <s v="1. Reforma Rural Integral"/>
    <s v="1.3. Desarrollo social: SALUD"/>
    <m/>
    <n v="336326155"/>
    <n v="336326155"/>
    <n v="336326155"/>
    <n v="305674826"/>
    <n v="305674826"/>
    <n v="0"/>
    <n v="0.33632615500000002"/>
    <n v="0.33632615500000002"/>
    <n v="0.33632615500000002"/>
    <n v="0.30567482600000001"/>
    <n v="0.30567482600000001"/>
  </r>
  <r>
    <n v="2019"/>
    <s v="17-17-00"/>
    <s v="AGENCIA NACIONAL DE TIERRAS - ANT"/>
    <s v="C-1704-1100-16"/>
    <s v="IMPLEMENTACIÓN DEL PROGRAMA DE LEGALIZACIÓN DE TIERRAS Y FOMENTO AL DESARROLLO RURAL PARA COMUNIDADES INDÍGENAS A NIVEL  NACIONAL"/>
    <s v="Inversión"/>
    <s v="AGRICULTURA Y DESARROLLO RURAL"/>
    <s v="Construcción de Paz"/>
    <s v="1. Reforma Rural Integral"/>
    <s v="1.1. Ordenamiento social de la propiedad rural y uso del suelo"/>
    <m/>
    <n v="4500000000"/>
    <n v="13879248030"/>
    <n v="13879248030"/>
    <n v="13879248030"/>
    <n v="12520025000"/>
    <n v="0"/>
    <n v="4.5"/>
    <n v="13.879248029999999"/>
    <n v="13.879248029999999"/>
    <n v="13.879248029999999"/>
    <n v="12.520025"/>
  </r>
  <r>
    <n v="2019"/>
    <s v="17-17-00"/>
    <s v="AGENCIA NACIONAL DE TIERRAS - ANT"/>
    <s v="C-1704-1100-17"/>
    <s v="IMPLEMENTACIÓN  PROGRAMA DE LEGALIZACIÓN DE TIERRAS Y FOMENTO AL DESARROLLO RURAL PARA COMUNIDADES NEGRAS A NIVEL   NACIONAL"/>
    <s v="Inversión"/>
    <s v="AGRICULTURA Y DESARROLLO RURAL"/>
    <s v="Construcción de Paz"/>
    <s v="1. Reforma Rural Integral"/>
    <s v="1.1. Ordenamiento social de la propiedad rural y uso del suelo"/>
    <m/>
    <n v="418348546"/>
    <n v="7070499010"/>
    <n v="7070499010"/>
    <s v=" -   "/>
    <s v=" -   "/>
    <n v="0"/>
    <n v="0.41834854599999999"/>
    <n v="7.0704990099999998"/>
    <n v="7.0704990099999998"/>
    <m/>
    <m/>
  </r>
  <r>
    <n v="2019"/>
    <s v="17-01-01"/>
    <s v="MINISTERIO DE AGRICULTURA Y DESARROLLO RURAL"/>
    <s v="C-1701-1100-3"/>
    <s v="SUBSIDIO PARA LA CONSTRUCCIÓN O MEJORAMIENTO DE VIVIENDA DE INTERÉS SOCIAL RURAL PARA LA POBLACIÓN RURAL   NACIONAL"/>
    <s v="Inversión"/>
    <s v="AGRICULTURA Y DESARROLLO RURAL"/>
    <s v="Construcción de Paz"/>
    <s v="1. Reforma Rural Integral"/>
    <s v="1.5. Desarrollo social: VIVIENDA Y AGUA POTABLE"/>
    <m/>
    <n v="147603900264"/>
    <n v="147603900264"/>
    <n v="147603900264"/>
    <n v="9201306431"/>
    <n v="9201306431"/>
    <n v="0"/>
    <n v="147.603900264"/>
    <n v="147.603900264"/>
    <n v="147.603900264"/>
    <n v="9.2013064310000008"/>
    <n v="9.2013064310000008"/>
  </r>
  <r>
    <n v="2019"/>
    <s v="17-01-01"/>
    <s v="MINISTERIO DE AGRICULTURA Y DESARROLLO RURAL"/>
    <s v="C-1703-1100-5"/>
    <s v="IMPLEMENTACIÓN DE ESTRATEGIAS PARA LA INCLUSIÓN FINANCIERA EN EL SECTOR AGROPECUARIO  NACIONAL"/>
    <s v="Inversión"/>
    <s v="AGRICULTURA Y DESARROLLO RURAL"/>
    <s v="Construcción de Paz"/>
    <s v="1. Reforma Rural Integral"/>
    <s v="1.6. Producción agropecuaria y Economía solidaria y cooperativa"/>
    <m/>
    <s v=" -   "/>
    <n v="5956830889"/>
    <n v="5956830889"/>
    <n v="5956830889"/>
    <s v=" -   "/>
    <n v="0"/>
    <m/>
    <n v="5.9568308889999999"/>
    <n v="5.9568308889999999"/>
    <n v="5.9568308889999999"/>
    <m/>
  </r>
  <r>
    <n v="2019"/>
    <s v="35-01-04"/>
    <s v="ARTESANÍAS DE COLOMBIA S.A."/>
    <s v="C-3502-0200-10"/>
    <s v="APOYO Y FOMENTO A LA ACTIVIDAD ARTESANAL DE LAS COMUNIDADES O GRUPOS ÉTNICOS, COMO EXPRESIÓN DE SUS ECONOMÍAS PROPIAS A NIVEL  NACIONAL"/>
    <s v="Inversión"/>
    <s v="COMERCIO, INDUSTRIA Y TURISMO"/>
    <s v="Construcción de Paz"/>
    <s v="1. Reforma Rural Integral"/>
    <s v="1.99. Iniciativas Planes de Acción para la Transformación Territorial"/>
    <m/>
    <m/>
    <n v="65000000"/>
    <n v="53000000"/>
    <n v="45500000"/>
    <s v=" -   "/>
    <n v="0"/>
    <n v="0"/>
    <n v="6.5000000000000002E-2"/>
    <n v="5.2999999999999999E-2"/>
    <n v="4.5499999999999999E-2"/>
    <m/>
  </r>
  <r>
    <n v="2019"/>
    <s v="35-01-04"/>
    <s v="ARTESANÍAS DE COLOMBIA S.A."/>
    <s v="C-3502-0200-9"/>
    <s v="FORTALECIMIENTO DE LA ACTIVIDAD ARTESANAL, UNA ALTERNATIVA DE DESARROLLO ECONÓMICO LOCAL Y REGIONAL 2019-2023  NACIONAL"/>
    <s v="Inversión"/>
    <s v="COMERCIO, INDUSTRIA Y TURISMO"/>
    <s v="Construcción de Paz"/>
    <s v="1. Reforma Rural Integral"/>
    <s v="1.99. Iniciativas Planes de Acción para la Transformación Territorial"/>
    <m/>
    <m/>
    <n v="1770359103"/>
    <n v="1770359103"/>
    <n v="1742633865"/>
    <n v="0"/>
    <n v="0"/>
    <n v="0"/>
    <n v="1.7703591030000001"/>
    <n v="1.7703591030000001"/>
    <n v="1.7426338649999999"/>
    <n v="0"/>
  </r>
  <r>
    <n v="2019"/>
    <s v="23-06-00"/>
    <s v="FONDO ÚNICO DE TECNOLOGÍAS DE LA INFORMACIÓN Y LAS COMUNICACIONES"/>
    <s v="C-2302-0400-22"/>
    <s v="FORTALECIMIENTO  DE LOS CONTENIDOS QUE SE EMITEN  A TRAVÉS DE LAS PLATAFORMAS DE LA RADIO PÚBLICA   NACIONAL"/>
    <s v="Inversión"/>
    <s v="TECNOLOGÍAS DE LA INFORMACIÓN Y LAS COMUNICACIONES"/>
    <s v="Construcción de Paz"/>
    <s v="2. Participación Política"/>
    <s v="2.2. Mecanismos democráticos de participación ciudadana"/>
    <m/>
    <n v="600000000"/>
    <n v="600000000"/>
    <n v="600000000"/>
    <n v="600000000"/>
    <n v="600000000"/>
    <n v="0"/>
    <n v="0.6"/>
    <n v="0.6"/>
    <n v="0.6"/>
    <n v="0.6"/>
    <n v="0.6"/>
  </r>
  <r>
    <n v="2019"/>
    <s v="23-06-00"/>
    <s v="FONDO ÚNICO DE TECNOLOGÍAS DE LA INFORMACIÓN Y LAS COMUNICACIONES"/>
    <s v="C-2302-0400-22"/>
    <s v="FORTALECIMIENTO  DE LOS CONTENIDOS QUE SE EMITEN  A TRAVÉS DE LAS PLATAFORMAS DE LA RADIO PÚBLICA   NACIONAL"/>
    <s v="Inversión"/>
    <s v="TECNOLOGÍAS DE LA INFORMACIÓN Y LAS COMUNICACIONES"/>
    <s v="Construcción de Paz"/>
    <s v="6. Implementación, Verificación y Refrendación"/>
    <s v="6.5. Herramientas de difusión y comunicación"/>
    <m/>
    <n v="300000000"/>
    <n v="300000000"/>
    <n v="300000000"/>
    <n v="300000000"/>
    <n v="300000000"/>
    <n v="0"/>
    <n v="0.3"/>
    <n v="0.3"/>
    <n v="0.3"/>
    <n v="0.3"/>
    <n v="0.3"/>
  </r>
  <r>
    <n v="2019"/>
    <s v="41-06-00"/>
    <s v="INSTITUTO COLOMBIANO DE BIENESTAR FAMILIAR - ICBF"/>
    <s v="C-4102-1500-14"/>
    <s v="PROTECCIÓN DE LOS NIÑOS, NIÑAS Y ADOLESCENTES EN EL MARCO DEL RESTABLECIMIENTO DE SUS DERECHOS A NIVEL   NACIONAL"/>
    <s v="Inversión"/>
    <s v="INCLUSIÓN SOCIAL Y RECONCILIACIÓN"/>
    <s v="Construcción de Paz"/>
    <s v="1. Reforma Rural Integral"/>
    <s v="1.6. Producción agropecuaria y Economía solidaria y cooperativa"/>
    <m/>
    <n v="8127092568"/>
    <n v="8127092568"/>
    <n v="7548516028"/>
    <n v="7548516028"/>
    <s v=" -   "/>
    <n v="0"/>
    <n v="8.1270925680000001"/>
    <n v="8.1270925680000001"/>
    <n v="7.5485160279999999"/>
    <n v="7.5485160279999999"/>
    <m/>
  </r>
  <r>
    <n v="2019"/>
    <s v="21-12-00"/>
    <s v="AGENCIA NACIONAL DE MINERÍA - ANM"/>
    <s v="C-2104-1900-6"/>
    <s v="MEJORAMIENTO DE LOS ESTÁNDARES DE LA ACTIVIDAD MINERA DE PEQUEÑA Y MEDIANA ESCALA A NIVEL  NACIONAL"/>
    <s v="Inversión"/>
    <s v="MINAS Y ENERGÍA"/>
    <s v="Construcción de Paz"/>
    <s v="1. Reforma Rural Integral"/>
    <s v="1.99. Iniciativas Planes de Acción para la Transformación Territorial"/>
    <m/>
    <m/>
    <n v="635771837"/>
    <n v="635771837"/>
    <n v="635771837"/>
    <s v=" -   "/>
    <n v="0"/>
    <n v="0"/>
    <n v="0.63577183699999995"/>
    <n v="0.63577183699999995"/>
    <n v="0.63577183699999995"/>
    <m/>
  </r>
  <r>
    <n v="2019"/>
    <s v="23-06-00"/>
    <s v="FONDO ÚNICO DE TECNOLOGÍAS DE LA INFORMACIÓN Y LAS COMUNICACIONES"/>
    <s v="C-2301-0400-16"/>
    <s v="GENERACIÓN DE POLÍTICAS Y ESTRATEGIAS DIRIGIDAS A MEJORAR LA COMPETITIVIDAD DE LA INDUSTRIA DE COMUNICACIONES  NACIONAL"/>
    <s v="Inversión"/>
    <s v="TECNOLOGÍAS DE LA INFORMACIÓN Y LAS COMUNICACIONES"/>
    <s v="Construcción de Paz"/>
    <s v="2. Participación Política"/>
    <s v="2.2. Mecanismos democráticos de participación ciudadana"/>
    <m/>
    <s v=" -   "/>
    <n v="280000000"/>
    <n v="279526195"/>
    <n v="270287528"/>
    <s v=" -   "/>
    <n v="0"/>
    <m/>
    <n v="0.28000000000000003"/>
    <n v="0.27952619499999998"/>
    <n v="0.270287528"/>
    <m/>
  </r>
  <r>
    <n v="2019"/>
    <s v="35-01-01"/>
    <s v="MINISTERIO DE COMERCIO, INDUSTRIA Y TURISMO"/>
    <s v="C-3502-0200-21"/>
    <s v="APOYO PARA EL ACCESO A LOS MERCADOS DE LAS UNIDADES PRODUCTIVAS DE LA POBLACIÓN VÍCTIMA DEL CONFLICTO ARMADO  NACIONAL"/>
    <s v="Inversión"/>
    <s v="COMERCIO, INDUSTRIA Y TURISMO"/>
    <s v="Construcción de Paz"/>
    <s v="1. Reforma Rural Integral"/>
    <s v="1.7. Garantía progresiva del derecho a la alimentación."/>
    <m/>
    <n v="7416000000"/>
    <n v="7416000000"/>
    <n v="7416000000"/>
    <n v="3106745857"/>
    <s v=" -   "/>
    <n v="0"/>
    <n v="7.4160000000000004"/>
    <n v="7.4160000000000004"/>
    <n v="7.4160000000000004"/>
    <n v="3.1067458569999999"/>
    <m/>
  </r>
  <r>
    <n v="2019"/>
    <s v="41-01-01"/>
    <s v="DEPARTAMENTO ADMINISTRATIVO PARA LA PROSPERIDAD SOCIAL - DPS"/>
    <s v="C-4103-1500-14"/>
    <s v="FORTALECIMIENTO PARA EL DESARROLLO DE INFRAESTRUCTURA SOCIAL Y HÁBITAT PARA LA INCLUSIÓN SOCIAL A NIVEL NACIONAL - FIP  NACIONAL"/>
    <s v="Inversión"/>
    <s v="INCLUSIÓN SOCIAL Y RECONCILIACIÓN"/>
    <s v="Construcción de Paz"/>
    <s v="1. Reforma Rural Integral"/>
    <s v="1.7. Garantía progresiva del derecho a la alimentación."/>
    <m/>
    <n v="27884182598"/>
    <n v="3564458589"/>
    <n v="3564458589"/>
    <n v="280073473"/>
    <n v="280073473"/>
    <n v="0"/>
    <n v="27.884182597999999"/>
    <n v="3.564458589"/>
    <n v="3.564458589"/>
    <n v="0.28007347300000002"/>
    <n v="0.28007347300000002"/>
  </r>
  <r>
    <n v="2019"/>
    <s v="23-06-00"/>
    <s v="FONDO ÚNICO DE TECNOLOGÍAS DE LA INFORMACIÓN Y LAS COMUNICACIONES"/>
    <s v="C-2301-0400-20"/>
    <s v="IMPLEMENTACIÓN SOLUCIONES DE ACCESO COMUNITARIO A LAS TECNOLOGÍAS DE LA INFORMACIÓN Y LAS COMUNICACIONES  NACIONAL"/>
    <s v="Inversión"/>
    <s v="TECNOLOGÍAS DE LA INFORMACIÓN Y LAS COMUNICACIONES"/>
    <s v="Construcción de Paz"/>
    <s v="1. Reforma Rural Integral"/>
    <s v="1.2. Infraestructura y adecuación de tierras"/>
    <m/>
    <n v="8975862054"/>
    <n v="8975862054"/>
    <n v="8975862054"/>
    <n v="8975862054"/>
    <n v="8975862054"/>
    <n v="0"/>
    <n v="8.9758620540000003"/>
    <n v="8.9758620540000003"/>
    <n v="8.9758620540000003"/>
    <n v="8.9758620540000003"/>
    <n v="8.9758620540000003"/>
  </r>
  <r>
    <n v="2019"/>
    <s v="37-01-01"/>
    <s v="MINISTERIO DEL INTERIOR"/>
    <s v="C-3701-1000-16"/>
    <s v="FORTALECIMIENTO A LA IMPLEMENTACIÓN DE LA GESTIÓN PREVENTIVA DEL RIESGO DE VIOLACIONES A LOS DERECHOS HUMANOS EN EL TERRITORIO  NACIONAL"/>
    <s v="Inversión"/>
    <s v="INTERIOR"/>
    <s v="Construcción de Paz"/>
    <s v="5. Víctimas del conflicto"/>
    <s v="5.6. Derechos Humanos"/>
    <m/>
    <n v="3300000001"/>
    <n v="3300000001"/>
    <n v="3281924772.8000002"/>
    <n v="2787638410.1900001"/>
    <n v="2787638410.1900001"/>
    <n v="0"/>
    <n v="3.3000000009999999"/>
    <n v="3.3000000009999999"/>
    <n v="3.2819247728000001"/>
    <n v="2.78763841019"/>
    <n v="2.78763841019"/>
  </r>
  <r>
    <n v="2019"/>
    <s v="41-06-00"/>
    <s v="INSTITUTO COLOMBIANO DE BIENESTAR FAMILIAR - ICBF"/>
    <s v="C-4102-1500-17"/>
    <s v="APOYO AL DESARROLLO INTEGRAL DE LAS NIÑAS, LOS NIÑOS Y ADOLESCENTES, EN EL MARCO DEL RECONOCIMIENTO, GARANTÍA DE SUS DERECHOS Y LIBERTADES A NIVEL  NACIONAL"/>
    <s v="Inversión"/>
    <s v="INCLUSIÓN SOCIAL Y RECONCILIACIÓN"/>
    <s v="Construcción de Paz"/>
    <s v="1. Reforma Rural Integral"/>
    <s v="1.6. Producción agropecuaria y Economía solidaria y cooperativa"/>
    <m/>
    <s v=" -   "/>
    <n v="14596592579"/>
    <n v="14596592579"/>
    <n v="14596592579"/>
    <s v=" -   "/>
    <n v="0"/>
    <m/>
    <n v="14.596592578999999"/>
    <n v="14.596592578999999"/>
    <n v="14.596592578999999"/>
    <m/>
  </r>
  <r>
    <n v="2019"/>
    <s v="41-04-00"/>
    <s v="UNIDAD PARA LA ATENCIÓN Y REPARACIÓN INTEGRAL A LAS VÍCTIMAS"/>
    <s v="C-4101-1500-20"/>
    <s v="SERVICIO DE REGISTRO ÚNICO DE VÍCTIMAS CARACTERIZADAS  NACIONAL"/>
    <s v="Inversión"/>
    <s v="INCLUSIÓN SOCIAL Y RECONCILIACIÓN"/>
    <s v="Construcción de Paz"/>
    <s v="5. Víctimas del conflicto"/>
    <s v="5.4. Reparación integral para la construcción de Paz"/>
    <m/>
    <n v="1262924015"/>
    <n v="1262924015"/>
    <n v="1262924015"/>
    <n v="1262924015"/>
    <n v="1262924015"/>
    <n v="0"/>
    <n v="1.2629240150000001"/>
    <n v="1.2629240150000001"/>
    <n v="1.2629240150000001"/>
    <n v="1.2629240150000001"/>
    <n v="1.2629240150000001"/>
  </r>
  <r>
    <n v="2019"/>
    <s v="23-06-00"/>
    <s v="FONDO ÚNICO DE TECNOLOGÍAS DE LA INFORMACIÓN Y LAS COMUNICACIONES"/>
    <s v="C-2301-0400-18"/>
    <s v="INSTALACIÓN , PROMOCION, USO Y APROPIACIÓN DE SOLUCIONES TECNOLOGICAS DE ACCESO PÚBLICO EN LAS REGIONES DEL TERRITORIO   NACIONAL"/>
    <s v="Inversión"/>
    <s v="TECNOLOGÍAS DE LA INFORMACIÓN Y LAS COMUNICACIONES"/>
    <s v="Construcción de Paz"/>
    <s v="6. Implementación, Verificación y Refrendación"/>
    <s v="6.5. Herramientas de difusión y comunicación"/>
    <m/>
    <s v=" -   "/>
    <n v="1270223678"/>
    <n v="1270223678"/>
    <n v="1270223678"/>
    <s v=" -   "/>
    <n v="0"/>
    <m/>
    <n v="1.270223678"/>
    <n v="1.270223678"/>
    <n v="1.270223678"/>
    <m/>
  </r>
  <r>
    <n v="2019"/>
    <s v="36-02-00"/>
    <s v="SERVICIO NACIONAL DE APRENDIZAJE - SENA"/>
    <s v="C-3602-1300-8"/>
    <s v="SERVICIO DE FORMACIÓN PARA EL EMPRENDIMIENTO, FOMENTO DEL EMPRENDIMIENTO Y FORTALECIMIENTO EMPRESARIAL A NIVEL  NACIONAL"/>
    <s v="Inversión"/>
    <s v="TRABAJO"/>
    <s v="Construcción de Paz"/>
    <s v="1. Reforma Rural Integral"/>
    <s v="1.6. Producción agropecuaria y Economía solidaria y cooperativa"/>
    <m/>
    <n v="12889633321"/>
    <n v="4377035650"/>
    <n v="4377035650"/>
    <n v="4377035650"/>
    <s v=" -   "/>
    <n v="0"/>
    <n v="12.889633321"/>
    <n v="4.3770356499999998"/>
    <n v="4.3770356499999998"/>
    <n v="4.3770356499999998"/>
    <m/>
  </r>
  <r>
    <n v="2019"/>
    <s v="33-01-01"/>
    <s v="MINISTERIO DE LAS CULTURAS, LAS ARTES Y LOS SABERES"/>
    <s v="C-3301-1603-24"/>
    <s v="FORTALECIMIENTO DE LA GESTIÓN CULTURAL A NIVEL  NACIONAL"/>
    <s v="Inversión"/>
    <s v="CULTURA"/>
    <s v="Construcción de Paz"/>
    <s v="1. Reforma Rural Integral"/>
    <s v="1.99. Iniciativas Planes de Acción para la Transformación Territorial"/>
    <m/>
    <n v="295000000"/>
    <n v="295000000"/>
    <n v="295000000"/>
    <n v="295000000"/>
    <n v="295000000"/>
    <n v="0"/>
    <n v="0.29499999999999998"/>
    <n v="0.29499999999999998"/>
    <n v="0.29499999999999998"/>
    <n v="0.29499999999999998"/>
    <n v="0.29499999999999998"/>
  </r>
  <r>
    <n v="2019"/>
    <s v="17-01-01"/>
    <s v="MINISTERIO DE AGRICULTURA Y DESARROLLO RURAL"/>
    <s v="C-1702-1100-9"/>
    <s v="CONSTRUCCIÓN DE CAPACIDADES EMPRESARIALES RURALES: CONFIANZA Y OPORTUNIDAD A NIVEL  NACIONAL"/>
    <s v="Inversión"/>
    <s v="AGRICULTURA Y DESARROLLO RURAL"/>
    <s v="Construcción de Paz"/>
    <s v="1. Reforma Rural Integral"/>
    <s v="1.99. Iniciativas Planes de Acción para la Transformación Territorial"/>
    <m/>
    <m/>
    <n v="19200000000"/>
    <n v="19200000000"/>
    <n v="19200000000"/>
    <s v=" -   "/>
    <n v="0"/>
    <n v="0"/>
    <n v="19.2"/>
    <n v="19.2"/>
    <n v="19.2"/>
    <m/>
  </r>
  <r>
    <n v="2019"/>
    <s v="12-01-01"/>
    <s v="MINISTERIO DE JUSTICIA Y DEL DERECHO"/>
    <s v="C-1207-0800-5"/>
    <s v="FORTALECIMIENTO DE LA TERRITORIALIZACIÒN DE LA POLITÌCA CRIMINAL CONTRA EL CRIMEN ORGANIZADO Y LA CORRUPCIÒN  NACIONAL"/>
    <s v="Inversión"/>
    <s v="JUSTICIA Y DEL DERECHO"/>
    <s v="Construcción de Paz"/>
    <s v="4. Solución al problema de las drogas"/>
    <s v="4.3. Solución al fenómeno de producción y comercialización de narcóticos"/>
    <m/>
    <s v=" -   "/>
    <n v="1397485062"/>
    <n v="1332464352"/>
    <n v="1238421994"/>
    <s v=" -   "/>
    <n v="0"/>
    <m/>
    <n v="1.3974850619999999"/>
    <n v="1.3324643519999999"/>
    <n v="1.2384219940000001"/>
    <m/>
  </r>
  <r>
    <n v="2019"/>
    <s v="12-04-00"/>
    <s v="SUPERINTENDENCIA DE NOTARIADO Y REGISTRO"/>
    <s v="C-1209-0800-11"/>
    <s v="ACTUALIZACIÓN EN LINEA DE LAS BASES DE DATOS PARA EL CATASTRO MULTIPROPOSITO A NIVEL NACIONAL  NACIONAL"/>
    <s v="Inversión"/>
    <s v="JUSTICIA Y DEL DERECHO"/>
    <s v="Construcción de Paz"/>
    <s v="1. Reforma Rural Integral"/>
    <s v="1.1. Ordenamiento social de la propiedad rural y uso del suelo"/>
    <m/>
    <n v="9595007125"/>
    <n v="937344797"/>
    <n v="759402140"/>
    <n v="667244052"/>
    <s v=" -   "/>
    <n v="0"/>
    <n v="9.5950071250000004"/>
    <n v="0.93734479699999995"/>
    <n v="0.75940213999999995"/>
    <n v="0.66724405200000003"/>
    <m/>
  </r>
  <r>
    <n v="2019"/>
    <s v="02-01-01"/>
    <s v="DEPARTAMENTO ADMINISTRATIVO DE LA PRESIDENCIA DE LA REPÚBLICA"/>
    <s v="C-0205-1000-2"/>
    <s v="IMPLEMENTACIÓN DE LOS ENFOQUES DE GÉNERO E INTERSECCIONALIDAD EN LA GESTIÓN PÚBLICA A NIVEL   NACIONAL"/>
    <s v="Inversión"/>
    <s v="PRESIDENCIA DE LA REPÚBLICA"/>
    <s v="Construcción de Paz"/>
    <s v="6. Implementación, Verificación y Refrendación"/>
    <s v="6.1. Mecanismos de Implementación y verificación"/>
    <m/>
    <n v="750000000"/>
    <n v="2259810"/>
    <n v="2259810"/>
    <n v="2259810"/>
    <s v=" -   "/>
    <n v="0"/>
    <n v="0.75"/>
    <n v="2.2598100000000001E-3"/>
    <n v="2.2598100000000001E-3"/>
    <n v="2.2598100000000001E-3"/>
    <m/>
  </r>
  <r>
    <n v="2019"/>
    <s v="41-01-01"/>
    <s v="DEPARTAMENTO ADMINISTRATIVO PARA LA PROSPERIDAD SOCIAL - DPS"/>
    <s v="C-4103-1500-13"/>
    <s v="IMPLEMENTACIÓN DE UNIDADES PRODUCTIVAS DE AUTOCONSUMO PARA POBLACIÓN POBRE Y VULNERABLE   NACIONAL"/>
    <s v="Inversión"/>
    <s v="INCLUSIÓN SOCIAL Y RECONCILIACIÓN"/>
    <s v="Construcción de Paz"/>
    <s v="1. Reforma Rural Integral"/>
    <s v="1.7. Garantía progresiva del derecho a la alimentación."/>
    <m/>
    <n v="11569000000"/>
    <n v="11569000000"/>
    <n v="8242902602"/>
    <n v="8242902602"/>
    <n v="8242902602"/>
    <n v="0"/>
    <n v="11.569000000000001"/>
    <n v="11.569000000000001"/>
    <n v="8.2429026019999991"/>
    <n v="8.2429026019999991"/>
    <n v="8.2429026019999991"/>
  </r>
  <r>
    <n v="2019"/>
    <s v="33-01-01"/>
    <s v="MINISTERIO DE LAS CULTURAS, LAS ARTES Y LOS SABERES"/>
    <s v="C-3301-1603-25"/>
    <s v="DISEÑO Y REALIZACIÓN DE LA CONVOCATORIA NACIONAL DE ESTÍMULOS  NACIONAL"/>
    <s v="Inversión"/>
    <s v="CULTURA"/>
    <s v="Construcción de Paz"/>
    <s v="1. Reforma Rural Integral"/>
    <s v="1.99. Iniciativas Planes de Acción para la Transformación Territorial"/>
    <m/>
    <m/>
    <n v="754000000"/>
    <n v="754000000"/>
    <n v="754000000"/>
    <n v="754000000"/>
    <n v="0"/>
    <n v="0"/>
    <n v="0.754"/>
    <n v="0.754"/>
    <n v="0.754"/>
    <n v="0.754"/>
  </r>
  <r>
    <n v="2019"/>
    <s v="28-02-00"/>
    <s v="FONDO ROTATORIO DE LA REGISTRADURÍA NACIONAL DEL ESTADO CIVIL"/>
    <s v="C-2802-1000-3"/>
    <s v="FORTALECIMIENTO DE LA CAPACIDAD DE ATENCIÓN EN IDENTIFICACIÓN PARA LA POBLACIÓN EN CONDICIÓN DE VULNERABILIDAD, APD   NACIONAL"/>
    <s v="Inversión"/>
    <s v="REGISTRADURÍA"/>
    <s v="Construcción de Paz"/>
    <s v="2. Participación Política"/>
    <s v="2.3. Promoción de una mayor participación en la política nacional, regional y local, en igualdad de condiciones y con garantías de seguridad."/>
    <m/>
    <s v=" -   "/>
    <n v="2733310167"/>
    <n v="2733256379"/>
    <n v="2733256379"/>
    <s v=" -   "/>
    <n v="0"/>
    <m/>
    <n v="2.733310167"/>
    <n v="2.7332563790000002"/>
    <n v="2.7332563790000002"/>
    <m/>
  </r>
  <r>
    <n v="2019"/>
    <s v="12-01-01"/>
    <s v="MINISTERIO DE JUSTICIA Y DEL DERECHO"/>
    <s v="C-1203-0800-3"/>
    <s v="APOYO EN LA IMPLEMENTACIÓN DE LOS MÉTODOS DE RESOLUCIÓN DE CONFLICTOS EN EL NIVEL NACIONAL Y TERRITORIAL  NACIONAL"/>
    <s v="Inversión"/>
    <s v="JUSTICIA Y DEL DERECHO"/>
    <s v="Construcción de Paz"/>
    <s v="1. Reforma Rural Integral"/>
    <s v="1.1. Ordenamiento social de la propiedad rural y uso del suelo"/>
    <m/>
    <n v="368027404"/>
    <n v="287990092.72000003"/>
    <n v="280795345.43000001"/>
    <n v="242664322"/>
    <n v="242314577"/>
    <n v="0"/>
    <n v="0.368027404"/>
    <n v="0.28799009272000003"/>
    <n v="0.28079534543000001"/>
    <n v="0.24266432199999999"/>
    <n v="0.242314577"/>
  </r>
  <r>
    <n v="2019"/>
    <s v="02-12-00"/>
    <s v="AGENCIA PARA LA REINCORPORACIÓN Y LA NORMALIZACIÓN - ARN"/>
    <s v="C-0211-1000-3"/>
    <s v="PREVENCIÓN RIESGOS DE VICTIMIZACIÓN Y REINCIDENCIA EN POBLACIÓN EN PROCESO DE REINTEGRACIÓN Y EN REINCORPORACIÓN  NACIONAL"/>
    <s v="Inversión"/>
    <s v="PRESIDENCIA DE LA REPÚBLICA"/>
    <s v="Construcción de Paz"/>
    <s v="3. Fin del Conflicto"/>
    <s v="3.2. Reincorporación de las FARC EP a la vida civil"/>
    <m/>
    <n v="510227492"/>
    <n v="510227492"/>
    <n v="501253871"/>
    <n v="501253871"/>
    <n v="501253871"/>
    <n v="0"/>
    <n v="0.51022749199999995"/>
    <n v="0.51022749199999995"/>
    <n v="0.50125387099999996"/>
    <n v="0.50125387099999996"/>
    <n v="0.50125387099999996"/>
  </r>
  <r>
    <n v="2019"/>
    <s v="23-06-00"/>
    <s v="FONDO ÚNICO DE TECNOLOGÍAS DE LA INFORMACIÓN Y LAS COMUNICACIONES"/>
    <s v="C-2301-0400-12"/>
    <s v="AMPLIACIÓN PROGRAMA DE TELECOMUNICACIONES SOCIALES  NACIONAL"/>
    <s v="Inversión"/>
    <s v="TECNOLOGÍAS DE LA INFORMACIÓN Y LAS COMUNICACIONES"/>
    <s v="Construcción de Paz"/>
    <s v="1. Reforma Rural Integral"/>
    <s v="1.2. Infraestructura y adecuación de tierras"/>
    <m/>
    <n v="3912868569"/>
    <n v="16718620250"/>
    <n v="16718620250"/>
    <s v=" -   "/>
    <s v=" -   "/>
    <n v="0"/>
    <n v="3.912868569"/>
    <n v="16.718620250000001"/>
    <n v="16.718620250000001"/>
    <m/>
    <m/>
  </r>
  <r>
    <n v="2019"/>
    <s v="02-01-01"/>
    <s v="DEPARTAMENTO ADMINISTRATIVO DE LA PRESIDENCIA DE LA REPÚBLICA"/>
    <s v="C-0206-1000-2"/>
    <s v="CONSOLIDACIÓN DE LA ACCIÓN INTEGRAL CONTRA MINAS ANTIPERSONAL EN EL MARCO DEL POSCONFLICTO A NIVEL   NACIONAL"/>
    <s v="Inversión"/>
    <s v="PRESIDENCIA DE LA REPÚBLICA"/>
    <s v="Construcción de Paz"/>
    <s v="4. Solución al problema de las drogas"/>
    <s v="4.1. Programa Nacional Integral de Sustitución de Cultivos de Uso Ilícito -PNIS"/>
    <m/>
    <n v="4006741491"/>
    <n v="3371119913"/>
    <n v="3357033413"/>
    <n v="3111547703"/>
    <n v="3053647418"/>
    <n v="0"/>
    <n v="4.0067414909999997"/>
    <n v="3.3711199129999998"/>
    <n v="3.3570334129999999"/>
    <n v="3.1115477029999998"/>
    <n v="3.0536474180000002"/>
  </r>
  <r>
    <n v="2019"/>
    <s v="04-03-00"/>
    <s v="INSTITUTO GEOGRÁFICO AGUSTÍN CODAZZI - IGAC"/>
    <s v="C-0403-1003-2"/>
    <s v="GENERACIÓN DE ESTUDIOS DE SUELOS, TIERRAS Y APLICACIONES AGROLÓGICAS COMO INSUMO PARA EL ORDENAMIENTO INTEGRAL Y EL MANEJO SOSTENIBLE DEL TERRITORIO A NIVEL  NACIONAL"/>
    <s v="Inversión"/>
    <s v="INFORMACIÓN ESTADÍSTICA"/>
    <s v="Construcción de Paz"/>
    <s v="1. Reforma Rural Integral"/>
    <s v="1.1. Ordenamiento social de la propiedad rural y uso del suelo"/>
    <m/>
    <s v=" -   "/>
    <n v="774681780"/>
    <n v="774681780"/>
    <n v="774681780"/>
    <s v=" -   "/>
    <n v="0"/>
    <m/>
    <n v="0.77468177999999999"/>
    <n v="0.77468177999999999"/>
    <n v="0.77468177999999999"/>
    <m/>
  </r>
  <r>
    <n v="2019"/>
    <s v="04-03-00"/>
    <s v="INSTITUTO GEOGRÁFICO AGUSTÍN CODAZZI - IGAC"/>
    <s v="C-0403-1003-2"/>
    <s v="GENERACIÓN DE ESTUDIOS DE SUELOS, TIERRAS Y APLICACIONES AGROLÓGICAS COMO INSUMO PARA EL ORDENAMIENTO INTEGRAL Y EL MANEJO SOSTENIBLE DEL TERRITORIO A NIVEL  NACIONAL"/>
    <s v="Inversión"/>
    <s v="INFORMACIÓN ESTADÍSTICA"/>
    <s v="Construcción de Paz"/>
    <s v="1. Reforma Rural Integral"/>
    <s v="1.1. Ordenamiento social de la propiedad rural y uso del suelo"/>
    <m/>
    <s v=" -   "/>
    <n v="321079517"/>
    <n v="321079517"/>
    <n v="321079517"/>
    <s v=" -   "/>
    <n v="0"/>
    <m/>
    <n v="0.32107951699999998"/>
    <n v="0.32107951699999998"/>
    <n v="0.32107951699999998"/>
    <m/>
  </r>
  <r>
    <n v="2019"/>
    <s v="41-01-01"/>
    <s v="DEPARTAMENTO ADMINISTRATIVO PARA LA PROSPERIDAD SOCIAL - DPS"/>
    <s v="C-4101-1500-5"/>
    <s v="IMPLEMENTACIÓN DE INTERVENCIÓN INTEGRAL APD CON ENFOQUE DIFERENCIAL ÉTNICO PARA INDIGENAS Y AFROS A NIVEL  NACIONAL"/>
    <s v="Inversión"/>
    <s v="INCLUSIÓN SOCIAL Y RECONCILIACIÓN"/>
    <s v="Construcción de Paz"/>
    <s v="1. Reforma Rural Integral"/>
    <s v="1.7. Garantía progresiva del derecho a la alimentación."/>
    <m/>
    <n v="22422759841"/>
    <n v="21621579943"/>
    <n v="21584880085"/>
    <n v="11237985323"/>
    <n v="11237985323"/>
    <n v="0"/>
    <n v="22.422759841000001"/>
    <n v="21.621579943"/>
    <n v="21.584880085000002"/>
    <n v="11.237985323"/>
    <n v="11.237985323"/>
  </r>
  <r>
    <n v="2019"/>
    <s v="02-12-00"/>
    <s v="AGENCIA PARA LA REINCORPORACIÓN Y LA NORMALIZACIÓN - ARN"/>
    <s v="C-0211-1000-4"/>
    <s v="FORTALECIMIENTO DE LA REINCORPORACIÓN DE LOS EXINTEGRANTES DE LAS FARC-EP  NACIONAL"/>
    <s v="Inversión"/>
    <s v="PRESIDENCIA DE LA REPÚBLICA"/>
    <s v="Construcción de Paz"/>
    <s v="3. Fin del Conflicto"/>
    <s v="3.2. Reincorporación de las FARC EP a la vida civil"/>
    <m/>
    <n v="338252255"/>
    <n v="180000000"/>
    <n v="180000000"/>
    <n v="41475965"/>
    <n v="41475965"/>
    <n v="0"/>
    <n v="0.338252255"/>
    <n v="0.18"/>
    <n v="0.18"/>
    <n v="4.1475964999999997E-2"/>
    <n v="4.1475964999999997E-2"/>
  </r>
  <r>
    <n v="2019"/>
    <s v="41-06-00"/>
    <s v="INSTITUTO COLOMBIANO DE BIENESTAR FAMILIAR - ICBF"/>
    <s v="C-4102-1500-18"/>
    <s v="APOYO AL DESARROLLO INTEGRAL DE LA PRIMERA INFANCIA A NIVEL  NACIONAL"/>
    <s v="Inversión"/>
    <s v="INCLUSIÓN SOCIAL Y RECONCILIACIÓN"/>
    <s v="Construcción de Paz"/>
    <s v="1. Reforma Rural Integral"/>
    <s v="1.4. Desarrollo social: EDUCACIÓN RURAL"/>
    <m/>
    <s v=" -   "/>
    <n v="920131665975"/>
    <n v="920131665975"/>
    <n v="920131665975"/>
    <s v=" -   "/>
    <n v="0"/>
    <m/>
    <n v="920.13166597500003"/>
    <n v="920.13166597500003"/>
    <n v="920.13166597500003"/>
    <m/>
  </r>
  <r>
    <n v="2019"/>
    <s v="04-03-00"/>
    <s v="INSTITUTO GEOGRÁFICO AGUSTÍN CODAZZI - IGAC"/>
    <s v="C-0404-1003-2"/>
    <s v="ACTUALIZACIÓN  Y GESTIÓN CATASTRAL  NACIONAL"/>
    <s v="Inversión"/>
    <s v="INFORMACIÓN ESTADÍSTICA"/>
    <s v="Construcción de Paz"/>
    <s v="1. Reforma Rural Integral"/>
    <s v="1.1. Ordenamiento social de la propiedad rural y uso del suelo"/>
    <m/>
    <s v=" -   "/>
    <n v="1349159989"/>
    <n v="1063323538"/>
    <n v="1018265538"/>
    <s v=" -   "/>
    <n v="0"/>
    <m/>
    <n v="1.3491599889999999"/>
    <n v="1.0633235379999999"/>
    <n v="1.0182655380000001"/>
    <m/>
  </r>
  <r>
    <n v="2019"/>
    <s v="04-03-00"/>
    <s v="INSTITUTO GEOGRÁFICO AGUSTÍN CODAZZI - IGAC"/>
    <s v="C-0402-1003-7"/>
    <s v="GENERACIÓN DE ESTUDIOS GEOGRÁFICOS E INVESTIGACIONES PARA LA CARACTERIZACIÓN, ANÁLISIS Y DELIMITACIÓN GEOGRÁFICA DEL TERRITORIO  NACIONAL"/>
    <s v="Inversión"/>
    <s v="INFORMACIÓN ESTADÍSTICA"/>
    <s v="Construcción de Paz"/>
    <s v="1. Reforma Rural Integral"/>
    <s v="1.1. Ordenamiento social de la propiedad rural y uso del suelo"/>
    <m/>
    <s v=" -   "/>
    <n v="18000000"/>
    <n v="18000000"/>
    <n v="18000000"/>
    <s v=" -   "/>
    <n v="0"/>
    <m/>
    <n v="1.7999999999999999E-2"/>
    <n v="1.7999999999999999E-2"/>
    <n v="1.7999999999999999E-2"/>
    <m/>
  </r>
  <r>
    <n v="2019"/>
    <s v="17-01-01"/>
    <s v="MINISTERIO DE AGRICULTURA Y DESARROLLO RURAL"/>
    <s v="C-1702-1100-13"/>
    <s v="CONSTRUCCIÓN Y FORTALECIMIENTO DE POLÍTICAS DE GENERACIÓN DE INGRESOS Y FORTALECIMIENTO DE LAS CAPACIDADES PRODUCTIVAS QUE PERMITAN EL DESARROLLO AGROPECUARIO Y RURAL  NACIONAL"/>
    <s v="Inversión"/>
    <s v="AGRICULTURA Y DESARROLLO RURAL"/>
    <s v="Construcción de Paz"/>
    <s v="1. Reforma Rural Integral"/>
    <s v="1.6. Producción agropecuaria y Economía solidaria y cooperativa"/>
    <m/>
    <s v=" -   "/>
    <n v="94400000"/>
    <n v="94400000"/>
    <n v="94400000"/>
    <s v=" -   "/>
    <n v="0"/>
    <m/>
    <n v="9.4399999999999998E-2"/>
    <n v="9.4399999999999998E-2"/>
    <n v="9.4399999999999998E-2"/>
    <m/>
  </r>
  <r>
    <n v="2019"/>
    <s v="33-01-01"/>
    <s v="MINISTERIO DE LAS CULTURAS, LAS ARTES Y LOS SABERES"/>
    <s v="C-3301-1603-26"/>
    <s v="IMPLEMENTACIÓN DEL PLAN PARA LAS ARTES A NIVEL   NACIONAL"/>
    <s v="Inversión"/>
    <s v="CULTURA"/>
    <s v="Construcción de Paz"/>
    <s v="1. Reforma Rural Integral"/>
    <s v="1.99. Iniciativas Planes de Acción para la Transformación Territorial"/>
    <m/>
    <n v="1574075000"/>
    <n v="1574075000"/>
    <n v="1574075000"/>
    <n v="1574075000"/>
    <n v="1574075000"/>
    <n v="0"/>
    <n v="1.5740749999999999"/>
    <n v="1.5740749999999999"/>
    <n v="1.5740749999999999"/>
    <n v="1.5740749999999999"/>
    <n v="1.5740749999999999"/>
  </r>
  <r>
    <n v="2019"/>
    <s v="32-01-01"/>
    <s v="MINISTERIO DE AMBIENTE Y DESARROLLO SOSTENIBLE"/>
    <s v="C-3205-0900-2"/>
    <s v="GENERACIÓN CAPACIDADES PARA EL ADECUADO DESEMPEÑO AMBIENTAL DEL SINA EN EL TERRITORIO  NACIONAL"/>
    <s v="Inversión"/>
    <s v="AMBIENTE Y DESARROLLO SOSTENIBLE"/>
    <s v="Construcción de Paz"/>
    <s v="1. Reforma Rural Integral"/>
    <s v="1.1. Ordenamiento social de la propiedad rural y uso del suelo"/>
    <m/>
    <s v=" -   "/>
    <n v="512338959"/>
    <n v="512338959"/>
    <n v="512338959"/>
    <s v=" -   "/>
    <n v="0"/>
    <m/>
    <n v="0.51233895900000004"/>
    <n v="0.51233895900000004"/>
    <n v="0.51233895900000004"/>
    <m/>
  </r>
  <r>
    <n v="2019"/>
    <s v="36-02-00"/>
    <s v="SERVICIO NACIONAL DE APRENDIZAJE - SENA"/>
    <s v="C-3603-1300-14"/>
    <s v="MEJORAMIENTO DEL SERVICIO DE FORMACIÓN PROFESIONAL DEL SENA  NACIONAL"/>
    <s v="Inversión"/>
    <s v="TRABAJO"/>
    <s v="Construcción de Paz"/>
    <s v="1. Reforma Rural Integral"/>
    <s v="1.4. Desarrollo social: EDUCACIÓN RURAL"/>
    <m/>
    <n v="547583817138"/>
    <n v="258728268505"/>
    <n v="254255421805"/>
    <n v="231485227705"/>
    <s v=" -   "/>
    <n v="0"/>
    <n v="547.58381713799997"/>
    <n v="258.72826850500002"/>
    <n v="254.255421805"/>
    <n v="231.485227705"/>
    <m/>
  </r>
  <r>
    <n v="2019"/>
    <s v="41-01-01"/>
    <s v="DEPARTAMENTO ADMINISTRATIVO PARA LA PROSPERIDAD SOCIAL - DPS"/>
    <s v="C-4103-1500-16"/>
    <s v="FORTALECIMIENTO A ENTIDADES TERRITORIALES EN POLITICA DE SEGURIDAD ALIMENTARIA  NACIONAL"/>
    <s v="Inversión"/>
    <s v="INCLUSIÓN SOCIAL Y RECONCILIACIÓN"/>
    <s v="Construcción de Paz"/>
    <s v="1. Reforma Rural Integral"/>
    <s v="1.7. Garantía progresiva del derecho a la alimentación."/>
    <m/>
    <n v="1000000000"/>
    <n v="1000000000"/>
    <n v="1000000000"/>
    <n v="1000000000"/>
    <n v="1000000000"/>
    <n v="0"/>
    <n v="1"/>
    <n v="1"/>
    <n v="1"/>
    <n v="1"/>
    <n v="1"/>
  </r>
  <r>
    <n v="2019"/>
    <s v="36-02-00"/>
    <s v="SERVICIO NACIONAL DE APRENDIZAJE - SENA"/>
    <s v="C-3602-1300-9"/>
    <s v="ADMINISTRACIÓN E INTERMEDIACIÓN LABORAL   NACIONAL"/>
    <s v="Inversión"/>
    <s v="TRABAJO"/>
    <s v="Construcción de Paz"/>
    <s v="1. Reforma Rural Integral"/>
    <s v="1.6. Producción agropecuaria y Economía solidaria y cooperativa"/>
    <m/>
    <n v="937300000"/>
    <n v="949851897"/>
    <n v="949851897"/>
    <n v="949851897"/>
    <s v=" -   "/>
    <n v="0"/>
    <n v="0.93730000000000002"/>
    <n v="0.94985189699999995"/>
    <n v="0.94985189699999995"/>
    <n v="0.94985189699999995"/>
    <m/>
  </r>
  <r>
    <n v="2019"/>
    <s v="36-12-00"/>
    <s v="U.A.E. DE ORGANIZACIONES SOLIDARIAS"/>
    <s v="C-3602-1300-8"/>
    <s v="DESARROLLO DE EMPRENDIMIENTOS SOLIDARIOS EN POBLACIÓN REINCORPORADA O REINSERTADA A NIVEL  NACIONAL"/>
    <s v="Inversión"/>
    <s v="TRABAJO"/>
    <s v="Construcción de Paz"/>
    <s v="3. Fin del Conflicto"/>
    <s v="3.2. Reincorporación de las FARC EP a la vida civil"/>
    <m/>
    <n v="150000000"/>
    <n v="150000000"/>
    <n v="150000000"/>
    <n v="150000000"/>
    <n v="150000000"/>
    <n v="0"/>
    <n v="0.15"/>
    <n v="0.15"/>
    <n v="0.15"/>
    <n v="0.15"/>
    <n v="0.15"/>
  </r>
  <r>
    <n v="2019"/>
    <s v="03-01-01"/>
    <s v="DEPARTAMENTO NACIONAL DE PLANEACIÓN"/>
    <s v="C-0301-1000-21"/>
    <s v="MEJORAMIENTO DE LA ARTICULACIÓN ENTRE NACIÓN - TERRITORIO PARA EL DESARROLLO TERRITORIAL Y LA GESTIÓN DE POLÍTICAS PÚBLICAS  NACIONAL"/>
    <s v="Inversión"/>
    <s v="PLANEACIÓN"/>
    <s v="Construcción de Paz"/>
    <s v="1. Reforma Rural Integral"/>
    <s v="1.99. Iniciativas Planes de Acción para la Transformación Territorial"/>
    <m/>
    <m/>
    <n v="149051339"/>
    <n v="149051339"/>
    <n v="149051339"/>
    <s v=" -   "/>
    <n v="0"/>
    <n v="0"/>
    <n v="0.149051339"/>
    <n v="0.149051339"/>
    <n v="0.149051339"/>
    <m/>
  </r>
  <r>
    <n v="2019"/>
    <s v="26-01-01"/>
    <s v="CONTRALORÍA GENERAL DE LA REPÚBLICA"/>
    <s v="C-2501-1000-7"/>
    <s v="FORTALECIMIENTO DE LA CAPACIDAD TÉCNICA Y OPERATIVA DE LA CGR PARA DESARROLLAR EL SEGUIMIENTO Y EVALUACIÓN DE LAS  POLÍTICAS PÚBLICAS DIRIGIDAS A LA POBLACIÓN VÍCTIMA Y LAS RELACIONADAS CON POSCONFLICTO.  NACIONAL"/>
    <s v="Inversión"/>
    <s v="ORGANISMOS DE CONTROL"/>
    <s v="Construcción de Paz"/>
    <s v="6. Implementación, Verificación y Refrendación"/>
    <s v="6.1. Mecanismos de Implementación y verificación"/>
    <m/>
    <n v="9308000000"/>
    <n v="2523000000"/>
    <n v="1997591667"/>
    <n v="1717889998"/>
    <n v="1717889998"/>
    <n v="0"/>
    <n v="9.3079999999999998"/>
    <n v="2.5230000000000001"/>
    <n v="1.997591667"/>
    <n v="1.717889998"/>
    <n v="1.717889998"/>
  </r>
  <r>
    <n v="2019"/>
    <s v="02-01-01"/>
    <s v="DEPARTAMENTO ADMINISTRATIVO DE LA PRESIDENCIA DE LA REPÚBLICA"/>
    <s v="C-0202-1000-2"/>
    <s v="FORTALECIMIENTO DE LA COORDINACIÓN Y ARTICULACIÓN INTERSECTORIAL PARA LA SOSTENIBILIDAD EN LA IMPLEMENTACIÓN DE LA POLÍTICA DE ESTADO PARA EL DESARROLLO INTEGRAL DE LA PRIMERA INFANCIA A NIVEL   NACIONAL"/>
    <s v="Inversión"/>
    <s v="PRESIDENCIA DE LA REPÚBLICA"/>
    <s v="Construcción de Paz"/>
    <s v="1. Reforma Rural Integral"/>
    <s v="1.4. Desarrollo social: EDUCACIÓN RURAL"/>
    <m/>
    <n v="765985713"/>
    <n v="450000000"/>
    <n v="384184114.5"/>
    <n v="355776928.5"/>
    <n v="339590262"/>
    <n v="0"/>
    <n v="0.76598571299999996"/>
    <n v="0.45"/>
    <n v="0.38418411450000001"/>
    <n v="0.35577692849999998"/>
    <n v="0.33959026199999998"/>
  </r>
  <r>
    <n v="2019"/>
    <s v="21-10-00"/>
    <s v="INSTITUTO DE PLANIFICACIÓN Y PROMOCIÓN DE SOLUCIONES ENERGÉTICAS PARA LAS ZONAS NO INTERCONECTADAS - IPSE"/>
    <s v="C-2102-1900-4"/>
    <s v="DISEÑO Y ESTRUCTURACIÓN DE  SOLUCIONES TECNOLÓGICAS APROPIADAS DE GENERACIÓN DE ENERGÍA ELÉCTRICA EN LAS ZONAS NO INTERCONECTADAS DEL PAÍS   NACIONAL"/>
    <s v="Inversión"/>
    <s v="MINAS Y ENERGÍA"/>
    <s v="Construcción de Paz"/>
    <s v="1. Reforma Rural Integral"/>
    <s v="1.2. Infraestructura y adecuación de tierras"/>
    <m/>
    <n v="3715787864"/>
    <n v="3715787864"/>
    <n v="3388898689"/>
    <n v="747644647"/>
    <n v="747644647"/>
    <n v="0"/>
    <n v="3.7157878640000002"/>
    <n v="3.7157878640000002"/>
    <n v="3.3888986889999999"/>
    <n v="0.747644647"/>
    <n v="0.747644647"/>
  </r>
  <r>
    <n v="2019"/>
    <s v="21-10-00"/>
    <s v="INSTITUTO DE PLANIFICACIÓN Y PROMOCIÓN DE SOLUCIONES ENERGÉTICAS PARA LAS ZONAS NO INTERCONECTADAS - IPSE"/>
    <s v="C-2102-1900-4"/>
    <s v="DISEÑO Y ESTRUCTURACIÓN DE  SOLUCIONES TECNOLÓGICAS APROPIADAS DE GENERACIÓN DE ENERGÍA ELÉCTRICA EN LAS ZONAS NO INTERCONECTADAS DEL PAÍS   NACIONAL"/>
    <s v="Inversión"/>
    <s v="MINAS Y ENERGÍA"/>
    <s v="Construcción de Paz"/>
    <s v="1. Reforma Rural Integral"/>
    <s v="1.2. Infraestructura y adecuación de tierras"/>
    <m/>
    <n v="3924606687"/>
    <n v="3924606687"/>
    <n v="3906152014"/>
    <n v="3724502449"/>
    <n v="3200106953"/>
    <n v="0"/>
    <n v="3.9246066869999998"/>
    <n v="3.9246066869999998"/>
    <n v="3.9061520139999999"/>
    <n v="3.724502449"/>
    <n v="3.2001069530000001"/>
  </r>
  <r>
    <n v="2019"/>
    <s v="02-01-01"/>
    <s v="DEPARTAMENTO ADMINISTRATIVO DE LA PRESIDENCIA DE LA REPÚBLICA"/>
    <s v="C-0201-1000-5"/>
    <s v="DESARROLLO DE LA POLÍTICA INTERSECTORIAL DE PREVENCIÓN DEL RECLUTAMIENTO, UTILIZACIÓN, USO Y VIOLENCIA SEXUAL DE NIÑOS, NIÑAS Y ADOLESCENTES POR PARTE DE GRUPOS ARMADOS AL MARGEN DE A LEY Y GRUPOS DELICTIVOS ORGANIZADOS   NACIONAL"/>
    <s v="Inversión"/>
    <s v="PRESIDENCIA DE LA REPÚBLICA"/>
    <s v="Construcción de Paz"/>
    <s v="3. Fin del Conflicto"/>
    <s v="3.2. Reincorporación de las FARC EP a la vida civil"/>
    <m/>
    <n v="314700000"/>
    <n v="113041666"/>
    <n v="72000000"/>
    <n v="72000000"/>
    <n v="72000000"/>
    <n v="0"/>
    <n v="0.31469999999999998"/>
    <n v="0.113041666"/>
    <n v="7.1999999999999995E-2"/>
    <n v="7.1999999999999995E-2"/>
    <n v="7.1999999999999995E-2"/>
  </r>
  <r>
    <n v="2019"/>
    <s v="44-01-04"/>
    <s v="SECRETARÍA EJECUTIVA DEL SISTEMA INTEGRAL DE VERDAD, JUSTICIA, REPARACIÓN Y NO REPETICIÓN"/>
    <s v="C-4499-1000-3"/>
    <s v="ADECUACIÓN DOTACIÓN Y PUESTA EN FUNCIONAMIENTO DE LAS SEDES DE LA JURISDICCIÓN ESPECIAL PARA LA PAZ  NACIONAL"/>
    <s v="Inversión"/>
    <s v="SISTEMA INTEGRAL DE VERDAD, JUSTICIA, REPARACIÓN Y NO REPETICIÓN"/>
    <s v="Construcción de Paz"/>
    <s v="5. Víctimas del conflicto"/>
    <s v="5.1. Justicia y Verdad"/>
    <m/>
    <n v="3628429851"/>
    <n v="3628429851"/>
    <n v="3607373308.5700002"/>
    <n v="3123831734.52"/>
    <n v="3123831734.52"/>
    <n v="0"/>
    <n v="3.6284298509999999"/>
    <n v="3.6284298509999999"/>
    <n v="3.6073733085700002"/>
    <n v="3.12383173452"/>
    <n v="3.12383173452"/>
  </r>
  <r>
    <n v="2019"/>
    <s v="02-01-01"/>
    <s v="DEPARTAMENTO ADMINISTRATIVO DE LA PRESIDENCIA DE LA REPÚBLICA"/>
    <s v="C-0201-1000-4"/>
    <s v="FORTALECIMIENTO DE LAS ENTIDADES DEL ESTADO QUE CONFORMAN EL SISTEMA NACIONAL DE DERECHOS HUMANOS Y DIH PARA DISEÑAR, IMPLEMENTAR Y EVALUAR LA POLÍTICA INTEGRAL EN LA MATERIA, Y CONSTRUIR UNA CULTURA DE DERECHOS HUMANOS Y DIH.  NACIONAL"/>
    <s v="Inversión"/>
    <s v="PRESIDENCIA DE LA REPÚBLICA"/>
    <s v="Construcción de Paz"/>
    <s v="5. Víctimas del conflicto"/>
    <s v="5.1. Justicia y Verdad"/>
    <m/>
    <n v="400000000"/>
    <n v="296000000"/>
    <n v="289275717.5"/>
    <n v="289275717.5"/>
    <n v="233904823.5"/>
    <n v="0"/>
    <n v="0.4"/>
    <n v="0.29599999999999999"/>
    <n v="0.28927571749999997"/>
    <n v="0.28927571749999997"/>
    <n v="0.2339048235"/>
  </r>
  <r>
    <n v="2019"/>
    <s v="44-01-04"/>
    <s v="SECRETARÍA EJECUTIVA DEL SISTEMA INTEGRAL DE VERDAD, JUSTICIA, REPARACIÓN Y NO REPETICIÓN"/>
    <s v="C-4499-1000-2"/>
    <s v="DESARROLLO E IMPLEMENTACIÓN DE HERRAMIENTAS DE TECNOLOGÍA E INFORMACIÓN EN LA JURISDICCIÓN ESPECIAL PARA LA PAZ  NACIONAL"/>
    <s v="Inversión"/>
    <s v="SISTEMA INTEGRAL DE VERDAD, JUSTICIA, REPARACIÓN Y NO REPETICIÓN"/>
    <s v="Construcción de Paz"/>
    <s v="5. Víctimas del conflicto"/>
    <s v="5.1. Justicia y Verdad"/>
    <m/>
    <n v="15941900000"/>
    <n v="13022500000"/>
    <n v="12322461587"/>
    <n v="6009057791"/>
    <s v=" -   "/>
    <n v="0"/>
    <n v="15.9419"/>
    <n v="13.022500000000001"/>
    <n v="12.322461586999999"/>
    <n v="6.009057791"/>
    <m/>
  </r>
  <r>
    <n v="2019"/>
    <s v="21-10-00"/>
    <s v="INSTITUTO DE PLANIFICACIÓN Y PROMOCIÓN DE SOLUCIONES ENERGÉTICAS PARA LAS ZONAS NO INTERCONECTADAS - IPSE"/>
    <s v="C-2102-1900-5"/>
    <s v="DESARROLLO E IMPLEMENTACIÓN DE PROYECTOS ENERGÉTICOS SOSTENIBLES EN LAS ZONAS NO INTERCONECTADAS, ZNI  NACIONAL"/>
    <s v="Inversión"/>
    <s v="MINAS Y ENERGÍA"/>
    <s v="Construcción de Paz"/>
    <s v="1. Reforma Rural Integral"/>
    <s v="1.2. Infraestructura y adecuación de tierras"/>
    <m/>
    <n v="7761909745"/>
    <n v="7079909745"/>
    <n v="7004451333"/>
    <n v="23573638"/>
    <n v="23573638"/>
    <n v="0"/>
    <n v="7.7619097449999996"/>
    <n v="7.0799097450000001"/>
    <n v="7.0044513329999996"/>
    <n v="2.3573638000000001E-2"/>
    <n v="2.3573638000000001E-2"/>
  </r>
  <r>
    <n v="2019"/>
    <s v="21-10-00"/>
    <s v="INSTITUTO DE PLANIFICACIÓN Y PROMOCIÓN DE SOLUCIONES ENERGÉTICAS PARA LAS ZONAS NO INTERCONECTADAS - IPSE"/>
    <s v="C-2102-1900-5"/>
    <s v="DESARROLLO E IMPLEMENTACIÓN DE PROYECTOS ENERGÉTICOS SOSTENIBLES EN LAS ZONAS NO INTERCONECTADAS, ZNI  NACIONAL"/>
    <s v="Inversión"/>
    <s v="MINAS Y ENERGÍA"/>
    <s v="Construcción de Paz"/>
    <s v="1. Reforma Rural Integral"/>
    <s v="1.2. Infraestructura y adecuación de tierras"/>
    <m/>
    <n v="3731567232"/>
    <n v="9908027964"/>
    <n v="9569136844"/>
    <n v="1783160816"/>
    <n v="1696005675"/>
    <n v="0"/>
    <n v="3.7315672320000002"/>
    <n v="9.9080279640000004"/>
    <n v="9.5691368440000009"/>
    <n v="1.7831608160000001"/>
    <n v="1.6960056750000001"/>
  </r>
  <r>
    <n v="2019"/>
    <s v="22-01-01"/>
    <s v="MINISTERIO DE EDUCACIÓN NACIONAL"/>
    <s v="C-2201-0700-10"/>
    <s v="FORTALECIMIENTO DE LA CALIDAD DEL SERVICIO EDUCATIVO DE PRIMERA INFANCIA  NACIONAL"/>
    <s v="Inversión"/>
    <s v="EDUCACIÓN"/>
    <s v="Construcción de Paz"/>
    <s v="1. Reforma Rural Integral"/>
    <s v="1.4. Desarrollo social: EDUCACIÓN RURAL"/>
    <m/>
    <n v="1377400000"/>
    <n v="1377400000"/>
    <n v="1377400000"/>
    <n v="1377400000"/>
    <n v="1377400000"/>
    <n v="0"/>
    <n v="1.3774"/>
    <n v="1.3774"/>
    <n v="1.3774"/>
    <n v="1.3774"/>
    <n v="1.3774"/>
  </r>
  <r>
    <n v="2019"/>
    <s v="22-01-01"/>
    <s v="MINISTERIO DE EDUCACIÓN NACIONAL"/>
    <s v="C-2201-0700-15"/>
    <s v="IMPLEMENTACIÓN DE ESTRATEGIAS DE  ACCESO Y PERMANENCIA EDUCATIVA EN CONDICIONES DE EQUIDAD, PARA LA POBLACIÓN VULNERABLE A NIVEL   NACIONAL"/>
    <s v="Inversión"/>
    <s v="EDUCACIÓN"/>
    <s v="Construcción de Paz"/>
    <s v="1. Reforma Rural Integral"/>
    <s v="1.4. Desarrollo social: EDUCACIÓN RURAL"/>
    <m/>
    <n v="9379347904"/>
    <n v="4631673121"/>
    <n v="4631673121"/>
    <n v="4631673121"/>
    <s v=" -   "/>
    <n v="0"/>
    <n v="9.3793479039999994"/>
    <n v="4.6316731210000004"/>
    <n v="4.6316731210000004"/>
    <n v="4.6316731210000004"/>
    <m/>
  </r>
  <r>
    <n v="2019"/>
    <s v="44-03-00"/>
    <s v="UNIDAD DE BÚSQUEDA DE PERSONAS DADAS POR DESAPARECIDAS EN EL CONTEXTO Y EN RAZÓN DEL CONFLICTO ARMADO - UBPD"/>
    <s v="C-4499-1000-1"/>
    <s v="FORTALECIMIENTO DE LA UNIDAD DE BUSQUEDA DE PERSONAS DADAS POR DESAPARECIDAS  NACIONAL"/>
    <s v="Inversión"/>
    <s v="SISTEMA INTEGRAL DE VERDAD, JUSTICIA, REPARACIÓN Y NO REPETICIÓN"/>
    <s v="Construcción de Paz"/>
    <s v="5. Víctimas del conflicto"/>
    <s v="5.1. Justicia y Verdad"/>
    <m/>
    <n v="6802623525"/>
    <n v="4421278082"/>
    <n v="1820794129.26"/>
    <n v="1816726323.5"/>
    <n v="1569863238.5"/>
    <n v="0"/>
    <n v="6.8026235249999996"/>
    <n v="4.4212780819999997"/>
    <n v="1.8207941292600001"/>
    <n v="1.8167263235"/>
    <n v="1.5698632385"/>
  </r>
  <r>
    <n v="2019"/>
    <s v="41-04-00"/>
    <s v="UNIDAD PARA LA ATENCIÓN Y REPARACIÓN INTEGRAL A LAS VÍCTIMAS"/>
    <s v="C-4101-1500-22"/>
    <s v="IMPLEMENTACIÓN DE PROCESOS DE RETORNO O REUBICACIÓN DE VÍCTIMAS DE DESPLAZAMIENTO FORZADO, EN EL MARCO DE LA REPARACIÓN INTEGRAL A NIVEL  NACIONAL"/>
    <s v="Inversión"/>
    <s v="INCLUSIÓN SOCIAL Y RECONCILIACIÓN"/>
    <s v="Construcción de Paz"/>
    <s v="5. Víctimas del conflicto"/>
    <s v="5.4. Reparación integral para la construcción de Paz"/>
    <m/>
    <n v="2403510535"/>
    <n v="23431196000"/>
    <n v="23431196000"/>
    <n v="23431196000"/>
    <n v="23431196000"/>
    <n v="0"/>
    <n v="2.4035105350000001"/>
    <n v="23.431196"/>
    <n v="23.431196"/>
    <n v="23.431196"/>
    <n v="23.431196"/>
  </r>
  <r>
    <n v="2019"/>
    <s v="44-03-00"/>
    <s v="UNIDAD DE BÚSQUEDA DE PERSONAS DADAS POR DESAPARECIDAS EN EL CONTEXTO Y EN RAZÓN DEL CONFLICTO ARMADO - UBPD"/>
    <s v="C-4403-1000-1"/>
    <s v="IMPLEMENTACIÓN DE PROCESOS HUMANITARIOS Y EXTRAJUDICIALES DE BÚSQUEDA DE PERSONAS DADAS POR DESAPARECIDAS EN RAZÓN Y EN CONTEXTO DEL CONFLICTO ARMADO COLOMBIANO  NACIONAL"/>
    <s v="Inversión"/>
    <s v="SISTEMA INTEGRAL DE VERDAD, JUSTICIA, REPARACIÓN Y NO REPETICIÓN"/>
    <s v="Construcción de Paz"/>
    <s v="5. Víctimas del conflicto"/>
    <s v="5.1. Justicia y Verdad"/>
    <m/>
    <n v="41526124475"/>
    <n v="30907469918"/>
    <n v="24318450456.330002"/>
    <n v="12536200117.360001"/>
    <n v="12240706696.26"/>
    <n v="0"/>
    <n v="41.526124475000003"/>
    <n v="30.907469918"/>
    <n v="24.318450456330002"/>
    <n v="12.53620011736"/>
    <n v="12.24070669626"/>
  </r>
  <r>
    <n v="2019"/>
    <s v="23-10-00"/>
    <s v="AUTORIDAD NACIONAL DE TELEVISION ANTV EN LIQUIDACION"/>
    <s v="C-2301-0400-7"/>
    <s v="APOYO A OPERADORES DEL SERVICIO DE TELEVISIÓN PÚBLICA A NIVEL  NACIONAL"/>
    <s v="Inversión"/>
    <s v="TECNOLOGÍAS DE LA INFORMACIÓN Y LAS COMUNICACIONES"/>
    <s v="Construcción de Paz"/>
    <s v="6. Implementación, Verificación y Refrendación"/>
    <s v="6.5. Herramientas de difusión y comunicación"/>
    <m/>
    <s v=" -   "/>
    <n v="1270223678"/>
    <n v="1270223678"/>
    <n v="1270223678"/>
    <s v=" -   "/>
    <n v="0"/>
    <m/>
    <n v="1.270223678"/>
    <n v="1.270223678"/>
    <n v="1.270223678"/>
    <m/>
  </r>
  <r>
    <n v="2019"/>
    <s v="44-01-04"/>
    <s v="SECRETARÍA EJECUTIVA DEL SISTEMA INTEGRAL DE VERDAD, JUSTICIA, REPARACIÓN Y NO REPETICIÓN"/>
    <s v="C-4499-1000-1"/>
    <s v="IMPLEMENTACIÓN , DESARROLLO Y FORTALECIMIENTO DE HERRAMIENTAS QUE FACILITEN EL ACCESO DE LA INFORMACIÓN A LA CIUDADANÍA.  NACIONAL"/>
    <s v="Inversión"/>
    <s v="SISTEMA INTEGRAL DE VERDAD, JUSTICIA, REPARACIÓN Y NO REPETICIÓN"/>
    <s v="Construcción de Paz"/>
    <s v="5. Víctimas del conflicto"/>
    <s v="5.1. Justicia y Verdad"/>
    <m/>
    <n v="680000000"/>
    <n v="341393492"/>
    <n v="293959487.51999998"/>
    <n v="249837320.24000001"/>
    <n v="249837320.24000001"/>
    <n v="0"/>
    <n v="0.68"/>
    <n v="0.34139349200000002"/>
    <n v="0.29395948752000001"/>
    <n v="0.24983732024000002"/>
    <n v="0.24983732024000002"/>
  </r>
  <r>
    <n v="2019"/>
    <s v="44-01-04"/>
    <s v="SECRETARÍA EJECUTIVA DEL SISTEMA INTEGRAL DE VERDAD, JUSTICIA, REPARACIÓN Y NO REPETICIÓN"/>
    <s v="C-4401-1000-1"/>
    <s v="DIFUSIÓN ESTRUCTURA, FUNCIONES Y LOGROS DE LA JEP  NACIONAL"/>
    <s v="Inversión"/>
    <s v="SISTEMA INTEGRAL DE VERDAD, JUSTICIA, REPARACIÓN Y NO REPETICIÓN"/>
    <s v="Construcción de Paz"/>
    <s v="5. Víctimas del conflicto"/>
    <s v="5.1. Justicia y Verdad"/>
    <m/>
    <n v="2237200000"/>
    <n v="2237200000"/>
    <n v="2094758372.21"/>
    <n v="1852031727.21"/>
    <n v="1852031727.21"/>
    <n v="0"/>
    <n v="2.2372000000000001"/>
    <n v="2.2372000000000001"/>
    <n v="2.0947583722099998"/>
    <n v="1.85203172721"/>
    <n v="1.85203172721"/>
  </r>
  <r>
    <n v="2019"/>
    <s v="22-01-01"/>
    <s v="MINISTERIO DE EDUCACIÓN NACIONAL"/>
    <s v="C-2201-0700-11"/>
    <s v="FORTALECIMIENTO DE LA PERMANENCIA EN LA EDUCACIÓN PREESCOLAR, BÁSICA Y MEDIA PARA LOS NIÑOS, NIÑAS ADOLESCENTES, JÓVENES Y ADULTOS  VÍCTIMAS DEL CONFLICTO, EN SITUACIONES DE RIESGO Y/O EMERGENCIA.  NACIONAL"/>
    <s v="Inversión"/>
    <s v="EDUCACIÓN"/>
    <s v="Construcción de Paz"/>
    <s v="1. Reforma Rural Integral"/>
    <s v="1.4. Desarrollo social: EDUCACIÓN RURAL"/>
    <m/>
    <n v="14439977857"/>
    <n v="14439977857"/>
    <n v="14439977857"/>
    <n v="10205121119"/>
    <n v="10205121119"/>
    <n v="0"/>
    <n v="14.439977857000001"/>
    <n v="14.439977857000001"/>
    <n v="14.439977857000001"/>
    <n v="10.205121118999999"/>
    <n v="10.205121118999999"/>
  </r>
  <r>
    <n v="2019"/>
    <s v="22-01-01"/>
    <s v="MINISTERIO DE EDUCACIÓN NACIONAL"/>
    <s v="C-2201-0700-13"/>
    <s v="MEJORAMIENTO DE LA CALIDAD EDUCATIVA PREESCOLAR, BÁSICA Y MEDIA.  NACIONAL"/>
    <s v="Inversión"/>
    <s v="EDUCACIÓN"/>
    <s v="Construcción de Paz"/>
    <s v="1. Reforma Rural Integral"/>
    <s v="1.4. Desarrollo social: EDUCACIÓN RURAL"/>
    <m/>
    <n v="7216618037"/>
    <n v="18515771686"/>
    <n v="18515771686"/>
    <n v="18515771686"/>
    <n v="18515771686"/>
    <n v="0"/>
    <n v="7.2166180369999999"/>
    <n v="18.515771686000001"/>
    <n v="18.515771686000001"/>
    <n v="18.515771686000001"/>
    <n v="18.515771686000001"/>
  </r>
  <r>
    <n v="2019"/>
    <s v="44-01-04"/>
    <s v="SECRETARÍA EJECUTIVA DEL SISTEMA INTEGRAL DE VERDAD, JUSTICIA, REPARACIÓN Y NO REPETICIÓN"/>
    <s v="C-4401-1000-2"/>
    <s v="IMPLEMENTACIÓN DE MEDIDAS DE PROTECCIÓN A LA VIDA, INTEGRIDAD Y SEGURIDAD PERSONAL DE LOS SUJETOS DE PROTECCIÓN DE LA JEP  NACIONAL"/>
    <s v="Inversión"/>
    <s v="SISTEMA INTEGRAL DE VERDAD, JUSTICIA, REPARACIÓN Y NO REPETICIÓN"/>
    <s v="Construcción de Paz"/>
    <s v="5. Víctimas del conflicto"/>
    <s v="5.1. Justicia y Verdad"/>
    <m/>
    <n v="10226220390"/>
    <n v="7162214915"/>
    <n v="4403022053.4499998"/>
    <n v="2918183565.9499998"/>
    <n v="2918183565.9499998"/>
    <n v="0"/>
    <n v="10.22622039"/>
    <n v="7.1622149149999998"/>
    <n v="4.40302205345"/>
    <n v="2.9181835659499997"/>
    <n v="2.9181835659499997"/>
  </r>
  <r>
    <n v="2019"/>
    <s v="44-02-00"/>
    <s v="COMISIÓN PARA EL ESCLARECIMIENTO DE LA VERDAD, LA CONVIVENCIA Y LA NO REPETICIÓN"/>
    <s v="C-4402-1000-4"/>
    <s v="FORTALECIMIENTO DEL RECONOCIMIENTO SOCIAL DEL CONFLICTO Y LAS CONDICIONES DE CONVIVENCIA PACÍFICA EN LOS TERRITORIOS A NIVEL   NACIONAL"/>
    <s v="Inversión"/>
    <s v="SISTEMA INTEGRAL DE VERDAD, JUSTICIA, REPARACIÓN Y NO REPETICIÓN"/>
    <s v="Construcción de Paz"/>
    <s v="5. Víctimas del conflicto"/>
    <s v="5.1. Justicia y Verdad"/>
    <m/>
    <n v="8030000000"/>
    <n v="8714052059"/>
    <n v="8068136953.5500002"/>
    <n v="5634736907.5500002"/>
    <n v="5634736907.5500002"/>
    <n v="0"/>
    <n v="8.0299999999999994"/>
    <n v="8.7140520590000001"/>
    <n v="8.0681369535500007"/>
    <n v="5.6347369075499998"/>
    <n v="5.6347369075499998"/>
  </r>
  <r>
    <n v="2019"/>
    <s v="44-02-00"/>
    <s v="COMISIÓN PARA EL ESCLARECIMIENTO DE LA VERDAD, LA CONVIVENCIA Y LA NO REPETICIÓN"/>
    <s v="C-4402-1000-1"/>
    <s v="AMPLIACIÓN DEL CONOCIMIENTO DE LA SOCIEDAD SOBRE LO OCURRIDO EN EL CONFLICTO ARMADO INTERNO Y EL ENTORNO INSTITUCIONAL DERIVADO DE LOS ACUERDOS DE PAZ A NIVEL  NACIONAL"/>
    <s v="Inversión"/>
    <s v="SISTEMA INTEGRAL DE VERDAD, JUSTICIA, REPARACIÓN Y NO REPETICIÓN"/>
    <s v="Construcción de Paz"/>
    <s v="5. Víctimas del conflicto"/>
    <s v="5.1. Justicia y Verdad"/>
    <m/>
    <n v="4726000000"/>
    <n v="4726000000"/>
    <n v="4438096265"/>
    <n v="4024265010"/>
    <n v="4024265010"/>
    <n v="0"/>
    <n v="4.726"/>
    <n v="4.726"/>
    <n v="4.4380962650000004"/>
    <n v="4.0242650099999997"/>
    <n v="4.0242650099999997"/>
  </r>
  <r>
    <n v="2019"/>
    <s v="44-02-00"/>
    <s v="COMISIÓN PARA EL ESCLARECIMIENTO DE LA VERDAD, LA CONVIVENCIA Y LA NO REPETICIÓN"/>
    <s v="C-4402-1000-3"/>
    <s v="ADECUACIÓN DE ESPACIOS FÍSICOS PARA EL ESCLARECIMIENTO, RECONOCIMIENTO Y DIGNIFICACIÓN DE LAS VÍCTIMAS DEL CONFLICTO ARMADO INTERNO A NIVEL  NACIONAL"/>
    <s v="Inversión"/>
    <s v="SISTEMA INTEGRAL DE VERDAD, JUSTICIA, REPARACIÓN Y NO REPETICIÓN"/>
    <s v="Construcción de Paz"/>
    <s v="5. Víctimas del conflicto"/>
    <s v="5.1. Justicia y Verdad"/>
    <m/>
    <n v="4910000000"/>
    <n v="4910000000"/>
    <n v="4898200692"/>
    <n v="4068388923.3800001"/>
    <n v="4068388923.3800001"/>
    <n v="0"/>
    <n v="4.91"/>
    <n v="4.91"/>
    <n v="4.8982006919999996"/>
    <n v="4.0683889233799997"/>
    <n v="4.0683889233799997"/>
  </r>
  <r>
    <n v="2019"/>
    <s v="44-01-04"/>
    <s v="SECRETARÍA EJECUTIVA DEL SISTEMA INTEGRAL DE VERDAD, JUSTICIA, REPARACIÓN Y NO REPETICIÓN"/>
    <s v="C-4401-1000-3"/>
    <s v="IMPLEMENTACIÓN DEL SISTEMA INTEGRAL DE VERDAD JUSTICIA REPARACIÓN Y GARANTÍAS DE NO REPETICIÓN EN EL COMPONENTE DE JUSTICIA TRANSICIONAL Y RESTAURATIVA CON ENFOQUES DE GÉNERO Y DIFERENCIALES  NACIONAL"/>
    <s v="Inversión"/>
    <s v="SISTEMA INTEGRAL DE VERDAD, JUSTICIA, REPARACIÓN Y NO REPETICIÓN"/>
    <s v="Construcción de Paz"/>
    <s v="5. Víctimas del conflicto"/>
    <s v="5.1. Justicia y Verdad"/>
    <m/>
    <n v="47230106949"/>
    <n v="53073990899"/>
    <n v="49457397865"/>
    <n v="40609385078"/>
    <s v=" -   "/>
    <n v="0"/>
    <n v="47.230106949000003"/>
    <n v="53.073990899000002"/>
    <n v="49.457397864999997"/>
    <n v="40.609385078000003"/>
    <m/>
  </r>
  <r>
    <n v="2019"/>
    <s v="44-02-00"/>
    <s v="COMISIÓN PARA EL ESCLARECIMIENTO DE LA VERDAD, LA CONVIVENCIA Y LA NO REPETICIÓN"/>
    <s v="C-4402-1000-2"/>
    <s v="DESARROLLO DE LAS ACCIONES DE ESCLARECIMIENTO DE LO OCURRIDO EN EL MARCO DEL CONFLICTO ARMADO INTERNO A NIVEL   NACIONAL"/>
    <s v="Inversión"/>
    <s v="SISTEMA INTEGRAL DE VERDAD, JUSTICIA, REPARACIÓN Y NO REPETICIÓN"/>
    <s v="Construcción de Paz"/>
    <s v="5. Víctimas del conflicto"/>
    <s v="5.1. Justicia y Verdad"/>
    <m/>
    <n v="14454000000"/>
    <n v="14454000000"/>
    <n v="13895020791.67"/>
    <n v="8915637744.3299999"/>
    <n v="8915637744.3299999"/>
    <n v="0"/>
    <n v="14.454000000000001"/>
    <n v="14.454000000000001"/>
    <n v="13.895020791669999"/>
    <n v="8.9156377443300006"/>
    <n v="8.9156377443300006"/>
  </r>
  <r>
    <n v="2019"/>
    <s v="22-01-01"/>
    <s v="MINISTERIO DE EDUCACIÓN NACIONAL"/>
    <s v="C-2202-0700-47"/>
    <s v="APOYO PARA FOMENTAR EL ACCESO CON CALIDAD A LA EDUCACIÓN SUPERIOR A TRAVÉS DE INCENTIVOS A LA DEMANDA EN COLOMBIA   NACIONAL"/>
    <s v="Inversión"/>
    <s v="EDUCACIÓN"/>
    <s v="Construcción de Paz"/>
    <s v="1. Reforma Rural Integral"/>
    <s v="1.4. Desarrollo social: EDUCACIÓN RURAL"/>
    <m/>
    <n v="39501240925"/>
    <n v="39501240925"/>
    <n v="37311000000"/>
    <n v="37311000000"/>
    <n v="37311000000"/>
    <n v="0"/>
    <n v="39.501240924999998"/>
    <n v="39.501240924999998"/>
    <n v="37.311"/>
    <n v="37.311"/>
    <n v="37.311"/>
  </r>
  <r>
    <n v="2019"/>
    <s v="22-01-01"/>
    <s v="MINISTERIO DE EDUCACIÓN NACIONAL"/>
    <s v="C-2201-0700-16"/>
    <s v="CONSTRUCCIÓN , MEJORAMIENTO Y DOTACIÓN DE ESPACIOS DE APRENDIZAJE PARA PRESTACIÓN DEL SERVICIO EDUCATIVO E IMPLEMENTACIÓN DE ESTRATEGIAS DE CALIDAD Y COBERTURA   NACIONAL"/>
    <s v="Inversión"/>
    <s v="EDUCACIÓN"/>
    <s v="Construcción de Paz"/>
    <s v="1. Reforma Rural Integral"/>
    <s v="1.4. Desarrollo social: EDUCACIÓN RURAL"/>
    <m/>
    <n v="182256799955"/>
    <n v="182256799955"/>
    <n v="182256799955"/>
    <n v="176739120669"/>
    <n v="27366125986"/>
    <n v="0"/>
    <n v="182.25679995499999"/>
    <n v="182.25679995499999"/>
    <n v="182.25679995499999"/>
    <n v="176.73912066899999"/>
    <n v="27.366125986"/>
  </r>
  <r>
    <n v="2019"/>
    <s v="02-01-01"/>
    <s v="DEPARTAMENTO ADMINISTRATIVO DE LA PRESIDENCIA DE LA REPÚBLICA"/>
    <s v="C-0210-1000-3"/>
    <s v="CONTRIBUCIÓN PARA PROMOVER LA SOSTENIBILIDAD AMBIENTAL Y SOCIO-ECONÓMICA EN MUNICIPIOS PDET Y TERRITORIOS AFECTADOS POR EL CONFLICTO   NACIONAL"/>
    <s v="Inversión"/>
    <s v="PRESIDENCIA DE LA REPÚBLICA"/>
    <s v="Construcción de Paz"/>
    <s v="1. Reforma Rural Integral"/>
    <s v="1.99. Iniciativas Planes de Acción para la Transformación Territorial"/>
    <m/>
    <m/>
    <n v="96885000000"/>
    <n v="96885000000"/>
    <n v="2438382000"/>
    <n v="2438382000"/>
    <n v="0"/>
    <n v="0"/>
    <n v="96.885000000000005"/>
    <n v="96.885000000000005"/>
    <n v="2.4383819999999998"/>
    <n v="2.4383819999999998"/>
  </r>
  <r>
    <n v="2019"/>
    <s v="12-01-01"/>
    <s v="MINISTERIO DE JUSTICIA Y DEL DERECHO"/>
    <s v="C-1299-0800-5"/>
    <s v="FORTALECIMIENTO INSTITUCIONAL PARA LA REFORMA A LA JUSTICIA  NACIONAL"/>
    <s v="Inversión"/>
    <s v="JUSTICIA Y DEL DERECHO"/>
    <s v="Construcción de Paz"/>
    <s v="1. Reforma Rural Integral"/>
    <s v="1.1. Ordenamiento social de la propiedad rural y uso del suelo"/>
    <m/>
    <n v="241520880"/>
    <n v="241520880"/>
    <n v="241520880"/>
    <n v="241520880"/>
    <n v="241520880"/>
    <n v="0"/>
    <n v="0.24152087999999999"/>
    <n v="0.24152087999999999"/>
    <n v="0.24152087999999999"/>
    <n v="0.24152087999999999"/>
    <n v="0.24152087999999999"/>
  </r>
  <r>
    <n v="2019"/>
    <s v="44-01-04"/>
    <s v="SECRETARÍA EJECUTIVA DEL SISTEMA INTEGRAL DE VERDAD, JUSTICIA, REPARACIÓN Y NO REPETICIÓN"/>
    <s v="C-4499-1000-4"/>
    <s v="MEJORAMIENTO DE LA CAPACIDAD DE GESTIÓN INSTITUCIONAL DE LA JEP  BOGOTÁ"/>
    <s v="Inversión"/>
    <s v="SISTEMA INTEGRAL DE VERDAD, JUSTICIA, REPARACIÓN Y NO REPETICIÓN"/>
    <s v="Construcción de Paz"/>
    <s v="5. Víctimas del conflicto"/>
    <s v="5.1. Justicia y Verdad"/>
    <m/>
    <s v=" -   "/>
    <n v="2979316139"/>
    <n v="2063968314"/>
    <n v="1418805961"/>
    <s v=" -   "/>
    <n v="0"/>
    <m/>
    <n v="2.9793161389999998"/>
    <n v="2.0639683139999998"/>
    <n v="1.4188059609999999"/>
    <m/>
  </r>
  <r>
    <n v="2019"/>
    <s v="24-02-00"/>
    <s v="INSTITUTO NACIONAL DE VÍAS"/>
    <s v="C-2402-0600-12"/>
    <s v="MEJORAMIENTO ,  MANTENIMIENTO Y REHABILITACIÓN DE CORREDORES RURALES PRODUCTIVOS - COLOMBIA RURAL.  NACIONAL"/>
    <s v="Inversión"/>
    <s v="TRANSPORTE"/>
    <s v="Construcción de Paz"/>
    <s v="1. Reforma Rural Integral"/>
    <s v="1.2. Infraestructura y adecuación de tierras"/>
    <m/>
    <s v=" -   "/>
    <n v="7700000000"/>
    <n v="7700000000"/>
    <s v=" -   "/>
    <s v=" -   "/>
    <n v="0"/>
    <m/>
    <n v="7.7"/>
    <n v="7.7"/>
    <m/>
    <m/>
  </r>
  <r>
    <n v="2019"/>
    <s v="22-01-01"/>
    <s v="MINISTERIO DE EDUCACIÓN NACIONAL"/>
    <s v="C-2202-0700-48"/>
    <s v="FORTALECIMIENTO DE LAS INSTITUCIONES DE EDUCACIÓN SUPERIOR PÚBLICAS EN EL MARCO DEL ARTÍCULO 183 DEL PLAN NACIONAL DE DESARROLLO   NACIONAL"/>
    <s v="Inversión"/>
    <s v="EDUCACIÓN"/>
    <s v="Construcción de Paz"/>
    <s v="1. Reforma Rural Integral"/>
    <s v="1.4. Desarrollo social: EDUCACIÓN RURAL"/>
    <m/>
    <s v=" -   "/>
    <n v="2734000000"/>
    <n v="2734000000"/>
    <n v="2734000000"/>
    <n v="2734000000"/>
    <n v="0"/>
    <m/>
    <n v="2.734"/>
    <n v="2.734"/>
    <n v="2.734"/>
    <n v="2.734"/>
  </r>
  <r>
    <n v="2019"/>
    <s v="SGP"/>
    <s v="SGP"/>
    <m/>
    <s v=""/>
    <s v="Funcionamiento (SGP)"/>
    <s v="HACIENDA"/>
    <s v="Construcción de Paz"/>
    <s v="1. Reforma Rural Integral"/>
    <s v="1.1. Ordenamiento social de la propiedad rural y uso del suelo"/>
    <m/>
    <m/>
    <n v="8763822893"/>
    <n v="8763822893"/>
    <n v="8763822893"/>
    <m/>
    <n v="0"/>
    <n v="0"/>
    <n v="8.7638228930000004"/>
    <n v="8.7638228930000004"/>
    <n v="8.7638228930000004"/>
    <n v="0"/>
  </r>
  <r>
    <n v="2019"/>
    <s v="SGP"/>
    <s v="SGP"/>
    <m/>
    <s v=""/>
    <s v="Funcionamiento (SGP)"/>
    <s v="HACIENDA"/>
    <s v="Construcción de Paz"/>
    <s v="1. Reforma Rural Integral"/>
    <s v="1.2. Infraestructura y adecuación de tierras"/>
    <m/>
    <m/>
    <n v="119997645565"/>
    <n v="119997645565"/>
    <n v="119997645565"/>
    <m/>
    <n v="0"/>
    <n v="0"/>
    <n v="119.997645565"/>
    <n v="119.997645565"/>
    <n v="119.997645565"/>
    <n v="0"/>
  </r>
  <r>
    <n v="2019"/>
    <s v="SGP"/>
    <s v="SGP"/>
    <m/>
    <s v=""/>
    <s v="Funcionamiento (SGP)"/>
    <s v="SALUD Y PROTECCIÓN SOCIAL"/>
    <s v="Construcción de Paz"/>
    <s v="1. Reforma Rural Integral"/>
    <s v="1.3. Desarrollo social: SALUD"/>
    <m/>
    <m/>
    <n v="933413390346"/>
    <n v="933413390346"/>
    <n v="933413390346"/>
    <m/>
    <n v="0"/>
    <n v="0"/>
    <n v="933.41339034600003"/>
    <n v="933.41339034600003"/>
    <n v="933.41339034600003"/>
    <n v="0"/>
  </r>
  <r>
    <n v="2019"/>
    <s v="SGP"/>
    <s v="SGP"/>
    <m/>
    <s v=""/>
    <s v="Funcionamiento (SGP)"/>
    <s v="EDUCACIÓN"/>
    <s v="Construcción de Paz"/>
    <s v="1. Reforma Rural Integral"/>
    <s v="1.4. Desarrollo social: EDUCACIÓN RURAL"/>
    <m/>
    <m/>
    <n v="2066015433510"/>
    <n v="2066015433510"/>
    <n v="2066015433510"/>
    <m/>
    <n v="0"/>
    <n v="0"/>
    <n v="2066.0154335100001"/>
    <n v="2066.0154335100001"/>
    <n v="2066.0154335100001"/>
    <n v="0"/>
  </r>
  <r>
    <n v="2019"/>
    <s v="SGP"/>
    <s v="SGP"/>
    <m/>
    <s v=""/>
    <s v="Funcionamiento (SGP)"/>
    <s v="VIVIENDA, CIUDAD Y TERRITORIO"/>
    <s v="Construcción de Paz"/>
    <s v="1. Reforma Rural Integral"/>
    <s v="1.5. Desarrollo social: VIVIENDA Y AGUA POTABLE"/>
    <m/>
    <m/>
    <n v="232070776216"/>
    <n v="232070776216"/>
    <n v="232070776216"/>
    <m/>
    <n v="0"/>
    <n v="0"/>
    <n v="232.07077621600001"/>
    <n v="232.07077621600001"/>
    <n v="232.07077621600001"/>
    <n v="0"/>
  </r>
  <r>
    <n v="2019"/>
    <s v="SGP"/>
    <s v="SGP"/>
    <m/>
    <s v=""/>
    <s v="Funcionamiento (SGP)"/>
    <s v="HACIENDA"/>
    <s v="Construcción de Paz"/>
    <s v="1. Reforma Rural Integral"/>
    <s v="1.6. Producción agropecuaria y Economía solidaria y cooperativa"/>
    <m/>
    <m/>
    <n v="44853071808"/>
    <n v="44853071808"/>
    <n v="44853071808"/>
    <m/>
    <n v="0"/>
    <n v="0"/>
    <n v="44.853071808000003"/>
    <n v="44.853071808000003"/>
    <n v="44.853071808000003"/>
    <n v="0"/>
  </r>
  <r>
    <n v="2019"/>
    <s v="SGP"/>
    <s v="SGP"/>
    <m/>
    <s v=""/>
    <s v="Funcionamiento (SGP)"/>
    <s v="HACIENDA"/>
    <s v="Construcción de Paz"/>
    <s v="1. Reforma Rural Integral"/>
    <s v="1.7. Garantía progresiva del derecho a la alimentación."/>
    <m/>
    <m/>
    <n v="598690573"/>
    <n v="598690573"/>
    <n v="598690573"/>
    <m/>
    <n v="0"/>
    <n v="0"/>
    <n v="0.59869057299999995"/>
    <n v="0.59869057299999995"/>
    <n v="0.59869057299999995"/>
    <n v="0"/>
  </r>
  <r>
    <n v="2019"/>
    <s v="SGP"/>
    <s v="SGP"/>
    <m/>
    <s v=""/>
    <s v="Funcionamiento (SGP)"/>
    <s v="HACIENDA"/>
    <s v="Construcción de Paz"/>
    <s v="2. Participación Política"/>
    <s v="2.2. Mecanismos democráticos de participación ciudadana"/>
    <m/>
    <m/>
    <n v="11851100620"/>
    <n v="11851100620"/>
    <n v="11851100620"/>
    <m/>
    <n v="0"/>
    <n v="0"/>
    <n v="11.85110062"/>
    <n v="11.85110062"/>
    <n v="11.85110062"/>
    <n v="0"/>
  </r>
  <r>
    <n v="2019"/>
    <s v="SGP"/>
    <s v="SGP"/>
    <m/>
    <s v=""/>
    <s v="Funcionamiento (SGP)"/>
    <s v="HACIENDA"/>
    <s v="Construcción de Paz"/>
    <s v="3. Fin del Conflicto"/>
    <s v="3.2. Reincorporación de las FARC EP a la vida civil"/>
    <m/>
    <m/>
    <n v="65586915"/>
    <n v="65586915"/>
    <n v="65586915"/>
    <m/>
    <n v="0"/>
    <n v="0"/>
    <n v="6.5586914999999996E-2"/>
    <n v="6.5586914999999996E-2"/>
    <n v="6.5586914999999996E-2"/>
    <n v="0"/>
  </r>
  <r>
    <n v="2019"/>
    <s v="SGP"/>
    <s v="SGP"/>
    <m/>
    <s v=""/>
    <s v="Funcionamiento (SGP)"/>
    <s v="HACIENDA"/>
    <s v="Construcción de Paz"/>
    <s v="4. Solución al problema de las drogas"/>
    <s v="4.1. Programa Nacional Integral de Sustitución de Cultivos de Uso Ilícito -PNIS"/>
    <m/>
    <m/>
    <n v="3312485851"/>
    <n v="3312485851"/>
    <n v="3312485851"/>
    <m/>
    <n v="0"/>
    <n v="0"/>
    <n v="3.3124858509999999"/>
    <n v="3.3124858509999999"/>
    <n v="3.3124858509999999"/>
    <n v="0"/>
  </r>
  <r>
    <n v="2019"/>
    <s v="SGP"/>
    <s v="SGP"/>
    <m/>
    <s v=""/>
    <s v="Funcionamiento (SGP)"/>
    <s v="HACIENDA"/>
    <s v="Construcción de Paz"/>
    <s v="5. Víctimas del conflicto"/>
    <s v="5.4. Reparación integral para la construcción de Paz"/>
    <m/>
    <m/>
    <n v="3019140366"/>
    <n v="3019140366"/>
    <n v="3019140366"/>
    <m/>
    <n v="0"/>
    <n v="0"/>
    <n v="3.0191403659999998"/>
    <n v="3.0191403659999998"/>
    <n v="3.0191403659999998"/>
    <n v="0"/>
  </r>
  <r>
    <n v="2019"/>
    <s v="SGP"/>
    <s v="SGP"/>
    <m/>
    <s v=""/>
    <s v="Funcionamiento (SGP)"/>
    <s v="HACIENDA"/>
    <s v="Construcción de Paz"/>
    <s v="5. Víctimas del conflicto"/>
    <s v="5.6. Derechos Humanos"/>
    <m/>
    <m/>
    <n v="457668649"/>
    <n v="457668649"/>
    <n v="457668649"/>
    <m/>
    <n v="0"/>
    <n v="0"/>
    <n v="0.45766864899999998"/>
    <n v="0.45766864899999998"/>
    <n v="0.45766864899999998"/>
    <n v="0"/>
  </r>
  <r>
    <n v="2020"/>
    <s v="02-01-01"/>
    <s v="DEPARTAMENTO ADMINISTRATIVO DE LA PRESIDENCIA DE LA REPÚBLICA"/>
    <s v="020101A-03-03-04-036--10-CSF"/>
    <s v="FONDO COLOMBIA EN PAZ (FCP) - DECRETO 691 DE 2017"/>
    <s v="Funcionamiento"/>
    <s v="PRESIDENCIA DE LA REPÚBLICA"/>
    <s v="Construcción de Paz"/>
    <s v="1. Reforma Rural Integral"/>
    <s v="1.1. Ordenamiento social de la propiedad rural y uso del suelo"/>
    <m/>
    <m/>
    <n v="52000000000"/>
    <n v="52000000000"/>
    <s v=" -   "/>
    <s v=" -   "/>
    <n v="0"/>
    <n v="0"/>
    <n v="52"/>
    <n v="52"/>
    <m/>
    <m/>
  </r>
  <r>
    <n v="2020"/>
    <s v="02-01-01"/>
    <s v="DEPARTAMENTO ADMINISTRATIVO DE LA PRESIDENCIA DE LA REPÚBLICA"/>
    <s v="020101A-03-03-04-036--10-CSF"/>
    <s v="FONDO COLOMBIA EN PAZ (FCP) - DECRETO 691 DE 2017"/>
    <s v="Funcionamiento"/>
    <s v="PRESIDENCIA DE LA REPÚBLICA"/>
    <s v="Construcción de Paz"/>
    <s v="3. Fin del Conflicto"/>
    <s v="3.2. Reincorporación de las FARC EP a la vida civil"/>
    <m/>
    <m/>
    <n v="156511510791"/>
    <n v="156511510791"/>
    <s v=" -   "/>
    <s v=" -   "/>
    <n v="0"/>
    <n v="0"/>
    <n v="156.51151079100001"/>
    <n v="156.51151079100001"/>
    <m/>
    <m/>
  </r>
  <r>
    <n v="2020"/>
    <s v="02-01-01"/>
    <s v="DEPARTAMENTO ADMINISTRATIVO DE LA PRESIDENCIA DE LA REPÚBLICA"/>
    <s v="020101A-03-03-04-036--10-CSF"/>
    <s v="FONDO COLOMBIA EN PAZ (FCP) - DECRETO 691 DE 2017"/>
    <s v="Funcionamiento"/>
    <s v="PRESIDENCIA DE LA REPÚBLICA"/>
    <s v="Construcción de Paz"/>
    <s v="4. Solución al problema de las drogas"/>
    <s v="4.1. Programa Nacional Integral de Sustitución de Cultivos de Uso Ilícito -PNIS"/>
    <m/>
    <n v="1500000000"/>
    <n v="41000000000"/>
    <n v="41000000000"/>
    <s v=" -   "/>
    <s v=" -   "/>
    <n v="0"/>
    <n v="1.5"/>
    <n v="41"/>
    <n v="41"/>
    <m/>
    <m/>
  </r>
  <r>
    <n v="2020"/>
    <s v="02-01-01"/>
    <s v="DEPARTAMENTO ADMINISTRATIVO DE LA PRESIDENCIA DE LA REPÚBLICA"/>
    <s v="020101A-02-02----10-CSF"/>
    <s v="ADQUISICIONES DIFERENTES DE ACTIVOS"/>
    <s v="Funcionamiento"/>
    <s v="PRESIDENCIA DE LA REPÚBLICA"/>
    <s v="Construcción de Paz"/>
    <s v="5. Víctimas del conflicto"/>
    <s v="5.1. Justicia y Verdad"/>
    <m/>
    <n v="7200000"/>
    <m/>
    <m/>
    <m/>
    <m/>
    <n v="0"/>
    <n v="7.1999999999999998E-3"/>
    <n v="0"/>
    <n v="0"/>
    <n v="0"/>
    <n v="0"/>
  </r>
  <r>
    <n v="2020"/>
    <s v="02-01-01"/>
    <s v="DEPARTAMENTO ADMINISTRATIVO DE LA PRESIDENCIA DE LA REPÚBLICA"/>
    <s v="020101A-03-03-04-036--10-CSF"/>
    <s v="FONDO COLOMBIA EN PAZ (FCP) - DECRETO 691 DE 2017"/>
    <s v="Funcionamiento"/>
    <s v="PRESIDENCIA DE LA REPÚBLICA"/>
    <s v="Construcción de Paz"/>
    <s v="6. Implementación, Verificación y Refrendación"/>
    <s v="6.1. Mecanismos de Implementación y verificación"/>
    <m/>
    <m/>
    <n v="18417440416"/>
    <n v="18417440416"/>
    <s v=" -   "/>
    <s v=" -   "/>
    <n v="0"/>
    <n v="0"/>
    <n v="18.417440416000002"/>
    <n v="18.417440416000002"/>
    <m/>
    <m/>
  </r>
  <r>
    <n v="2020"/>
    <s v="02-09-00"/>
    <s v="AGENCIA PRESIDENCIAL DE COOPERACIÓN INTERNACIONAL DE COLOMBIA - APC"/>
    <s v="020900A-03-02-02-137--10-CSF"/>
    <s v="FONDO DE COOPERACIÓN Y ASISTENCIA INTERNACIONAL  (LEY 318 DE 1996)"/>
    <s v="Funcionamiento"/>
    <s v="PRESIDENCIA DE LA REPÚBLICA"/>
    <s v="Construcción de Paz"/>
    <s v="1. Reforma Rural Integral"/>
    <s v="1.8. Planes de acción para la transformación regional"/>
    <m/>
    <m/>
    <n v="1145000"/>
    <n v="1145000"/>
    <n v="1145000"/>
    <n v="1145000"/>
    <n v="0"/>
    <n v="0"/>
    <n v="1.145E-3"/>
    <n v="1.145E-3"/>
    <n v="1.145E-3"/>
    <n v="1.145E-3"/>
  </r>
  <r>
    <n v="2020"/>
    <s v="02-12-00"/>
    <s v="AGENCIA PARA LA REINCORPORACIÓN Y LA NORMALIZACIÓN - ARN"/>
    <s v="021200A-03-03-01-001--10-CSF"/>
    <s v="FONDO DE PROGRAMAS ESPECIALES PARA LA PAZ: PROGRAMA DE REINTEGRACION SOCIAL Y ECONOMICA"/>
    <s v="Funcionamiento"/>
    <s v="PRESIDENCIA DE LA REPÚBLICA"/>
    <s v="Construcción de Paz"/>
    <s v="3. Fin del Conflicto"/>
    <s v="3.2. Reincorporación de las FARC EP a la vida civil"/>
    <n v="128871560000"/>
    <m/>
    <n v="88369827658"/>
    <n v="86567436109"/>
    <n v="77254288619"/>
    <n v="77254288619"/>
    <n v="128.87155999999999"/>
    <n v="0"/>
    <n v="88.369827658000005"/>
    <n v="86.567436108999999"/>
    <n v="77.254288618999993"/>
    <n v="77.254288618999993"/>
  </r>
  <r>
    <n v="2020"/>
    <s v="02-14-01"/>
    <s v="AGENCIA DE RENOVACIÓN DEL TERRITORIO -ART"/>
    <s v="021401A-01-01-01---10-CSF"/>
    <s v="SALARIO"/>
    <s v="Funcionamiento"/>
    <s v="PRESIDENCIA DE LA REPÚBLICA"/>
    <s v="Construcción de Paz"/>
    <s v="1. Reforma Rural Integral"/>
    <s v="1.8. Planes de acción para la transformación regional"/>
    <n v="36664000000"/>
    <n v="80034000000"/>
    <n v="24607000000"/>
    <n v="23866046913"/>
    <n v="23866046913"/>
    <n v="23866046913"/>
    <n v="36.664000000000001"/>
    <n v="80.034000000000006"/>
    <n v="24.606999999999999"/>
    <n v="23.866046913000002"/>
    <n v="23.866046913000002"/>
    <n v="23.866046913000002"/>
  </r>
  <r>
    <n v="2020"/>
    <s v="02-14-01"/>
    <s v="AGENCIA DE RENOVACIÓN DEL TERRITORIO -ART"/>
    <s v="021401A-01-01-02---10-CSF"/>
    <s v="CONTRIBUCIONES INHERENTES A LA NÓMINA"/>
    <s v="Funcionamiento"/>
    <s v="PRESIDENCIA DE LA REPÚBLICA"/>
    <s v="Construcción de Paz"/>
    <s v="1. Reforma Rural Integral"/>
    <s v="1.8. Planes de acción para la transformación regional"/>
    <n v="8993000000"/>
    <n v="28650000000"/>
    <n v="8940000000"/>
    <n v="8921938425"/>
    <n v="8921938425"/>
    <n v="8921938425"/>
    <n v="8.9930000000000003"/>
    <n v="28.65"/>
    <n v="8.94"/>
    <n v="8.9219384250000004"/>
    <n v="8.9219384250000004"/>
    <n v="8.9219384250000004"/>
  </r>
  <r>
    <n v="2020"/>
    <s v="02-14-01"/>
    <s v="AGENCIA DE RENOVACIÓN DEL TERRITORIO -ART"/>
    <s v="021401A-01-01-03---10-CSF"/>
    <s v="REMUNERACIONES NO CONSTITUTIVAS DE FACTOR SALARIAL"/>
    <s v="Funcionamiento"/>
    <s v="PRESIDENCIA DE LA REPÚBLICA"/>
    <s v="Construcción de Paz"/>
    <s v="1. Reforma Rural Integral"/>
    <s v="1.8. Planes de acción para la transformación regional"/>
    <n v="4647000000"/>
    <n v="1308000000"/>
    <n v="3902000000"/>
    <n v="3770796976"/>
    <n v="3770796976"/>
    <n v="3770796976"/>
    <n v="4.6470000000000002"/>
    <n v="1.3080000000000001"/>
    <n v="3.9020000000000001"/>
    <n v="3.7707969760000002"/>
    <n v="3.7707969760000002"/>
    <n v="3.7707969760000002"/>
  </r>
  <r>
    <n v="2020"/>
    <s v="02-14-01"/>
    <s v="AGENCIA DE RENOVACIÓN DEL TERRITORIO -ART"/>
    <s v="021401A-02-01----10-CSF"/>
    <s v="ADQUISICIÓN DE ACTIVOS NO FINANCIEROS"/>
    <s v="Funcionamiento"/>
    <s v="PRESIDENCIA DE LA REPÚBLICA"/>
    <s v="Construcción de Paz"/>
    <s v="1. Reforma Rural Integral"/>
    <s v="1.8. Planes de acción para la transformación regional"/>
    <n v="419000000"/>
    <n v="252000000"/>
    <n v="76043915"/>
    <n v="75964609"/>
    <n v="75964609"/>
    <n v="75964609"/>
    <n v="0.41899999999999998"/>
    <n v="0.252"/>
    <n v="7.6043915000000004E-2"/>
    <n v="7.5964609000000002E-2"/>
    <n v="7.5964609000000002E-2"/>
    <n v="7.5964609000000002E-2"/>
  </r>
  <r>
    <n v="2020"/>
    <s v="02-14-01"/>
    <s v="AGENCIA DE RENOVACIÓN DEL TERRITORIO -ART"/>
    <s v="021401A-02-02----10-CSF"/>
    <s v="ADQUISICIONES DIFERENTES DE ACTIVOS"/>
    <s v="Funcionamiento"/>
    <s v="PRESIDENCIA DE LA REPÚBLICA"/>
    <s v="Construcción de Paz"/>
    <s v="1. Reforma Rural Integral"/>
    <s v="1.8. Planes de acción para la transformación regional"/>
    <m/>
    <n v="37227000000"/>
    <n v="9935804040"/>
    <n v="9647011124"/>
    <n v="9637012245"/>
    <n v="9637012245"/>
    <n v="0"/>
    <n v="37.226999999999997"/>
    <n v="9.9358040400000007"/>
    <n v="9.6470111240000005"/>
    <n v="9.6370122449999993"/>
    <n v="9.6370122449999993"/>
  </r>
  <r>
    <n v="2020"/>
    <s v="02-14-01"/>
    <s v="AGENCIA DE RENOVACIÓN DEL TERRITORIO -ART"/>
    <s v="021401A-03-04-02-012--10-CSF"/>
    <s v="INCAPACIDADES Y LICENCIAS DE MATERNIDAD Y PATERNIDAD (NO DE PENSIONES)"/>
    <s v="Funcionamiento"/>
    <s v="PRESIDENCIA DE LA REPÚBLICA"/>
    <s v="Construcción de Paz"/>
    <s v="1. Reforma Rural Integral"/>
    <s v="1.8. Planes de acción para la transformación regional"/>
    <m/>
    <n v="708000000"/>
    <n v="236000000"/>
    <n v="167968404"/>
    <n v="167968404"/>
    <n v="167968404"/>
    <n v="0"/>
    <n v="0.70799999999999996"/>
    <n v="0.23599999999999999"/>
    <n v="0.16796840399999999"/>
    <n v="0.16796840399999999"/>
    <n v="0.16796840399999999"/>
  </r>
  <r>
    <n v="2020"/>
    <s v="02-14-01"/>
    <s v="AGENCIA DE RENOVACIÓN DEL TERRITORIO -ART"/>
    <s v="021401A-03-10-01-001--10-CSF"/>
    <s v="SENTENCIAS"/>
    <s v="Funcionamiento"/>
    <s v="PRESIDENCIA DE LA REPÚBLICA"/>
    <s v="Construcción de Paz"/>
    <s v="1. Reforma Rural Integral"/>
    <s v="1.8. Planes de acción para la transformación regional"/>
    <m/>
    <n v="2733000000"/>
    <n v="2098659007"/>
    <n v="2097904808"/>
    <n v="2097904808"/>
    <n v="2097904808"/>
    <n v="0"/>
    <n v="2.7330000000000001"/>
    <n v="2.0986590070000002"/>
    <n v="2.097904808"/>
    <n v="2.097904808"/>
    <n v="2.097904808"/>
  </r>
  <r>
    <n v="2020"/>
    <s v="02-14-01"/>
    <s v="AGENCIA DE RENOVACIÓN DEL TERRITORIO -ART"/>
    <s v="021401A-08-01----10-CSF"/>
    <s v="IMPUESTOS"/>
    <s v="Funcionamiento"/>
    <s v="PRESIDENCIA DE LA REPÚBLICA"/>
    <s v="Construcción de Paz"/>
    <s v="1. Reforma Rural Integral"/>
    <s v="1.8. Planes de acción para la transformación regional"/>
    <m/>
    <n v="33000000"/>
    <n v="413000"/>
    <n v="413000"/>
    <n v="413000"/>
    <n v="413000"/>
    <n v="0"/>
    <n v="3.3000000000000002E-2"/>
    <n v="4.1300000000000001E-4"/>
    <n v="4.1300000000000001E-4"/>
    <n v="4.1300000000000001E-4"/>
    <n v="4.1300000000000001E-4"/>
  </r>
  <r>
    <n v="2020"/>
    <s v="02-14-01"/>
    <s v="AGENCIA DE RENOVACIÓN DEL TERRITORIO -ART"/>
    <s v="021401A-08-04-01---10-SSF"/>
    <s v="CUOTA DE FISCALIZACIÓN Y AUDITAJE"/>
    <s v="Funcionamiento"/>
    <s v="PRESIDENCIA DE LA REPÚBLICA"/>
    <s v="Construcción de Paz"/>
    <s v="1. Reforma Rural Integral"/>
    <s v="1.8. Planes de acción para la transformación regional"/>
    <m/>
    <n v="1095000000"/>
    <n v="365000000"/>
    <n v="191022133"/>
    <n v="191022133"/>
    <n v="191022133"/>
    <n v="0"/>
    <n v="1.095"/>
    <n v="0.36499999999999999"/>
    <n v="0.19102213300000001"/>
    <n v="0.19102213300000001"/>
    <n v="0.19102213300000001"/>
  </r>
  <r>
    <n v="2020"/>
    <s v="02-14-01"/>
    <s v="AGENCIA DE RENOVACIÓN DEL TERRITORIO -ART"/>
    <s v="021401A-08-05----10-CSF"/>
    <s v="MULTAS, SANCIONES E INTERESES DE MORA"/>
    <s v="Funcionamiento"/>
    <s v="PRESIDENCIA DE LA REPÚBLICA"/>
    <s v="Construcción de Paz"/>
    <s v="1. Reforma Rural Integral"/>
    <s v="1.8. Planes de acción para la transformación regional"/>
    <m/>
    <n v="129000000"/>
    <m/>
    <s v=" -   "/>
    <s v=" -   "/>
    <s v=" -   "/>
    <n v="0"/>
    <n v="0.129"/>
    <n v="0"/>
    <m/>
    <m/>
    <m/>
  </r>
  <r>
    <n v="2020"/>
    <s v="02-14-02"/>
    <s v="DIRECCIÓN DE SUSTITUCIÓN DE CULTIVOS DE USO ILÍCITO"/>
    <s v="021402A-01-01-01---10-CSF"/>
    <s v="SALARIO"/>
    <s v="Funcionamiento"/>
    <s v="PRESIDENCIA DE LA REPÚBLICA"/>
    <s v="Construcción de Paz"/>
    <s v="4. Solución al problema de las drogas"/>
    <s v="4.1. Programa Nacional Integral de Sustitución de Cultivos de Uso Ilícito -PNIS"/>
    <m/>
    <n v="3360000000"/>
    <n v="610739538"/>
    <n v="597711068"/>
    <n v="597711068"/>
    <n v="597711068"/>
    <n v="0"/>
    <n v="3.36"/>
    <n v="0.61073953800000003"/>
    <n v="0.59771106799999996"/>
    <n v="0.59771106799999996"/>
    <n v="0.59771106799999996"/>
  </r>
  <r>
    <n v="2020"/>
    <s v="02-14-02"/>
    <s v="DIRECCIÓN DE SUSTITUCIÓN DE CULTIVOS DE USO ILÍCITO"/>
    <s v="021402A-01-01-02---10-CSF"/>
    <s v="CONTRIBUCIONES INHERENTES A LA NÓMINA"/>
    <s v="Funcionamiento"/>
    <s v="PRESIDENCIA DE LA REPÚBLICA"/>
    <s v="Construcción de Paz"/>
    <s v="4. Solución al problema de las drogas"/>
    <s v="4.1. Programa Nacional Integral de Sustitución de Cultivos de Uso Ilícito -PNIS"/>
    <m/>
    <n v="1170000000"/>
    <n v="222026573"/>
    <n v="215429664"/>
    <n v="215429664"/>
    <n v="215429664"/>
    <n v="0"/>
    <n v="1.17"/>
    <n v="0.222026573"/>
    <n v="0.21542966399999999"/>
    <n v="0.21542966399999999"/>
    <n v="0.21542966399999999"/>
  </r>
  <r>
    <n v="2020"/>
    <s v="02-14-02"/>
    <s v="DIRECCIÓN DE SUSTITUCIÓN DE CULTIVOS DE USO ILÍCITO"/>
    <s v="021402A-01-01-03---10-CSF"/>
    <s v="REMUNERACIONES NO CONSTITUTIVAS DE FACTOR SALARIAL"/>
    <s v="Funcionamiento"/>
    <s v="PRESIDENCIA DE LA REPÚBLICA"/>
    <s v="Construcción de Paz"/>
    <s v="4. Solución al problema de las drogas"/>
    <s v="4.1. Programa Nacional Integral de Sustitución de Cultivos de Uso Ilícito -PNIS"/>
    <m/>
    <n v="60000000"/>
    <n v="82753274"/>
    <n v="82753274"/>
    <n v="82753274"/>
    <n v="82753274"/>
    <n v="0"/>
    <n v="0.06"/>
    <n v="8.2753274000000002E-2"/>
    <n v="8.2753274000000002E-2"/>
    <n v="8.2753274000000002E-2"/>
    <n v="8.2753274000000002E-2"/>
  </r>
  <r>
    <n v="2020"/>
    <s v="02-14-02"/>
    <s v="DIRECCIÓN DE SUSTITUCIÓN DE CULTIVOS DE USO ILÍCITO"/>
    <s v="021402A-02-02----10-CSF"/>
    <s v="ADQUISICIONES DIFERENTES DE ACTIVOS"/>
    <s v="Funcionamiento"/>
    <s v="PRESIDENCIA DE LA REPÚBLICA"/>
    <s v="Construcción de Paz"/>
    <s v="4. Solución al problema de las drogas"/>
    <s v="4.1. Programa Nacional Integral de Sustitución de Cultivos de Uso Ilícito -PNIS"/>
    <m/>
    <m/>
    <n v="1445587388"/>
    <n v="1401589678"/>
    <n v="1401589678"/>
    <n v="1401589678"/>
    <n v="0"/>
    <n v="0"/>
    <n v="1.4455873880000001"/>
    <n v="1.4015896779999999"/>
    <n v="1.4015896779999999"/>
    <n v="1.4015896779999999"/>
  </r>
  <r>
    <n v="2020"/>
    <s v="02-14-02"/>
    <s v="DIRECCIÓN DE SUSTITUCIÓN DE CULTIVOS DE USO ILÍCITO"/>
    <s v="021402A-03-03-01-999--10-CSF"/>
    <s v="OTRAS TRANSFERENCIAS - DISTRIBUCIÓN PREVIO CONCEPTO DGPPN"/>
    <s v="Funcionamiento"/>
    <s v="PRESIDENCIA DE LA REPÚBLICA"/>
    <s v="Construcción de Paz"/>
    <s v="4. Solución al problema de las drogas"/>
    <s v="4.1. Programa Nacional Integral de Sustitución de Cultivos de Uso Ilícito -PNIS"/>
    <m/>
    <n v="5700000000"/>
    <m/>
    <s v=" -   "/>
    <s v=" -   "/>
    <s v=" -   "/>
    <n v="0"/>
    <n v="5.7"/>
    <n v="0"/>
    <m/>
    <m/>
    <m/>
  </r>
  <r>
    <n v="2020"/>
    <s v="02-14-02"/>
    <s v="DIRECCIÓN DE SUSTITUCIÓN DE CULTIVOS DE USO ILÍCITO"/>
    <s v="021402A-03-04-02-012--10-CSF"/>
    <s v="INCAPACIDADES Y LICENCIAS DE MATERNIDAD Y PATERNIDAD (NO DE PENSIONES)"/>
    <s v="Funcionamiento"/>
    <s v="PRESIDENCIA DE LA REPÚBLICA"/>
    <s v="Construcción de Paz"/>
    <s v="4. Solución al problema de las drogas"/>
    <s v="4.1. Programa Nacional Integral de Sustitución de Cultivos de Uso Ilícito -PNIS"/>
    <m/>
    <n v="210000000"/>
    <n v="15000000"/>
    <s v=" -   "/>
    <s v=" -   "/>
    <s v=" -   "/>
    <n v="0"/>
    <n v="0.21"/>
    <n v="1.4999999999999999E-2"/>
    <m/>
    <m/>
    <m/>
  </r>
  <r>
    <n v="2020"/>
    <s v="02-14-02"/>
    <s v="DIRECCIÓN DE SUSTITUCIÓN DE CULTIVOS DE USO ILÍCITO"/>
    <s v="021402A-08-04-01---10-SSF"/>
    <s v="CUOTA DE FISCALIZACIÓN Y AUDITAJE"/>
    <s v="Funcionamiento"/>
    <s v="PRESIDENCIA DE LA REPÚBLICA"/>
    <s v="Construcción de Paz"/>
    <s v="4. Solución al problema de las drogas"/>
    <s v="4.1. Programa Nacional Integral de Sustitución de Cultivos de Uso Ilícito -PNIS"/>
    <m/>
    <m/>
    <n v="6770561"/>
    <n v="6770561"/>
    <n v="6770561"/>
    <n v="6770561"/>
    <n v="0"/>
    <n v="0"/>
    <n v="6.7705609999999996E-3"/>
    <n v="6.7705609999999996E-3"/>
    <n v="6.7705609999999996E-3"/>
    <n v="6.7705609999999996E-3"/>
  </r>
  <r>
    <n v="2020"/>
    <s v="03-01-01"/>
    <s v="DEPARTAMENTO NACIONAL DE PLANEACIÓN"/>
    <s v="030101A-02-02----10-CSF"/>
    <s v="ADQUISICIONES DIFERENTES DE ACTIVOS"/>
    <s v="Funcionamiento"/>
    <s v="PLANEACIÓN"/>
    <s v="Construcción de Paz"/>
    <s v="6. Implementación, Verificación y Refrendación"/>
    <s v="6.1. Mecanismos de Implementación y verificación"/>
    <m/>
    <n v="5288072328"/>
    <n v="1781150732"/>
    <n v="1781150732"/>
    <n v="1781150732"/>
    <n v="1781150732"/>
    <n v="0"/>
    <n v="5.2880723280000002"/>
    <n v="1.781150732"/>
    <n v="1.781150732"/>
    <n v="1.781150732"/>
    <n v="1.781150732"/>
  </r>
  <r>
    <n v="2020"/>
    <s v="03-01-01"/>
    <s v="DEPARTAMENTO NACIONAL DE PLANEACIÓN"/>
    <s v="030101A-08-01----10-CSF"/>
    <s v="IMPUESTOS"/>
    <s v="Funcionamiento"/>
    <s v="PLANEACIÓN"/>
    <s v="Construcción de Paz"/>
    <s v="6. Implementación, Verificación y Refrendación"/>
    <s v="6.1. Mecanismos de Implementación y verificación"/>
    <m/>
    <n v="1937544"/>
    <n v="645848"/>
    <n v="645848"/>
    <n v="645848"/>
    <n v="645848"/>
    <n v="0"/>
    <n v="1.937544E-3"/>
    <n v="6.4584799999999997E-4"/>
    <n v="6.4584799999999997E-4"/>
    <n v="6.4584799999999997E-4"/>
    <n v="6.4584799999999997E-4"/>
  </r>
  <r>
    <n v="2020"/>
    <s v="03-01-01"/>
    <s v="DEPARTAMENTO NACIONAL DE PLANEACIÓN"/>
    <s v="030101A-08-04-01---11-SSF"/>
    <s v="CUOTA DE FISCALIZACIÓN Y AUDITAJE"/>
    <s v="Funcionamiento"/>
    <s v="PLANEACIÓN"/>
    <s v="Construcción de Paz"/>
    <s v="6. Implementación, Verificación y Refrendación"/>
    <s v="6.1. Mecanismos de Implementación y verificación"/>
    <m/>
    <n v="22448088"/>
    <n v="7482696"/>
    <n v="7482696"/>
    <n v="7482696"/>
    <n v="7482696"/>
    <n v="0"/>
    <n v="2.2448088000000001E-2"/>
    <n v="7.4826959999999996E-3"/>
    <n v="7.4826959999999996E-3"/>
    <n v="7.4826959999999996E-3"/>
    <n v="7.4826959999999996E-3"/>
  </r>
  <r>
    <n v="2020"/>
    <s v="05-01-01"/>
    <s v="DEPARTAMENTO ADMINISTRATIVO DE LA FUNCIÓN PÚBLICA"/>
    <s v="050101A-01-01-01---10-CSF"/>
    <s v="SALARIO"/>
    <s v="Funcionamiento"/>
    <s v="EMPLEO PÚBLICO"/>
    <s v="Construcción de Paz"/>
    <s v="2. Participación Política"/>
    <s v="2.2. Mecanismos democráticos de participación ciudadana"/>
    <n v="86786470.5"/>
    <n v="672166416"/>
    <n v="224055472"/>
    <n v="224055472"/>
    <n v="224055472"/>
    <n v="224055472"/>
    <n v="8.6786470500000004E-2"/>
    <n v="0.67216641600000004"/>
    <n v="0.22405547200000001"/>
    <n v="0.22405547200000001"/>
    <n v="0.22405547200000001"/>
    <n v="0.22405547200000001"/>
  </r>
  <r>
    <n v="2020"/>
    <s v="05-01-01"/>
    <s v="DEPARTAMENTO ADMINISTRATIVO DE LA FUNCIÓN PÚBLICA"/>
    <s v="050101A-01-01-01---10-CSF"/>
    <s v="SALARIO"/>
    <s v="Funcionamiento"/>
    <s v="EMPLEO PÚBLICO"/>
    <s v="Construcción de Paz"/>
    <s v="3. Fin del Conflicto"/>
    <s v="3.3. Garantías de Seguridad y lucha contra las organizaciones y conductas criminales"/>
    <m/>
    <n v="8768304"/>
    <n v="2922768"/>
    <n v="2922768"/>
    <n v="2922768"/>
    <n v="2922768"/>
    <n v="0"/>
    <n v="8.7683039999999993E-3"/>
    <n v="2.9227680000000001E-3"/>
    <n v="2.9227680000000001E-3"/>
    <n v="2.9227680000000001E-3"/>
    <n v="2.9227680000000001E-3"/>
  </r>
  <r>
    <n v="2020"/>
    <s v="05-01-01"/>
    <s v="DEPARTAMENTO ADMINISTRATIVO DE LA FUNCIÓN PÚBLICA"/>
    <s v="050101A-01-01-01---10-CSF"/>
    <s v="SALARIO"/>
    <s v="Funcionamiento"/>
    <s v="EMPLEO PÚBLICO"/>
    <s v="Construcción de Paz"/>
    <s v="6. Implementación, Verificación y Refrendación"/>
    <s v="6.1. Mecanismos de Implementación y verificación"/>
    <n v="64894407.920000002"/>
    <n v="98894022"/>
    <n v="32964674"/>
    <n v="32964674"/>
    <n v="32964674"/>
    <n v="32964674"/>
    <n v="6.4894407920000008E-2"/>
    <n v="9.8894021999999998E-2"/>
    <n v="3.2964673999999999E-2"/>
    <n v="3.2964673999999999E-2"/>
    <n v="3.2964673999999999E-2"/>
    <n v="3.2964673999999999E-2"/>
  </r>
  <r>
    <n v="2020"/>
    <s v="28-01-01"/>
    <s v="REGISTRADURÍA NACIONAL DEL ESTADO CIVIL"/>
    <s v="280101A-03-06-01-004--10-CSF"/>
    <s v="FINANCIACIÓN DE PARTIDOS Y CAMPAÑAS ELECTORALES (LEY 130/94, ART. 3 ACTO LEGISLATIVO 001/03)"/>
    <s v="Funcionamiento"/>
    <s v="REGISTRADURÍA"/>
    <s v="Construcción de Paz"/>
    <s v="2. Participación Política"/>
    <s v="2.2. Mecanismos democráticos de participación ciudadana"/>
    <m/>
    <m/>
    <n v="8031222759"/>
    <n v="8031222759"/>
    <n v="8031222759"/>
    <n v="8031222759"/>
    <n v="0"/>
    <n v="0"/>
    <n v="8.0312227590000003"/>
    <n v="8.0312227590000003"/>
    <n v="8.0312227590000003"/>
    <n v="8.0312227590000003"/>
  </r>
  <r>
    <n v="2020"/>
    <s v="12-01-01"/>
    <s v="MINISTERIO DE JUSTICIA Y DEL DERECHO"/>
    <s v="120101A-03-03-01-028--10-CSF"/>
    <s v="FONDO PARA LA LUCHA CONTRA LAS DROGAS"/>
    <s v="Funcionamiento"/>
    <s v="JUSTICIA Y DEL DERECHO"/>
    <s v="Construcción de Paz"/>
    <s v="4. Solución al problema de las drogas"/>
    <s v="4.1. Programa Nacional Integral de Sustitución de Cultivos de Uso Ilícito -PNIS"/>
    <n v="302179479.68000001"/>
    <n v="101706000"/>
    <n v="33902000"/>
    <n v="33902000"/>
    <n v="33902000"/>
    <n v="33902000"/>
    <n v="0.30217947968000003"/>
    <n v="0.101706"/>
    <n v="3.3902000000000002E-2"/>
    <n v="3.3902000000000002E-2"/>
    <n v="3.3902000000000002E-2"/>
    <n v="3.3902000000000002E-2"/>
  </r>
  <r>
    <n v="2020"/>
    <s v="12-01-01"/>
    <s v="MINISTERIO DE JUSTICIA Y DEL DERECHO"/>
    <s v="120101A-03-03-01-028--10-CSF"/>
    <s v="FONDO PARA LA LUCHA CONTRA LAS DROGAS"/>
    <s v="Funcionamiento"/>
    <s v="JUSTICIA Y DEL DERECHO"/>
    <s v="Construcción de Paz"/>
    <s v="4. Solución al problema de las drogas"/>
    <s v="4.2. Prevención del Consumo y Salud Pública"/>
    <m/>
    <n v="228470001"/>
    <n v="76156667"/>
    <n v="76156667"/>
    <n v="50361667"/>
    <n v="50361667"/>
    <n v="0"/>
    <n v="0.22847000100000001"/>
    <n v="7.6156666999999997E-2"/>
    <n v="7.6156666999999997E-2"/>
    <n v="5.0361666999999999E-2"/>
    <n v="5.0361666999999999E-2"/>
  </r>
  <r>
    <n v="2020"/>
    <s v="12-01-01"/>
    <s v="MINISTERIO DE JUSTICIA Y DEL DERECHO"/>
    <s v="120101A-03-03-01-028--10-CSF"/>
    <s v="FONDO PARA LA LUCHA CONTRA LAS DROGAS"/>
    <s v="Funcionamiento"/>
    <s v="JUSTICIA Y DEL DERECHO"/>
    <s v="Construcción de Paz"/>
    <s v="4. Solución al problema de las drogas"/>
    <s v="4.3. Solución al fenómeno de producción y comercialización de narcóticos"/>
    <n v="2759672199.79"/>
    <n v="817086498"/>
    <n v="272362166"/>
    <n v="272362166"/>
    <n v="176809047"/>
    <n v="176809047"/>
    <n v="2.7596721997899998"/>
    <n v="0.81708649799999999"/>
    <n v="0.27236216600000002"/>
    <n v="0.27236216600000002"/>
    <n v="0.176809047"/>
    <n v="0.176809047"/>
  </r>
  <r>
    <n v="2020"/>
    <s v="13-01-01"/>
    <s v="MINISTERIO DE HACIENDA Y CRÉDITO PÚBLICO"/>
    <s v="130101A-03-03-01-999--10-CSF"/>
    <s v="OTRAS TRANSFERENCIAS - DISTRIBUCIÓN PREVIO CONCEPTO DGPPN"/>
    <s v="Funcionamiento"/>
    <s v="HACIENDA"/>
    <s v="Construcción de Paz"/>
    <s v="1. Reforma Rural Integral"/>
    <s v="1.10. No es claramente clasificable en alguno de los demás pilares"/>
    <n v="506650844878.69"/>
    <m/>
    <m/>
    <s v=" -   "/>
    <s v=" -   "/>
    <s v=" -   "/>
    <n v="506.65084487869001"/>
    <n v="0"/>
    <n v="0"/>
    <m/>
    <m/>
    <m/>
  </r>
  <r>
    <n v="2020"/>
    <s v="13-01-01"/>
    <s v="MINISTERIO DE HACIENDA Y CRÉDITO PÚBLICO"/>
    <s v="130101A-03-03-01-999--10-CSF"/>
    <s v="OTRAS TRANSFERENCIAS - DISTRIBUCIÓN PREVIO CONCEPTO DGPPN"/>
    <s v="Funcionamiento"/>
    <s v="HACIENDA"/>
    <s v="Construcción de Paz"/>
    <s v="3. Fin del Conflicto"/>
    <s v="3.0. No es claramente clasificable en alguno de los demás pilares"/>
    <n v="161459930763.73001"/>
    <m/>
    <m/>
    <s v=" -   "/>
    <s v=" -   "/>
    <s v=" -   "/>
    <n v="161.45993076373"/>
    <n v="0"/>
    <n v="0"/>
    <m/>
    <m/>
    <m/>
  </r>
  <r>
    <n v="2020"/>
    <s v="13-01-01"/>
    <s v="MINISTERIO DE HACIENDA Y CRÉDITO PÚBLICO"/>
    <s v="130101A-03-03-01-999--10-CSF"/>
    <s v="OTRAS TRANSFERENCIAS - DISTRIBUCIÓN PREVIO CONCEPTO DGPPN"/>
    <s v="Funcionamiento"/>
    <s v="HACIENDA"/>
    <s v="Construcción de Paz"/>
    <s v="4. Solución al problema de las drogas"/>
    <s v="4.0. No es claramente clasificable en alguno de los demás pilares"/>
    <n v="1331889224357.5801"/>
    <m/>
    <m/>
    <s v=" -   "/>
    <s v=" -   "/>
    <s v=" -   "/>
    <n v="1331.8892243575801"/>
    <n v="0"/>
    <n v="0"/>
    <m/>
    <m/>
    <m/>
  </r>
  <r>
    <n v="2020"/>
    <s v="15-01-04"/>
    <s v="MINISTERIO DE DEFENSA NACIONAL - ARMADA"/>
    <s v="150104A-01-01-03---10-CSF"/>
    <s v="REMUNERACIONES NO CONSTITUTIVAS DE FACTOR SALARIAL"/>
    <s v="Funcionamiento"/>
    <s v="DEFENSA Y POLICÍA"/>
    <s v="Construcción de Paz"/>
    <s v="3. Fin del Conflicto"/>
    <s v="3.1. Cese al fuego y de hostilidades bilateral y definitivo y dejación de armas"/>
    <m/>
    <n v="2915414724"/>
    <n v="971804908"/>
    <n v="971804908"/>
    <n v="971804908"/>
    <n v="971804908"/>
    <n v="0"/>
    <n v="2.9154147240000001"/>
    <n v="0.97180490799999997"/>
    <n v="0.97180490799999997"/>
    <n v="0.97180490799999997"/>
    <n v="0.97180490799999997"/>
  </r>
  <r>
    <n v="2020"/>
    <s v="15-01-04"/>
    <s v="MINISTERIO DE DEFENSA NACIONAL - ARMADA"/>
    <s v="150104A-02-02----10-CSF"/>
    <s v="ADQUISICIONES DIFERENTES DE ACTIVOS"/>
    <s v="Funcionamiento"/>
    <s v="DEFENSA Y POLICÍA"/>
    <s v="Construcción de Paz"/>
    <s v="3. Fin del Conflicto"/>
    <s v="3.1. Cese al fuego y de hostilidades bilateral y definitivo y dejación de armas"/>
    <n v="603667676.87"/>
    <n v="1572116400"/>
    <n v="524038800"/>
    <n v="524038800"/>
    <n v="524038800"/>
    <n v="524038800"/>
    <n v="0.60366767687"/>
    <n v="1.5721164000000001"/>
    <n v="0.52403880000000003"/>
    <n v="0.52403880000000003"/>
    <n v="0.52403880000000003"/>
    <n v="0.52403880000000003"/>
  </r>
  <r>
    <n v="2020"/>
    <s v="15-01-04"/>
    <s v="MINISTERIO DE DEFENSA NACIONAL - ARMADA"/>
    <s v="150104A-01-01-02---10-CSF"/>
    <s v="CONTRIBUCIONES INHERENTES A LA NÓMINA"/>
    <s v="Funcionamiento"/>
    <s v="DEFENSA Y POLICÍA"/>
    <s v="Construcción de Paz"/>
    <s v="3. Fin del Conflicto"/>
    <s v="3.1. Cese al fuego y de hostilidades bilateral y definitivo y dejación de armas"/>
    <m/>
    <n v="2030755296"/>
    <n v="676918432"/>
    <n v="676918432"/>
    <n v="676918432"/>
    <n v="676918432"/>
    <n v="0"/>
    <n v="2.0307552960000002"/>
    <n v="0.67691843200000001"/>
    <n v="0.67691843200000001"/>
    <n v="0.67691843200000001"/>
    <n v="0.67691843200000001"/>
  </r>
  <r>
    <n v="2020"/>
    <s v="15-01-04"/>
    <s v="MINISTERIO DE DEFENSA NACIONAL - ARMADA"/>
    <s v="150104A-01-01-01---10-CSF"/>
    <s v="SALARIO"/>
    <s v="Funcionamiento"/>
    <s v="DEFENSA Y POLICÍA"/>
    <s v="Construcción de Paz"/>
    <s v="3. Fin del Conflicto"/>
    <s v="3.1. Cese al fuego y de hostilidades bilateral y definitivo y dejación de armas"/>
    <n v="4118753131.3800001"/>
    <n v="7831757136"/>
    <n v="2610585712"/>
    <n v="2610585712"/>
    <n v="2610585712"/>
    <n v="2610585712"/>
    <n v="4.1187531313800001"/>
    <n v="7.8317571360000002"/>
    <n v="2.6105857119999998"/>
    <n v="2.6105857119999998"/>
    <n v="2.6105857119999998"/>
    <n v="2.6105857119999998"/>
  </r>
  <r>
    <n v="2020"/>
    <s v="16-01-01"/>
    <s v="POLICÍA NACIONAL"/>
    <s v="160101A-02-02----10-CSF"/>
    <s v="ADQUISICIONES DIFERENTES DE ACTIVOS"/>
    <s v="Funcionamiento"/>
    <s v="DEFENSA Y POLICÍA"/>
    <s v="Construcción de Paz"/>
    <s v="3. Fin del Conflicto"/>
    <s v="3.3. Garantías de Seguridad y lucha contra las organizaciones y conductas criminales"/>
    <m/>
    <n v="28908000000"/>
    <n v="165923408895"/>
    <n v="165923408895"/>
    <n v="165923408895"/>
    <n v="165923408895"/>
    <n v="0"/>
    <n v="28.908000000000001"/>
    <n v="165.92340889499999"/>
    <n v="165.92340889499999"/>
    <n v="165.92340889499999"/>
    <n v="165.92340889499999"/>
  </r>
  <r>
    <n v="2020"/>
    <s v="16-01-01"/>
    <s v="POLICÍA NACIONAL"/>
    <s v="160101A-02-01----10-CSF"/>
    <s v="ADQUISICIÓN DE ACTIVOS NO FINANCIEROS"/>
    <s v="Funcionamiento"/>
    <s v="DEFENSA Y POLICÍA"/>
    <s v="Construcción de Paz"/>
    <s v="3. Fin del Conflicto"/>
    <s v="3.3. Garantías de Seguridad y lucha contra las organizaciones y conductas criminales"/>
    <m/>
    <n v="617205000000"/>
    <n v="9076591105"/>
    <n v="9076591105"/>
    <n v="9076591105"/>
    <n v="9076591105"/>
    <n v="0"/>
    <n v="617.20500000000004"/>
    <n v="9.0765911050000003"/>
    <n v="9.0765911050000003"/>
    <n v="9.0765911050000003"/>
    <n v="9.0765911050000003"/>
  </r>
  <r>
    <n v="2020"/>
    <s v="17-01-01"/>
    <s v="MINISTERIO DE AGRICULTURA Y DESARROLLO RURAL"/>
    <s v="170101A-01-01-03---10-CSF"/>
    <s v="REMUNERACIONES NO CONSTITUTIVAS DE FACTOR SALARIAL"/>
    <s v="Funcionamiento"/>
    <s v="AGRICULTURA Y DESARROLLO RURAL"/>
    <s v="Construcción de Paz"/>
    <s v="1. Reforma Rural Integral"/>
    <s v="1.5. Desarrollo social: VIVIENDA Y AGUA POTABLE"/>
    <m/>
    <n v="6414534"/>
    <n v="2143205"/>
    <n v="2143205"/>
    <n v="2143205"/>
    <n v="2143205"/>
    <n v="0"/>
    <n v="6.4145340000000004E-3"/>
    <n v="2.143205E-3"/>
    <n v="2.143205E-3"/>
    <n v="2.143205E-3"/>
    <n v="2.143205E-3"/>
  </r>
  <r>
    <n v="2020"/>
    <s v="17-01-01"/>
    <s v="MINISTERIO DE AGRICULTURA Y DESARROLLO RURAL"/>
    <s v="170101A-01-01-01---10-CSF"/>
    <s v="SALARIO"/>
    <s v="Funcionamiento"/>
    <s v="AGRICULTURA Y DESARROLLO RURAL"/>
    <s v="Construcción de Paz"/>
    <s v="1. Reforma Rural Integral"/>
    <s v="1.5. Desarrollo social: VIVIENDA Y AGUA POTABLE"/>
    <m/>
    <n v="11524932"/>
    <n v="21109110"/>
    <n v="21109110"/>
    <n v="21109110"/>
    <n v="21109110"/>
    <n v="0"/>
    <n v="1.1524932E-2"/>
    <n v="2.110911E-2"/>
    <n v="2.110911E-2"/>
    <n v="2.110911E-2"/>
    <n v="2.110911E-2"/>
  </r>
  <r>
    <n v="2020"/>
    <s v="17-01-01"/>
    <s v="MINISTERIO DE AGRICULTURA Y DESARROLLO RURAL"/>
    <s v="170101A-01-01-02---10-CSF"/>
    <s v="CONTRIBUCIONES INHERENTES A LA NÓMINA"/>
    <s v="Funcionamiento"/>
    <s v="AGRICULTURA Y DESARROLLO RURAL"/>
    <s v="Construcción de Paz"/>
    <s v="1. Reforma Rural Integral"/>
    <s v="1.5. Desarrollo social: VIVIENDA Y AGUA POTABLE"/>
    <m/>
    <n v="59666115"/>
    <n v="3669931"/>
    <n v="3669931"/>
    <n v="3669931"/>
    <n v="3669931"/>
    <n v="0"/>
    <n v="5.9666114999999999E-2"/>
    <n v="3.669931E-3"/>
    <n v="3.669931E-3"/>
    <n v="3.669931E-3"/>
    <n v="3.669931E-3"/>
  </r>
  <r>
    <n v="2020"/>
    <s v="17-01-01"/>
    <s v="MINISTERIO DE AGRICULTURA Y DESARROLLO RURAL"/>
    <s v="170101A-01-01-03---10-CSF"/>
    <s v="REMUNERACIONES NO CONSTITUTIVAS DE FACTOR SALARIAL"/>
    <s v="Funcionamiento"/>
    <s v="AGRICULTURA Y DESARROLLO RURAL"/>
    <s v="Construcción de Paz"/>
    <s v="1. Reforma Rural Integral"/>
    <s v="1.8. Planes de acción para la transformación regional"/>
    <m/>
    <n v="84969471"/>
    <n v="10260060"/>
    <n v="10260060"/>
    <n v="10260060"/>
    <n v="10260060"/>
    <n v="0"/>
    <n v="8.4969471000000005E-2"/>
    <n v="1.026006E-2"/>
    <n v="1.026006E-2"/>
    <n v="1.026006E-2"/>
    <n v="1.026006E-2"/>
  </r>
  <r>
    <n v="2020"/>
    <s v="17-01-01"/>
    <s v="MINISTERIO DE AGRICULTURA Y DESARROLLO RURAL"/>
    <s v="170101A-01-01-02---10-CSF"/>
    <s v="CONTRIBUCIONES INHERENTES A LA NÓMINA"/>
    <s v="Funcionamiento"/>
    <s v="AGRICULTURA Y DESARROLLO RURAL"/>
    <s v="Construcción de Paz"/>
    <s v="1. Reforma Rural Integral"/>
    <s v="1.8. Planes de acción para la transformación regional"/>
    <m/>
    <n v="27994746"/>
    <n v="7751795"/>
    <n v="7751795"/>
    <n v="7751795"/>
    <n v="7751795"/>
    <n v="0"/>
    <n v="2.7994746000000001E-2"/>
    <n v="7.7517949999999997E-3"/>
    <n v="7.7517949999999997E-3"/>
    <n v="7.7517949999999997E-3"/>
    <n v="7.7517949999999997E-3"/>
  </r>
  <r>
    <n v="2020"/>
    <s v="17-01-01"/>
    <s v="MINISTERIO DE AGRICULTURA Y DESARROLLO RURAL"/>
    <s v="170101A-01-01-01---10-CSF"/>
    <s v="SALARIO"/>
    <s v="Funcionamiento"/>
    <s v="AGRICULTURA Y DESARROLLO RURAL"/>
    <s v="Construcción de Paz"/>
    <s v="1. Reforma Rural Integral"/>
    <s v="1.8. Planes de acción para la transformación regional"/>
    <m/>
    <n v="12183645"/>
    <n v="47232239"/>
    <n v="47232239"/>
    <n v="47232239"/>
    <n v="47232239"/>
    <n v="0"/>
    <n v="1.2183645E-2"/>
    <n v="4.7232239000000002E-2"/>
    <n v="4.7232239000000002E-2"/>
    <n v="4.7232239000000002E-2"/>
    <n v="4.7232239000000002E-2"/>
  </r>
  <r>
    <n v="2020"/>
    <s v="17-02-00"/>
    <s v="INSTITUTO COLOMBIANO AGROPECUARIO - ICA"/>
    <s v="170200A-02-02----20-CSF"/>
    <s v="ADQUISICIONES DIFERENTES DE ACTIVOS"/>
    <s v="Funcionamiento"/>
    <s v="AGRICULTURA Y DESARROLLO RURAL"/>
    <s v="Construcción de Paz"/>
    <s v="1. Reforma Rural Integral"/>
    <s v="1.6. Producción agropecuaria y Economía solidaria y cooperativa"/>
    <n v="107112218.09"/>
    <m/>
    <n v="50000000"/>
    <s v=" -   "/>
    <s v=" -   "/>
    <s v=" -   "/>
    <n v="0.10711221809"/>
    <n v="0"/>
    <n v="0.05"/>
    <m/>
    <m/>
    <m/>
  </r>
  <r>
    <n v="2020"/>
    <s v="17-17-00"/>
    <s v="AGENCIA NACIONAL DE TIERRAS - ANT"/>
    <s v="171700A-01-01-01---10-CSF"/>
    <s v="SALARIO"/>
    <s v="Funcionamiento"/>
    <s v="AGRICULTURA Y DESARROLLO RURAL"/>
    <s v="Construcción de Paz"/>
    <s v="1. Reforma Rural Integral"/>
    <s v="1.1. Ordenamiento social de la propiedad rural y uso del suelo"/>
    <n v="2993923000"/>
    <n v="9316059195"/>
    <n v="3386074410"/>
    <n v="3386074410"/>
    <n v="3386074410"/>
    <n v="3386074410"/>
    <n v="2.9939230000000001"/>
    <n v="9.3160591949999993"/>
    <n v="3.38607441"/>
    <n v="3.38607441"/>
    <n v="3.38607441"/>
    <n v="3.38607441"/>
  </r>
  <r>
    <n v="2020"/>
    <s v="17-17-00"/>
    <s v="AGENCIA NACIONAL DE TIERRAS - ANT"/>
    <s v="171700A-02"/>
    <m/>
    <s v="Funcionamiento"/>
    <s v="AGRICULTURA Y DESARROLLO RURAL"/>
    <s v="Construcción de Paz"/>
    <s v="1. Reforma Rural Integral"/>
    <s v="1.1. Ordenamiento social de la propiedad rural y uso del suelo"/>
    <n v="993643600"/>
    <m/>
    <m/>
    <m/>
    <m/>
    <m/>
    <n v="0.99364359999999996"/>
    <n v="0"/>
    <n v="0"/>
    <n v="0"/>
    <n v="0"/>
    <n v="0"/>
  </r>
  <r>
    <n v="2020"/>
    <s v="17-17-00"/>
    <s v="AGENCIA NACIONAL DE TIERRAS - ANT"/>
    <s v="171700A-03"/>
    <m/>
    <s v="Funcionamiento"/>
    <s v="AGRICULTURA Y DESARROLLO RURAL"/>
    <s v="Construcción de Paz"/>
    <s v="1. Reforma Rural Integral"/>
    <s v="1.1. Ordenamiento social de la propiedad rural y uso del suelo"/>
    <n v="725719400"/>
    <m/>
    <m/>
    <m/>
    <m/>
    <m/>
    <n v="0.72571940000000001"/>
    <n v="0"/>
    <n v="0"/>
    <n v="0"/>
    <n v="0"/>
    <n v="0"/>
  </r>
  <r>
    <n v="2020"/>
    <s v="17-17-00"/>
    <s v="AGENCIA NACIONAL DE TIERRAS - ANT"/>
    <s v="171700A-08"/>
    <m/>
    <s v="Funcionamiento"/>
    <s v="AGRICULTURA Y DESARROLLO RURAL"/>
    <s v="Construcción de Paz"/>
    <s v="1. Reforma Rural Integral"/>
    <s v="1.1. Ordenamiento social de la propiedad rural y uso del suelo"/>
    <n v="138588600"/>
    <m/>
    <m/>
    <m/>
    <m/>
    <m/>
    <n v="0.13858860000000001"/>
    <n v="0"/>
    <n v="0"/>
    <n v="0"/>
    <n v="0"/>
    <n v="0"/>
  </r>
  <r>
    <n v="2020"/>
    <s v="19-01-01"/>
    <s v="MINISTERIO DE SALUD Y PROTECCIÓN SOCIAL"/>
    <s v="190101A-03"/>
    <m/>
    <s v="Funcionamiento"/>
    <s v="SALUD Y PROTECCIÓN SOCIAL"/>
    <s v="Construcción de Paz"/>
    <s v="1. Reforma Rural Integral"/>
    <s v="1.3. Desarrollo social: SALUD"/>
    <n v="2197217612.4099998"/>
    <m/>
    <m/>
    <m/>
    <m/>
    <m/>
    <n v="2.1972176124099998"/>
    <n v="0"/>
    <n v="0"/>
    <n v="0"/>
    <n v="0"/>
    <n v="0"/>
  </r>
  <r>
    <n v="2020"/>
    <s v="24-01-01"/>
    <s v="MINISTERIO DE TRANSPORTE"/>
    <s v="240101A-02-02----10-CSF"/>
    <s v="ADQUISICIONES DIFERENTES DE ACTIVOS"/>
    <s v="Funcionamiento"/>
    <s v="TRANSPORTE"/>
    <s v="Construcción de Paz"/>
    <s v="1. Reforma Rural Integral"/>
    <s v="1.2. Infraestructura y adecuación de tierras"/>
    <m/>
    <n v="376524"/>
    <n v="125508"/>
    <n v="125508"/>
    <n v="125508"/>
    <n v="125508"/>
    <n v="0"/>
    <n v="3.7652399999999999E-4"/>
    <n v="1.2550800000000001E-4"/>
    <n v="1.2550800000000001E-4"/>
    <n v="1.2550800000000001E-4"/>
    <n v="1.2550800000000001E-4"/>
  </r>
  <r>
    <n v="2020"/>
    <s v="24-01-01"/>
    <s v="MINISTERIO DE TRANSPORTE"/>
    <s v="240101A-01-01-01---10-CSF"/>
    <s v="SALARIO"/>
    <s v="Funcionamiento"/>
    <s v="TRANSPORTE"/>
    <s v="Construcción de Paz"/>
    <s v="1. Reforma Rural Integral"/>
    <s v="1.2. Infraestructura y adecuación de tierras"/>
    <m/>
    <n v="171994512"/>
    <n v="60267826"/>
    <n v="60267826"/>
    <n v="60267826"/>
    <n v="60267826"/>
    <n v="0"/>
    <n v="0.17199451199999999"/>
    <n v="6.0267825999999997E-2"/>
    <n v="6.0267825999999997E-2"/>
    <n v="6.0267825999999997E-2"/>
    <n v="6.0267825999999997E-2"/>
  </r>
  <r>
    <n v="2020"/>
    <s v="24-01-01"/>
    <s v="MINISTERIO DE TRANSPORTE"/>
    <s v="240101A-01-01-02---10-CSF"/>
    <s v="CONTRIBUCIONES INHERENTES A LA NÓMINA"/>
    <s v="Funcionamiento"/>
    <s v="TRANSPORTE"/>
    <s v="Construcción de Paz"/>
    <s v="1. Reforma Rural Integral"/>
    <s v="1.2. Infraestructura y adecuación de tierras"/>
    <m/>
    <n v="24870480"/>
    <n v="15282310"/>
    <n v="15282310"/>
    <n v="15282310"/>
    <n v="15282310"/>
    <n v="0"/>
    <n v="2.487048E-2"/>
    <n v="1.528231E-2"/>
    <n v="1.528231E-2"/>
    <n v="1.528231E-2"/>
    <n v="1.528231E-2"/>
  </r>
  <r>
    <n v="2020"/>
    <s v="24-01-01"/>
    <s v="MINISTERIO DE TRANSPORTE"/>
    <s v="240101A-01-01-03---10-CSF"/>
    <s v="REMUNERACIONES NO CONSTITUTIVAS DE FACTOR SALARIAL"/>
    <s v="Funcionamiento"/>
    <s v="TRANSPORTE"/>
    <s v="Construcción de Paz"/>
    <s v="1. Reforma Rural Integral"/>
    <s v="1.2. Infraestructura y adecuación de tierras"/>
    <m/>
    <n v="56614434"/>
    <n v="26519086"/>
    <n v="26519086"/>
    <n v="26519086"/>
    <n v="26519086"/>
    <n v="0"/>
    <n v="5.6614433999999998E-2"/>
    <n v="2.6519086000000001E-2"/>
    <n v="2.6519086000000001E-2"/>
    <n v="2.6519086000000001E-2"/>
    <n v="2.6519086000000001E-2"/>
  </r>
  <r>
    <n v="2020"/>
    <s v="25-01-01"/>
    <s v="PROCURADURÍA GENERAL DE LA NACIÓN"/>
    <s v="250101A-01-01-01---10-CSF"/>
    <s v="SALARIO"/>
    <s v="Funcionamiento"/>
    <s v="ORGANISMOS DE CONTROL"/>
    <s v="Construcción de Paz"/>
    <s v="6. Implementación, Verificación y Refrendación"/>
    <s v="6.1. Mecanismos de Implementación y verificación"/>
    <n v="37493519015.050003"/>
    <n v="89403961734"/>
    <n v="29801320578"/>
    <n v="22104729648"/>
    <n v="22104729648"/>
    <n v="22104729648"/>
    <n v="37.493519015050005"/>
    <n v="89.403961734000006"/>
    <n v="29.801320577999999"/>
    <n v="22.104729647999999"/>
    <n v="22.104729647999999"/>
    <n v="22.104729647999999"/>
  </r>
  <r>
    <n v="2020"/>
    <s v="25-01-01"/>
    <s v="PROCURADURÍA GENERAL DE LA NACIÓN"/>
    <s v="250101A-01-01-02---10-CSF"/>
    <s v="CONTRIBUCIONES INHERENTES A LA NÓMINA"/>
    <s v="Funcionamiento"/>
    <s v="ORGANISMOS DE CONTROL"/>
    <s v="Construcción de Paz"/>
    <s v="6. Implementación, Verificación y Refrendación"/>
    <s v="6.1. Mecanismos de Implementación y verificación"/>
    <m/>
    <n v="38919685161"/>
    <n v="12973228386"/>
    <n v="6020542224"/>
    <n v="6020542224"/>
    <n v="6020542224"/>
    <n v="0"/>
    <n v="38.919685160999997"/>
    <n v="12.973228386000001"/>
    <n v="6.0205422239999997"/>
    <n v="6.0205422239999997"/>
    <n v="6.0205422239999997"/>
  </r>
  <r>
    <n v="2020"/>
    <s v="25-01-01"/>
    <s v="PROCURADURÍA GENERAL DE LA NACIÓN"/>
    <s v="250101A-01-01-03---10-CSF"/>
    <s v="REMUNERACIONES NO CONSTITUTIVAS DE FACTOR SALARIAL"/>
    <s v="Funcionamiento"/>
    <s v="ORGANISMOS DE CONTROL"/>
    <s v="Construcción de Paz"/>
    <s v="6. Implementación, Verificación y Refrendación"/>
    <s v="6.1. Mecanismos de Implementación y verificación"/>
    <m/>
    <n v="1114740144"/>
    <n v="371580048"/>
    <n v="1987469"/>
    <n v="1987469"/>
    <n v="1987469"/>
    <n v="0"/>
    <n v="1.114740144"/>
    <n v="0.371580048"/>
    <n v="1.987469E-3"/>
    <n v="1.987469E-3"/>
    <n v="1.987469E-3"/>
  </r>
  <r>
    <n v="2020"/>
    <s v="26-01-01"/>
    <s v="CONTRALORÍA GENERAL DE LA REPÚBLICA"/>
    <s v="260101A-01-01-01---16-CSF"/>
    <s v="SALARIO"/>
    <s v="Funcionamiento"/>
    <s v="ORGANISMOS DE CONTROL"/>
    <s v="Construcción de Paz"/>
    <s v="6. Implementación, Verificación y Refrendación"/>
    <s v="6.1. Mecanismos de Implementación y verificación"/>
    <n v="1247073771.8199999"/>
    <n v="4289354517"/>
    <n v="1387321105"/>
    <n v="1387321105"/>
    <n v="1387321105"/>
    <n v="1387321105"/>
    <n v="1.24707377182"/>
    <n v="4.2893545169999996"/>
    <n v="1.3873211050000001"/>
    <n v="1.3873211050000001"/>
    <n v="1.3873211050000001"/>
    <n v="1.3873211050000001"/>
  </r>
  <r>
    <n v="2020"/>
    <s v="26-01-01"/>
    <s v="CONTRALORÍA GENERAL DE LA REPÚBLICA"/>
    <s v="260101A-01-01-02---16-CSF"/>
    <s v="CONTRIBUCIONES INHERENTES A LA NÓMINA"/>
    <s v="Funcionamiento"/>
    <s v="ORGANISMOS DE CONTROL"/>
    <s v="Construcción de Paz"/>
    <s v="6. Implementación, Verificación y Refrendación"/>
    <s v="6.1. Mecanismos de Implementación y verificación"/>
    <m/>
    <n v="1202998722"/>
    <n v="331192556"/>
    <n v="331192556"/>
    <n v="331192556"/>
    <n v="331192556"/>
    <n v="0"/>
    <n v="1.202998722"/>
    <n v="0.33119255600000003"/>
    <n v="0.33119255600000003"/>
    <n v="0.33119255600000003"/>
    <n v="0.33119255600000003"/>
  </r>
  <r>
    <n v="2020"/>
    <s v="29-01-01"/>
    <s v="FISCALÍA GENERAL DE LA NACIÓN"/>
    <s v="290101A-02-02----10-CSF"/>
    <s v="ADQUISICIONES DIFERENTES DE ACTIVOS"/>
    <s v="Funcionamiento"/>
    <s v="FISCALÍA"/>
    <s v="Construcción de Paz"/>
    <s v="3. Fin del Conflicto"/>
    <s v="3.3. Garantías de Seguridad y lucha contra las organizaciones y conductas criminales"/>
    <m/>
    <n v="11607257433"/>
    <n v="1838110225"/>
    <n v="1838110225"/>
    <n v="1838110225"/>
    <n v="1838110225"/>
    <n v="0"/>
    <n v="11.607257432999999"/>
    <n v="1.8381102250000001"/>
    <n v="1.8381102250000001"/>
    <n v="1.8381102250000001"/>
    <n v="1.8381102250000001"/>
  </r>
  <r>
    <n v="2020"/>
    <s v="29-01-01"/>
    <s v="FISCALÍA GENERAL DE LA NACIÓN"/>
    <s v="290101A-01-01-01---10-CSF"/>
    <s v="REMUNERACIONES NO CONSTITUTIVAS DE FACTOR SALARIAL"/>
    <s v="Funcionamiento"/>
    <s v="FISCALÍA"/>
    <s v="Construcción de Paz"/>
    <s v="3. Fin del Conflicto"/>
    <s v="3.3. Garantías de Seguridad y lucha contra las organizaciones y conductas criminales"/>
    <m/>
    <n v="6040086408"/>
    <n v="8743867540"/>
    <n v="8743867540"/>
    <n v="8743867540"/>
    <n v="8743867540"/>
    <n v="0"/>
    <n v="6.0400864079999996"/>
    <n v="8.7438675400000001"/>
    <n v="8.7438675400000001"/>
    <n v="8.7438675400000001"/>
    <n v="8.7438675400000001"/>
  </r>
  <r>
    <n v="2020"/>
    <s v="29-01-01"/>
    <s v="FISCALÍA GENERAL DE LA NACIÓN"/>
    <s v="290101A-01-01-02---10-CSF"/>
    <s v="CONTRIBUCIONES INHERENTES A LA NÓMINA"/>
    <s v="Funcionamiento"/>
    <s v="FISCALÍA"/>
    <s v="Construcción de Paz"/>
    <s v="3. Fin del Conflicto"/>
    <s v="3.3. Garantías de Seguridad y lucha contra las organizaciones y conductas criminales"/>
    <m/>
    <n v="28659985293"/>
    <n v="3510200627"/>
    <n v="3510200627"/>
    <n v="3510200627"/>
    <n v="3510200627"/>
    <n v="0"/>
    <n v="28.659985292999998"/>
    <n v="3.5102006270000001"/>
    <n v="3.5102006270000001"/>
    <n v="3.5102006270000001"/>
    <n v="3.5102006270000001"/>
  </r>
  <r>
    <n v="2020"/>
    <s v="33-01-01"/>
    <s v="MINISTERIO DE LAS CULTURAS, LAS ARTES Y LOS SABERES"/>
    <s v="330101A-03-03-02-023--10-CSF"/>
    <s v="DISTRIBUCION DE RECURSOS IMPUESTO NACIONAL AL CONSUMO SOBRE LOS SERVICIOS DE TELEFONIA MOVIL - SECTOR CULTURA, ART 201 LEY 1819 DE 2016"/>
    <s v="Funcionamiento"/>
    <s v="CULTURA"/>
    <s v="Construcción de Paz"/>
    <s v="1. Reforma Rural Integral"/>
    <s v="1.4. Desarrollo social: EDUCACIÓN RURAL"/>
    <n v="1576547922.3199999"/>
    <n v="3960000000"/>
    <n v="1320000000"/>
    <n v="1320000000"/>
    <n v="1320000000"/>
    <n v="1320000000"/>
    <n v="1.5765479223199999"/>
    <n v="3.96"/>
    <n v="1.32"/>
    <n v="1.32"/>
    <n v="1.32"/>
    <n v="1.32"/>
  </r>
  <r>
    <n v="2020"/>
    <s v="35-01-01"/>
    <s v="MINISTERIO DE COMERCIO, INDUSTRIA Y TURISMO"/>
    <s v="350101A-01"/>
    <m/>
    <s v="Funcionamiento"/>
    <s v="COMERCIO, INDUSTRIA Y TURISMO"/>
    <s v="Construcción de Paz"/>
    <s v="1. Reforma Rural Integral"/>
    <s v="1.7. Garantía progresiva del derecho a la alimentación."/>
    <n v="77578551.730000004"/>
    <m/>
    <m/>
    <m/>
    <m/>
    <m/>
    <n v="7.757855173E-2"/>
    <n v="0"/>
    <n v="0"/>
    <n v="0"/>
    <n v="0"/>
    <n v="0"/>
  </r>
  <r>
    <n v="2020"/>
    <s v="36-01-01"/>
    <s v="MINISTERIO DEL TRABAJO"/>
    <s v="360101A-03"/>
    <m/>
    <s v="Funcionamiento"/>
    <s v="TRABAJO"/>
    <s v="Construcción de Paz"/>
    <s v="1. Reforma Rural Integral"/>
    <s v="1.6. Producción agropecuaria y Economía solidaria y cooperativa"/>
    <n v="657119074.28999996"/>
    <m/>
    <m/>
    <m/>
    <m/>
    <m/>
    <n v="0.65711907428999994"/>
    <n v="0"/>
    <n v="0"/>
    <n v="0"/>
    <n v="0"/>
    <n v="0"/>
  </r>
  <r>
    <n v="2020"/>
    <s v="36-12-00"/>
    <s v="U.A.E. DE ORGANIZACIONES SOLIDARIAS"/>
    <s v="361200A-02-02----10-CSF"/>
    <s v="ADQUISICIONES DIFERENTES DE ACTIVOS"/>
    <s v="Funcionamiento"/>
    <s v="TRABAJO"/>
    <s v="Construcción de Paz"/>
    <s v="1. Reforma Rural Integral"/>
    <s v="1.6. Producción agropecuaria y Economía solidaria y cooperativa"/>
    <m/>
    <m/>
    <n v="4967798"/>
    <n v="4967798"/>
    <n v="4967798"/>
    <n v="4967798"/>
    <n v="0"/>
    <n v="0"/>
    <n v="4.9677979999999998E-3"/>
    <n v="4.9677979999999998E-3"/>
    <n v="4.9677979999999998E-3"/>
    <n v="4.9677979999999998E-3"/>
  </r>
  <r>
    <n v="2020"/>
    <s v="36-12-00"/>
    <s v="U.A.E. DE ORGANIZACIONES SOLIDARIAS"/>
    <s v="361200A-01-01-01---10-CSF"/>
    <s v="SALARIO"/>
    <s v="Funcionamiento"/>
    <s v="TRABAJO"/>
    <s v="Construcción de Paz"/>
    <s v="1. Reforma Rural Integral"/>
    <s v="1.6. Producción agropecuaria y Economía solidaria y cooperativa"/>
    <m/>
    <n v="170502249"/>
    <n v="56834083"/>
    <n v="56834083"/>
    <n v="56834083"/>
    <n v="56834083"/>
    <n v="0"/>
    <n v="0.17050224899999999"/>
    <n v="5.6834083000000001E-2"/>
    <n v="5.6834083000000001E-2"/>
    <n v="5.6834083000000001E-2"/>
    <n v="5.6834083000000001E-2"/>
  </r>
  <r>
    <n v="2020"/>
    <s v="36-12-00"/>
    <s v="U.A.E. DE ORGANIZACIONES SOLIDARIAS"/>
    <s v="361200A-01-01-02---10-CSF"/>
    <s v="CONTRIBUCIONES INHERENTES A LA NÓMINA"/>
    <s v="Funcionamiento"/>
    <s v="TRABAJO"/>
    <s v="Construcción de Paz"/>
    <s v="1. Reforma Rural Integral"/>
    <s v="1.6. Producción agropecuaria y Economía solidaria y cooperativa"/>
    <m/>
    <n v="112531485"/>
    <n v="37510495"/>
    <n v="37510495"/>
    <n v="37510495"/>
    <n v="37510495"/>
    <n v="0"/>
    <n v="0.112531485"/>
    <n v="3.7510494999999998E-2"/>
    <n v="3.7510494999999998E-2"/>
    <n v="3.7510494999999998E-2"/>
    <n v="3.7510494999999998E-2"/>
  </r>
  <r>
    <n v="2020"/>
    <s v="36-12-00"/>
    <s v="U.A.E. DE ORGANIZACIONES SOLIDARIAS"/>
    <s v="361200A-01-01-03---10-CSF"/>
    <s v="REMUNERACIONES NO CONSTITUTIVAS DE FACTOR SALARIAL"/>
    <s v="Funcionamiento"/>
    <s v="TRABAJO"/>
    <s v="Construcción de Paz"/>
    <s v="1. Reforma Rural Integral"/>
    <s v="1.6. Producción agropecuaria y Economía solidaria y cooperativa"/>
    <m/>
    <n v="71648454"/>
    <n v="23882818"/>
    <n v="23882818"/>
    <n v="23882818"/>
    <n v="23882818"/>
    <n v="0"/>
    <n v="7.1648454E-2"/>
    <n v="2.3882818E-2"/>
    <n v="2.3882818E-2"/>
    <n v="2.3882818E-2"/>
    <n v="2.3882818E-2"/>
  </r>
  <r>
    <n v="2020"/>
    <s v="36-13-00"/>
    <s v="U.A.E. DEL SERVICIO PÚBLICO DE EMPLEO"/>
    <s v="361300A-01-01-01---10-CSF"/>
    <s v="SALARIO"/>
    <s v="Funcionamiento"/>
    <s v="TRABAJO"/>
    <s v="Construcción de Paz"/>
    <s v="1. Reforma Rural Integral"/>
    <s v="1.6. Producción agropecuaria y Economía solidaria y cooperativa"/>
    <n v="506419154.16000003"/>
    <n v="1551021927"/>
    <n v="517007309"/>
    <n v="472972713"/>
    <n v="472972713"/>
    <n v="472972713"/>
    <n v="0.50641915416000005"/>
    <n v="1.5510219270000001"/>
    <n v="0.51700730900000003"/>
    <n v="0.47297271299999999"/>
    <n v="0.47297271299999999"/>
    <n v="0.47297271299999999"/>
  </r>
  <r>
    <n v="2020"/>
    <s v="37-01-01"/>
    <s v="MINISTERIO DEL INTERIOR"/>
    <s v="370101A-03-03-04-035--10-CSF"/>
    <s v="FONDO PARA LA PARTICIPACION CIUDADANA Y EL FORTALECIMIENTO DE LA DEMOCRACIA. ARTICULO 96 LEY 1757 DE 2015"/>
    <s v="Funcionamiento"/>
    <s v="INTERIOR"/>
    <s v="Construcción de Paz"/>
    <s v="2. Participación Política"/>
    <s v="2.2. Mecanismos democráticos de participación ciudadana"/>
    <n v="181902613.66999999"/>
    <n v="3252484737"/>
    <n v="1064892684"/>
    <n v="1017011776"/>
    <n v="998868056"/>
    <n v="998868056"/>
    <n v="0.18190261366999999"/>
    <n v="3.2524847370000001"/>
    <n v="1.0648926839999999"/>
    <n v="1.0170117759999999"/>
    <n v="0.99886805599999995"/>
    <n v="0.99886805599999995"/>
  </r>
  <r>
    <n v="2020"/>
    <s v="37-01-01"/>
    <s v="MINISTERIO DEL INTERIOR"/>
    <s v="370101A-03-04-01-012--10-CSF"/>
    <s v="ATENCION INTEGRAL A LA POBLACION DESPLAZADA EN CUMPLIMIENTO DE LA SENTENCIA T-025 DE 2004 (NO DE PENSIONES)"/>
    <s v="Funcionamiento"/>
    <s v="INTERIOR"/>
    <s v="Construcción de Paz"/>
    <s v="3. Fin del Conflicto"/>
    <s v="3.3. Garantías de Seguridad y lucha contra las organizaciones y conductas criminales"/>
    <n v="593229898.84000003"/>
    <n v="5490000000"/>
    <n v="1830000000"/>
    <n v="1830000000"/>
    <n v="1743313026"/>
    <n v="1743313026"/>
    <n v="0.59322989883999999"/>
    <n v="5.49"/>
    <n v="1.83"/>
    <n v="1.83"/>
    <n v="1.743313026"/>
    <n v="1.743313026"/>
  </r>
  <r>
    <n v="2020"/>
    <s v="37-01-01"/>
    <s v="MINISTERIO DEL INTERIOR"/>
    <s v="370101A-03"/>
    <m/>
    <s v="Funcionamiento"/>
    <s v="INTERIOR"/>
    <s v="Construcción de Paz"/>
    <s v="2. Participación Política"/>
    <s v="2.3. Promoción de una mayor participación en la política nacional, regional y local, en igualdad de condiciones y con garantías de seguridad."/>
    <n v="908717244.41999996"/>
    <m/>
    <m/>
    <m/>
    <m/>
    <m/>
    <n v="0.9087172444199999"/>
    <n v="0"/>
    <n v="0"/>
    <n v="0"/>
    <n v="0"/>
    <n v="0"/>
  </r>
  <r>
    <n v="2020"/>
    <s v="37-01-01"/>
    <s v="MINISTERIO DEL INTERIOR"/>
    <s v="370101A-03"/>
    <m/>
    <s v="Funcionamiento"/>
    <s v="INTERIOR"/>
    <s v="Construcción de Paz"/>
    <s v="5. Víctimas del conflicto"/>
    <s v="5.4. Reparación integral para la construcción de Paz"/>
    <n v="1023202201.9"/>
    <m/>
    <m/>
    <m/>
    <m/>
    <m/>
    <n v="1.0232022019"/>
    <n v="0"/>
    <n v="0"/>
    <n v="0"/>
    <n v="0"/>
    <n v="0"/>
  </r>
  <r>
    <n v="2020"/>
    <s v="37-01-01"/>
    <s v="MINISTERIO DEL INTERIOR"/>
    <s v="370101A-03-06-01-013--10-CSF"/>
    <s v="FORTALECIMIENTO A LOS PROCESOS ORGANIZATIVOS Y DE CONCERTACIÓN DE LAS COMUNIDADES INDÍGENAS, MINORÍAS Y ROM"/>
    <s v="Funcionamiento"/>
    <s v="INTERIOR"/>
    <s v="Construcción de Paz"/>
    <s v="6. Implementación, Verificación y Refrendación"/>
    <s v="6.2. Capítulo étnico"/>
    <n v="96017294.629999995"/>
    <m/>
    <n v="120000000"/>
    <n v="120000000"/>
    <n v="120000000"/>
    <n v="120000000"/>
    <n v="9.601729463E-2"/>
    <n v="0"/>
    <n v="0.12"/>
    <n v="0.12"/>
    <n v="0.12"/>
    <n v="0.12"/>
  </r>
  <r>
    <n v="2020"/>
    <s v="37-08-00"/>
    <s v="UNIDAD NACIONAL DE PROTECCIÓN - UNP"/>
    <s v="370800A-02-02----10-CSF"/>
    <s v="ADQUISICIONES DIFERENTES DE ACTIVOS"/>
    <s v="Funcionamiento"/>
    <s v="INTERIOR"/>
    <s v="Construcción de Paz"/>
    <s v="3. Fin del Conflicto"/>
    <s v="3.3. Garantías de Seguridad y lucha contra las organizaciones y conductas criminales"/>
    <n v="127887183480.07001"/>
    <n v="308117001927"/>
    <n v="9404754532"/>
    <n v="9404754532"/>
    <n v="9404754532"/>
    <n v="9404754532"/>
    <n v="127.88718348007001"/>
    <n v="308.11700192699999"/>
    <n v="9.4047545320000001"/>
    <n v="9.4047545320000001"/>
    <n v="9.4047545320000001"/>
    <n v="9.4047545320000001"/>
  </r>
  <r>
    <n v="2020"/>
    <s v="37-08-00"/>
    <s v="UNIDAD NACIONAL DE PROTECCIÓN - UNP"/>
    <s v="370800A-01-01-03---10-CSF"/>
    <s v="REMUNERACIONES NO CONSTITUTIVAS DE FACTOR SALARIAL"/>
    <s v="Funcionamiento"/>
    <s v="INTERIOR"/>
    <s v="Construcción de Paz"/>
    <s v="3. Fin del Conflicto"/>
    <s v="3.3. Garantías de Seguridad y lucha contra las organizaciones y conductas criminales"/>
    <m/>
    <n v="3882691047"/>
    <m/>
    <s v=" -   "/>
    <s v=" -   "/>
    <s v=" -   "/>
    <n v="0"/>
    <n v="3.8826910469999998"/>
    <n v="0"/>
    <m/>
    <m/>
    <m/>
  </r>
  <r>
    <n v="2020"/>
    <s v="37-08-00"/>
    <s v="UNIDAD NACIONAL DE PROTECCIÓN - UNP"/>
    <s v="370800A-01-01-01---10-CSF"/>
    <s v="SALARIO"/>
    <s v="Funcionamiento"/>
    <s v="INTERIOR"/>
    <s v="Construcción de Paz"/>
    <s v="3. Fin del Conflicto"/>
    <s v="3.3. Garantías de Seguridad y lucha contra las organizaciones y conductas criminales"/>
    <m/>
    <n v="111196954818"/>
    <m/>
    <s v=" -   "/>
    <s v=" -   "/>
    <s v=" -   "/>
    <n v="0"/>
    <n v="111.19695481799999"/>
    <n v="0"/>
    <m/>
    <m/>
    <m/>
  </r>
  <r>
    <n v="2020"/>
    <s v="37-08-00"/>
    <s v="UNIDAD NACIONAL DE PROTECCIÓN - UNP"/>
    <s v="370800A-01-01-02---10-CSF"/>
    <s v="CONTRIBUCIONES INHERENTES A LA NÓMINA"/>
    <s v="Funcionamiento"/>
    <s v="INTERIOR"/>
    <s v="Construcción de Paz"/>
    <s v="3. Fin del Conflicto"/>
    <s v="3.3. Garantías de Seguridad y lucha contra las organizaciones y conductas criminales"/>
    <n v="39713169448.330002"/>
    <n v="49555921518"/>
    <n v="12453553848"/>
    <n v="12453553848"/>
    <n v="12453553848"/>
    <n v="12453553848"/>
    <n v="39.71316944833"/>
    <n v="49.555921517999998"/>
    <n v="12.453553848"/>
    <n v="12.453553848"/>
    <n v="12.453553848"/>
    <n v="12.453553848"/>
  </r>
  <r>
    <n v="2020"/>
    <s v="37-08-00"/>
    <s v="UNIDAD NACIONAL DE PROTECCIÓN - UNP"/>
    <s v="370800A-03-09-01-001--10-CSF"/>
    <s v="MEDIDAS DE PROTECCIÓN UNP- BLINDAJE ARQUITECTÓNICO – ENFOQUE DIFERENCIAL"/>
    <s v="Funcionamiento"/>
    <s v="INTERIOR"/>
    <s v="Construcción de Paz"/>
    <s v="3. Fin del Conflicto"/>
    <s v="3.3. Garantías de Seguridad y lucha contra las organizaciones y conductas criminales"/>
    <m/>
    <n v="1800000000"/>
    <m/>
    <s v=" -   "/>
    <s v=" -   "/>
    <s v=" -   "/>
    <n v="0"/>
    <n v="1.8"/>
    <n v="0"/>
    <m/>
    <m/>
    <m/>
  </r>
  <r>
    <n v="2020"/>
    <s v="44-01-01"/>
    <s v="JURISDICCIÓN ESPECIAL PARA LA PAZ"/>
    <s v="440101A-01-01-03---10-CSF"/>
    <s v="REMUNERACIONES NO CONSTITUTIVAS DE FACTOR SALARIAL"/>
    <s v="Funcionamiento"/>
    <s v="SISTEMA INTEGRAL DE VERDAD, JUSTICIA, REPARACIÓN Y NO REPETICIÓN"/>
    <s v="Construcción de Paz"/>
    <s v="5. Víctimas del conflicto"/>
    <s v="5.4. Reparación integral para la construcción de Paz"/>
    <m/>
    <n v="125375400000"/>
    <n v="52809663274"/>
    <n v="52338039004"/>
    <n v="52338039004"/>
    <n v="52338039004"/>
    <n v="0"/>
    <n v="125.3754"/>
    <n v="52.809663274000002"/>
    <n v="52.338039004000002"/>
    <n v="52.338039004000002"/>
    <n v="52.338039004000002"/>
  </r>
  <r>
    <n v="2020"/>
    <s v="44-01-01"/>
    <s v="JURISDICCIÓN ESPECIAL PARA LA PAZ"/>
    <s v="440101A-08-04-01---11-SSF"/>
    <s v="CUOTA DE FISCALIZACIÓN Y AUDITAJE"/>
    <s v="Funcionamiento"/>
    <s v="SISTEMA INTEGRAL DE VERDAD, JUSTICIA, REPARACIÓN Y NO REPETICIÓN"/>
    <s v="Construcción de Paz"/>
    <s v="5. Víctimas del conflicto"/>
    <s v="5.4. Reparación integral para la construcción de Paz"/>
    <m/>
    <n v="852000000"/>
    <n v="284000000"/>
    <n v="284000000"/>
    <n v="284000000"/>
    <n v="284000000"/>
    <n v="0"/>
    <n v="0.85199999999999998"/>
    <n v="0.28399999999999997"/>
    <n v="0.28399999999999997"/>
    <n v="0.28399999999999997"/>
    <n v="0.28399999999999997"/>
  </r>
  <r>
    <n v="2020"/>
    <s v="44-01-01"/>
    <s v="JURISDICCIÓN ESPECIAL PARA LA PAZ"/>
    <s v="440101A-08-04-01---10-SSF"/>
    <s v="CUOTA DE FISCALIZACIÓN Y AUDITAJE"/>
    <s v="Funcionamiento"/>
    <s v="SISTEMA INTEGRAL DE VERDAD, JUSTICIA, REPARACIÓN Y NO REPETICIÓN"/>
    <s v="Construcción de Paz"/>
    <s v="5. Víctimas del conflicto"/>
    <s v="5.4. Reparación integral para la construcción de Paz"/>
    <m/>
    <m/>
    <n v="328930588"/>
    <n v="328930588"/>
    <n v="328930588"/>
    <n v="328930588"/>
    <n v="0"/>
    <n v="0"/>
    <n v="0.32893058800000002"/>
    <n v="0.32893058800000002"/>
    <n v="0.32893058800000002"/>
    <n v="0.32893058800000002"/>
  </r>
  <r>
    <n v="2020"/>
    <s v="44-01-01"/>
    <s v="JURISDICCIÓN ESPECIAL PARA LA PAZ"/>
    <s v="440101A-01-01-02---10-CSF"/>
    <s v="CONTRIBUCIONES INHERENTES A LA NÓMINA"/>
    <s v="Funcionamiento"/>
    <s v="SISTEMA INTEGRAL DE VERDAD, JUSTICIA, REPARACIÓN Y NO REPETICIÓN"/>
    <s v="Construcción de Paz"/>
    <s v="5. Víctimas del conflicto"/>
    <s v="5.4. Reparación integral para la construcción de Paz"/>
    <m/>
    <n v="116330100000"/>
    <n v="38776700000"/>
    <n v="37324205743"/>
    <n v="37324205743"/>
    <n v="37324205743"/>
    <n v="0"/>
    <n v="116.3301"/>
    <n v="38.776699999999998"/>
    <n v="37.324205743"/>
    <n v="37.324205743"/>
    <n v="37.324205743"/>
  </r>
  <r>
    <n v="2020"/>
    <s v="44-01-01"/>
    <s v="JURISDICCIÓN ESPECIAL PARA LA PAZ"/>
    <s v="440101A-01-01-01---10-CSF"/>
    <s v="SALARIO"/>
    <s v="Funcionamiento"/>
    <s v="SISTEMA INTEGRAL DE VERDAD, JUSTICIA, REPARACIÓN Y NO REPETICIÓN"/>
    <s v="Construcción de Paz"/>
    <s v="5. Víctimas del conflicto"/>
    <s v="5.4. Reparación integral para la construcción de Paz"/>
    <m/>
    <n v="274707900000"/>
    <n v="85118436726"/>
    <n v="84890544754"/>
    <n v="84890544754"/>
    <n v="84890544754"/>
    <n v="0"/>
    <n v="274.7079"/>
    <n v="85.118436725999999"/>
    <n v="84.890544754000004"/>
    <n v="84.890544754000004"/>
    <n v="84.890544754000004"/>
  </r>
  <r>
    <n v="2020"/>
    <s v="44-01-01"/>
    <s v="JURISDICCIÓN ESPECIAL PARA LA PAZ"/>
    <s v="440101A-02-01----10-CSF"/>
    <s v="ADQUISICIÓN DE ACTIVOS NO FINANCIEROS"/>
    <s v="Funcionamiento"/>
    <s v="SISTEMA INTEGRAL DE VERDAD, JUSTICIA, REPARACIÓN Y NO REPETICIÓN"/>
    <s v="Construcción de Paz"/>
    <s v="5. Víctimas del conflicto"/>
    <s v="5.4. Reparación integral para la construcción de Paz"/>
    <m/>
    <n v="485100000"/>
    <m/>
    <s v=" -   "/>
    <s v=" -   "/>
    <s v=" -   "/>
    <n v="0"/>
    <n v="0.48509999999999998"/>
    <n v="0"/>
    <m/>
    <m/>
    <m/>
  </r>
  <r>
    <n v="2020"/>
    <s v="44-01-01"/>
    <s v="JURISDICCIÓN ESPECIAL PARA LA PAZ"/>
    <s v="440101A-02-02----10-CSF"/>
    <s v="ADQUISICIONES DIFERENTES DE ACTIVOS"/>
    <s v="Funcionamiento"/>
    <s v="SISTEMA INTEGRAL DE VERDAD, JUSTICIA, REPARACIÓN Y NO REPETICIÓN"/>
    <s v="Construcción de Paz"/>
    <s v="5. Víctimas del conflicto"/>
    <s v="5.4. Reparación integral para la construcción de Paz"/>
    <m/>
    <n v="84593100000"/>
    <n v="27642126571"/>
    <n v="27474074848"/>
    <n v="25921998826"/>
    <n v="25921998826"/>
    <n v="0"/>
    <n v="84.593100000000007"/>
    <n v="27.642126570999999"/>
    <n v="27.474074848000001"/>
    <n v="25.921998825999999"/>
    <n v="25.921998825999999"/>
  </r>
  <r>
    <n v="2020"/>
    <s v="44-01-01"/>
    <s v="JURISDICCIÓN ESPECIAL PARA LA PAZ"/>
    <s v="440101A-03-04-02-012--10-CSF"/>
    <s v="INCAPACIDADES Y LICENCIAS DE MATERNIDAD Y PATERNIDAD (NO DE PENSIONES)"/>
    <s v="Funcionamiento"/>
    <s v="SISTEMA INTEGRAL DE VERDAD, JUSTICIA, REPARACIÓN Y NO REPETICIÓN"/>
    <s v="Construcción de Paz"/>
    <s v="5. Víctimas del conflicto"/>
    <s v="5.4. Reparación integral para la construcción de Paz"/>
    <m/>
    <n v="2798100000"/>
    <n v="932700000"/>
    <n v="298389354"/>
    <n v="298389354"/>
    <n v="298389354"/>
    <n v="0"/>
    <n v="2.7980999999999998"/>
    <n v="0.93269999999999997"/>
    <n v="0.298389354"/>
    <n v="0.298389354"/>
    <n v="0.298389354"/>
  </r>
  <r>
    <n v="2020"/>
    <s v="44-01-02"/>
    <s v="TRIBUNAL DE PAZ Y LAS SALAS DE JUSTICIA"/>
    <s v="440102A-01"/>
    <m/>
    <s v="Funcionamiento"/>
    <s v="SISTEMA INTEGRAL DE VERDAD, JUSTICIA, REPARACIÓN Y NO REPETICIÓN"/>
    <s v="Construcción de Paz"/>
    <s v="5. Víctimas del conflicto"/>
    <s v="5.1. Justicia y Verdad"/>
    <n v="107466800000"/>
    <m/>
    <m/>
    <m/>
    <m/>
    <m/>
    <n v="107.46680000000001"/>
    <n v="0"/>
    <n v="0"/>
    <n v="0"/>
    <n v="0"/>
    <n v="0"/>
  </r>
  <r>
    <n v="2020"/>
    <s v="44-01-02"/>
    <s v="TRIBUNAL DE PAZ Y LAS SALAS DE JUSTICIA"/>
    <s v="440102A-02"/>
    <m/>
    <s v="Funcionamiento"/>
    <s v="SISTEMA INTEGRAL DE VERDAD, JUSTICIA, REPARACIÓN Y NO REPETICIÓN"/>
    <s v="Construcción de Paz"/>
    <s v="5. Víctimas del conflicto"/>
    <s v="5.1. Justicia y Verdad"/>
    <n v="350000000"/>
    <m/>
    <m/>
    <m/>
    <m/>
    <m/>
    <n v="0.35"/>
    <n v="0"/>
    <n v="0"/>
    <n v="0"/>
    <n v="0"/>
    <n v="0"/>
  </r>
  <r>
    <n v="2020"/>
    <s v="44-01-02"/>
    <s v="TRIBUNAL DE PAZ Y LAS SALAS DE JUSTICIA"/>
    <s v="440102A-03"/>
    <m/>
    <s v="Funcionamiento"/>
    <s v="SISTEMA INTEGRAL DE VERDAD, JUSTICIA, REPARACIÓN Y NO REPETICIÓN"/>
    <s v="Construcción de Paz"/>
    <s v="5. Víctimas del conflicto"/>
    <s v="5.1. Justicia y Verdad"/>
    <n v="494000000"/>
    <m/>
    <m/>
    <m/>
    <m/>
    <m/>
    <n v="0.49399999999999999"/>
    <n v="0"/>
    <n v="0"/>
    <n v="0"/>
    <n v="0"/>
    <n v="0"/>
  </r>
  <r>
    <n v="2020"/>
    <s v="44-01-03"/>
    <s v="UNIDAD DE INVESTIGACIÓN Y ACUSACIÓN"/>
    <s v="440103A-01"/>
    <m/>
    <s v="Funcionamiento"/>
    <s v="SISTEMA INTEGRAL DE VERDAD, JUSTICIA, REPARACIÓN Y NO REPETICIÓN"/>
    <s v="Construcción de Paz"/>
    <s v="5. Víctimas del conflicto"/>
    <s v="5.1. Justicia y Verdad"/>
    <n v="36140800000"/>
    <m/>
    <m/>
    <m/>
    <m/>
    <m/>
    <n v="36.140799999999999"/>
    <n v="0"/>
    <n v="0"/>
    <n v="0"/>
    <n v="0"/>
    <n v="0"/>
  </r>
  <r>
    <n v="2020"/>
    <s v="44-01-03"/>
    <s v="UNIDAD DE INVESTIGACIÓN Y ACUSACIÓN"/>
    <s v="440103A-02"/>
    <m/>
    <s v="Funcionamiento"/>
    <s v="SISTEMA INTEGRAL DE VERDAD, JUSTICIA, REPARACIÓN Y NO REPETICIÓN"/>
    <s v="Construcción de Paz"/>
    <s v="5. Víctimas del conflicto"/>
    <s v="5.1. Justicia y Verdad"/>
    <n v="2876100000"/>
    <m/>
    <m/>
    <m/>
    <m/>
    <m/>
    <n v="2.8761000000000001"/>
    <n v="0"/>
    <n v="0"/>
    <n v="0"/>
    <n v="0"/>
    <n v="0"/>
  </r>
  <r>
    <n v="2020"/>
    <s v="44-01-03"/>
    <s v="UNIDAD DE INVESTIGACIÓN Y ACUSACIÓN"/>
    <s v="440103A-03"/>
    <m/>
    <s v="Funcionamiento"/>
    <s v="SISTEMA INTEGRAL DE VERDAD, JUSTICIA, REPARACIÓN Y NO REPETICIÓN"/>
    <s v="Construcción de Paz"/>
    <s v="5. Víctimas del conflicto"/>
    <s v="5.1. Justicia y Verdad"/>
    <n v="171800000"/>
    <m/>
    <m/>
    <m/>
    <m/>
    <m/>
    <n v="0.17180000000000001"/>
    <n v="0"/>
    <n v="0"/>
    <n v="0"/>
    <n v="0"/>
    <n v="0"/>
  </r>
  <r>
    <n v="2020"/>
    <s v="44-01-04"/>
    <s v="SECRETARÍA EJECUTIVA DEL SISTEMA INTEGRAL DE VERDAD, JUSTICIA, REPARACIÓN Y NO REPETICIÓN"/>
    <s v="440104A-01"/>
    <m/>
    <s v="Funcionamiento"/>
    <s v="SISTEMA INTEGRAL DE VERDAD, JUSTICIA, REPARACIÓN Y NO REPETICIÓN"/>
    <s v="Construcción de Paz"/>
    <s v="5. Víctimas del conflicto"/>
    <s v="5.1. Justicia y Verdad"/>
    <n v="28530200000"/>
    <m/>
    <m/>
    <m/>
    <m/>
    <m/>
    <n v="28.530200000000001"/>
    <n v="0"/>
    <n v="0"/>
    <n v="0"/>
    <n v="0"/>
    <n v="0"/>
  </r>
  <r>
    <n v="2020"/>
    <s v="44-01-04"/>
    <s v="SECRETARÍA EJECUTIVA DEL SISTEMA INTEGRAL DE VERDAD, JUSTICIA, REPARACIÓN Y NO REPETICIÓN"/>
    <s v="440104A-02"/>
    <m/>
    <s v="Funcionamiento"/>
    <s v="SISTEMA INTEGRAL DE VERDAD, JUSTICIA, REPARACIÓN Y NO REPETICIÓN"/>
    <s v="Construcción de Paz"/>
    <s v="5. Víctimas del conflicto"/>
    <s v="5.1. Justicia y Verdad"/>
    <n v="23133300000"/>
    <m/>
    <m/>
    <m/>
    <m/>
    <m/>
    <n v="23.133299999999998"/>
    <n v="0"/>
    <n v="0"/>
    <n v="0"/>
    <n v="0"/>
    <n v="0"/>
  </r>
  <r>
    <n v="2020"/>
    <s v="44-01-04"/>
    <s v="SECRETARÍA EJECUTIVA DEL SISTEMA INTEGRAL DE VERDAD, JUSTICIA, REPARACIÓN Y NO REPETICIÓN"/>
    <s v="440104A-03"/>
    <m/>
    <s v="Funcionamiento"/>
    <s v="SISTEMA INTEGRAL DE VERDAD, JUSTICIA, REPARACIÓN Y NO REPETICIÓN"/>
    <s v="Construcción de Paz"/>
    <s v="5. Víctimas del conflicto"/>
    <s v="5.1. Justicia y Verdad"/>
    <n v="266900000"/>
    <m/>
    <m/>
    <m/>
    <m/>
    <m/>
    <n v="0.26690000000000003"/>
    <n v="0"/>
    <n v="0"/>
    <n v="0"/>
    <n v="0"/>
    <n v="0"/>
  </r>
  <r>
    <n v="2020"/>
    <s v="44-01-04"/>
    <s v="SECRETARÍA EJECUTIVA DEL SISTEMA INTEGRAL DE VERDAD, JUSTICIA, REPARACIÓN Y NO REPETICIÓN"/>
    <s v="440104A-08"/>
    <m/>
    <s v="Funcionamiento"/>
    <s v="SISTEMA INTEGRAL DE VERDAD, JUSTICIA, REPARACIÓN Y NO REPETICIÓN"/>
    <s v="Construcción de Paz"/>
    <s v="5. Víctimas del conflicto"/>
    <s v="5.1. Justicia y Verdad"/>
    <n v="284000000"/>
    <m/>
    <m/>
    <m/>
    <m/>
    <m/>
    <n v="0.28399999999999997"/>
    <n v="0"/>
    <n v="0"/>
    <n v="0"/>
    <n v="0"/>
    <n v="0"/>
  </r>
  <r>
    <n v="2020"/>
    <s v="44-02-00"/>
    <s v="COMISIÓN PARA EL ESCLARECIMIENTO DE LA VERDAD, LA CONVIVENCIA Y LA NO REPETICIÓN"/>
    <s v="440200A-01-01-01---10-CSF"/>
    <s v="SALARIO"/>
    <s v="Funcionamiento"/>
    <s v="SISTEMA INTEGRAL DE VERDAD, JUSTICIA, REPARACIÓN Y NO REPETICIÓN"/>
    <s v="Construcción de Paz"/>
    <s v="5. Víctimas del conflicto"/>
    <s v="5.1. Justicia y Verdad"/>
    <n v="36929100000"/>
    <n v="320700000"/>
    <n v="32367931592"/>
    <n v="32324100180"/>
    <n v="31936973890"/>
    <n v="31936973890"/>
    <n v="36.929099999999998"/>
    <n v="0.32069999999999999"/>
    <n v="32.367931591999998"/>
    <n v="32.324100180000002"/>
    <n v="31.936973890000001"/>
    <n v="31.936973890000001"/>
  </r>
  <r>
    <n v="2020"/>
    <s v="44-02-00"/>
    <s v="COMISIÓN PARA EL ESCLARECIMIENTO DE LA VERDAD, LA CONVIVENCIA Y LA NO REPETICIÓN"/>
    <s v="440200A-01-01-02---10-CSF"/>
    <s v="CONTRIBUCIONES INHERENTES A LA NÓMINA"/>
    <s v="Funcionamiento"/>
    <s v="SISTEMA INTEGRAL DE VERDAD, JUSTICIA, REPARACIÓN Y NO REPETICIÓN"/>
    <s v="Construcción de Paz"/>
    <s v="5. Víctimas del conflicto"/>
    <s v="5.1. Justicia y Verdad"/>
    <n v="10643600000"/>
    <n v="9751500000"/>
    <n v="12532536191"/>
    <n v="11981486000"/>
    <n v="9961839490"/>
    <n v="9961839490"/>
    <n v="10.643599999999999"/>
    <n v="9.7515000000000001"/>
    <n v="12.532536191"/>
    <n v="11.981486"/>
    <n v="9.9618394899999991"/>
    <n v="9.9618394899999991"/>
  </r>
  <r>
    <n v="2020"/>
    <s v="44-02-00"/>
    <s v="COMISIÓN PARA EL ESCLARECIMIENTO DE LA VERDAD, LA CONVIVENCIA Y LA NO REPETICIÓN"/>
    <s v="440200A-01-01-03---10-CSF"/>
    <s v="REMUNERACIONES NO CONSTITUTIVAS DE FACTOR SALARIAL"/>
    <s v="Funcionamiento"/>
    <s v="SISTEMA INTEGRAL DE VERDAD, JUSTICIA, REPARACIÓN Y NO REPETICIÓN"/>
    <s v="Construcción de Paz"/>
    <s v="5. Víctimas del conflicto"/>
    <s v="5.1. Justicia y Verdad"/>
    <n v="3250500000"/>
    <n v="23500500000"/>
    <n v="1261563809"/>
    <n v="889545249"/>
    <n v="889545249"/>
    <n v="889545249"/>
    <n v="3.2505000000000002"/>
    <n v="23.500499999999999"/>
    <n v="1.2615638090000001"/>
    <n v="0.88954524899999998"/>
    <n v="0.88954524899999998"/>
    <n v="0.88954524899999998"/>
  </r>
  <r>
    <n v="2020"/>
    <s v="44-02-00"/>
    <s v="COMISIÓN PARA EL ESCLARECIMIENTO DE LA VERDAD, LA CONVIVENCIA Y LA NO REPETICIÓN"/>
    <s v="440200A-02-01----10-CSF"/>
    <s v="ADQUISICIÓN DE ACTIVOS NO FINANCIEROS"/>
    <s v="Funcionamiento"/>
    <s v="SISTEMA INTEGRAL DE VERDAD, JUSTICIA, REPARACIÓN Y NO REPETICIÓN"/>
    <s v="Construcción de Paz"/>
    <s v="5. Víctimas del conflicto"/>
    <s v="5.1. Justicia y Verdad"/>
    <n v="1600000000"/>
    <n v="4800000000"/>
    <n v="1218034065"/>
    <n v="1188502697"/>
    <n v="1188502697"/>
    <n v="1188502697"/>
    <n v="1.6"/>
    <n v="4.8"/>
    <n v="1.2180340650000001"/>
    <n v="1.1885026970000001"/>
    <n v="1.1885026970000001"/>
    <n v="1.1885026970000001"/>
  </r>
  <r>
    <n v="2020"/>
    <s v="44-02-00"/>
    <s v="COMISIÓN PARA EL ESCLARECIMIENTO DE LA VERDAD, LA CONVIVENCIA Y LA NO REPETICIÓN"/>
    <s v="440200A-02-02----10-CSF"/>
    <s v="ADQUISICIONES DIFERENTES DE ACTIVOS"/>
    <s v="Funcionamiento"/>
    <s v="SISTEMA INTEGRAL DE VERDAD, JUSTICIA, REPARACIÓN Y NO REPETICIÓN"/>
    <s v="Construcción de Paz"/>
    <s v="5. Víctimas del conflicto"/>
    <s v="5.1. Justicia y Verdad"/>
    <n v="7833500000"/>
    <n v="31930800000"/>
    <n v="11464766415"/>
    <n v="9956505105"/>
    <n v="9611494337"/>
    <n v="9611494337"/>
    <n v="7.8334999999999999"/>
    <n v="31.930800000000001"/>
    <n v="11.464766415"/>
    <n v="9.9565051049999997"/>
    <n v="9.6114943369999999"/>
    <n v="9.6114943369999999"/>
  </r>
  <r>
    <n v="2020"/>
    <s v="44-02-00"/>
    <s v="COMISIÓN PARA EL ESCLARECIMIENTO DE LA VERDAD, LA CONVIVENCIA Y LA NO REPETICIÓN"/>
    <s v="440200A-03-04-02-012--10-CSF"/>
    <s v="INCAPACIDADES Y LICENCIAS DE MATERNIDAD Y PATERNIDAD (NO DE PENSIONES)"/>
    <s v="Funcionamiento"/>
    <s v="SISTEMA INTEGRAL DE VERDAD, JUSTICIA, REPARACIÓN Y NO REPETICIÓN"/>
    <s v="Construcción de Paz"/>
    <s v="5. Víctimas del conflicto"/>
    <s v="5.1. Justicia y Verdad"/>
    <n v="106900000"/>
    <n v="185400000"/>
    <n v="206900000"/>
    <n v="155451368"/>
    <n v="155451368"/>
    <n v="155451368"/>
    <n v="0.1069"/>
    <n v="0.18540000000000001"/>
    <n v="0.2069"/>
    <n v="0.15545136800000001"/>
    <n v="0.15545136800000001"/>
    <n v="0.15545136800000001"/>
  </r>
  <r>
    <n v="2020"/>
    <s v="44-02-00"/>
    <s v="COMISIÓN PARA EL ESCLARECIMIENTO DE LA VERDAD, LA CONVIVENCIA Y LA NO REPETICIÓN"/>
    <s v="440200A-08-01----10-CSF"/>
    <s v="IMPUESTOS"/>
    <s v="Funcionamiento"/>
    <s v="SISTEMA INTEGRAL DE VERDAD, JUSTICIA, REPARACIÓN Y NO REPETICIÓN"/>
    <s v="Construcción de Paz"/>
    <s v="5. Víctimas del conflicto"/>
    <s v="5.1. Justicia y Verdad"/>
    <n v="61800000"/>
    <n v="110787300000"/>
    <n v="61800000"/>
    <n v="23930200"/>
    <n v="23930200"/>
    <n v="23930200"/>
    <n v="6.1800000000000001E-2"/>
    <n v="110.7873"/>
    <n v="6.1800000000000001E-2"/>
    <n v="2.3930199999999999E-2"/>
    <n v="2.3930199999999999E-2"/>
    <n v="2.3930199999999999E-2"/>
  </r>
  <r>
    <n v="2020"/>
    <s v="44-02-00"/>
    <s v="COMISIÓN PARA EL ESCLARECIMIENTO DE LA VERDAD, LA CONVIVENCIA Y LA NO REPETICIÓN"/>
    <s v="440200A-08-04-01---10-SSF"/>
    <s v="CUOTA DE FISCALIZACIÓN Y AUDITAJE"/>
    <s v="Funcionamiento"/>
    <s v="SISTEMA INTEGRAL DE VERDAD, JUSTICIA, REPARACIÓN Y NO REPETICIÓN"/>
    <s v="Construcción de Paz"/>
    <s v="5. Víctimas del conflicto"/>
    <s v="5.1. Justicia y Verdad"/>
    <m/>
    <m/>
    <n v="52867928"/>
    <n v="52867928"/>
    <n v="52867928"/>
    <n v="52867928"/>
    <n v="0"/>
    <n v="0"/>
    <n v="5.2867928000000002E-2"/>
    <n v="5.2867928000000002E-2"/>
    <n v="5.2867928000000002E-2"/>
    <n v="5.2867928000000002E-2"/>
  </r>
  <r>
    <n v="2020"/>
    <s v="44-02-00"/>
    <s v="COMISIÓN PARA EL ESCLARECIMIENTO DE LA VERDAD, LA CONVIVENCIA Y LA NO REPETICIÓN"/>
    <s v="440200A-08-04-01---11-SSF"/>
    <s v="CUOTA DE FISCALIZACIÓN Y AUDITAJE"/>
    <s v="Funcionamiento"/>
    <s v="SISTEMA INTEGRAL DE VERDAD, JUSTICIA, REPARACIÓN Y NO REPETICIÓN"/>
    <s v="Construcción de Paz"/>
    <s v="5. Víctimas del conflicto"/>
    <s v="5.1. Justicia y Verdad"/>
    <n v="132500000"/>
    <n v="397500000"/>
    <n v="132500000"/>
    <n v="132500000"/>
    <n v="132500000"/>
    <n v="132500000"/>
    <n v="0.13250000000000001"/>
    <n v="0.39750000000000002"/>
    <n v="0.13250000000000001"/>
    <n v="0.13250000000000001"/>
    <n v="0.13250000000000001"/>
    <n v="0.13250000000000001"/>
  </r>
  <r>
    <n v="2020"/>
    <s v="44-03-00"/>
    <s v="UNIDAD DE BÚSQUEDA DE PERSONAS DADAS POR DESAPARECIDAS EN EL CONTEXTO Y EN RAZÓN DEL CONFLICTO ARMADO - UBPD"/>
    <s v="440300A-08-04-01---11-SSF"/>
    <s v="CUOTA DE FISCALIZACIÓN Y AUDITAJE"/>
    <s v="Funcionamiento"/>
    <s v="SISTEMA INTEGRAL DE VERDAD, JUSTICIA, REPARACIÓN Y NO REPETICIÓN"/>
    <s v="Construcción de Paz"/>
    <s v="5. Víctimas del conflicto"/>
    <s v="5.1. Justicia y Verdad"/>
    <n v="103000000"/>
    <n v="309000000"/>
    <n v="103000000"/>
    <n v="103000000"/>
    <n v="103000000"/>
    <n v="103000000"/>
    <n v="0.10299999999999999"/>
    <n v="0.309"/>
    <n v="0.10299999999999999"/>
    <n v="0.10299999999999999"/>
    <n v="0.10299999999999999"/>
    <n v="0.10299999999999999"/>
  </r>
  <r>
    <n v="2020"/>
    <s v="44-03-00"/>
    <s v="UNIDAD DE BÚSQUEDA DE PERSONAS DADAS POR DESAPARECIDAS EN EL CONTEXTO Y EN RAZÓN DEL CONFLICTO ARMADO - UBPD"/>
    <s v="440300A-08-04-01---10-SSF"/>
    <s v="CUOTA DE FISCALIZACIÓN Y AUDITAJE"/>
    <s v="Funcionamiento"/>
    <s v="SISTEMA INTEGRAL DE VERDAD, JUSTICIA, REPARACIÓN Y NO REPETICIÓN"/>
    <s v="Construcción de Paz"/>
    <s v="5. Víctimas del conflicto"/>
    <s v="5.1. Justicia y Verdad"/>
    <m/>
    <m/>
    <n v="129233475"/>
    <n v="129233475"/>
    <n v="129233475"/>
    <n v="129233475"/>
    <n v="0"/>
    <n v="0"/>
    <n v="0.12923347499999999"/>
    <n v="0.12923347499999999"/>
    <n v="0.12923347499999999"/>
    <n v="0.12923347499999999"/>
  </r>
  <r>
    <n v="2020"/>
    <s v="44-03-00"/>
    <s v="UNIDAD DE BÚSQUEDA DE PERSONAS DADAS POR DESAPARECIDAS EN EL CONTEXTO Y EN RAZÓN DEL CONFLICTO ARMADO - UBPD"/>
    <s v="440300A-01-01-02---10-CSF"/>
    <s v="CONTRIBUCIONES INHERENTES A LA NÓMINA"/>
    <s v="Funcionamiento"/>
    <s v="SISTEMA INTEGRAL DE VERDAD, JUSTICIA, REPARACIÓN Y NO REPETICIÓN"/>
    <s v="Construcción de Paz"/>
    <s v="5. Víctimas del conflicto"/>
    <s v="5.1. Justicia y Verdad"/>
    <n v="14498600000"/>
    <n v="43495800000"/>
    <n v="13332799807"/>
    <n v="13137884648"/>
    <n v="13137884648"/>
    <n v="13137884648"/>
    <n v="14.4986"/>
    <n v="43.495800000000003"/>
    <n v="13.332799807000001"/>
    <n v="13.137884648"/>
    <n v="13.137884648"/>
    <n v="13.137884648"/>
  </r>
  <r>
    <n v="2020"/>
    <s v="44-03-00"/>
    <s v="UNIDAD DE BÚSQUEDA DE PERSONAS DADAS POR DESAPARECIDAS EN EL CONTEXTO Y EN RAZÓN DEL CONFLICTO ARMADO - UBPD"/>
    <s v="440300A-08-01----10-CSF"/>
    <s v="IMPUESTOS"/>
    <s v="Funcionamiento"/>
    <s v="SISTEMA INTEGRAL DE VERDAD, JUSTICIA, REPARACIÓN Y NO REPETICIÓN"/>
    <s v="Construcción de Paz"/>
    <s v="5. Víctimas del conflicto"/>
    <s v="5.1. Justicia y Verdad"/>
    <n v="1500000"/>
    <n v="4500000"/>
    <n v="1500000"/>
    <s v=" -   "/>
    <s v=" -   "/>
    <s v=" -   "/>
    <n v="1.5E-3"/>
    <n v="4.4999999999999997E-3"/>
    <n v="1.5E-3"/>
    <m/>
    <m/>
    <m/>
  </r>
  <r>
    <n v="2020"/>
    <s v="44-03-00"/>
    <s v="UNIDAD DE BÚSQUEDA DE PERSONAS DADAS POR DESAPARECIDAS EN EL CONTEXTO Y EN RAZÓN DEL CONFLICTO ARMADO - UBPD"/>
    <s v="440300A-03-04-02-012--10-CSF"/>
    <s v="INCAPACIDADES Y LICENCIAS DE MATERNIDAD Y PATERNIDAD (NO DE PENSIONES)"/>
    <s v="Funcionamiento"/>
    <s v="SISTEMA INTEGRAL DE VERDAD, JUSTICIA, REPARACIÓN Y NO REPETICIÓN"/>
    <s v="Construcción de Paz"/>
    <s v="5. Víctimas del conflicto"/>
    <s v="5.1. Justicia y Verdad"/>
    <n v="369400000"/>
    <n v="1108200000"/>
    <n v="211919225"/>
    <n v="61377518"/>
    <n v="61377518"/>
    <n v="61377518"/>
    <n v="0.36940000000000001"/>
    <n v="1.1082000000000001"/>
    <n v="0.21191922499999999"/>
    <n v="6.1377517999999999E-2"/>
    <n v="6.1377517999999999E-2"/>
    <n v="6.1377517999999999E-2"/>
  </r>
  <r>
    <n v="2020"/>
    <s v="44-03-00"/>
    <s v="UNIDAD DE BÚSQUEDA DE PERSONAS DADAS POR DESAPARECIDAS EN EL CONTEXTO Y EN RAZÓN DEL CONFLICTO ARMADO - UBPD"/>
    <s v="440300A-02-02----10-CSF"/>
    <s v="ADQUISICIONES DIFERENTES DE ACTIVOS"/>
    <s v="Funcionamiento"/>
    <s v="SISTEMA INTEGRAL DE VERDAD, JUSTICIA, REPARACIÓN Y NO REPETICIÓN"/>
    <s v="Construcción de Paz"/>
    <s v="5. Víctimas del conflicto"/>
    <s v="5.1. Justicia y Verdad"/>
    <n v="10161300000"/>
    <n v="30483900000"/>
    <n v="9158404176"/>
    <n v="8664351901"/>
    <n v="8204930868"/>
    <n v="7591831857"/>
    <n v="10.161300000000001"/>
    <n v="30.483899999999998"/>
    <n v="9.1584041759999995"/>
    <n v="8.6643519009999999"/>
    <n v="8.2049308679999999"/>
    <n v="7.5918318569999999"/>
  </r>
  <r>
    <n v="2020"/>
    <s v="44-03-00"/>
    <s v="UNIDAD DE BÚSQUEDA DE PERSONAS DADAS POR DESAPARECIDAS EN EL CONTEXTO Y EN RAZÓN DEL CONFLICTO ARMADO - UBPD"/>
    <s v="440300A-01-01-03---10-CSF"/>
    <s v="REMUNERACIONES NO CONSTITUTIVAS DE FACTOR SALARIAL"/>
    <s v="Funcionamiento"/>
    <s v="SISTEMA INTEGRAL DE VERDAD, JUSTICIA, REPARACIÓN Y NO REPETICIÓN"/>
    <s v="Construcción de Paz"/>
    <s v="5. Víctimas del conflicto"/>
    <s v="5.1. Justicia y Verdad"/>
    <n v="3027800000"/>
    <n v="9083400000"/>
    <n v="1990875594"/>
    <n v="1720769678"/>
    <n v="1720769678"/>
    <n v="1720769678"/>
    <n v="3.0278"/>
    <n v="9.0833999999999993"/>
    <n v="1.990875594"/>
    <n v="1.7207696779999999"/>
    <n v="1.7207696779999999"/>
    <n v="1.7207696779999999"/>
  </r>
  <r>
    <n v="2020"/>
    <s v="44-03-00"/>
    <s v="UNIDAD DE BÚSQUEDA DE PERSONAS DADAS POR DESAPARECIDAS EN EL CONTEXTO Y EN RAZÓN DEL CONFLICTO ARMADO - UBPD"/>
    <s v="440300A-02-01----10-CSF"/>
    <s v="ADQUISICIÓN DE ACTIVOS NO FINANCIEROS"/>
    <s v="Funcionamiento"/>
    <s v="SISTEMA INTEGRAL DE VERDAD, JUSTICIA, REPARACIÓN Y NO REPETICIÓN"/>
    <s v="Construcción de Paz"/>
    <s v="5. Víctimas del conflicto"/>
    <s v="5.1. Justicia y Verdad"/>
    <n v="30000000"/>
    <n v="90000000"/>
    <m/>
    <s v=" -   "/>
    <s v=" -   "/>
    <s v=" -   "/>
    <n v="0.03"/>
    <n v="0.09"/>
    <n v="0"/>
    <m/>
    <m/>
    <m/>
  </r>
  <r>
    <n v="2020"/>
    <s v="44-03-00"/>
    <s v="UNIDAD DE BÚSQUEDA DE PERSONAS DADAS POR DESAPARECIDAS EN EL CONTEXTO Y EN RAZÓN DEL CONFLICTO ARMADO - UBPD"/>
    <s v="440300A-01-01-01---10-CSF"/>
    <s v="SALARIO"/>
    <s v="Funcionamiento"/>
    <s v="SISTEMA INTEGRAL DE VERDAD, JUSTICIA, REPARACIÓN Y NO REPETICIÓN"/>
    <s v="Construcción de Paz"/>
    <s v="5. Víctimas del conflicto"/>
    <s v="5.1. Justicia y Verdad"/>
    <n v="39902900000"/>
    <n v="119708700000"/>
    <n v="34932327700"/>
    <n v="34167994929"/>
    <n v="34167994929"/>
    <n v="34167994929"/>
    <n v="39.902900000000002"/>
    <n v="119.70869999999999"/>
    <n v="34.932327700000002"/>
    <n v="34.167994929000002"/>
    <n v="34.167994929000002"/>
    <n v="34.167994929000002"/>
  </r>
  <r>
    <n v="2020"/>
    <s v="41-04-00"/>
    <s v="UNIDAD PARA LA ATENCIÓN Y REPARACIÓN INTEGRAL A LAS VÍCTIMAS"/>
    <s v="C-4101-1500-18"/>
    <s v="IMPLEMENTACIÓN DE LAS MEDIDAS DE REPARACIÓN INDIVIDUAL Y COLECTIVA"/>
    <s v="Inversión"/>
    <s v="INCLUSIÓN SOCIAL Y RECONCILIACIÓN"/>
    <s v="Construcción de Paz"/>
    <s v="1. Reforma Rural Integral"/>
    <s v="1.8. Planes de acción para la transformación regional"/>
    <n v="22829168728"/>
    <n v="0"/>
    <n v="0"/>
    <n v="0"/>
    <n v="0"/>
    <n v="0"/>
    <n v="22.829168727999999"/>
    <n v="0"/>
    <n v="0"/>
    <n v="0"/>
    <n v="0"/>
    <n v="0"/>
  </r>
  <r>
    <n v="2020"/>
    <s v="21-10-00"/>
    <s v="INSTITUTO DE PLANIFICACIÓN Y PROMOCIÓN DE SOLUCIONES ENERGÉTICAS PARA LAS ZONAS NO INTERCONECTADAS - IPSE"/>
    <s v="C-2102-1900-4"/>
    <s v="DISEÑO Y ESTRUCTURACIÓN DE  SOLUCIONES TECNOLÓGICAS APROPIADAS DE GENERACIÓN DE ENERGÍA ELÉCTRICA EN LAS ZONAS NO INTERCONECTADAS DEL PAÍS"/>
    <s v="Inversión"/>
    <s v="MINAS Y ENERGÍA"/>
    <s v="Construcción de Paz"/>
    <s v="1. Reforma Rural Integral"/>
    <s v="1.8. Planes de acción para la transformación regional"/>
    <n v="5278031365"/>
    <m/>
    <m/>
    <m/>
    <m/>
    <m/>
    <n v="5.2780313650000004"/>
    <n v="0"/>
    <n v="0"/>
    <n v="0"/>
    <n v="0"/>
    <n v="0"/>
  </r>
  <r>
    <n v="2020"/>
    <s v="21-10-00"/>
    <s v="INSTITUTO DE PLANIFICACIÓN Y PROMOCIÓN DE SOLUCIONES ENERGÉTICAS PARA LAS ZONAS NO INTERCONECTADAS - IPSE"/>
    <s v="C-2102-1900-4"/>
    <s v="DISEÑO Y ESTRUCTURACIÓN DE  SOLUCIONES TECNOLÓGICAS APROPIADAS DE GENERACIÓN DE ENERGÍA ELÉCTRICA EN LAS ZONAS NO INTERCONECTADAS DEL PAÍS   NACIONAL"/>
    <s v="Inversión"/>
    <s v="MINAS Y ENERGÍA"/>
    <s v="Construcción de Paz"/>
    <s v="1. Reforma Rural Integral"/>
    <s v="1.8. Planes de acción para la transformación regional"/>
    <n v="418560000"/>
    <m/>
    <m/>
    <m/>
    <m/>
    <m/>
    <n v="0.41855999999999999"/>
    <n v="0"/>
    <n v="0"/>
    <n v="0"/>
    <n v="0"/>
    <n v="0"/>
  </r>
  <r>
    <n v="2020"/>
    <s v="21-10-00"/>
    <s v="INSTITUTO DE PLANIFICACIÓN Y PROMOCIÓN DE SOLUCIONES ENERGÉTICAS PARA LAS ZONAS NO INTERCONECTADAS - IPSE"/>
    <s v="C-2102-1900-5"/>
    <s v="DESARROLLO E IMPLEMENTACIÓN DE PROYECTOS ENERGÉTICOS SOSTENIBLES EN LAS ZONAS NO INTERCONECTADAS, ZNI"/>
    <s v="Inversión"/>
    <s v="MINAS Y ENERGÍA"/>
    <s v="Construcción de Paz"/>
    <s v="1. Reforma Rural Integral"/>
    <s v="1.8. Planes de acción para la transformación regional"/>
    <n v="1263080471"/>
    <m/>
    <m/>
    <m/>
    <m/>
    <m/>
    <n v="1.2630804710000001"/>
    <n v="0"/>
    <n v="0"/>
    <n v="0"/>
    <n v="0"/>
    <n v="0"/>
  </r>
  <r>
    <n v="2020"/>
    <s v="17-01-01"/>
    <s v="MINISTERIO DE AGRICULTURA Y DESARROLLO RURAL"/>
    <s v="C-1702-1100-9"/>
    <s v="CONSTRUCCIÓN DE CAPACIDADES EMPRESARIALES RURALES: CONFIANZA Y OPORTUNIDAD A NIVEL  NACIONAL"/>
    <s v="Inversión"/>
    <s v="AGRICULTURA Y DESARROLLO RURAL"/>
    <s v="Construcción de Paz"/>
    <s v="1. Reforma Rural Integral"/>
    <s v="1.8. Planes de acción para la transformación regional"/>
    <n v="11737000000"/>
    <m/>
    <m/>
    <m/>
    <m/>
    <m/>
    <n v="11.737"/>
    <n v="0"/>
    <n v="0"/>
    <n v="0"/>
    <n v="0"/>
    <n v="0"/>
  </r>
  <r>
    <n v="2020"/>
    <s v="02-01-01"/>
    <s v="DEPARTAMENTO ADMINISTRATIVO DE LA PRESIDENCIA DE LA REPÚBLICA"/>
    <s v="C-0210-1000-5"/>
    <s v="APOYO A LA GESTION FINANCIERA PARA EL DESARROLLO DE PROGRAMAS E INICIATIVAS CON RECURSOS DEL IMPUESTO AL CARBONO A NIVEL   NACIONAL"/>
    <s v="Inversión"/>
    <s v="PRESIDENCIA DE LA REPÚBLICA"/>
    <s v="Construcción de Paz"/>
    <s v="4. Solución al problema de las drogas"/>
    <s v="4.1. Programa Nacional Integral de Sustitución de Cultivos de Uso Ilícito -PNIS"/>
    <s v=" - "/>
    <s v=" - "/>
    <n v="181132640000"/>
    <n v="181132640000"/>
    <s v=" -   "/>
    <s v=" -   "/>
    <m/>
    <m/>
    <n v="181.13264000000001"/>
    <n v="181.13264000000001"/>
    <m/>
    <m/>
  </r>
  <r>
    <n v="2020"/>
    <s v="02-14-01"/>
    <s v="AGENCIA DE RENOVACIÓN DEL TERRITORIO -ART"/>
    <s v="C-0212-1000-8"/>
    <s v="IMPLEMENTACIÓN DE ACTIVIDADES PARA LA REACTIVACIÓN ECONÓMICA, SOCIAL Y AMBIENTAL EN LAS ZONAS FOCALIZADAS POR LOS PROGRAMAS DE DESARROLLO CON ENFOQUE TERRITORIAL - PDET_x000a_NIVEL  "/>
    <s v="Inversión"/>
    <s v="PRESIDENCIA DE LA REPÚBLICA"/>
    <s v="Construcción de Paz"/>
    <s v="1. Reforma Rural Integral"/>
    <s v="1.99. Iniciativas Planes de Acción para la Transformación Territorial"/>
    <n v="34787715860"/>
    <n v="31287715860"/>
    <n v="29324497989"/>
    <n v="27626524452"/>
    <n v="23664679163"/>
    <n v="23658979763"/>
    <n v="34.787715859999999"/>
    <n v="31.287715859999999"/>
    <n v="29.324497989000001"/>
    <n v="27.626524452000002"/>
    <n v="23.664679162999999"/>
    <n v="23.658979763000001"/>
  </r>
  <r>
    <n v="2020"/>
    <s v="02-14-01"/>
    <s v="AGENCIA DE RENOVACIÓN DEL TERRITORIO -ART"/>
    <s v="C-0212-1000-7"/>
    <s v="IMPLEMENTACIÓN DE LAS TECNOLOGÍAS DE INFORMACIÓN Y COMUNICACIONES PARA LA RENOVACIÓN DEL TERRITORIO  "/>
    <s v="Inversión"/>
    <s v="PRESIDENCIA DE LA REPÚBLICA"/>
    <s v="Construcción de Paz"/>
    <s v="1. Reforma Rural Integral"/>
    <s v="1.99. Iniciativas Planes de Acción para la Transformación Territorial"/>
    <n v="2000000000"/>
    <n v="2000000000"/>
    <n v="2000000000"/>
    <n v="1729000912"/>
    <n v="1699000912"/>
    <n v="1699000912"/>
    <n v="2"/>
    <n v="2"/>
    <n v="2"/>
    <n v="1.7290009120000001"/>
    <n v="1.699000912"/>
    <n v="1.699000912"/>
  </r>
  <r>
    <n v="2020"/>
    <s v="19-01-01"/>
    <s v="MINISTERIO DE SALUD Y PROTECCIÓN SOCIAL"/>
    <s v="C-1901-0300-28"/>
    <s v="IMPLEMENTACIÓN DE ACCIONES DEL PROGRAMA AMPLIADO DE INMUNIZACIONES - PAI   NACIONAL"/>
    <s v="Inversión"/>
    <s v="SALUD Y PROTECCIÓN SOCIAL"/>
    <s v="Construcción de Paz"/>
    <s v="1. Reforma Rural Integral"/>
    <s v="1.99. Iniciativas Planes de Acción para la Transformación Territorial"/>
    <n v="53075589043"/>
    <n v="53075589043"/>
    <n v="53075589043"/>
    <n v="53075589043"/>
    <n v="53075589043"/>
    <n v="53075589043"/>
    <n v="53.075589043000001"/>
    <n v="53.075589043000001"/>
    <n v="53.075589043000001"/>
    <n v="53.075589043000001"/>
    <n v="53.075589043000001"/>
    <n v="53.075589043000001"/>
  </r>
  <r>
    <n v="2020"/>
    <s v="02-14-01"/>
    <s v="AGENCIA DE RENOVACIÓN DEL TERRITORIO -ART"/>
    <s v="C-0212-1000-5"/>
    <s v="APOYO A LA IMPLEMENTACIÓN DE ESQUEMAS DE FINANCIACIÓN, COFINANCIACIÓN Y SEGUIMIENTO DE PROYECTOS QUE CONTRIBUYAN AL DESARROLLO DE LOS TERRITORIOS PRIORIZADOS A NIVEL  "/>
    <s v="Inversión"/>
    <s v="PRESIDENCIA DE LA REPÚBLICA"/>
    <s v="Construcción de Paz"/>
    <s v="1. Reforma Rural Integral"/>
    <s v="1.99. Iniciativas Planes de Acción para la Transformación Territorial"/>
    <n v="7737000000"/>
    <n v="7737000000"/>
    <n v="7064000000"/>
    <n v="6901142989"/>
    <n v="6901142989"/>
    <n v="6901142989"/>
    <n v="7.7370000000000001"/>
    <n v="7.7370000000000001"/>
    <n v="7.0640000000000001"/>
    <n v="6.9011429890000002"/>
    <n v="6.9011429890000002"/>
    <n v="6.9011429890000002"/>
  </r>
  <r>
    <n v="2020"/>
    <s v="02-14-01"/>
    <s v="AGENCIA DE RENOVACIÓN DEL TERRITORIO -ART"/>
    <s v="C-0212-1000-6"/>
    <s v="APOYO A LA IMPLEMENTACIÓN DE LOS PROGRAMAS DE DESARROLLO CON ENFOQUE TERRITORIAL – PDET"/>
    <s v="Inversión"/>
    <s v="PRESIDENCIA DE LA REPÚBLICA"/>
    <s v="Construcción de Paz"/>
    <s v="1. Reforma Rural Integral"/>
    <s v="1.99. Iniciativas Planes de Acción para la Transformación Territorial"/>
    <n v="7000000000"/>
    <n v="7000000000"/>
    <n v="5850000000"/>
    <n v="5567605132"/>
    <n v="5567605132"/>
    <n v="5567605132"/>
    <n v="7"/>
    <n v="7"/>
    <n v="5.85"/>
    <n v="5.5676051319999997"/>
    <n v="5.5676051319999997"/>
    <n v="5.5676051319999997"/>
  </r>
  <r>
    <n v="2020"/>
    <s v="24-02-00"/>
    <s v="INSTITUTO NACIONAL DE VÍAS"/>
    <s v="C-2402-0600-12"/>
    <s v="MEJORAMIENTO ,  MANTENIMIENTO Y REHABILITACIÓN DE CORREDORES RURALES PRODUCTIVOS - COLOMBIA RURAL.  NACIONAL"/>
    <s v="Inversión"/>
    <s v="TRANSPORTE"/>
    <s v="Construcción de Paz"/>
    <s v="1. Reforma Rural Integral"/>
    <s v="1.2. Infraestructura y adecuación de tierras"/>
    <s v="  "/>
    <n v="15040000000"/>
    <n v="30000000000"/>
    <n v="29977271496"/>
    <n v="16321839202"/>
    <n v="14865767848"/>
    <m/>
    <n v="15.04"/>
    <n v="30"/>
    <n v="29.977271496"/>
    <n v="16.321839202"/>
    <n v="14.865767848000001"/>
  </r>
  <r>
    <n v="2020"/>
    <s v="40-01-01"/>
    <s v="MINISTERIO DE VIVIENDA, CIUDAD Y TERRITORIO"/>
    <s v="C-4003-1400-11"/>
    <s v="APOYO FINANCIERO PARA FACILITAR EL ACCESO A LOS SERVICIOS DE AGUA POTABLE Y MANEJO DE AGUAS RESIDUALES"/>
    <s v="Inversión"/>
    <s v="VIVIENDA, CIUDAD Y TERRITORIO"/>
    <s v="Construcción de Paz"/>
    <s v="1. Reforma Rural Integral"/>
    <s v="1.5. Desarrollo social: VIVIENDA Y AGUA POTABLE"/>
    <n v="7757500000"/>
    <n v="7757500000"/>
    <n v="30411907174"/>
    <n v="30411907174"/>
    <n v="1460255479"/>
    <n v="1460255479"/>
    <n v="7.7575000000000003"/>
    <n v="7.7575000000000003"/>
    <n v="30.411907174"/>
    <n v="30.411907174"/>
    <n v="1.460255479"/>
    <n v="1.460255479"/>
  </r>
  <r>
    <n v="2020"/>
    <s v="17-17-00"/>
    <s v="AGENCIA NACIONAL DE TIERRAS - ANT"/>
    <s v="C-1704-1100-10"/>
    <s v="DOTACIÓN  DE TIERRAS PARA GARANTIZAR LOS MECANISMOS DE ACCESO A SUJETOS DE REFORMA AGRARIA A NIVEL_x000a_  NACIONAL"/>
    <s v="Inversión"/>
    <s v="AGRICULTURA Y DESARROLLO RURAL"/>
    <s v="Construcción de Paz"/>
    <s v="1. Reforma Rural Integral"/>
    <s v="1.1. Ordenamiento social de la propiedad rural y uso del suelo"/>
    <n v="21826443679"/>
    <n v="21826443679"/>
    <n v="21826443679"/>
    <n v="21826443679"/>
    <n v="15976443679"/>
    <n v="15976443679"/>
    <n v="21.826443679"/>
    <n v="21.826443679"/>
    <n v="21.826443679"/>
    <n v="21.826443679"/>
    <n v="15.976443679000001"/>
    <n v="15.976443679000001"/>
  </r>
  <r>
    <n v="2020"/>
    <s v="17-17-00"/>
    <s v="AGENCIA NACIONAL DE TIERRAS - ANT"/>
    <s v="C-1704-1100-11"/>
    <s v="ELABORACIÓN DE PLANES DE ORDENAMIENTO SOCIAL DE LA PROPIEDAD RURAL A NIVEL  NACIONAL"/>
    <s v="Inversión"/>
    <s v="AGRICULTURA Y DESARROLLO RURAL"/>
    <s v="Construcción de Paz"/>
    <s v="1. Reforma Rural Integral"/>
    <s v="1.1. Ordenamiento social de la propiedad rural y uso del suelo"/>
    <n v="5324294330"/>
    <n v="3529786128"/>
    <n v="3529786128"/>
    <n v="3145020256"/>
    <n v="3145020256"/>
    <n v="3145020256"/>
    <n v="5.3242943299999999"/>
    <n v="3.529786128"/>
    <n v="3.529786128"/>
    <n v="3.145020256"/>
    <n v="3.145020256"/>
    <n v="3.145020256"/>
  </r>
  <r>
    <n v="2020"/>
    <s v="17-17-00"/>
    <s v="AGENCIA NACIONAL DE TIERRAS - ANT"/>
    <s v="C-1704-1100-8"/>
    <s v="ASISTENCIA TÉCNICA Y JURÍDICA PARA LA FORMALIZACIÓN DE LA PEQUEÑA PROPIEDAD PRIVADA RURAL A NIVEL  NACIONAL"/>
    <s v="Inversión"/>
    <s v="AGRICULTURA Y DESARROLLO RURAL"/>
    <s v="Construcción de Paz"/>
    <s v="1. Reforma Rural Integral"/>
    <s v="1.1. Ordenamiento social de la propiedad rural y uso del suelo"/>
    <n v="9412500000"/>
    <n v="9412500000"/>
    <n v="28530000000"/>
    <n v="28398654700"/>
    <n v="28398654700"/>
    <n v="28398654700"/>
    <n v="9.4124999999999996"/>
    <n v="9.4124999999999996"/>
    <n v="28.53"/>
    <n v="28.398654700000002"/>
    <n v="28.398654700000002"/>
    <n v="28.398654700000002"/>
  </r>
  <r>
    <n v="2020"/>
    <s v="17-17-00"/>
    <s v="AGENCIA NACIONAL DE TIERRAS - ANT"/>
    <s v="C-1704-1100-9"/>
    <s v="ASISTENCIA JURÍDICA Y TÉCNICA PARA LA REGULARIZACIÓN DE LA PROPIEDAD A NIVEL  NACIONAL"/>
    <s v="Inversión"/>
    <s v="AGRICULTURA Y DESARROLLO RURAL"/>
    <s v="Construcción de Paz"/>
    <s v="1. Reforma Rural Integral"/>
    <s v="1.1. Ordenamiento social de la propiedad rural y uso del suelo"/>
    <n v="1476351351"/>
    <n v="1476351351"/>
    <n v="13852660514"/>
    <n v="13528373121"/>
    <n v="13528373121"/>
    <n v="13528373121"/>
    <n v="1.4763513509999999"/>
    <n v="1.4763513509999999"/>
    <n v="13.852660514"/>
    <n v="13.528373121"/>
    <n v="13.528373121"/>
    <n v="13.528373121"/>
  </r>
  <r>
    <n v="2020"/>
    <s v="17-17-00"/>
    <s v="AGENCIA NACIONAL DE TIERRAS - ANT"/>
    <s v="C-1799-1100-4"/>
    <s v="FORTALECIMIENTO GESTIÓN INTEGRAL DEL FONDO DOCUMENTAL DE LA AGENCIA NACIONAL DE TIERRAS NIVEL  "/>
    <s v="Inversión"/>
    <s v="AGRICULTURA Y DESARROLLO RURAL"/>
    <s v="Construcción de Paz"/>
    <s v="1. Reforma Rural Integral"/>
    <s v="1.1. Ordenamiento social de la propiedad rural y uso del suelo"/>
    <n v="500000000"/>
    <m/>
    <m/>
    <m/>
    <m/>
    <m/>
    <n v="0.5"/>
    <n v="0"/>
    <n v="0"/>
    <n v="0"/>
    <n v="0"/>
    <n v="0"/>
  </r>
  <r>
    <n v="2020"/>
    <s v="40-01-01"/>
    <s v="MINISTERIO DE VIVIENDA, CIUDAD Y TERRITORIO"/>
    <s v="C-4003-1400-7"/>
    <s v="DESARROLLO Y MEJORAMIENTO DEL SECTOR DE AGUA POTABLE Y SANEAMIENTO BÁSICO"/>
    <s v="Inversión"/>
    <s v="VIVIENDA, CIUDAD Y TERRITORIO"/>
    <s v="Construcción de Paz"/>
    <s v="1. Reforma Rural Integral"/>
    <s v="1.5. Desarrollo social: VIVIENDA Y AGUA POTABLE"/>
    <n v="32360000"/>
    <n v="485000000"/>
    <n v="600000000"/>
    <n v="600000000"/>
    <n v="600000000"/>
    <n v="600000000"/>
    <n v="3.236E-2"/>
    <n v="0.48499999999999999"/>
    <n v="0.6"/>
    <n v="0.6"/>
    <n v="0.6"/>
    <n v="0.6"/>
  </r>
  <r>
    <n v="2020"/>
    <s v="32-01-01"/>
    <s v="MINISTERIO DE AMBIENTE Y DESARROLLO SOSTENIBLE"/>
    <s v="C-3201-0900-3"/>
    <s v="SOSTENIBILIDAD AMBIENTAL DEL TERRITORIO EN EL MARCO DE LOS NEGOCIOS VERDES Y SOSTENIBLES"/>
    <s v="Inversión"/>
    <s v="AMBIENTE Y DESARROLLO SOSTENIBLE"/>
    <s v="Construcción de Paz"/>
    <s v="1. Reforma Rural Integral"/>
    <s v="1.1. Ordenamiento social de la propiedad rural y uso del suelo"/>
    <n v="50000000"/>
    <n v="60000000"/>
    <n v="50000000"/>
    <n v="6000000"/>
    <n v="6000000"/>
    <n v="6000000"/>
    <n v="0.05"/>
    <n v="0.06"/>
    <n v="0.05"/>
    <n v="6.0000000000000001E-3"/>
    <n v="6.0000000000000001E-3"/>
    <n v="6.0000000000000001E-3"/>
  </r>
  <r>
    <n v="2020"/>
    <s v="33-01-01"/>
    <s v="MINISTERIO DE LAS CULTURAS, LAS ARTES Y LOS SABERES"/>
    <s v="C-3301-1603-22"/>
    <s v="CONSTRUCCIÓN ADECUACION, MANTENIMIENTO, RESTAURACION Y DOTACION DE INFRAESTRUCTURA CULTURAL  NACIONAL"/>
    <s v="Inversión"/>
    <s v="CULTURA"/>
    <s v="Construcción de Paz"/>
    <s v="1. Reforma Rural Integral"/>
    <s v="1.99. Iniciativas Planes de Acción para la Transformación Territorial"/>
    <s v=" - "/>
    <n v="3101000000"/>
    <n v="3101000000"/>
    <n v="3101000000"/>
    <n v="2973000000"/>
    <n v="2973000000"/>
    <m/>
    <n v="3.101"/>
    <n v="3.101"/>
    <n v="3.101"/>
    <n v="2.9729999999999999"/>
    <n v="2.9729999999999999"/>
  </r>
  <r>
    <n v="2020"/>
    <s v="25-01-01"/>
    <s v="PROCURADURÍA GENERAL DE LA NACIÓN"/>
    <s v="C-2503-1000-2"/>
    <s v="IMPLEMENTACIÓN DE LA ESTRATEGIA ANTICORRUPCIÓN DE LA PROCURADURÍA GENERAL DE LA NACIÓN A NIVEL  "/>
    <s v="Inversión"/>
    <s v="ORGANISMOS DE CONTROL"/>
    <s v="Construcción de Paz"/>
    <s v="2. Participación Política"/>
    <s v="2.1. Derechos y garantías plenas para el ejercicio de la oposición política en general, y en particular para los nuevos movimientos que surjan luego de la firma del Acuerdo Final."/>
    <n v="600000000"/>
    <m/>
    <m/>
    <m/>
    <m/>
    <m/>
    <n v="0.6"/>
    <n v="0"/>
    <n v="0"/>
    <n v="0"/>
    <n v="0"/>
    <n v="0"/>
  </r>
  <r>
    <n v="2020"/>
    <s v="40-01-01"/>
    <s v="MINISTERIO DE VIVIENDA, CIUDAD Y TERRITORIO"/>
    <s v="C-4003-1400-8"/>
    <s v="AMPLIACIÓN Y MEJORAMIENTO DE GESTIÓN INTEGRAL DE RESIDUOS SÓLIDOS EN EL TERRITORIO  NACIONAL"/>
    <s v="Inversión"/>
    <s v="VIVIENDA, CIUDAD Y TERRITORIO"/>
    <s v="Construcción de Paz"/>
    <s v="1. Reforma Rural Integral"/>
    <s v="1.5. Desarrollo social: VIVIENDA Y AGUA POTABLE"/>
    <n v="3500000000"/>
    <m/>
    <m/>
    <m/>
    <m/>
    <m/>
    <n v="3.5"/>
    <n v="0"/>
    <n v="0"/>
    <n v="0"/>
    <n v="0"/>
    <n v="0"/>
  </r>
  <r>
    <n v="2020"/>
    <s v="32-01-02"/>
    <s v="PARQUES NACIONALES NATURALES DE COLOMBIA"/>
    <s v="C-3202-0900-4"/>
    <s v="ADMINISTRACIÓN DE LAS ÁREAS DEL SISTEMA DE PARQUES NACIONALES  NATURALES Y COORDINACIÓN DEL SISTEMA NACIONAL DE ÁREAS PROTEGIDAS.  NACIONAL"/>
    <s v="Inversión"/>
    <s v="AMBIENTE Y DESARROLLO SOSTENIBLE"/>
    <s v="Construcción de Paz"/>
    <s v="1. Reforma Rural Integral"/>
    <s v="1.1. Ordenamiento social de la propiedad rural y uso del suelo"/>
    <n v="4048130210"/>
    <n v="383881447"/>
    <n v="383881447"/>
    <n v="364343438"/>
    <n v="157133892"/>
    <n v="157133892"/>
    <n v="4.0481302100000001"/>
    <n v="0.38388144699999999"/>
    <n v="0.38388144699999999"/>
    <n v="0.36434343800000002"/>
    <n v="0.157133892"/>
    <n v="0.157133892"/>
  </r>
  <r>
    <n v="2020"/>
    <s v="25-02-00"/>
    <s v="DEFENSORÍA DEL PUEBLO"/>
    <s v="C-2502-1000-16"/>
    <s v="FORTALECIMIENTO DEL CONOCIMIENTO Y EXIGIBILIDAD DE LOS DERECHOS DE LAS VÍCTIMAS DEL CONFLICTO"/>
    <s v="Inversión"/>
    <s v="ORGANISMOS DE CONTROL"/>
    <s v="Construcción de Paz"/>
    <s v="5. Víctimas del conflicto"/>
    <s v="5.4. Reparación integral para la construcción de Paz"/>
    <n v="1733009040"/>
    <n v="3000000000"/>
    <n v="3000000000"/>
    <n v="2082308696"/>
    <n v="1651753667"/>
    <n v="1651753667"/>
    <n v="1.73300904"/>
    <n v="3"/>
    <n v="3"/>
    <n v="2.0823086960000001"/>
    <n v="1.6517536669999999"/>
    <n v="1.6517536669999999"/>
  </r>
  <r>
    <n v="2020"/>
    <s v="02-01-01"/>
    <s v="DEPARTAMENTO ADMINISTRATIVO DE LA PRESIDENCIA DE LA REPÚBLICA"/>
    <s v="C-0201-1000-3"/>
    <s v="DISEÑO E IMPLEMENTACIÓN DEL SISTEMA NACIONAL DE INFORMACIÓN PARA EL SEGUIMIENTO, MONITOREO Y EVALUACIÓN DE LA POLÍTICA PÚBLICA INTEGRAL EN DERECHOS HUMANOS  NACIONAL"/>
    <s v="Inversión"/>
    <s v="PRESIDENCIA DE LA REPÚBLICA"/>
    <s v="Construcción de Paz"/>
    <s v="5. Víctimas del conflicto"/>
    <s v="5.6. Derechos Humanos"/>
    <n v="905862310"/>
    <n v="905862310"/>
    <n v="778862310"/>
    <n v="778355621"/>
    <n v="778355621"/>
    <n v="778355621"/>
    <n v="0.90586230999999995"/>
    <n v="0.90586230999999995"/>
    <n v="0.77886230999999995"/>
    <n v="0.778355621"/>
    <n v="0.778355621"/>
    <n v="0.778355621"/>
  </r>
  <r>
    <n v="2020"/>
    <s v="41-04-00"/>
    <s v="UNIDAD PARA LA ATENCIÓN Y REPARACIÓN INTEGRAL A LAS VÍCTIMAS"/>
    <s v="C-4101-1500-16"/>
    <s v="IMPLEMENTACIÓN DE ACCIONES PARA LA COORDINACIÓN Y ARTICULACIÓN DE LOS DIFERENTES ACTORES E INSTANCIAS DEL SNARIV"/>
    <s v="Inversión"/>
    <s v="INCLUSIÓN SOCIAL Y RECONCILIACIÓN"/>
    <s v="Construcción de Paz"/>
    <s v="5. Víctimas del conflicto"/>
    <s v="5.4. Reparación integral para la construcción de Paz"/>
    <n v="1849160251"/>
    <m/>
    <m/>
    <m/>
    <m/>
    <m/>
    <n v="1.849160251"/>
    <n v="0"/>
    <n v="0"/>
    <n v="0"/>
    <n v="0"/>
    <n v="0"/>
  </r>
  <r>
    <n v="2020"/>
    <s v="41-04-00"/>
    <s v="UNIDAD PARA LA ATENCIÓN Y REPARACIÓN INTEGRAL A LAS VÍCTIMAS"/>
    <s v="C-4101-1500-18"/>
    <s v="IMPLEMENTACIÓN DE LAS MEDIDAS DE REPARACIÓN INDIVIDUAL Y COLECTIVA"/>
    <s v="Inversión"/>
    <s v="INCLUSIÓN SOCIAL Y RECONCILIACIÓN"/>
    <s v="Construcción de Paz"/>
    <s v="5. Víctimas del conflicto"/>
    <s v="5.4. Reparación integral para la construcción de Paz"/>
    <n v="69086477548"/>
    <n v="43930269713"/>
    <n v="45815627410"/>
    <n v="43930269713"/>
    <n v="30818459712"/>
    <n v="30818459712"/>
    <n v="69.086477548000005"/>
    <n v="43.930269713000001"/>
    <n v="45.815627409999998"/>
    <n v="43.930269713000001"/>
    <n v="30.818459711999999"/>
    <n v="30.818459711999999"/>
  </r>
  <r>
    <n v="2020"/>
    <s v="22-01-01"/>
    <s v="MINISTERIO DE EDUCACIÓN NACIONAL"/>
    <s v="C-2201-0700-9"/>
    <s v="IMPLEMENTACIÓN DEL PROGRAMA DE ALIMENTACIÓN ESCOLAR EN COLOMBIA,   NACIONAL"/>
    <s v="Inversión"/>
    <s v="EDUCACIÓN"/>
    <s v="Construcción de Paz"/>
    <s v="1. Reforma Rural Integral"/>
    <s v="1.4. Desarrollo social: EDUCACIÓN RURAL"/>
    <n v="160500000000"/>
    <n v="160477344936"/>
    <n v="295885200869"/>
    <n v="295885200869"/>
    <n v="295885200869"/>
    <n v="295885200869"/>
    <n v="160.5"/>
    <n v="160.47734493600001"/>
    <n v="295.88520086900002"/>
    <n v="295.88520086900002"/>
    <n v="295.88520086900002"/>
    <n v="295.88520086900002"/>
  </r>
  <r>
    <n v="2020"/>
    <s v="24-02-00"/>
    <s v="INSTITUTO NACIONAL DE VÍAS"/>
    <s v="C-2406-0600-6"/>
    <s v="ADECUACIÓN MEJORAMIENTO Y MANTENIMIENTO DE LA RED FLUVIAL"/>
    <s v="Inversión"/>
    <s v="TRANSPORTE"/>
    <s v="Construcción de Paz"/>
    <s v="1. Reforma Rural Integral"/>
    <s v="1.2. Infraestructura y adecuación de tierras"/>
    <n v="7000000000"/>
    <n v="4105338200"/>
    <n v="3810257663"/>
    <n v="3711989310"/>
    <n v="1083107316"/>
    <n v="1037340374"/>
    <n v="7"/>
    <n v="4.1053382000000003"/>
    <n v="3.8102576629999998"/>
    <n v="3.7119893099999999"/>
    <n v="1.083107316"/>
    <n v="1.037340374"/>
  </r>
  <r>
    <n v="2020"/>
    <s v="24-02-00"/>
    <s v="INSTITUTO NACIONAL DE VÍAS"/>
    <s v="C-2402-0600-11"/>
    <s v="MEJORAMIENTO ,MANTENIMIENTO Y REHABILITACIÓN DE LA RED TERCIARIA. NACIONAL"/>
    <s v="Inversión"/>
    <s v="TRANSPORTE"/>
    <s v="Construcción de Paz"/>
    <s v="1. Reforma Rural Integral"/>
    <s v="1.2. Infraestructura y adecuación de tierras"/>
    <n v="11860000000"/>
    <n v="1549868137"/>
    <n v="1549868137"/>
    <n v="1543778802"/>
    <n v="1403890636"/>
    <n v="1399303186"/>
    <n v="11.86"/>
    <n v="1.549868137"/>
    <n v="1.549868137"/>
    <n v="1.5437788020000001"/>
    <n v="1.4038906360000001"/>
    <n v="1.399303186"/>
  </r>
  <r>
    <n v="2020"/>
    <s v="24-02-00"/>
    <s v="INSTITUTO NACIONAL DE VÍAS"/>
    <s v="C-2406-0600-7"/>
    <s v="CONSTRUCCIÓN , MEJORAMIENTO, MANTENIMIENTO Y OPERACIÓN DE LA INFRAESTRUCTURA PORTUARIA FLUVIAL.  NACIONAL"/>
    <s v="Inversión"/>
    <s v="TRANSPORTE"/>
    <s v="Construcción de Paz"/>
    <s v="1. Reforma Rural Integral"/>
    <s v="1.2. Infraestructura y adecuación de tierras"/>
    <n v="5000000000"/>
    <n v="310274832"/>
    <n v="310274832"/>
    <n v="310274832"/>
    <n v="310274832"/>
    <n v="310274832"/>
    <n v="5"/>
    <n v="0.310274832"/>
    <n v="0.310274832"/>
    <n v="0.310274832"/>
    <n v="0.310274832"/>
    <n v="0.310274832"/>
  </r>
  <r>
    <n v="2020"/>
    <s v="03-01-01"/>
    <s v="DEPARTAMENTO NACIONAL DE PLANEACIÓN"/>
    <s v="C-0301-1000-14"/>
    <s v="APOYO CAPACIDADES INSTITUCIONALES PARA LA CONSTRUCCIÓN DE PAZ Y EL ANÁLISIS, GESTIÓN Y TRANSFORMACIÓN DE CONFLICTOS   NACIONAL"/>
    <s v="Inversión"/>
    <s v="PLANEACIÓN"/>
    <s v="Construcción de Paz"/>
    <s v="2. Participación Política"/>
    <s v="2.2. Mecanismos democráticos de participación ciudadana"/>
    <n v="440000000"/>
    <n v="270745655"/>
    <n v="237813100"/>
    <n v="237813100"/>
    <n v="237813100"/>
    <n v="237813100"/>
    <n v="0.44"/>
    <n v="0.27074565499999997"/>
    <n v="0.2378131"/>
    <n v="0.2378131"/>
    <n v="0.2378131"/>
    <n v="0.2378131"/>
  </r>
  <r>
    <n v="2020"/>
    <s v="03-01-01"/>
    <s v="DEPARTAMENTO NACIONAL DE PLANEACIÓN"/>
    <s v="C-0301-1000-14"/>
    <s v="APOYO CAPACIDADES INSTITUCIONALES PARA LA CONSTRUCCIÓN DE PAZ Y EL ANÁLISIS, GESTIÓN Y TRANSFORMACIÓN DE CONFLICTOS   NACIONAL"/>
    <s v="Inversión"/>
    <s v="PLANEACIÓN"/>
    <s v="Construcción de Paz"/>
    <s v="1. Reforma Rural Integral"/>
    <s v="1.99. Iniciativas Planes de Acción para la Transformación Territorial"/>
    <m/>
    <n v="198281000"/>
    <n v="339632587"/>
    <n v="339632587"/>
    <n v="339632587"/>
    <n v="339632587"/>
    <n v="0"/>
    <n v="0.19828100000000001"/>
    <n v="0.33963258699999999"/>
    <n v="0.33963258699999999"/>
    <n v="0.33963258699999999"/>
    <n v="0.33963258699999999"/>
  </r>
  <r>
    <n v="2020"/>
    <s v="36-12-00"/>
    <s v="U.A.E. DE ORGANIZACIONES SOLIDARIAS"/>
    <s v="C-3602-1300-7"/>
    <s v="DESARROLLO DE EMPRENDIMIENTOS SOLIDARIOS A TRAVÉS DE NEGOCIOS INCLUSIVOS A NIVEL  NACIONAL"/>
    <s v="Inversión"/>
    <s v="TRABAJO"/>
    <s v="Construcción de Paz"/>
    <s v="1. Reforma Rural Integral"/>
    <s v="1.6. Producción agropecuaria y Economía solidaria y cooperativa"/>
    <m/>
    <n v="1456089754"/>
    <n v="1456089754"/>
    <n v="1456089754"/>
    <n v="1456089754"/>
    <n v="1456089754"/>
    <n v="0"/>
    <n v="1.456089754"/>
    <n v="1.456089754"/>
    <n v="1.456089754"/>
    <n v="1.456089754"/>
    <n v="1.456089754"/>
  </r>
  <r>
    <n v="2020"/>
    <s v="05-03-00"/>
    <s v="ESCUELA SUPERIOR DE ADMINISTRACIÓN PÚBLICA - ESAP"/>
    <s v="C-0505-1000-2"/>
    <s v="FORTALECIMIENTO DE LAS CAPACIDADES INSTITUCIONALES DE LAS ENTIDADES PÚBLICAS DEL ORDEN TERRITORIAL Y   NACIONAL"/>
    <s v="Inversión"/>
    <s v="EMPLEO PÚBLICO"/>
    <s v="Construcción de Paz"/>
    <s v="1. Reforma Rural Integral"/>
    <s v="1.99. Iniciativas Planes de Acción para la Transformación Territorial"/>
    <m/>
    <n v="10000000000"/>
    <n v="10000000000"/>
    <n v="2179959584"/>
    <n v="2132850140"/>
    <n v="2132850140"/>
    <n v="0"/>
    <n v="10"/>
    <n v="10"/>
    <n v="2.1799595840000001"/>
    <n v="2.1328501399999999"/>
    <n v="2.1328501399999999"/>
  </r>
  <r>
    <n v="2020"/>
    <s v="23-11-00"/>
    <s v="COMPUTADORES PARA EDUCAR - CPE"/>
    <s v="C-2301-0400-1"/>
    <s v="INCREMENTO DE LA DOTACIÓN DE TERMINALES DE CÓMPUTO Y CAPACITACIÓN DE DOCENTES EN SEDES EDUCATIVAS OFICIALES A NIVEL   NACIONAL"/>
    <s v="Inversión"/>
    <s v="TECNOLOGÍAS DE LA INFORMACIÓN Y LAS COMUNICACIONES"/>
    <s v="Construcción de Paz"/>
    <s v="1. Reforma Rural Integral"/>
    <s v="1.4. Desarrollo social: EDUCACIÓN RURAL"/>
    <n v="1885770965"/>
    <n v="1885770965"/>
    <n v="19708863870"/>
    <n v="19708863870"/>
    <n v="19708863870"/>
    <n v="19708863870"/>
    <n v="1.8857709650000001"/>
    <n v="1.8857709650000001"/>
    <n v="19.708863869999998"/>
    <n v="19.708863869999998"/>
    <n v="19.708863869999998"/>
    <n v="19.708863869999998"/>
  </r>
  <r>
    <n v="2020"/>
    <s v="36-01-01"/>
    <s v="MINISTERIO DEL TRABAJO"/>
    <s v="C-3601-1300-7"/>
    <s v="IMPLANTACIÓN FONDO DE SOLIDARIDAD PENSIONAL SUBCUENTA DE SUBSISTENCIA  NACIONAL"/>
    <s v="Inversión"/>
    <s v="TRABAJO"/>
    <s v="Construcción de Paz"/>
    <s v="1. Reforma Rural Integral"/>
    <s v="1.6. Producción agropecuaria y Economía solidaria y cooperativa"/>
    <n v="390855830400"/>
    <n v="520352716800"/>
    <n v="520352716800"/>
    <n v="520352716800"/>
    <n v="400909615000"/>
    <n v="388353210000"/>
    <n v="390.8558304"/>
    <n v="520.35271680000005"/>
    <n v="520.35271680000005"/>
    <n v="520.35271680000005"/>
    <n v="400.90961499999997"/>
    <n v="388.35320999999999"/>
  </r>
  <r>
    <n v="2020"/>
    <s v="05-03-00"/>
    <s v="ESCUELA SUPERIOR DE ADMINISTRACIÓN PÚBLICA - ESAP"/>
    <s v="C-0503-1000-15"/>
    <s v="FORTALECIMIENTO DE LAS CAPACIDADES DE LOS ALTOS FUNCIONARIOS DEL ESTADO  NACIONAL"/>
    <s v="Inversión"/>
    <s v="EMPLEO PÚBLICO"/>
    <s v="Construcción de Paz"/>
    <s v="1. Reforma Rural Integral"/>
    <s v="1.1. Ordenamiento social de la propiedad rural y uso del suelo"/>
    <s v="  "/>
    <n v="184000000"/>
    <n v="184000000"/>
    <n v="170859780"/>
    <n v="170859780"/>
    <n v="170859780"/>
    <m/>
    <n v="0.184"/>
    <n v="0.184"/>
    <n v="0.17085977999999999"/>
    <n v="0.17085977999999999"/>
    <n v="0.17085977999999999"/>
  </r>
  <r>
    <n v="2020"/>
    <s v="43-01-01"/>
    <s v="MINISTERIO DEL DEPORTE"/>
    <s v="C-4302-1604-16"/>
    <s v="APOYO A LA INFRAESTRUCTURA DEPORTIVA, RECREATIVA Y DE LA ACTIVIDAD FÍSICA A NIVEL   NACIONAL"/>
    <s v="Inversión"/>
    <s v="DEPORTE Y RECREACIÓN"/>
    <s v="Construcción de Paz"/>
    <s v="1. Reforma Rural Integral"/>
    <s v="1.4. Desarrollo social: EDUCACIÓN RURAL"/>
    <n v="30600000000"/>
    <n v="13701251081"/>
    <n v="15829330916"/>
    <n v="15817360054"/>
    <s v=" -   "/>
    <s v=" -   "/>
    <n v="30.6"/>
    <n v="13.701251081000001"/>
    <n v="15.829330916"/>
    <n v="15.817360054"/>
    <m/>
    <m/>
  </r>
  <r>
    <n v="2020"/>
    <s v="43-01-01"/>
    <s v="MINISTERIO DEL DEPORTE"/>
    <s v="C-4301-1604-8"/>
    <s v="APOYO A LA EDUCACIÓN FÍSICA EXTRAESCOLAR Y EL DEPORTE FORMATIVO PARA LA INFANCIA, ADOLESCENCIA Y JUVENTUD A NIVEL   NACIONAL"/>
    <s v="Inversión"/>
    <s v="DEPORTE Y RECREACIÓN"/>
    <s v="Construcción de Paz"/>
    <s v="1. Reforma Rural Integral"/>
    <s v="1.99. Iniciativas Planes de Acción para la Transformación Territorial"/>
    <m/>
    <s v=" - "/>
    <n v="6758485048"/>
    <n v="6758485048"/>
    <n v="3356998617"/>
    <n v="3356998617"/>
    <n v="0"/>
    <m/>
    <n v="6.7584850479999998"/>
    <n v="6.7584850479999998"/>
    <n v="3.3569986169999999"/>
    <n v="3.3569986169999999"/>
  </r>
  <r>
    <n v="2020"/>
    <s v="19-01-01"/>
    <s v="MINISTERIO DE SALUD Y PROTECCIÓN SOCIAL"/>
    <s v="C-1901-0300-24"/>
    <s v="APOYO PARA LA IMPLEMENTACIÓN DE LAS MEDIDAS DE ASISTENCIA Y REHABILITACIÓN A VÍCTIMAS DEL CONFLICTO ARMADO  NACIONAL"/>
    <s v="Inversión"/>
    <s v="SALUD Y PROTECCIÓN SOCIAL"/>
    <s v="Construcción de Paz"/>
    <s v="5. Víctimas del conflicto"/>
    <s v="5.4. Reparación integral para la construcción de Paz"/>
    <n v="526201667"/>
    <n v="10264635000"/>
    <n v="10264635000"/>
    <n v="8894336783"/>
    <n v="6902208925"/>
    <n v="6902208925"/>
    <n v="0.52620166700000004"/>
    <n v="10.264635"/>
    <n v="10.264635"/>
    <n v="8.894336783"/>
    <n v="6.9022089250000001"/>
    <n v="6.9022089250000001"/>
  </r>
  <r>
    <n v="2020"/>
    <s v="21-01-01"/>
    <s v="MINISTERIO DE MINAS Y ENERGÍA"/>
    <s v="C-2104-1900-8"/>
    <s v="GENERACIÓN DE CONDICIONES FAVORABLES PARA  REGULARIZAR  LA ACTIVIDAD MINERA DE PEQUEÑA ESCALA  NACIONAL"/>
    <s v="Inversión"/>
    <s v="MINAS Y ENERGÍA"/>
    <s v="Construcción de Paz"/>
    <s v="1. Reforma Rural Integral"/>
    <s v="1.99. Iniciativas Planes de Acción para la Transformación Territorial"/>
    <m/>
    <n v="589248117"/>
    <n v="589248117"/>
    <s v=" -   "/>
    <s v=" -   "/>
    <s v=" -   "/>
    <n v="0"/>
    <n v="0.58924811700000002"/>
    <n v="0.58924811700000002"/>
    <m/>
    <m/>
    <m/>
  </r>
  <r>
    <n v="2020"/>
    <s v="43-01-01"/>
    <s v="MINISTERIO DEL DEPORTE"/>
    <s v="C-4301-1604-9"/>
    <s v="DESARROLLO DE LA ACTIVIDAD FÍSICA Y LOS HÁBITOS Y ESTILOS DE VIDA SALUDABLE A NIVEL   NACIONAL"/>
    <s v="Inversión"/>
    <s v="DEPORTE Y RECREACIÓN"/>
    <s v="Construcción de Paz"/>
    <s v="1. Reforma Rural Integral"/>
    <s v="1.99. Iniciativas Planes de Acción para la Transformación Territorial"/>
    <m/>
    <s v=" - "/>
    <n v="835476250"/>
    <n v="835476250"/>
    <n v="790092162"/>
    <n v="790092162"/>
    <n v="0"/>
    <m/>
    <n v="0.83547625000000003"/>
    <n v="0.83547625000000003"/>
    <n v="0.79009216199999999"/>
    <n v="0.79009216199999999"/>
  </r>
  <r>
    <n v="2020"/>
    <s v="43-01-01"/>
    <s v="MINISTERIO DEL DEPORTE"/>
    <s v="C-4301-1604-10"/>
    <s v="DESARROLLO DE LA RECREACIÓN A NIVEL   NACIONAL"/>
    <s v="Inversión"/>
    <s v="DEPORTE Y RECREACIÓN"/>
    <s v="Construcción de Paz"/>
    <s v="1. Reforma Rural Integral"/>
    <s v="1.99. Iniciativas Planes de Acción para la Transformación Territorial"/>
    <m/>
    <s v=" - "/>
    <n v="970086037"/>
    <n v="970086037"/>
    <n v="970086037"/>
    <n v="970086037"/>
    <n v="0"/>
    <m/>
    <n v="0.97008603699999996"/>
    <n v="0.97008603699999996"/>
    <n v="0.97008603699999996"/>
    <n v="0.97008603699999996"/>
  </r>
  <r>
    <n v="2020"/>
    <s v="36-01-01"/>
    <s v="MINISTERIO DEL TRABAJO"/>
    <s v="C-3602-1300-10"/>
    <s v="FORTALECIMIENTO DEL DESARROLLO DE LAS POLÍTICAS DE EMPLEO EN EL MARCO DEL TRABAJO DECENTE EN EL TERRITORIO   NACIONAL"/>
    <s v="Inversión"/>
    <s v="TRABAJO"/>
    <s v="Construcción de Paz"/>
    <s v="1. Reforma Rural Integral"/>
    <s v="1.6. Producción agropecuaria y Economía solidaria y cooperativa"/>
    <n v="94095154"/>
    <n v="44000000"/>
    <n v="44000000"/>
    <s v=" -   "/>
    <s v=" -   "/>
    <s v=" -   "/>
    <n v="9.4095154E-2"/>
    <n v="4.3999999999999997E-2"/>
    <n v="4.3999999999999997E-2"/>
    <m/>
    <m/>
    <m/>
  </r>
  <r>
    <n v="2020"/>
    <s v="36-01-01"/>
    <s v="MINISTERIO DEL TRABAJO"/>
    <s v="C-3602-1300-9"/>
    <s v="FORTALECIMIENTO A LA POLÍTICA DE FORMALIZACIÓN LABORAL, GENERACIÓN DE INGRESOS Y ECONOMÍA SOLIDARIA EN EL TERRITORIO NACIONAL  NACIONAL"/>
    <s v="Inversión"/>
    <s v="TRABAJO"/>
    <s v="Construcción de Paz"/>
    <s v="1. Reforma Rural Integral"/>
    <s v="1.6. Producción agropecuaria y Economía solidaria y cooperativa"/>
    <n v="80000000"/>
    <n v="80000000"/>
    <n v="80000000"/>
    <n v="8300000"/>
    <n v="8300000"/>
    <n v="8300000"/>
    <n v="0.08"/>
    <n v="0.08"/>
    <n v="0.08"/>
    <n v="8.3000000000000001E-3"/>
    <n v="8.3000000000000001E-3"/>
    <n v="8.3000000000000001E-3"/>
  </r>
  <r>
    <n v="2020"/>
    <s v="36-01-01"/>
    <s v="MINISTERIO DEL TRABAJO"/>
    <s v="C-3604-1300-10"/>
    <s v="FORTALECIMIENTO DEL DIÁLOGO SOCIAL Y LA CONCERTACIÓN A NIVEL  NACIONAL"/>
    <s v="Inversión"/>
    <s v="TRABAJO"/>
    <s v="Construcción de Paz"/>
    <s v="1. Reforma Rural Integral"/>
    <s v="1.6. Producción agropecuaria y Economía solidaria y cooperativa"/>
    <n v="62402256"/>
    <m/>
    <m/>
    <m/>
    <m/>
    <m/>
    <n v="6.2402256000000003E-2"/>
    <n v="0"/>
    <n v="0"/>
    <n v="0"/>
    <n v="0"/>
    <n v="0"/>
  </r>
  <r>
    <n v="2020"/>
    <s v="36-01-01"/>
    <s v="MINISTERIO DEL TRABAJO"/>
    <s v="C-3604-1300-7"/>
    <s v="DIVULGACIÓN DE LOS DERECHOS FUNDAMENTALES DEL TRABAJO EN LA APLICACIÓN DEL TRABAJO DECENTE EN EL TERRITORIO A NIVEL  NACIONAL"/>
    <s v="Inversión"/>
    <s v="TRABAJO"/>
    <s v="Construcción de Paz"/>
    <s v="1. Reforma Rural Integral"/>
    <s v="1.6. Producción agropecuaria y Economía solidaria y cooperativa"/>
    <n v="1624567500"/>
    <n v="436213989"/>
    <n v="436213989"/>
    <n v="325119989"/>
    <n v="303326999"/>
    <n v="303326999"/>
    <n v="1.6245674999999999"/>
    <n v="0.43621398900000002"/>
    <n v="0.43621398900000002"/>
    <n v="0.325119989"/>
    <n v="0.30332699899999999"/>
    <n v="0.30332699899999999"/>
  </r>
  <r>
    <n v="2020"/>
    <s v="36-12-00"/>
    <s v="U.A.E. DE ORGANIZACIONES SOLIDARIAS"/>
    <s v="C-3602-1300-6"/>
    <s v="DESARROLLO SOCIO-EMPRESARIAL DE LAS ORGANIZACIONES SOLIDARIAS"/>
    <s v="Inversión"/>
    <s v="TRABAJO"/>
    <s v="Construcción de Paz"/>
    <s v="1. Reforma Rural Integral"/>
    <s v="1.6. Producción agropecuaria y Economía solidaria y cooperativa"/>
    <n v="1705200000"/>
    <n v="1705200000"/>
    <n v="5757174093"/>
    <n v="5757174093"/>
    <n v="5757174093"/>
    <n v="5757174093"/>
    <n v="1.7052"/>
    <n v="1.7052"/>
    <n v="5.7571740929999997"/>
    <n v="5.7571740929999997"/>
    <n v="5.7571740929999997"/>
    <n v="5.7571740929999997"/>
  </r>
  <r>
    <n v="2020"/>
    <s v="17-18-00"/>
    <s v="AGENCIA DE DESARROLLO RURAL - ADR"/>
    <s v="C-1702-1100-9"/>
    <s v="FORMULACIÓN E IMPLEMENTACIÓN DE PLANES Y PROYECTOS INTEGRALES CON ENFOQUE TERRITORIAL PARA LA POBLACIÓN RURAL.  "/>
    <s v="Inversión"/>
    <s v="AGRICULTURA Y DESARROLLO RURAL"/>
    <s v="Construcción de Paz"/>
    <s v="1. Reforma Rural Integral"/>
    <s v="1.6. Producción agropecuaria y Economía solidaria y cooperativa"/>
    <n v="994147548"/>
    <n v="1493123470"/>
    <n v="498975922"/>
    <n v="498975922"/>
    <n v="498975922"/>
    <n v="498975922"/>
    <n v="0.99414754800000005"/>
    <n v="1.49312347"/>
    <n v="0.49897592200000002"/>
    <n v="0.49897592200000002"/>
    <n v="0.49897592200000002"/>
    <n v="0.49897592200000002"/>
  </r>
  <r>
    <n v="2020"/>
    <s v="21-11-00"/>
    <s v="AGENCIA NACIONAL DE HIDROCARBUROS - ANH"/>
    <s v="C-2103-1900-5"/>
    <s v="APROVECHAMIENTO DE HIDROCARBUROS EN TERRITORIOS SOCIAL Y AMBIENTALMENTE SOSTENIBLES A NIVEL  NACIONAL"/>
    <s v="Inversión"/>
    <s v="MINAS Y ENERGÍA"/>
    <s v="Construcción de Paz"/>
    <s v="1. Reforma Rural Integral"/>
    <s v="1.2. Infraestructura y adecuación de tierras"/>
    <n v="13311000000"/>
    <m/>
    <m/>
    <m/>
    <m/>
    <m/>
    <n v="13.311"/>
    <n v="0"/>
    <n v="0"/>
    <n v="0"/>
    <n v="0"/>
    <n v="0"/>
  </r>
  <r>
    <n v="2020"/>
    <s v="23-06-00"/>
    <s v="FONDO ÚNICO DE TECNOLOGÍAS DE LA INFORMACIÓN Y LAS COMUNICACIONES"/>
    <s v="C-2301-0400-17"/>
    <s v="EXTENSIÓN ,DESCENTRALIZACIÓN Y COBERTURA DE LA RADIO PÚBLICA  NACIONAL"/>
    <s v="Inversión"/>
    <s v="TECNOLOGÍAS DE LA INFORMACIÓN Y LAS COMUNICACIONES"/>
    <s v="Construcción de Paz"/>
    <s v="6. Implementación, Verificación y Refrendación"/>
    <s v="6.5. Herramientas de difusión y comunicación"/>
    <n v="12600000000"/>
    <n v="12600000000"/>
    <n v="12600000000"/>
    <n v="12343730977"/>
    <n v="7406238586"/>
    <n v="7406238586"/>
    <n v="12.6"/>
    <n v="12.6"/>
    <n v="12.6"/>
    <n v="12.343730977"/>
    <n v="7.4062385859999997"/>
    <n v="7.4062385859999997"/>
  </r>
  <r>
    <n v="2020"/>
    <s v="17-18-00"/>
    <s v="AGENCIA DE DESARROLLO RURAL - ADR"/>
    <s v="C-1702-1100-7"/>
    <s v="FORTALECIMIENTO DE LA COFINANCIACIÓN DE PROYECTOS INTEGRALES DE DESARROLLO AGROPECUARIO Y RURAL PARA LA POBLACIÓN RURAL"/>
    <s v="Inversión"/>
    <s v="AGRICULTURA Y DESARROLLO RURAL"/>
    <s v="Construcción de Paz"/>
    <s v="1. Reforma Rural Integral"/>
    <s v="1.6. Producción agropecuaria y Economía solidaria y cooperativa"/>
    <n v="350000000"/>
    <n v="7000000000"/>
    <n v="8000380970"/>
    <n v="8000380970"/>
    <n v="8000380970"/>
    <n v="8000380970"/>
    <n v="0.35"/>
    <n v="7"/>
    <n v="8.0003809700000001"/>
    <n v="8.0003809700000001"/>
    <n v="8.0003809700000001"/>
    <n v="8.0003809700000001"/>
  </r>
  <r>
    <n v="2020"/>
    <s v="17-01-06"/>
    <s v="UNIDAD DE PLANIFICACIÓN DE TIERRAS RURALES, ADECUACIÓN DE TIERRAS Y USOS AGROPECUARIOS - UPRA"/>
    <s v="C-1704-1100-7"/>
    <s v="DESARROLLO DE LA PLANIFICACIÓN Y GESTIÓN DEL TERRITORIO RURAL PARA USOS AGROPECUARIOS EN EL ÁMBITO  NACIONAL"/>
    <s v="Inversión"/>
    <s v="AGRICULTURA Y DESARROLLO RURAL"/>
    <s v="Construcción de Paz"/>
    <s v="1. Reforma Rural Integral"/>
    <s v="1.1. Ordenamiento social de la propiedad rural y uso del suelo"/>
    <n v="7300000000"/>
    <m/>
    <m/>
    <m/>
    <m/>
    <m/>
    <n v="7.3"/>
    <n v="0"/>
    <n v="0"/>
    <n v="0"/>
    <n v="0"/>
    <n v="0"/>
  </r>
  <r>
    <n v="2020"/>
    <s v="36-01-01"/>
    <s v="MINISTERIO DEL TRABAJO"/>
    <s v="C-3604-1300-8"/>
    <s v="INCREMENTO DE LA EFECTIVIDAD DE LA INSPECCIÓN, VIGILANCIA Y CONTROL EJERCIDA POR EL MINISTERIO DE TRABAJO A NIVEL NACIONAL    "/>
    <s v="Inversión"/>
    <s v="TRABAJO"/>
    <s v="Construcción de Paz"/>
    <s v="1. Reforma Rural Integral"/>
    <s v="1.6. Producción agropecuaria y Economía solidaria y cooperativa"/>
    <n v="2060000000"/>
    <n v="857900000"/>
    <n v="374800000"/>
    <n v="135026666"/>
    <n v="114733334"/>
    <n v="114733334"/>
    <n v="2.06"/>
    <n v="0.8579"/>
    <n v="0.37480000000000002"/>
    <n v="0.13502666599999999"/>
    <n v="0.11473333400000001"/>
    <n v="0.11473333400000001"/>
  </r>
  <r>
    <n v="2020"/>
    <s v="43-01-01"/>
    <s v="MINISTERIO DEL DEPORTE"/>
    <s v="C-4301-1604-11"/>
    <s v="DESARROLLO AL DEPORTE SOCIAL COMUNITARIO  NACIONAL"/>
    <s v="Inversión"/>
    <s v="DEPORTE Y RECREACIÓN"/>
    <s v="Construcción de Paz"/>
    <s v="1. Reforma Rural Integral"/>
    <s v="1.99. Iniciativas Planes de Acción para la Transformación Territorial"/>
    <m/>
    <s v=" - "/>
    <n v="1298100000"/>
    <n v="1122423185"/>
    <n v="1122423185"/>
    <n v="1122423185"/>
    <n v="0"/>
    <m/>
    <n v="1.2981"/>
    <n v="1.1224231849999999"/>
    <n v="1.1224231849999999"/>
    <n v="1.1224231849999999"/>
  </r>
  <r>
    <n v="2020"/>
    <s v="17-18-00"/>
    <s v="AGENCIA DE DESARROLLO RURAL - ADR"/>
    <s v="C-1709-1100-5"/>
    <s v="APOYO A LA FORMULACIÓN E IMPLEMENTACIÓN DE DISTRITOS DE ADECUACIÓN DE TIERRAS Y A LA PRESTACIÓN DEL SERVICIO PÚBLICO DE ADECUACIÓN DE TIERRAS A NIVEL  NACIONAL"/>
    <s v="Inversión"/>
    <s v="AGRICULTURA Y DESARROLLO RURAL"/>
    <s v="Construcción de Paz"/>
    <s v="1. Reforma Rural Integral"/>
    <s v="1.2. Infraestructura y adecuación de tierras"/>
    <m/>
    <n v="2913096840"/>
    <n v="1935550098"/>
    <n v="1935550098"/>
    <n v="1935550098"/>
    <n v="1935550098"/>
    <n v="0"/>
    <n v="2.9130968400000001"/>
    <n v="1.935550098"/>
    <n v="1.935550098"/>
    <n v="1.935550098"/>
    <n v="1.935550098"/>
  </r>
  <r>
    <n v="2020"/>
    <s v="17-18-00"/>
    <s v="AGENCIA DE DESARROLLO RURAL - ADR"/>
    <s v="C-1708-1100-4"/>
    <s v="FORTALECIMIENTO A LA PRESTACIÓN DEL SERVICIO PÚBLICO DE EXTENSIÓN AGROPECUARIA  NACIONAL"/>
    <s v="Inversión"/>
    <s v="AGRICULTURA Y DESARROLLO RURAL"/>
    <s v="Construcción de Paz"/>
    <s v="1. Reforma Rural Integral"/>
    <s v="1.6. Producción agropecuaria y Economía solidaria y cooperativa"/>
    <n v="2274994769"/>
    <n v="2274994769"/>
    <n v="2274994769"/>
    <n v="1005795000"/>
    <n v="1005795000"/>
    <n v="1005795000"/>
    <n v="2.2749947690000001"/>
    <n v="2.2749947690000001"/>
    <n v="2.2749947690000001"/>
    <n v="1.005795"/>
    <n v="1.005795"/>
    <n v="1.005795"/>
  </r>
  <r>
    <n v="2020"/>
    <s v="43-01-01"/>
    <s v="MINISTERIO DEL DEPORTE"/>
    <s v="C-4301-1604-12"/>
    <s v="DESARROLLO DEL DEPORTE ESCOLAR COMO HERRAMIENTA DE CONVIVENCIA Y PAZ   NACIONAL"/>
    <s v="Inversión"/>
    <s v="DEPORTE Y RECREACIÓN"/>
    <s v="Construcción de Paz"/>
    <s v="1. Reforma Rural Integral"/>
    <s v="1.99. Iniciativas Planes de Acción para la Transformación Territorial"/>
    <m/>
    <s v=" - "/>
    <n v="2228877861"/>
    <n v="2228877861"/>
    <n v="1824975000"/>
    <n v="1824975000"/>
    <n v="0"/>
    <m/>
    <n v="2.228877861"/>
    <n v="2.228877861"/>
    <n v="1.824975"/>
    <n v="1.824975"/>
  </r>
  <r>
    <n v="2020"/>
    <s v="43-01-01"/>
    <s v="MINISTERIO DEL DEPORTE"/>
    <s v="C-4302-1604-17"/>
    <s v="APOYO A LA INFRAESTRUCTURA DE ALTA COMPETENCIA A NIVEL   NACIONAL"/>
    <s v="Inversión"/>
    <s v="DEPORTE Y RECREACIÓN"/>
    <s v="Construcción de Paz"/>
    <s v="1. Reforma Rural Integral"/>
    <s v="1.4. Desarrollo social: EDUCACIÓN RURAL"/>
    <m/>
    <n v="13376415094"/>
    <n v="13376415094"/>
    <n v="13376415094"/>
    <s v=" -   "/>
    <s v=" -   "/>
    <n v="0"/>
    <n v="13.376415094"/>
    <n v="13.376415094"/>
    <n v="13.376415094"/>
    <m/>
    <m/>
  </r>
  <r>
    <n v="2020"/>
    <s v="36-13-00"/>
    <s v="U.A.E. DEL SERVICIO PÚBLICO DE EMPLEO"/>
    <s v="C-3602-1300-5"/>
    <s v="FORTALECIMIENTO DE LA RED DE PRESTADORES EN ATENCIÓN A VÍCTIMAS A TRAVÉS DEL SPE  NACIONAL"/>
    <s v="Inversión"/>
    <s v="TRABAJO"/>
    <s v="Construcción de Paz"/>
    <s v="1. Reforma Rural Integral"/>
    <s v="1.6. Producción agropecuaria y Economía solidaria y cooperativa"/>
    <n v="865738200"/>
    <n v="865738200"/>
    <n v="865738200"/>
    <n v="865738200"/>
    <n v="865738200"/>
    <n v="865738200"/>
    <n v="0.86573820000000001"/>
    <n v="0.86573820000000001"/>
    <n v="0.86573820000000001"/>
    <n v="0.86573820000000001"/>
    <n v="0.86573820000000001"/>
    <n v="0.86573820000000001"/>
  </r>
  <r>
    <n v="2020"/>
    <s v="17-01-01"/>
    <s v="MINISTERIO DE AGRICULTURA Y DESARROLLO RURAL"/>
    <s v="C-1702-1100-7"/>
    <s v="FORTALECIMIENTO DEL MODELO DE APOYO A ALIANZAS PRODUCTIVAS DEL SECTOR AGROPECUARIO A NIVEL  NACIONAL"/>
    <s v="Inversión"/>
    <s v="AGRICULTURA Y DESARROLLO RURAL"/>
    <s v="Construcción de Paz"/>
    <s v="1. Reforma Rural Integral"/>
    <s v="1.6. Producción agropecuaria y Economía solidaria y cooperativa"/>
    <m/>
    <s v=" - "/>
    <n v="25740103382"/>
    <n v="25740103382"/>
    <n v="25740103382"/>
    <n v="25740103382"/>
    <n v="0"/>
    <m/>
    <n v="25.740103382000001"/>
    <n v="25.740103382000001"/>
    <n v="25.740103382000001"/>
    <n v="25.740103382000001"/>
  </r>
  <r>
    <n v="2020"/>
    <s v="17-01-06"/>
    <s v="UNIDAD DE PLANIFICACIÓN DE TIERRAS RURALES, ADECUACIÓN DE TIERRAS Y USOS AGROPECUARIOS - UPRA"/>
    <s v="C-1799-1100-2"/>
    <s v="FORTALECIMIENTO DE LA CAPACIDAD DE DESARROLLO INSTITUCIONAL DE LA UPRA PARA LA GESTIÓN DEL TERRITORIO RURAL EN EL ÁMBITO  NACIONAL"/>
    <s v="Inversión"/>
    <s v="AGRICULTURA Y DESARROLLO RURAL"/>
    <s v="Construcción de Paz"/>
    <s v="1. Reforma Rural Integral"/>
    <s v="1.1. Ordenamiento social de la propiedad rural y uso del suelo"/>
    <n v="2860482318"/>
    <m/>
    <m/>
    <m/>
    <m/>
    <m/>
    <n v="2.8604823179999999"/>
    <n v="0"/>
    <n v="0"/>
    <n v="0"/>
    <n v="0"/>
    <n v="0"/>
  </r>
  <r>
    <n v="2020"/>
    <s v="19-01-01"/>
    <s v="MINISTERIO DE SALUD Y PROTECCIÓN SOCIAL"/>
    <s v="C-1901-0300-29"/>
    <s v="IMPLEMENTACIÓN DE ACCIONES DE PROMOCIÓN DE LA SALUD Y PREVENCIÓN DE LA ENFERMEDAD.  NACIONAL"/>
    <s v="Inversión"/>
    <s v="SALUD Y PROTECCIÓN SOCIAL"/>
    <s v="Construcción de Paz"/>
    <s v="4. Solución al problema de las drogas"/>
    <s v="4.2. Prevención del Consumo y Salud Pública"/>
    <n v="1072500000"/>
    <n v="1072500000"/>
    <n v="707701533"/>
    <n v="707701532"/>
    <n v="703602597"/>
    <n v="703602597"/>
    <n v="1.0725"/>
    <n v="1.0725"/>
    <n v="0.70770153300000005"/>
    <n v="0.70770153199999997"/>
    <n v="0.70360259700000005"/>
    <n v="0.70360259700000005"/>
  </r>
  <r>
    <n v="2020"/>
    <s v="19-01-01"/>
    <s v="MINISTERIO DE SALUD Y PROTECCIÓN SOCIAL"/>
    <s v="C-1901-0300-26"/>
    <s v="FORTALECIMIENTO DE LA PRESTACIÓN DE LOS SERVICIOS DE SALUD EN CONDICIONES DE INTEGRALIDAD, CONTINUIDAD CALIDAD  NACIONAL"/>
    <s v="Inversión"/>
    <s v="SALUD Y PROTECCIÓN SOCIAL"/>
    <s v="Construcción de Paz"/>
    <s v="1. Reforma Rural Integral"/>
    <s v="1.3. Desarrollo social: SALUD"/>
    <n v="574143417"/>
    <n v="574143417"/>
    <n v="574143417"/>
    <n v="526686798"/>
    <n v="490177162"/>
    <n v="490177162"/>
    <n v="0.57414341700000004"/>
    <n v="0.57414341700000004"/>
    <n v="0.57414341700000004"/>
    <n v="0.52668679799999996"/>
    <n v="0.490177162"/>
    <n v="0.490177162"/>
  </r>
  <r>
    <n v="2020"/>
    <s v="17-17-00"/>
    <s v="AGENCIA NACIONAL DE TIERRAS - ANT"/>
    <s v="C-1704-1100-16"/>
    <s v="IMPLEMENTACIÓN DEL PROGRAMA DE LEGALIZACIÓN DE TIERRAS Y FOMENTO AL DESARROLLO RURAL PARA COMUNIDADES INDÍGENAS"/>
    <s v="Inversión"/>
    <s v="AGRICULTURA Y DESARROLLO RURAL"/>
    <s v="Construcción de Paz"/>
    <s v="1. Reforma Rural Integral"/>
    <s v="1.1. Ordenamiento social de la propiedad rural y uso del suelo"/>
    <n v="4500000000"/>
    <n v="4500000000"/>
    <n v="9406476724"/>
    <n v="9406476724"/>
    <n v="5570697791"/>
    <n v="5570697791"/>
    <n v="4.5"/>
    <n v="4.5"/>
    <n v="9.4064767239999991"/>
    <n v="9.4064767239999991"/>
    <n v="5.5706977909999997"/>
    <n v="5.5706977909999997"/>
  </r>
  <r>
    <n v="2020"/>
    <s v="19-01-01"/>
    <s v="MINISTERIO DE SALUD Y PROTECCIÓN SOCIAL"/>
    <s v="C-1901-0300-36"/>
    <s v="FORTALECIMIENTO DE LA CAPACIDAD DEL MINISTERIO DE SALUD Y PROTECCIÓN SOCIAL PARA ORIENTAR LA GESTIÓN DEL TALENTO HUMANO EN SALUD.  NACIONAL"/>
    <s v="Inversión"/>
    <s v="SALUD Y PROTECCIÓN SOCIAL"/>
    <s v="Construcción de Paz"/>
    <s v="1. Reforma Rural Integral"/>
    <s v="1.3. Desarrollo social: SALUD"/>
    <n v="10500618"/>
    <n v="10500618"/>
    <n v="10500618"/>
    <n v="10500618"/>
    <n v="10500618"/>
    <n v="10500618"/>
    <n v="1.0500618E-2"/>
    <n v="1.0500618E-2"/>
    <n v="1.0500618E-2"/>
    <n v="1.0500618E-2"/>
    <n v="1.0500618E-2"/>
    <n v="1.0500618E-2"/>
  </r>
  <r>
    <n v="2020"/>
    <s v="17-17-00"/>
    <s v="AGENCIA NACIONAL DE TIERRAS - ANT"/>
    <s v="C-1704-1100-17"/>
    <s v="IMPLEMENTACIÓN  PROGRAMA DE LEGALIZACIÓN DE TIERRAS Y FOMENTO AL DESARROLLO RURAL PARA COMUNIDADES NEGRAS A NIVEL   NACIONAL"/>
    <s v="Inversión"/>
    <s v="AGRICULTURA Y DESARROLLO RURAL"/>
    <s v="Construcción de Paz"/>
    <s v="1. Reforma Rural Integral"/>
    <s v="1.1. Ordenamiento social de la propiedad rural y uso del suelo"/>
    <n v="2973000000"/>
    <n v="2973000000"/>
    <n v="1552889976"/>
    <n v="1552889976"/>
    <n v="1552889976"/>
    <n v="1552889976"/>
    <n v="2.9729999999999999"/>
    <n v="2.9729999999999999"/>
    <n v="1.5528899759999999"/>
    <n v="1.5528899759999999"/>
    <n v="1.5528899759999999"/>
    <n v="1.5528899759999999"/>
  </r>
  <r>
    <n v="2020"/>
    <s v="17-01-01"/>
    <s v="MINISTERIO DE AGRICULTURA Y DESARROLLO RURAL"/>
    <s v="C-1701-1100-3"/>
    <s v="SUBSIDIO PARA LA CONSTRUCCIÓN O MEJORAMIENTO DE VIVIENDA DE INTERÉS SOCIAL RURAL PARA LA POBLACIÓN RURAL"/>
    <s v="Inversión"/>
    <s v="AGRICULTURA Y DESARROLLO RURAL"/>
    <s v="Construcción de Paz"/>
    <s v="1. Reforma Rural Integral"/>
    <s v="1.5. Desarrollo social: VIVIENDA Y AGUA POTABLE"/>
    <n v="27129900000"/>
    <n v="19500000000"/>
    <n v="19500000000"/>
    <n v="19206166209"/>
    <n v="2447133933"/>
    <n v="2447133933"/>
    <n v="27.129899999999999"/>
    <n v="19.5"/>
    <n v="19.5"/>
    <n v="19.206166208999999"/>
    <n v="2.4471339329999999"/>
    <n v="2.4471339329999999"/>
  </r>
  <r>
    <n v="2020"/>
    <s v="17-01-01"/>
    <s v="MINISTERIO DE AGRICULTURA Y DESARROLLO RURAL"/>
    <s v="C-1709-1100-4"/>
    <s v="FORTALECIMIENTO DE LA COMPETITIVIDAD DE LAS CADENAS PRODUCTIVAS AGROPECUARIAS A NIVEL  NACIONAL"/>
    <s v="Inversión"/>
    <s v="AGRICULTURA Y DESARROLLO RURAL"/>
    <s v="Construcción de Paz"/>
    <s v="1. Reforma Rural Integral"/>
    <s v="1.6. Producción agropecuaria y Economía solidaria y cooperativa"/>
    <n v="7000000000"/>
    <m/>
    <m/>
    <m/>
    <m/>
    <m/>
    <n v="7"/>
    <n v="0"/>
    <n v="0"/>
    <n v="0"/>
    <n v="0"/>
    <n v="0"/>
  </r>
  <r>
    <n v="2020"/>
    <s v="17-01-01"/>
    <s v="MINISTERIO DE AGRICULTURA Y DESARROLLO RURAL"/>
    <s v="C-1703-1100-5"/>
    <s v="IMPLEMENTACIÓN DE ESTRATEGIAS PARA LA INCLUSIÓN FINANCIERA EN EL SECTOR AGROPECUARIO  NACIONAL"/>
    <s v="Inversión"/>
    <s v="AGRICULTURA Y DESARROLLO RURAL"/>
    <s v="Construcción de Paz"/>
    <s v="1. Reforma Rural Integral"/>
    <s v="1.6. Producción agropecuaria y Economía solidaria y cooperativa"/>
    <n v="14000000000"/>
    <n v="4000000000"/>
    <n v="73461375567"/>
    <n v="73461375567"/>
    <n v="73461375567"/>
    <n v="73461375567"/>
    <n v="14"/>
    <n v="4"/>
    <n v="73.461375567000005"/>
    <n v="73.461375567000005"/>
    <n v="73.461375567000005"/>
    <n v="73.461375567000005"/>
  </r>
  <r>
    <n v="2020"/>
    <s v="17-01-01"/>
    <s v="MINISTERIO DE AGRICULTURA Y DESARROLLO RURAL"/>
    <s v="C-1703-1100-5"/>
    <s v="IMPLEMENTACIÓN DE ESTRATEGIAS PARA LA INCLUSIÓN FINANCIERA EN EL SECTOR AGROPECUARIO  NACIONAL"/>
    <s v="Inversión"/>
    <s v="AGRICULTURA Y DESARROLLO RURAL"/>
    <s v="Construcción de Paz"/>
    <s v="1. Reforma Rural Integral"/>
    <s v="1.1. Ordenamiento social de la propiedad rural y uso del suelo"/>
    <m/>
    <s v=" - "/>
    <n v="47028073"/>
    <n v="14056145"/>
    <n v="14056145"/>
    <n v="14056145"/>
    <n v="0"/>
    <m/>
    <n v="4.7028072999999997E-2"/>
    <n v="1.4056145000000001E-2"/>
    <n v="1.4056145000000001E-2"/>
    <n v="1.4056145000000001E-2"/>
  </r>
  <r>
    <n v="2020"/>
    <s v="35-01-04"/>
    <s v="ARTESANÍAS DE COLOMBIA S.A."/>
    <s v="C-3502-0200-10"/>
    <s v="ACTIVIDAD ARTESANAL DE LAS COMUNIDADES O GRUPOS ÉTNICOS, COMO EXPRESIÓN DE SUS ECONOMÍAS PROPIAS"/>
    <s v="Inversión"/>
    <s v="COMERCIO, INDUSTRIA Y TURISMO"/>
    <s v="Construcción de Paz"/>
    <s v="1. Reforma Rural Integral"/>
    <s v="1.7. Garantía progresiva del derecho a la alimentación."/>
    <n v="129166000"/>
    <m/>
    <m/>
    <m/>
    <m/>
    <m/>
    <n v="0.129166"/>
    <n v="0"/>
    <n v="0"/>
    <n v="0"/>
    <n v="0"/>
    <n v="0"/>
  </r>
  <r>
    <n v="2020"/>
    <s v="35-01-04"/>
    <s v="ARTESANÍAS DE COLOMBIA S.A."/>
    <s v="C-3502-0200-10"/>
    <s v="APOYO Y FOMENTO A LA ACTIVIDAD ARTESANAL DE LAS COMUNIDADES O GRUPOS ÉTNICOS, COMO EXPRESIÓN DE SUS ECONOMÍAS PROPIAS A NIVEL  NACIONAL"/>
    <s v="Inversión"/>
    <s v="COMERCIO, INDUSTRIA Y TURISMO"/>
    <s v="Construcción de Paz"/>
    <s v="1. Reforma Rural Integral"/>
    <s v="1.99. Iniciativas Planes de Acción para la Transformación Territorial"/>
    <m/>
    <n v="129166000"/>
    <n v="129166000"/>
    <n v="128328600"/>
    <n v="119048255"/>
    <n v="119048255"/>
    <n v="0"/>
    <n v="0.129166"/>
    <n v="0.129166"/>
    <n v="0.12832859999999999"/>
    <n v="0.11904825500000001"/>
    <n v="0.11904825500000001"/>
  </r>
  <r>
    <n v="2020"/>
    <s v="35-01-04"/>
    <s v="ARTESANÍAS DE COLOMBIA S.A."/>
    <s v="C-3502-0200-9"/>
    <s v="FORTALECIMIENTO DE LA ACTIVIDAD ARTESANAL, UNA ALTERNATIVA DE DESARROLLO ECONÓMICO LOCAL Y REGIONAL 2019-2023  NACIONAL"/>
    <s v="Inversión"/>
    <s v="COMERCIO, INDUSTRIA Y TURISMO"/>
    <s v="Construcción de Paz"/>
    <s v="1. Reforma Rural Integral"/>
    <s v="1.7. Garantía progresiva del derecho a la alimentación."/>
    <n v="1942020448"/>
    <m/>
    <m/>
    <m/>
    <m/>
    <m/>
    <n v="1.9420204480000001"/>
    <n v="0"/>
    <n v="0"/>
    <n v="0"/>
    <n v="0"/>
    <n v="0"/>
  </r>
  <r>
    <n v="2020"/>
    <s v="35-01-04"/>
    <s v="ARTESANÍAS DE COLOMBIA S.A."/>
    <s v="C-3502-0200-9"/>
    <s v="FORTALECIMIENTO DE LA ACTIVIDAD ARTESANAL, UNA ALTERNATIVA DE DESARROLLO ECONÓMICO LOCAL Y REGIONAL 2019-2023  NACIONAL"/>
    <s v="Inversión"/>
    <s v="COMERCIO, INDUSTRIA Y TURISMO"/>
    <s v="Construcción de Paz"/>
    <s v="1. Reforma Rural Integral"/>
    <s v="1.99. Iniciativas Planes de Acción para la Transformación Territorial"/>
    <m/>
    <n v="1633638540"/>
    <n v="2600889737"/>
    <n v="2571728206"/>
    <n v="2318576805"/>
    <n v="2318576805"/>
    <n v="0"/>
    <n v="1.63363854"/>
    <n v="2.6008897370000001"/>
    <n v="2.571728206"/>
    <n v="2.3185768050000002"/>
    <n v="2.3185768050000002"/>
  </r>
  <r>
    <n v="2020"/>
    <s v="23-06-00"/>
    <s v="FONDO ÚNICO DE TECNOLOGÍAS DE LA INFORMACIÓN Y LAS COMUNICACIONES"/>
    <s v="C-2302-0400-22"/>
    <s v="FORTALECIMIENTO  DE LOS CONTENIDOS QUE SE EMITEN  A TRAVÉS DE LAS PLATAFORMAS DE LA RADIO PÚBLICA   NACIONAL"/>
    <s v="Inversión"/>
    <s v="TECNOLOGÍAS DE LA INFORMACIÓN Y LAS COMUNICACIONES"/>
    <s v="Construcción de Paz"/>
    <s v="2. Participación Política"/>
    <s v="2.2. Mecanismos democráticos de participación ciudadana"/>
    <n v="5729962163"/>
    <n v="800000000"/>
    <n v="800000000"/>
    <n v="800000000"/>
    <n v="800000000"/>
    <n v="800000000"/>
    <n v="5.7299621629999997"/>
    <n v="0.8"/>
    <n v="0.8"/>
    <n v="0.8"/>
    <n v="0.8"/>
    <n v="0.8"/>
  </r>
  <r>
    <n v="2020"/>
    <s v="23-06-00"/>
    <s v="FONDO ÚNICO DE TECNOLOGÍAS DE LA INFORMACIÓN Y LAS COMUNICACIONES"/>
    <s v="C-2302-0400-22"/>
    <s v="FORTALECIMIENTO  DE LOS CONTENIDOS QUE SE EMITEN  A TRAVÉS DE LAS PLATAFORMAS DE LA RADIO PÚBLICA   NACIONAL"/>
    <s v="Inversión"/>
    <s v="TECNOLOGÍAS DE LA INFORMACIÓN Y LAS COMUNICACIONES"/>
    <s v="Construcción de Paz"/>
    <s v="6. Implementación, Verificación y Refrendación"/>
    <s v="6.5. Herramientas de difusión y comunicación"/>
    <n v="582788746"/>
    <n v="5512750909"/>
    <n v="5512750909"/>
    <n v="5512750909"/>
    <n v="1701594679"/>
    <n v="1701594679"/>
    <n v="0.58278874599999997"/>
    <n v="5.5127509090000002"/>
    <n v="5.5127509090000002"/>
    <n v="5.5127509090000002"/>
    <n v="1.7015946790000001"/>
    <n v="1.7015946790000001"/>
  </r>
  <r>
    <n v="2020"/>
    <s v="41-06-00"/>
    <s v="INSTITUTO COLOMBIANO DE BIENESTAR FAMILIAR - ICBF"/>
    <s v="C-4102-1500-14"/>
    <s v="PROTECCIÓN DE LOS NIÑOS, NIÑAS Y ADOLESCENTES EN EL MARCO DEL RESTABLECIMIENTO DE SUS DERECHOS A NIVEL   NACIONAL"/>
    <s v="Inversión"/>
    <s v="INCLUSIÓN SOCIAL Y RECONCILIACIÓN"/>
    <s v="Construcción de Paz"/>
    <s v="1. Reforma Rural Integral"/>
    <s v="1.6. Producción agropecuaria y Economía solidaria y cooperativa"/>
    <n v="188738272733"/>
    <n v="7214114200"/>
    <n v="8851567251"/>
    <n v="8851567251"/>
    <n v="8358451171"/>
    <n v="8358451171"/>
    <n v="188.738272733"/>
    <n v="7.2141142"/>
    <n v="8.8515672510000005"/>
    <n v="8.8515672510000005"/>
    <n v="8.3584511710000005"/>
    <n v="8.3584511710000005"/>
  </r>
  <r>
    <n v="2020"/>
    <s v="41-04-00"/>
    <s v="UNIDAD PARA LA ATENCIÓN Y REPARACIÓN INTEGRAL A LAS VÍCTIMAS"/>
    <s v="C-4101-1500-19"/>
    <s v="MEJORAMIENTO DE LOS CANALES DE ATENCIÓN Y ORIENTACIÓN PARA LAS VÍCTIMAS DEL CONFLICTO ARMADO"/>
    <s v="Inversión"/>
    <s v="INCLUSIÓN SOCIAL Y RECONCILIACIÓN"/>
    <s v="Construcción de Paz"/>
    <s v="5. Víctimas del conflicto"/>
    <s v="5.4. Reparación integral para la construcción de Paz"/>
    <n v="7727857530"/>
    <m/>
    <m/>
    <m/>
    <m/>
    <m/>
    <n v="7.7278575299999996"/>
    <n v="0"/>
    <n v="0"/>
    <n v="0"/>
    <n v="0"/>
    <n v="0"/>
  </r>
  <r>
    <n v="2020"/>
    <s v="23-06-00"/>
    <s v="FONDO ÚNICO DE TECNOLOGÍAS DE LA INFORMACIÓN Y LAS COMUNICACIONES"/>
    <s v="C-2301-0400-16"/>
    <s v="GENERACIÓN DE POLÍTICAS Y ESTRATEGIAS DIRIGIDAS A MEJORAR LA COMPETITIVIDAD DE LA INDUSTRIA DE COMUNICACIONES  NACIONAL"/>
    <s v="Inversión"/>
    <s v="TECNOLOGÍAS DE LA INFORMACIÓN Y LAS COMUNICACIONES"/>
    <s v="Construcción de Paz"/>
    <s v="2. Participación Política"/>
    <s v="2.2. Mecanismos democráticos de participación ciudadana"/>
    <m/>
    <n v="300000000"/>
    <n v="300000000"/>
    <n v="300000000"/>
    <n v="300000000"/>
    <n v="300000000"/>
    <n v="0"/>
    <n v="0.3"/>
    <n v="0.3"/>
    <n v="0.3"/>
    <n v="0.3"/>
    <n v="0.3"/>
  </r>
  <r>
    <n v="2020"/>
    <s v="33-05-00"/>
    <s v="INSTITUTO COLOMBIANO DE ANTROPOLOGÍA E HISTORIA"/>
    <s v="C-3302-1603-7"/>
    <s v="FORMULACIÓN CIENTÍFICA DE LA POLÍTICA PÚBLICA PARA EL DIALOGO INTERCULTURAL A NIVEL   NACIONAL"/>
    <s v="Inversión"/>
    <s v="CULTURA"/>
    <s v="Construcción de Paz"/>
    <s v="6. Implementación, Verificación y Refrendación"/>
    <s v="6.2. Capítulo étnico"/>
    <n v="250000000"/>
    <m/>
    <m/>
    <m/>
    <m/>
    <m/>
    <n v="0.25"/>
    <n v="0"/>
    <n v="0"/>
    <n v="0"/>
    <n v="0"/>
    <n v="0"/>
  </r>
  <r>
    <n v="2020"/>
    <s v="33-05-00"/>
    <s v="INSTITUTO COLOMBIANO DE ANTROPOLOGÍA E HISTORIA"/>
    <s v="C-3302-1603-7"/>
    <s v="FORMULACIÓN CIENTÍFICA DE LA POLÍTICA PÚBLICA PARA EL DIALOGO INTERCULTURAL A NIVEL   NACIONAL"/>
    <s v="Inversión"/>
    <s v="CULTURA"/>
    <s v="Construcción de Paz"/>
    <s v="2. Participación Política"/>
    <s v="2.2. Mecanismos democráticos de participación ciudadana"/>
    <n v="50000000"/>
    <m/>
    <m/>
    <m/>
    <m/>
    <m/>
    <n v="0.05"/>
    <n v="0"/>
    <n v="0"/>
    <n v="0"/>
    <n v="0"/>
    <n v="0"/>
  </r>
  <r>
    <n v="2020"/>
    <s v="37-01-01"/>
    <s v="MINISTERIO DEL INTERIOR"/>
    <s v="C-3703-1000-2"/>
    <s v="FORTALECIMIENTO INSTITUCIONAL PARA LA IMPLEMENTACIÓN DE LA POLÍTICA PÚBLICA DE VÍCTIMAS A NIVEL  NACIONAL"/>
    <s v="Inversión"/>
    <s v="INTERIOR"/>
    <s v="Construcción de Paz"/>
    <s v="5. Víctimas del conflicto"/>
    <s v="5.6. Derechos Humanos"/>
    <m/>
    <n v="3610000000"/>
    <n v="1807283668"/>
    <n v="1807283668"/>
    <n v="1807283668"/>
    <n v="1807283668"/>
    <n v="0"/>
    <n v="3.61"/>
    <n v="1.807283668"/>
    <n v="1.807283668"/>
    <n v="1.807283668"/>
    <n v="1.807283668"/>
  </r>
  <r>
    <n v="2020"/>
    <s v="35-01-01"/>
    <s v="MINISTERIO DE COMERCIO, INDUSTRIA Y TURISMO"/>
    <s v="C-3502-0200-21"/>
    <s v="ACCESO A LOS MERCADOS DE LAS UNIDADES PRODUCTIVAS DE LA POBLACIÓN VÍCTIMA DEL CONFLICTO ARMADO"/>
    <s v="Inversión"/>
    <s v="COMERCIO, INDUSTRIA Y TURISMO"/>
    <s v="Construcción de Paz"/>
    <s v="1. Reforma Rural Integral"/>
    <s v="1.7. Garantía progresiva del derecho a la alimentación."/>
    <n v="7638480000"/>
    <n v="7638480000"/>
    <n v="7638480000"/>
    <n v="7638480000"/>
    <s v=" -   "/>
    <s v=" -   "/>
    <n v="7.6384800000000004"/>
    <n v="7.6384800000000004"/>
    <n v="7.6384800000000004"/>
    <n v="7.6384800000000004"/>
    <m/>
    <m/>
  </r>
  <r>
    <n v="2020"/>
    <s v="41-01-01"/>
    <s v="DEPARTAMENTO ADMINISTRATIVO PARA LA PROSPERIDAD SOCIAL - DPS"/>
    <s v="C-4103-1500-14"/>
    <s v="FORTALECIMIENTO PARA EL DESARROLLO DE INFRAESTRUCTURA SOCIAL Y HÁBITAT PARA LA INCLUSIÓN SOCIAL A NIVEL NACIONAL - FIP  NACIONAL"/>
    <s v="Inversión"/>
    <s v="INCLUSIÓN SOCIAL Y RECONCILIACIÓN"/>
    <s v="Construcción de Paz"/>
    <s v="1. Reforma Rural Integral"/>
    <s v="1.7. Garantía progresiva del derecho a la alimentación."/>
    <n v="4500000000"/>
    <n v="13500000000"/>
    <n v="28696115528"/>
    <n v="9637601999"/>
    <n v="6860722652"/>
    <n v="6860722652"/>
    <n v="4.5"/>
    <n v="13.5"/>
    <n v="28.696115528"/>
    <n v="9.6376019989999993"/>
    <n v="6.8607226519999998"/>
    <n v="6.8607226519999998"/>
  </r>
  <r>
    <n v="2020"/>
    <s v="23-06-00"/>
    <s v="FONDO ÚNICO DE TECNOLOGÍAS DE LA INFORMACIÓN Y LAS COMUNICACIONES"/>
    <s v="C-2301-0400-20"/>
    <s v="IMPLEMENTACIÓN SOLUCIONES DE ACCESO COMUNITARIO A LAS TECNOLOGÍAS DE LA INFORMACIÓN Y LAS COMUNICACIONES  NACIONAL"/>
    <s v="Inversión"/>
    <s v="TECNOLOGÍAS DE LA INFORMACIÓN Y LAS COMUNICACIONES"/>
    <s v="Construcción de Paz"/>
    <s v="1. Reforma Rural Integral"/>
    <s v="1.2. Infraestructura y adecuación de tierras"/>
    <n v="84635426351"/>
    <n v="84635426351"/>
    <n v="9439785988"/>
    <n v="9439785988"/>
    <n v="8982325348"/>
    <n v="999288489"/>
    <n v="84.635426351000007"/>
    <n v="84.635426351000007"/>
    <n v="9.4397859880000006"/>
    <n v="9.4397859880000006"/>
    <n v="8.9823253479999998"/>
    <n v="0.999288489"/>
  </r>
  <r>
    <n v="2020"/>
    <s v="17-16-00"/>
    <s v="U.A.E. DE GESTIÓN DE RESTITUCIÓN DE TIERRAS DESPOJADAS"/>
    <s v="C-1705-1100-3"/>
    <s v="IMPLEMENTACIÓN PROGRAMA PROYECTOS PRODUCTIVOS  - ACCESO A INSTRUMENTOS PARA EL DESARROLLO PRODUCTIVO DE LAS FAMILIAS CAMPESINAS CON RESTITUCIÓN Y POSESIÓN DE SUS PREDIOS, CON EL PROPÓSITO DE CONTRIBUIR EN LA GENERACIÓN DE INGRESOS  A NIVEL   NACIONAL"/>
    <s v="Inversión"/>
    <s v="AGRICULTURA Y DESARROLLO RURAL"/>
    <s v="Construcción de Paz"/>
    <s v="1. Reforma Rural Integral"/>
    <s v="1.99. Iniciativas Planes de Acción para la Transformación Territorial"/>
    <n v="10566760160"/>
    <n v="1212538113"/>
    <n v="1212538113"/>
    <n v="1212538113"/>
    <n v="1212538113"/>
    <n v="1212538113"/>
    <n v="10.566760159999999"/>
    <n v="1.2125381129999999"/>
    <n v="1.2125381129999999"/>
    <n v="1.2125381129999999"/>
    <n v="1.2125381129999999"/>
    <n v="1.2125381129999999"/>
  </r>
  <r>
    <n v="2020"/>
    <s v="37-01-01"/>
    <s v="MINISTERIO DEL INTERIOR"/>
    <s v="C-3701-1000-16"/>
    <s v="FORTALECIMIENTO A LA IMPLEMENTACIÓN DE LA GESTIÓN PREVENTIVA DEL RIESGO DE VIOLACIONES A LOS DERECHOS HUMANOS EN EL TERRITORIO  NACIONAL"/>
    <s v="Inversión"/>
    <s v="INTERIOR"/>
    <s v="Construcción de Paz"/>
    <s v="3. Fin del Conflicto"/>
    <s v="3.3. Garantías de Seguridad y lucha contra las organizaciones y conductas criminales"/>
    <s v="  "/>
    <n v="892931000"/>
    <n v="892931000"/>
    <n v="770677745"/>
    <n v="640245339"/>
    <n v="629064380"/>
    <m/>
    <n v="0.89293100000000003"/>
    <n v="0.89293100000000003"/>
    <n v="0.77067774499999997"/>
    <n v="0.64024533900000002"/>
    <n v="0.62906437999999998"/>
  </r>
  <r>
    <n v="2020"/>
    <s v="37-01-01"/>
    <s v="MINISTERIO DEL INTERIOR"/>
    <s v="C-3701-1000-16"/>
    <s v="FORTALECIMIENTO A LA IMPLEMENTACIÓN DE LA GESTIÓN PREVENTIVA DEL RIESGO DE VIOLACIONES A LOS DERECHOS HUMANOS EN EL TERRITORIO  "/>
    <s v="Inversión"/>
    <s v="INTERIOR"/>
    <s v="Construcción de Paz"/>
    <s v="5. Víctimas del conflicto"/>
    <s v="5.6. Derechos Humanos"/>
    <n v="8848236261"/>
    <n v="4107069000"/>
    <n v="4107069000"/>
    <n v="3510865283"/>
    <n v="2916673211"/>
    <n v="2865737731"/>
    <n v="8.8482362610000003"/>
    <n v="4.1070690000000001"/>
    <n v="4.1070690000000001"/>
    <n v="3.5108652829999998"/>
    <n v="2.916673211"/>
    <n v="2.8657377309999998"/>
  </r>
  <r>
    <n v="2020"/>
    <s v="41-04-00"/>
    <s v="UNIDAD PARA LA ATENCIÓN Y REPARACIÓN INTEGRAL A LAS VÍCTIMAS"/>
    <s v="C-4101-1500-20"/>
    <s v="SERVICIO DE REGISTRO ÚNICO DE VÍCTIMAS CARACTERIZADAS"/>
    <s v="Inversión"/>
    <s v="INCLUSIÓN SOCIAL Y RECONCILIACIÓN"/>
    <s v="Construcción de Paz"/>
    <s v="5. Víctimas del conflicto"/>
    <s v="5.4. Reparación integral para la construcción de Paz"/>
    <n v="1141416717"/>
    <n v="1308389279"/>
    <n v="1308389279"/>
    <n v="1308389279"/>
    <n v="1308389279"/>
    <n v="1308389279"/>
    <n v="1.141416717"/>
    <n v="1.308389279"/>
    <n v="1.308389279"/>
    <n v="1.308389279"/>
    <n v="1.308389279"/>
    <n v="1.308389279"/>
  </r>
  <r>
    <n v="2020"/>
    <s v="36-02-00"/>
    <s v="SERVICIO NACIONAL DE APRENDIZAJE - SENA"/>
    <s v="C-3602-1300-8"/>
    <s v="SERVICIO DE FORMACIÓN PARA EL EMPRENDIMIENTO, FOMENTO DEL EMPRENDIMIENTO Y FORTALECIMIENTO EMPRESARIAL A NIVEL  NACIONAL"/>
    <s v="Inversión"/>
    <s v="TRABAJO"/>
    <s v="Construcción de Paz"/>
    <s v="1. Reforma Rural Integral"/>
    <s v="1.6. Producción agropecuaria y Economía solidaria y cooperativa"/>
    <n v="6444816661"/>
    <n v="12889633321"/>
    <n v="11857155000"/>
    <n v="11857155000"/>
    <n v="11857155000"/>
    <n v="11857155000"/>
    <n v="6.4448166609999999"/>
    <n v="12.889633321"/>
    <n v="11.857155000000001"/>
    <n v="11.857155000000001"/>
    <n v="11.857155000000001"/>
    <n v="11.857155000000001"/>
  </r>
  <r>
    <n v="2020"/>
    <s v="33-01-01"/>
    <s v="MINISTERIO DE LAS CULTURAS, LAS ARTES Y LOS SABERES"/>
    <s v="C-3301-1603-24"/>
    <s v="FORTALECIMIENTO DE LA GESTIÓN CULTURAL A NIVEL  NACIONAL"/>
    <s v="Inversión"/>
    <s v="CULTURA"/>
    <s v="Construcción de Paz"/>
    <s v="1. Reforma Rural Integral"/>
    <s v="1.99. Iniciativas Planes de Acción para la Transformación Territorial"/>
    <m/>
    <n v="230000000"/>
    <n v="351000000"/>
    <n v="351000000"/>
    <n v="351000000"/>
    <n v="351000000"/>
    <n v="0"/>
    <n v="0.23"/>
    <n v="0.35099999999999998"/>
    <n v="0.35099999999999998"/>
    <n v="0.35099999999999998"/>
    <n v="0.35099999999999998"/>
  </r>
  <r>
    <n v="2020"/>
    <s v="17-01-01"/>
    <s v="MINISTERIO DE AGRICULTURA Y DESARROLLO RURAL"/>
    <s v="C-1702-1100-9"/>
    <s v="CONSTRUCCIÓN DE CAPACIDADES EMPRESARIALES RURALES: CONFIANZA Y OPORTUNIDAD A NIVEL  NACIONAL"/>
    <s v="Inversión"/>
    <s v="AGRICULTURA Y DESARROLLO RURAL"/>
    <s v="Construcción de Paz"/>
    <s v="1. Reforma Rural Integral"/>
    <s v="1.6. Producción agropecuaria y Economía solidaria y cooperativa"/>
    <m/>
    <n v="31040000000"/>
    <n v="31040000000"/>
    <n v="31040000000"/>
    <n v="31040000000"/>
    <n v="31040000000"/>
    <n v="0"/>
    <n v="31.04"/>
    <n v="31.04"/>
    <n v="31.04"/>
    <n v="31.04"/>
    <n v="31.04"/>
  </r>
  <r>
    <n v="2020"/>
    <s v="37-01-01"/>
    <s v="MINISTERIO DEL INTERIOR"/>
    <s v="C-3701-1000-20"/>
    <s v="FORTALECIMIENTO DE LA GESTIÓN TERRITORIAL EN LA GARANTÍA, PROMOCIÓN Y GOCE DE LOS DERECHOS HUMANOS  A NIVEL  NACIONAL"/>
    <s v="Inversión"/>
    <s v="INTERIOR"/>
    <s v="Construcción de Paz"/>
    <s v="5. Víctimas del conflicto"/>
    <s v="5.6. Derechos Humanos"/>
    <n v="10000000"/>
    <m/>
    <m/>
    <m/>
    <m/>
    <m/>
    <n v="0.01"/>
    <n v="0"/>
    <n v="0"/>
    <n v="0"/>
    <n v="0"/>
    <n v="0"/>
  </r>
  <r>
    <n v="2020"/>
    <s v="12-04-00"/>
    <s v="SUPERINTENDENCIA DE NOTARIADO Y REGISTRO"/>
    <s v="C-1209-0800-11"/>
    <s v="ACTUALIZACIÓN EN LÍNEA DE LAS BASES DE DATOS PARA EL CATASTRO MULTIPROPÓSITO A NIVEL NACIONAL  "/>
    <s v="Inversión"/>
    <s v="JUSTICIA Y DEL DERECHO"/>
    <s v="Construcción de Paz"/>
    <s v="1. Reforma Rural Integral"/>
    <s v="1.1. Ordenamiento social de la propiedad rural y uso del suelo"/>
    <n v="7327013333"/>
    <n v="1717766588"/>
    <n v="1660486849"/>
    <n v="1098841504"/>
    <n v="1098841504"/>
    <n v="1098841504"/>
    <n v="7.327013333"/>
    <n v="1.7177665879999999"/>
    <n v="1.660486849"/>
    <n v="1.0988415039999999"/>
    <n v="1.0988415039999999"/>
    <n v="1.0988415039999999"/>
  </r>
  <r>
    <n v="2020"/>
    <s v="12-04-00"/>
    <s v="SUPERINTENDENCIA DE NOTARIADO Y REGISTRO"/>
    <s v="C-1209-0800-11"/>
    <s v="ACTUALIZACIÓN EN LINEA DE LAS BASES DE DATOS PARA EL CATASTRO MULTIPROPOSITO A NIVEL NACIONAL  NACIONAL"/>
    <s v="Inversión"/>
    <s v="JUSTICIA Y DEL DERECHO"/>
    <s v="Construcción de Paz"/>
    <s v="1. Reforma Rural Integral"/>
    <s v="1.1. Ordenamiento social de la propiedad rural y uso del suelo"/>
    <s v="  "/>
    <n v="631790286"/>
    <n v="565611680"/>
    <n v="565611680"/>
    <n v="565611680"/>
    <n v="565611680"/>
    <m/>
    <n v="0.63179028599999998"/>
    <n v="0.56561167999999995"/>
    <n v="0.56561167999999995"/>
    <n v="0.56561167999999995"/>
    <n v="0.56561167999999995"/>
  </r>
  <r>
    <n v="2020"/>
    <s v="02-01-01"/>
    <s v="DEPARTAMENTO ADMINISTRATIVO DE LA PRESIDENCIA DE LA REPÚBLICA"/>
    <s v="C-0205-1000-2"/>
    <s v="IMPLEMENTACIÓN DE LOS ENFOQUES DE GÉNERO E INTERSECCIONALIDAD EN LA GESTIÓN PÚBLICA"/>
    <s v="Inversión"/>
    <s v="PRESIDENCIA DE LA REPÚBLICA"/>
    <s v="Construcción de Paz"/>
    <s v="6. Implementación, Verificación y Refrendación"/>
    <s v="6.1. Mecanismos de Implementación y verificación"/>
    <n v="795000000"/>
    <n v="795000000"/>
    <n v="822500000"/>
    <n v="798286667"/>
    <n v="798286667"/>
    <n v="798286667"/>
    <n v="0.79500000000000004"/>
    <n v="0.79500000000000004"/>
    <n v="0.82250000000000001"/>
    <n v="0.79828666699999995"/>
    <n v="0.79828666699999995"/>
    <n v="0.79828666699999995"/>
  </r>
  <r>
    <n v="2020"/>
    <s v="41-01-01"/>
    <s v="DEPARTAMENTO ADMINISTRATIVO PARA LA PROSPERIDAD SOCIAL - DPS"/>
    <s v="C-4103-1500-13"/>
    <s v="IMPLEMENTACIÓN DE UNIDADES PRODUCTIVAS DE AUTOCONSUMO PARA POBLACIÓN POBRE Y VULNERABLE"/>
    <s v="Inversión"/>
    <s v="INCLUSIÓN SOCIAL Y RECONCILIACIÓN"/>
    <s v="Construcción de Paz"/>
    <s v="1. Reforma Rural Integral"/>
    <s v="1.7. Garantía progresiva del derecho a la alimentación."/>
    <n v="16035003600"/>
    <n v="1200000000"/>
    <n v="25930596619"/>
    <n v="25930596619"/>
    <n v="19214794639"/>
    <n v="19214794639"/>
    <n v="16.0350036"/>
    <n v="1.2"/>
    <n v="25.930596618999999"/>
    <n v="25.930596618999999"/>
    <n v="19.214794639000001"/>
    <n v="19.214794639000001"/>
  </r>
  <r>
    <n v="2020"/>
    <s v="33-01-01"/>
    <s v="MINISTERIO DE LAS CULTURAS, LAS ARTES Y LOS SABERES"/>
    <s v="C-3301-1603-25"/>
    <s v="DISEÑO Y REALIZACIÓN DE LA CONVOCATORIA NACIONAL DE ESTÍMULOS  NACIONAL"/>
    <s v="Inversión"/>
    <s v="CULTURA"/>
    <s v="Construcción de Paz"/>
    <s v="1. Reforma Rural Integral"/>
    <s v="1.99. Iniciativas Planes de Acción para la Transformación Territorial"/>
    <m/>
    <n v="1519159000"/>
    <n v="1519159000"/>
    <n v="1519159000"/>
    <n v="1519159000"/>
    <n v="1519159000"/>
    <n v="0"/>
    <n v="1.5191589999999999"/>
    <n v="1.5191589999999999"/>
    <n v="1.5191589999999999"/>
    <n v="1.5191589999999999"/>
    <n v="1.5191589999999999"/>
  </r>
  <r>
    <n v="2020"/>
    <s v="28-02-00"/>
    <s v="FONDO ROTATORIO DE LA REGISTRADURÍA NACIONAL DEL ESTADO CIVIL"/>
    <s v="C-2802-1000-3"/>
    <s v="FORTALECIMIENTO DE LA CAPACIDAD DE ATENCIÓN EN IDENTIFICACIÓN PARA LA POBLACIÓN EN CONDICIÓN DE VULNERABILIDAD, APD   NACIONAL"/>
    <s v="Inversión"/>
    <s v="REGISTRADURÍA"/>
    <s v="Construcción de Paz"/>
    <s v="2. Participación Política"/>
    <s v="2.3. Promoción de una mayor participación en la política nacional, regional y local, en igualdad de condiciones y con garantías de seguridad."/>
    <s v="  "/>
    <n v="28201678"/>
    <n v="2815309472"/>
    <n v="2815247668"/>
    <n v="2422362010"/>
    <n v="2422362010"/>
    <m/>
    <n v="2.8201678000000001E-2"/>
    <n v="2.815309472"/>
    <n v="2.815247668"/>
    <n v="2.4223620100000001"/>
    <n v="2.4223620100000001"/>
  </r>
  <r>
    <n v="2020"/>
    <s v="12-01-01"/>
    <s v="MINISTERIO DE JUSTICIA Y DEL DERECHO"/>
    <s v="C-1203-0800-3"/>
    <s v="APOYO EN LA IMPLEMENTACIÓN DE LOS MÉTODOS DE RESOLUCIÓN DE CONFLICTOS EN EL NIVEL NACIONAL Y TERRITORIAL  NACIONAL"/>
    <s v="Inversión"/>
    <s v="JUSTICIA Y DEL DERECHO"/>
    <s v="Construcción de Paz"/>
    <s v="1. Reforma Rural Integral"/>
    <s v="1.1. Ordenamiento social de la propiedad rural y uso del suelo"/>
    <n v="800000000"/>
    <n v="303442795"/>
    <n v="171099905"/>
    <n v="171099905"/>
    <n v="171099905"/>
    <n v="171099905"/>
    <n v="0.8"/>
    <n v="0.30344279499999999"/>
    <n v="0.171099905"/>
    <n v="0.171099905"/>
    <n v="0.171099905"/>
    <n v="0.171099905"/>
  </r>
  <r>
    <n v="2020"/>
    <s v="02-12-00"/>
    <s v="AGENCIA PARA LA REINCORPORACIÓN Y LA NORMALIZACIÓN - ARN"/>
    <s v="C-0211-1000-3"/>
    <s v="PREVENCIÓN RIESGOS DE VICTIMIZACIÓN Y REINCIDENCIA EN POBLACIÓN EN PROCESO DE REINTEGRACIÓN Y EN REINCORPORACIÓN  NACIONAL"/>
    <s v="Inversión"/>
    <s v="PRESIDENCIA DE LA REPÚBLICA"/>
    <s v="Construcción de Paz"/>
    <s v="3. Fin del Conflicto"/>
    <s v="3.2. Reincorporación de las FARC EP a la vida civil"/>
    <n v="259314777"/>
    <n v="259314777"/>
    <n v="259314777"/>
    <n v="259314777"/>
    <n v="259314777"/>
    <n v="259314777"/>
    <n v="0.259314777"/>
    <n v="0.259314777"/>
    <n v="0.259314777"/>
    <n v="0.259314777"/>
    <n v="0.259314777"/>
    <n v="0.259314777"/>
  </r>
  <r>
    <n v="2020"/>
    <s v="23-06-00"/>
    <s v="FONDO ÚNICO DE TECNOLOGÍAS DE LA INFORMACIÓN Y LAS COMUNICACIONES"/>
    <s v="C-2301-0400-12"/>
    <s v="AMPLIACIÓN PROGRAMA DE TELECOMUNICACIONES SOCIALES  NACIONAL"/>
    <s v="Inversión"/>
    <s v="TECNOLOGÍAS DE LA INFORMACIÓN Y LAS COMUNICACIONES"/>
    <s v="Construcción de Paz"/>
    <s v="1. Reforma Rural Integral"/>
    <s v="1.2. Infraestructura y adecuación de tierras"/>
    <n v="9432987754"/>
    <n v="9432987754"/>
    <n v="9432987754"/>
    <n v="9432987754"/>
    <s v=" -   "/>
    <s v=" -   "/>
    <n v="9.4329877539999991"/>
    <n v="9.4329877539999991"/>
    <n v="9.4329877539999991"/>
    <n v="9.4329877539999991"/>
    <m/>
    <m/>
  </r>
  <r>
    <n v="2020"/>
    <s v="02-01-01"/>
    <s v="DEPARTAMENTO ADMINISTRATIVO DE LA PRESIDENCIA DE LA REPÚBLICA"/>
    <s v="C-0206-1000-2"/>
    <s v="CONSOLIDACIÓN DE LA ACCIÓN INTEGRAL CONTRA MINAS ANTIPERSONAL EN EL MARCO DEL POSCONFLICTO A NIVEL   NACIONAL"/>
    <s v="Inversión"/>
    <s v="PRESIDENCIA DE LA REPÚBLICA"/>
    <s v="Construcción de Paz"/>
    <s v="4. Solución al problema de las drogas"/>
    <s v="4.1. Programa Nacional Integral de Sustitución de Cultivos de Uso Ilícito -PNIS"/>
    <n v="5517499782"/>
    <n v="5517499782"/>
    <n v="5517499782"/>
    <n v="3921838210"/>
    <n v="3860150000"/>
    <n v="3860150000"/>
    <n v="5.5174997819999998"/>
    <n v="5.5174997819999998"/>
    <n v="5.5174997819999998"/>
    <n v="3.9218382100000002"/>
    <n v="3.86015"/>
    <n v="3.86015"/>
  </r>
  <r>
    <n v="2020"/>
    <s v="41-01-01"/>
    <s v="DEPARTAMENTO ADMINISTRATIVO PARA LA PROSPERIDAD SOCIAL - DPS"/>
    <s v="C-4101-1500-6"/>
    <s v="IMPLEMENTACIÓN DE UN ESQUEMA ESPECIAL DE ACOMPAÑAMIENTO FAMILIAR DIRIGIDO A LA POBLACIÓN VICTIMA DE DESPLAZAMIENTO FORZADO RETORNADA O REUBICADA EN ZONAS RURALES, A NIVEL  NACIONAL"/>
    <s v="Inversión"/>
    <s v="INCLUSIÓN SOCIAL Y RECONCILIACIÓN"/>
    <s v="Construcción de Paz"/>
    <s v="1. Reforma Rural Integral"/>
    <s v="1.7. Garantía progresiva del derecho a la alimentación."/>
    <n v="33999000000"/>
    <n v="33999000000"/>
    <n v="33864901942"/>
    <n v="33820176473"/>
    <n v="33800176473"/>
    <n v="33800176473"/>
    <n v="33.999000000000002"/>
    <n v="33.999000000000002"/>
    <n v="33.864901942000003"/>
    <n v="33.820176472999997"/>
    <n v="33.800176473"/>
    <n v="33.800176473"/>
  </r>
  <r>
    <n v="2020"/>
    <s v="28-01-01"/>
    <s v="REGISTRADURÍA NACIONAL DEL ESTADO CIVIL"/>
    <s v="C-2802-1000-2"/>
    <s v="FORTALECIMIENTO DE LA PLATAFORMA TECNOLÓGICA QUE SOPORTA EL SISTEMA DE IDENTIFICACIÓN Y REGISTRO CIVIL PMT II.  NACIONAL"/>
    <s v="Inversión"/>
    <s v="REGISTRADURÍA"/>
    <s v="Construcción de Paz"/>
    <s v="3. Fin del Conflicto"/>
    <s v="3.2. Reincorporación de las FARC EP a la vida civil"/>
    <n v="60420033"/>
    <m/>
    <m/>
    <m/>
    <m/>
    <m/>
    <n v="6.0420032999999998E-2"/>
    <n v="0"/>
    <n v="0"/>
    <n v="0"/>
    <n v="0"/>
    <n v="0"/>
  </r>
  <r>
    <n v="2020"/>
    <s v="12-01-01"/>
    <s v="MINISTERIO DE JUSTICIA Y DEL DERECHO"/>
    <s v="C-1207-0800-6"/>
    <s v="FORTALECIMIENTO E IMPLEMENTACIÓN DE LA POLÍTICA CRIMINAL EN EL ESTADO COLOMBIANO  NACIONAL"/>
    <s v="Inversión"/>
    <s v="JUSTICIA Y DEL DERECHO"/>
    <s v="Construcción de Paz"/>
    <s v="4. Solución al problema de las drogas"/>
    <s v="4.1. Programa Nacional Integral de Sustitución de Cultivos de Uso Ilícito -PNIS"/>
    <s v="  "/>
    <n v="250000000"/>
    <n v="250000000"/>
    <s v=" -   "/>
    <s v=" -   "/>
    <s v=" -   "/>
    <m/>
    <n v="0.25"/>
    <n v="0.25"/>
    <m/>
    <m/>
    <m/>
  </r>
  <r>
    <n v="2020"/>
    <s v="12-01-01"/>
    <s v="MINISTERIO DE JUSTICIA Y DEL DERECHO"/>
    <s v="C-1207-0800-6"/>
    <s v="FORTALECIMIENTO E IMPLEMENTACIÓN DE LA POLÍTICA CRIMINAL EN EL ESTADO COLOMBIANO  "/>
    <s v="Inversión"/>
    <s v="JUSTICIA Y DEL DERECHO"/>
    <s v="Construcción de Paz"/>
    <s v="4. Solución al problema de las drogas"/>
    <s v="4.3. Solución al fenómeno de producción y comercialización de narcóticos"/>
    <n v="730000000"/>
    <m/>
    <m/>
    <m/>
    <m/>
    <m/>
    <n v="0.73"/>
    <n v="0"/>
    <n v="0"/>
    <n v="0"/>
    <n v="0"/>
    <n v="0"/>
  </r>
  <r>
    <n v="2020"/>
    <s v="41-06-00"/>
    <s v="INSTITUTO COLOMBIANO DE BIENESTAR FAMILIAR - ICBF"/>
    <s v="C-4102-1500-12"/>
    <s v="CONTRIBUCIÓN CON ACCIONES DE PROMOCIÓN Y PREVENCIÓN EN EL COMPONENTE DE ALIMENTACIÓN Y NUTRICIÓN PARA LA POBLACIÓN COLOMBIANA A NIVEL NACIONAL"/>
    <s v="Inversión"/>
    <s v="INCLUSIÓN SOCIAL Y RECONCILIACIÓN"/>
    <s v="Construcción de Paz"/>
    <s v="1. Reforma Rural Integral"/>
    <s v="1.7. Garantía progresiva del derecho a la alimentación."/>
    <m/>
    <n v="162734746"/>
    <n v="162734746"/>
    <n v="162734746"/>
    <n v="162734746"/>
    <n v="162734746"/>
    <n v="0"/>
    <n v="0.16273474600000001"/>
    <n v="0.16273474600000001"/>
    <n v="0.16273474600000001"/>
    <n v="0.16273474600000001"/>
    <n v="0.16273474600000001"/>
  </r>
  <r>
    <n v="2020"/>
    <s v="04-03-00"/>
    <s v="INSTITUTO GEOGRÁFICO AGUSTÍN CODAZZI - IGAC"/>
    <s v="C-0403-1003-2"/>
    <s v="GENERACIÓN DE ESTUDIOS DE SUELOS, TIERRAS Y APLICACIONES AGROLÓGICAS COMO INSUMO PARA EL ORDENAMIENTO INTEGRAL Y EL MANEJO SOSTENIBLE DEL TERRITORIO A NIVEL  NACIONAL"/>
    <s v="Inversión"/>
    <s v="INFORMACIÓN ESTADÍSTICA"/>
    <s v="Construcción de Paz"/>
    <s v="1. Reforma Rural Integral"/>
    <s v="1.1. Ordenamiento social de la propiedad rural y uso del suelo"/>
    <n v="1000000000"/>
    <m/>
    <m/>
    <m/>
    <m/>
    <m/>
    <n v="1"/>
    <n v="0"/>
    <n v="0"/>
    <n v="0"/>
    <n v="0"/>
    <n v="0"/>
  </r>
  <r>
    <n v="2020"/>
    <s v="04-03-00"/>
    <s v="INSTITUTO GEOGRÁFICO AGUSTÍN CODAZZI - IGAC"/>
    <s v="C-0403-1003-2"/>
    <s v="GENERACIÓN DE ESTUDIOS DE SUELOS, TIERRAS Y APLICACIONES AGROLÓGICAS COMO INSUMO PARA EL ORDENAMIENTO INTEGRAL Y EL MANEJO SOSTENIBLE DEL TERRITORIO A NIVEL  NACIONAL"/>
    <s v="Inversión"/>
    <s v="INFORMACIÓN ESTADÍSTICA"/>
    <s v="Construcción de Paz"/>
    <s v="1. Reforma Rural Integral"/>
    <s v="1.1. Ordenamiento social de la propiedad rural y uso del suelo"/>
    <n v="1381061777"/>
    <n v="1000000000"/>
    <n v="1000000000"/>
    <n v="412228392"/>
    <n v="412228392"/>
    <n v="412228392"/>
    <n v="1.381061777"/>
    <n v="1"/>
    <n v="1"/>
    <n v="0.412228392"/>
    <n v="0.412228392"/>
    <n v="0.412228392"/>
  </r>
  <r>
    <n v="2020"/>
    <s v="41-01-01"/>
    <s v="DEPARTAMENTO ADMINISTRATIVO PARA LA PROSPERIDAD SOCIAL - DPS"/>
    <s v="C-4103-1500-17"/>
    <s v="IMPLEMENTACIÓN DE HERRAMIENTAS PARA LA INCLUSIÓN PRODUCTIVA DE LA POBLACIÓN EN SITUACIÓN DE POBREZA EXTREMA, VULNERABILIDAD Y VICTIMAS DEL DESPLAZAMIENTO FORZADO POR LA VIOLENCIA FIP A NIVEL  NACIONAL"/>
    <s v="Inversión"/>
    <s v="INCLUSIÓN SOCIAL Y RECONCILIACIÓN"/>
    <s v="Construcción de Paz"/>
    <s v="1. Reforma Rural Integral"/>
    <s v="1.6. Producción agropecuaria y Economía solidaria y cooperativa"/>
    <m/>
    <n v="36835284512"/>
    <n v="36835284512"/>
    <n v="33060195692"/>
    <n v="28041091902"/>
    <n v="28041091902"/>
    <n v="0"/>
    <n v="36.835284512000001"/>
    <n v="36.835284512000001"/>
    <n v="33.060195692000001"/>
    <n v="28.041091902000002"/>
    <n v="28.041091902000002"/>
  </r>
  <r>
    <n v="2020"/>
    <s v="41-01-01"/>
    <s v="DEPARTAMENTO ADMINISTRATIVO PARA LA PROSPERIDAD SOCIAL - DPS"/>
    <s v="C-4101-1500-5"/>
    <s v="IMPLEMENTACIÓN DE INTERVENCIÓN INTEGRAL APD CON ENFOQUE DIFERENCIAL ÉTNICO PARA INDÍGENAS Y AFROS"/>
    <s v="Inversión"/>
    <s v="INCLUSIÓN SOCIAL Y RECONCILIACIÓN"/>
    <s v="Construcción de Paz"/>
    <s v="1. Reforma Rural Integral"/>
    <s v="1.7. Garantía progresiva del derecho a la alimentación."/>
    <n v="9514140000"/>
    <n v="9514140000"/>
    <n v="9514140000"/>
    <n v="6039593604"/>
    <n v="6039593604"/>
    <n v="6039593604"/>
    <n v="9.5141399999999994"/>
    <n v="9.5141399999999994"/>
    <n v="9.5141399999999994"/>
    <n v="6.0395936040000002"/>
    <n v="6.0395936040000002"/>
    <n v="6.0395936040000002"/>
  </r>
  <r>
    <n v="2020"/>
    <s v="02-12-00"/>
    <s v="AGENCIA PARA LA REINCORPORACIÓN Y LA NORMALIZACIÓN - ARN"/>
    <s v="C-0211-1000-4"/>
    <s v="FORTALECIMIENTO DE LA REINCORPORACIÓN DE LOS EXINTEGRANTES DE LAS FARC-EP"/>
    <s v="Inversión"/>
    <s v="PRESIDENCIA DE LA REPÚBLICA"/>
    <s v="Construcción de Paz"/>
    <s v="3. Fin del Conflicto"/>
    <s v="3.2. Reincorporación de las FARC EP a la vida civil"/>
    <n v="53045000"/>
    <n v="53045000"/>
    <n v="1065194920"/>
    <n v="1056045816"/>
    <n v="751503551"/>
    <n v="751503551"/>
    <n v="5.3045000000000002E-2"/>
    <n v="5.3045000000000002E-2"/>
    <n v="1.0651949199999999"/>
    <n v="1.0560458159999999"/>
    <n v="0.75150355099999999"/>
    <n v="0.75150355099999999"/>
  </r>
  <r>
    <n v="2020"/>
    <s v="41-06-00"/>
    <s v="INSTITUTO COLOMBIANO DE BIENESTAR FAMILIAR - ICBF"/>
    <s v="C-4102-1500-18"/>
    <s v="APOYO AL DESARROLLO INTEGRAL DE LA PRIMERA INFANCIA A NIVEL  NACIONAL"/>
    <s v="Inversión"/>
    <s v="INCLUSIÓN SOCIAL Y RECONCILIACIÓN"/>
    <s v="Construcción de Paz"/>
    <s v="1. Reforma Rural Integral"/>
    <s v="1.4. Desarrollo social: EDUCACIÓN RURAL"/>
    <s v="  "/>
    <n v="913274692605"/>
    <n v="913274692605"/>
    <n v="913274692605"/>
    <n v="913274692605"/>
    <n v="913274692605"/>
    <m/>
    <n v="913.27469260500004"/>
    <n v="913.27469260500004"/>
    <n v="913.27469260500004"/>
    <n v="913.27469260500004"/>
    <n v="913.27469260500004"/>
  </r>
  <r>
    <n v="2020"/>
    <s v="41-06-00"/>
    <s v="INSTITUTO COLOMBIANO DE BIENESTAR FAMILIAR - ICBF"/>
    <s v="C-4102-1500-18"/>
    <s v="APOYO AL DESARROLLO INTEGRAL DE LA PRIMERA INFANCIA"/>
    <s v="Inversión"/>
    <s v="INCLUSIÓN SOCIAL Y RECONCILIACIÓN"/>
    <s v="Construcción de Paz"/>
    <s v="4. Solución al problema de las drogas"/>
    <s v="4.1. Programa Nacional Integral de Sustitución de Cultivos de Uso Ilícito -PNIS"/>
    <n v="591704400"/>
    <m/>
    <m/>
    <m/>
    <m/>
    <m/>
    <n v="0.59170440000000002"/>
    <n v="0"/>
    <n v="0"/>
    <n v="0"/>
    <n v="0"/>
    <n v="0"/>
  </r>
  <r>
    <n v="2020"/>
    <s v="04-03-00"/>
    <s v="INSTITUTO GEOGRÁFICO AGUSTÍN CODAZZI - IGAC"/>
    <s v="C-0404-1003-2"/>
    <s v="ACTUALIZACIÓN  Y GESTIÓN CATASTRAL  NACIONAL"/>
    <s v="Inversión"/>
    <s v="INFORMACIÓN ESTADÍSTICA"/>
    <s v="Construcción de Paz"/>
    <s v="1. Reforma Rural Integral"/>
    <s v="1.1. Ordenamiento social de la propiedad rural y uso del suelo"/>
    <n v="46632806055"/>
    <n v="46632806055"/>
    <n v="2033563194"/>
    <n v="2022749618"/>
    <n v="1644047479"/>
    <n v="1644047479"/>
    <n v="46.632806055000003"/>
    <n v="46.632806055000003"/>
    <n v="2.0335631940000001"/>
    <n v="2.0227496180000002"/>
    <n v="1.6440474789999999"/>
    <n v="1.6440474789999999"/>
  </r>
  <r>
    <n v="2020"/>
    <s v="03-01-01"/>
    <s v="DEPARTAMENTO NACIONAL DE PLANEACIÓN"/>
    <s v="C-0301-1000-20"/>
    <s v="FORTALECIMIENTO DE LAS ENTIDADES TERRITORIALES _x000a_  NACIONAL"/>
    <s v="Inversión"/>
    <s v="PLANEACIÓN"/>
    <s v="Construcción de Paz"/>
    <s v="2. Participación Política"/>
    <s v="2.2. Mecanismos democráticos de participación ciudadana"/>
    <n v="4375046880"/>
    <m/>
    <m/>
    <m/>
    <m/>
    <m/>
    <n v="4.3750468800000002"/>
    <n v="0"/>
    <n v="0"/>
    <n v="0"/>
    <n v="0"/>
    <n v="0"/>
  </r>
  <r>
    <n v="2020"/>
    <s v="17-01-01"/>
    <s v="MINISTERIO DE AGRICULTURA Y DESARROLLO RURAL"/>
    <s v="C-1702-1100-13"/>
    <s v="CONSTRUCCIÓN Y FORTALECIMIENTO DE POLÍTICAS DE GENERACIÓN DE INGRESOS Y FORTALECIMIENTO DE LAS CAPACIDADES PRODUCTIVAS QUE PERMITAN EL DESARROLLO AGROPECUARIO Y RURAL  NACIONAL"/>
    <s v="Inversión"/>
    <s v="AGRICULTURA Y DESARROLLO RURAL"/>
    <s v="Construcción de Paz"/>
    <s v="1. Reforma Rural Integral"/>
    <s v="1.6. Producción agropecuaria y Economía solidaria y cooperativa"/>
    <n v="1000000000"/>
    <n v="100000000"/>
    <n v="100000000"/>
    <n v="100000000"/>
    <n v="100000000"/>
    <n v="100000000"/>
    <n v="1"/>
    <n v="0.1"/>
    <n v="0.1"/>
    <n v="0.1"/>
    <n v="0.1"/>
    <n v="0.1"/>
  </r>
  <r>
    <n v="2020"/>
    <s v="33-01-01"/>
    <s v="MINISTERIO DE LAS CULTURAS, LAS ARTES Y LOS SABERES"/>
    <s v="C-3301-1603-26"/>
    <s v="IMPLEMENTACIÓN DEL PLAN PARA LAS ARTES A NIVEL   NACIONAL"/>
    <s v="Inversión"/>
    <s v="CULTURA"/>
    <s v="Construcción de Paz"/>
    <s v="1. Reforma Rural Integral"/>
    <s v="1.99. Iniciativas Planes de Acción para la Transformación Territorial"/>
    <m/>
    <n v="1100000000"/>
    <n v="1100000000"/>
    <n v="1100000000"/>
    <n v="1100000000"/>
    <n v="1100000000"/>
    <n v="0"/>
    <n v="1.1000000000000001"/>
    <n v="1.1000000000000001"/>
    <n v="1.1000000000000001"/>
    <n v="1.1000000000000001"/>
    <n v="1.1000000000000001"/>
  </r>
  <r>
    <n v="2020"/>
    <s v="32-01-01"/>
    <s v="MINISTERIO DE AMBIENTE Y DESARROLLO SOSTENIBLE"/>
    <s v="C-3205-0900-2"/>
    <s v="GENERACIÓN CAPACIDADES PARA EL ADECUADO DESEMPEÑO AMBIENTAL DEL SINA EN EL TERRITORIO  NACIONAL"/>
    <s v="Inversión"/>
    <s v="AMBIENTE Y DESARROLLO SOSTENIBLE"/>
    <s v="Construcción de Paz"/>
    <s v="1. Reforma Rural Integral"/>
    <s v="1.1. Ordenamiento social de la propiedad rural y uso del suelo"/>
    <n v="200000000"/>
    <n v="400000000"/>
    <n v="461000000"/>
    <n v="461000000"/>
    <n v="461000000"/>
    <n v="230500000"/>
    <n v="0.2"/>
    <n v="0.4"/>
    <n v="0.46100000000000002"/>
    <n v="0.46100000000000002"/>
    <n v="0.46100000000000002"/>
    <n v="0.23050000000000001"/>
  </r>
  <r>
    <n v="2020"/>
    <s v="36-02-00"/>
    <s v="SERVICIO NACIONAL DE APRENDIZAJE - SENA"/>
    <s v="C-3603-1300-14"/>
    <s v="MEJORAMIENTO DEL SERVICIO DE FORMACIÓN PROFESIONAL DEL SENA  NACIONAL"/>
    <s v="Inversión"/>
    <s v="TRABAJO"/>
    <s v="Construcción de Paz"/>
    <s v="1. Reforma Rural Integral"/>
    <s v="1.4. Desarrollo social: EDUCACIÓN RURAL"/>
    <n v="273791908569"/>
    <n v="547583817138"/>
    <n v="266490116560"/>
    <n v="248839101127"/>
    <n v="218194994980"/>
    <n v="218002508824"/>
    <n v="273.79190856899999"/>
    <n v="547.58381713799997"/>
    <n v="266.49011655999999"/>
    <n v="248.83910112699999"/>
    <n v="218.19499497999999"/>
    <n v="218.00250882399999"/>
  </r>
  <r>
    <n v="2020"/>
    <s v="41-01-01"/>
    <s v="DEPARTAMENTO ADMINISTRATIVO PARA LA PROSPERIDAD SOCIAL - DPS"/>
    <s v="C-4103-1500-16"/>
    <s v="FORTALECIMIENTO A ENTIDADES TERRITORIALES EN POLÍTICA DE SEGURIDAD ALIMENTARIA  NACIONAL"/>
    <s v="Inversión"/>
    <s v="INCLUSIÓN SOCIAL Y RECONCILIACIÓN"/>
    <s v="Construcción de Paz"/>
    <s v="1. Reforma Rural Integral"/>
    <s v="1.7. Garantía progresiva del derecho a la alimentación."/>
    <n v="1000000000"/>
    <n v="1000000000"/>
    <n v="1000000000"/>
    <n v="1000000000"/>
    <n v="900000000"/>
    <n v="900000000"/>
    <n v="1"/>
    <n v="1"/>
    <n v="1"/>
    <n v="1"/>
    <n v="0.9"/>
    <n v="0.9"/>
  </r>
  <r>
    <n v="2020"/>
    <s v="36-02-00"/>
    <s v="SERVICIO NACIONAL DE APRENDIZAJE - SENA"/>
    <s v="C-3602-1300-9"/>
    <s v="ADMINISTRACIÓN E INTERMEDIACIÓN LABORAL   NACIONAL"/>
    <s v="Inversión"/>
    <s v="TRABAJO"/>
    <s v="Construcción de Paz"/>
    <s v="1. Reforma Rural Integral"/>
    <s v="1.6. Producción agropecuaria y Economía solidaria y cooperativa"/>
    <n v="975079000"/>
    <n v="975079000"/>
    <n v="1091550000"/>
    <n v="1091550000"/>
    <n v="1091550000"/>
    <n v="1091550000"/>
    <n v="0.97507900000000003"/>
    <n v="0.97507900000000003"/>
    <n v="1.09155"/>
    <n v="1.09155"/>
    <n v="1.09155"/>
    <n v="1.09155"/>
  </r>
  <r>
    <n v="2020"/>
    <s v="36-12-00"/>
    <s v="U.A.E. DE ORGANIZACIONES SOLIDARIAS"/>
    <s v="C-3602-1300-8"/>
    <s v="DESARROLLO DE EMPRENDIMIENTOS SOLIDARIOS EN POBLACIÓN REINCORPORADA O REINSERTADA A NIVEL  NACIONAL"/>
    <s v="Inversión"/>
    <s v="TRABAJO"/>
    <s v="Construcción de Paz"/>
    <s v="3. Fin del Conflicto"/>
    <s v="3.2. Reincorporación de las FARC EP a la vida civil"/>
    <n v="108247136"/>
    <n v="108247136"/>
    <n v="108247136"/>
    <n v="108247136"/>
    <n v="108247136"/>
    <n v="108247136"/>
    <n v="0.10824713599999999"/>
    <n v="0.10824713599999999"/>
    <n v="0.10824713599999999"/>
    <n v="0.10824713599999999"/>
    <n v="0.10824713599999999"/>
    <n v="0.10824713599999999"/>
  </r>
  <r>
    <n v="2020"/>
    <s v="26-01-01"/>
    <s v="CONTRALORÍA GENERAL DE LA REPÚBLICA"/>
    <s v="C-2501-1000-7"/>
    <s v="FORTALECIMIENTO DE LA CAPACIDAD TÉCNICA Y OPERATIVA DE LA CGR PARA DESARROLLAR EL SEGUIMIENTO Y EVALUACIÓN DE LAS  POLÍTICAS PÚBLICAS DIRIGIDAS A LA POBLACIÓN VÍCTIMA Y LAS RELACIONADAS CON POSCONFLICTO.  NACIONAL"/>
    <s v="Inversión"/>
    <s v="ORGANISMOS DE CONTROL"/>
    <s v="Construcción de Paz"/>
    <s v="6. Implementación, Verificación y Refrendación"/>
    <s v="6.1. Mecanismos de Implementación y verificación"/>
    <n v="100000000"/>
    <n v="100000000"/>
    <n v="2168632334"/>
    <n v="2168632334"/>
    <n v="1767673238"/>
    <n v="1767673238"/>
    <n v="0.1"/>
    <n v="0.1"/>
    <n v="2.1686323340000002"/>
    <n v="2.1686323340000002"/>
    <n v="1.767673238"/>
    <n v="1.767673238"/>
  </r>
  <r>
    <n v="2020"/>
    <s v="21-10-00"/>
    <s v="INSTITUTO DE PLANIFICACIÓN Y PROMOCIÓN DE SOLUCIONES ENERGÉTICAS PARA LAS ZONAS NO INTERCONECTADAS - IPSE"/>
    <s v="C-2102-1900-4"/>
    <s v="DISEÑO Y ESTRUCTURACIÓN DE  SOLUCIONES TECNOLÓGICAS APROPIADAS DE GENERACIÓN DE ENERGÍA ELÉCTRICA EN LAS ZONAS NO INTERCONECTADAS DEL PAÍS   NACIONAL"/>
    <s v="Inversión"/>
    <s v="MINAS Y ENERGÍA"/>
    <s v="Construcción de Paz"/>
    <s v="1. Reforma Rural Integral"/>
    <s v="1.2. Infraestructura y adecuación de tierras"/>
    <s v="  "/>
    <n v="10468447040"/>
    <n v="10468447040"/>
    <n v="10407058261"/>
    <n v="3273817846"/>
    <n v="3273817846"/>
    <m/>
    <n v="10.468447039999999"/>
    <n v="10.468447039999999"/>
    <n v="10.407058261"/>
    <n v="3.273817846"/>
    <n v="3.273817846"/>
  </r>
  <r>
    <n v="2020"/>
    <s v="21-10-00"/>
    <s v="INSTITUTO DE PLANIFICACIÓN Y PROMOCIÓN DE SOLUCIONES ENERGÉTICAS PARA LAS ZONAS NO INTERCONECTADAS - IPSE"/>
    <s v="C-2102-1900-4"/>
    <s v="DISEÑO Y ESTRUCTURACIÓN DE  SOLUCIONES TECNOLÓGICAS APROPIADAS DE GENERACIÓN DE ENERGÍA ELÉCTRICA EN LAS ZONAS NO INTERCONECTADAS DEL PAÍS   NACIONAL"/>
    <s v="Inversión"/>
    <s v="MINAS Y ENERGÍA"/>
    <s v="Construcción de Paz"/>
    <s v="1. Reforma Rural Integral"/>
    <s v="1.2. Infraestructura y adecuación de tierras"/>
    <s v="  "/>
    <n v="2061399230"/>
    <n v="2061399230"/>
    <n v="1890669255"/>
    <n v="1055421220"/>
    <n v="861931886"/>
    <m/>
    <n v="2.0613992300000001"/>
    <n v="2.0613992300000001"/>
    <n v="1.8906692549999999"/>
    <n v="1.0554212199999999"/>
    <n v="0.86193188600000004"/>
  </r>
  <r>
    <n v="2020"/>
    <s v="02-01-01"/>
    <s v="DEPARTAMENTO ADMINISTRATIVO DE LA PRESIDENCIA DE LA REPÚBLICA"/>
    <s v="C-0201-1000-5"/>
    <s v="DESARROLLO DE LA POLÍTICA INTERSECTORIAL DE PREVENCIÓN DEL RECLUTAMIENTO, UTILIZACIÓN, USO Y VIOLENCIA SEXUAL DE NIÑOS, NIÑAS Y ADOLESCENTES POR PARTE DE GRUPOS ARMADOS AL MARGEN DE A LEY Y GRUPOS DELICTIVOS ORGANIZADOS   NACIONAL"/>
    <s v="Inversión"/>
    <s v="PRESIDENCIA DE LA REPÚBLICA"/>
    <s v="Construcción de Paz"/>
    <s v="3. Fin del Conflicto"/>
    <s v="3.2. Reincorporación de las FARC EP a la vida civil"/>
    <n v="785890000"/>
    <m/>
    <m/>
    <m/>
    <m/>
    <m/>
    <n v="0.78588999999999998"/>
    <n v="0"/>
    <n v="0"/>
    <n v="0"/>
    <n v="0"/>
    <n v="0"/>
  </r>
  <r>
    <n v="2020"/>
    <s v="44-01-01"/>
    <s v="JURISDICCIÓN ESPECIAL PARA LA PAZ"/>
    <s v="C-4499-1000-3"/>
    <s v="ADECUACIÓN DOTACIÓN Y PUESTA EN FUNCIONAMIENTO DE LAS SEDES DE LA JURISDICCIÓN ESPECIAL PARA LA PAZ  NACIONAL"/>
    <s v="Inversión"/>
    <s v="SISTEMA INTEGRAL DE VERDAD, JUSTICIA, REPARACIÓN Y NO REPETICIÓN"/>
    <s v="Construcción de Paz"/>
    <s v="5. Víctimas del conflicto"/>
    <s v="5.1. Justicia y Verdad"/>
    <n v="543398573"/>
    <n v="543398573"/>
    <n v="532146326"/>
    <n v="374953619"/>
    <n v="359655220"/>
    <n v="359655220"/>
    <n v="0.54339857300000005"/>
    <n v="0.54339857300000005"/>
    <n v="0.532146326"/>
    <n v="0.37495361900000002"/>
    <n v="0.35965522"/>
    <n v="0.35965522"/>
  </r>
  <r>
    <n v="2020"/>
    <s v="02-01-01"/>
    <s v="DEPARTAMENTO ADMINISTRATIVO DE LA PRESIDENCIA DE LA REPÚBLICA"/>
    <s v="C-0201-1000-4"/>
    <s v="FORTALECIMIENTO DE LAS ENTIDADES DEL ESTADO QUE CONFORMAN EL SISTEMA NACIONAL DE DERECHOS HUMANOS Y DIH PARA DISEÑAR, IMPLEMENTAR Y EVALUAR LA POLÍTICA INTEGRAL EN LA MATERIA, Y CONSTRUIR UNA CULTURA DE DERECHOS HUMANOS Y DIH.  NACIONAL"/>
    <s v="Inversión"/>
    <s v="PRESIDENCIA DE LA REPÚBLICA"/>
    <s v="Construcción de Paz"/>
    <s v="5. Víctimas del conflicto"/>
    <s v="5.1. Justicia y Verdad"/>
    <n v="500000000"/>
    <n v="500000000"/>
    <n v="152000000"/>
    <n v="151200000"/>
    <n v="151200000"/>
    <n v="151200000"/>
    <n v="0.5"/>
    <n v="0.5"/>
    <n v="0.152"/>
    <n v="0.1512"/>
    <n v="0.1512"/>
    <n v="0.1512"/>
  </r>
  <r>
    <n v="2020"/>
    <s v="44-01-01"/>
    <s v="JURISDICCIÓN ESPECIAL PARA LA PAZ"/>
    <s v="C-4499-1000-2"/>
    <s v="DESARROLLO E IMPLEMENTACIÓN DE HERRAMIENTAS DE TECNOLOGÍA E INFORMACIÓN EN LA JURISDICCIÓN ESPECIAL PARA LA PAZ  NACIONAL"/>
    <s v="Inversión"/>
    <s v="SISTEMA INTEGRAL DE VERDAD, JUSTICIA, REPARACIÓN Y NO REPETICIÓN"/>
    <s v="Construcción de Paz"/>
    <s v="5. Víctimas del conflicto"/>
    <s v="5.1. Justicia y Verdad"/>
    <n v="11806029000"/>
    <n v="11806029000"/>
    <n v="11728417693"/>
    <n v="11307509009"/>
    <n v="7198405058"/>
    <n v="7198405058"/>
    <n v="11.806029000000001"/>
    <n v="11.806029000000001"/>
    <n v="11.728417693000001"/>
    <n v="11.307509009"/>
    <n v="7.1984050579999996"/>
    <n v="7.1984050579999996"/>
  </r>
  <r>
    <n v="2020"/>
    <s v="21-10-00"/>
    <s v="INSTITUTO DE PLANIFICACIÓN Y PROMOCIÓN DE SOLUCIONES ENERGÉTICAS PARA LAS ZONAS NO INTERCONECTADAS - IPSE"/>
    <s v="C-2102-1900-5"/>
    <s v="DESARROLLO E IMPLEMENTACIÓN DE PROYECTOS ENERGÉTICOS SOSTENIBLES EN LAS ZONAS NO INTERCONECTADAS, ZNI  NACIONAL"/>
    <s v="Inversión"/>
    <s v="MINAS Y ENERGÍA"/>
    <s v="Construcción de Paz"/>
    <s v="1. Reforma Rural Integral"/>
    <s v="1.2. Infraestructura y adecuación de tierras"/>
    <s v="  "/>
    <n v="16653024270"/>
    <n v="15653024270"/>
    <n v="15645304012"/>
    <n v="8003104205"/>
    <n v="8003104205"/>
    <m/>
    <n v="16.65302427"/>
    <n v="15.65302427"/>
    <n v="15.645304012"/>
    <n v="8.0031042049999996"/>
    <n v="8.0031042049999996"/>
  </r>
  <r>
    <n v="2020"/>
    <s v="21-10-00"/>
    <s v="INSTITUTO DE PLANIFICACIÓN Y PROMOCIÓN DE SOLUCIONES ENERGÉTICAS PARA LAS ZONAS NO INTERCONECTADAS - IPSE"/>
    <s v="C-2102-1900-5"/>
    <s v="DESARROLLO E IMPLEMENTACIÓN DE PROYECTOS ENERGÉTICOS SOSTENIBLES EN LAS ZONAS NO INTERCONECTADAS, ZNI  NACIONAL"/>
    <s v="Inversión"/>
    <s v="MINAS Y ENERGÍA"/>
    <s v="Construcción de Paz"/>
    <s v="1. Reforma Rural Integral"/>
    <s v="1.2. Infraestructura y adecuación de tierras"/>
    <s v="  "/>
    <n v="1994200770"/>
    <n v="1994200770"/>
    <n v="1862197987"/>
    <n v="596450055"/>
    <n v="587031588"/>
    <m/>
    <n v="1.99420077"/>
    <n v="1.99420077"/>
    <n v="1.8621979870000001"/>
    <n v="0.59645005500000003"/>
    <n v="0.58703158799999999"/>
  </r>
  <r>
    <n v="2020"/>
    <s v="44-03-00"/>
    <s v="UNIDAD DE BÚSQUEDA DE PERSONAS DADAS POR DESAPARECIDAS EN EL CONTEXTO Y EN RAZÓN DEL CONFLICTO ARMADO - UBPD"/>
    <s v="C-4499-1000-1"/>
    <s v="FORTALECIMIENTO DE LA UNIDAD DE BÚSQUEDA DE PERSONAS DADAS POR DESAPARECIDAS  NACIONAL"/>
    <s v="Inversión"/>
    <s v="SISTEMA INTEGRAL DE VERDAD, JUSTICIA, REPARACIÓN Y NO REPETICIÓN"/>
    <s v="Construcción de Paz"/>
    <s v="5. Víctimas del conflicto"/>
    <s v="5.1. Justicia y Verdad"/>
    <n v="15000000000"/>
    <n v="15000000000"/>
    <n v="11123147196"/>
    <n v="10941355695"/>
    <n v="10005892614"/>
    <n v="9330581500"/>
    <n v="15"/>
    <n v="15"/>
    <n v="11.123147196"/>
    <n v="10.941355695"/>
    <n v="10.005892614"/>
    <n v="9.3305814999999992"/>
  </r>
  <r>
    <n v="2020"/>
    <s v="41-04-00"/>
    <s v="UNIDAD PARA LA ATENCIÓN Y REPARACIÓN INTEGRAL A LAS VÍCTIMAS"/>
    <s v="C-4101-1500-22"/>
    <s v="IMPLEMENTACIÓN DE PROCESOS DE RETORNO O REUBICACIÓN DE VÍCTIMAS DE DESPLAZAMIENTO FORZADO, EN EL MARCO DE LA REPARACIÓN INTEGRAL A NIVEL  NACIONAL"/>
    <s v="Inversión"/>
    <s v="INCLUSIÓN SOCIAL Y RECONCILIACIÓN"/>
    <s v="Construcción de Paz"/>
    <s v="5. Víctimas del conflicto"/>
    <s v="5.4. Reparación integral para la construcción de Paz"/>
    <m/>
    <n v="22829168728"/>
    <n v="22785540632"/>
    <n v="22785540632"/>
    <n v="22785540632"/>
    <n v="22785540632"/>
    <n v="0"/>
    <n v="22.829168727999999"/>
    <n v="22.785540632"/>
    <n v="22.785540632"/>
    <n v="22.785540632"/>
    <n v="22.785540632"/>
  </r>
  <r>
    <n v="2020"/>
    <s v="44-03-00"/>
    <s v="UNIDAD DE BÚSQUEDA DE PERSONAS DADAS POR DESAPARECIDAS EN EL CONTEXTO Y EN RAZÓN DEL CONFLICTO ARMADO - UBPD"/>
    <s v="C-4403-1000-1"/>
    <s v="IMPLEMENTACIÓN DE PROCESOS HUMANITARIOS Y EXTRAJUDICIALES DE BÚSQUEDA DE PERSONAS DADAS POR DESAPARECIDAS EN RAZÓN Y EN CONTEXTO DEL CONFLICTO ARMADO COLOMBIANO  NACIONAL"/>
    <s v="Inversión"/>
    <s v="SISTEMA INTEGRAL DE VERDAD, JUSTICIA, REPARACIÓN Y NO REPETICIÓN"/>
    <s v="Construcción de Paz"/>
    <s v="5. Víctimas del conflicto"/>
    <s v="5.1. Justicia y Verdad"/>
    <n v="36957165888"/>
    <n v="36957165888"/>
    <n v="28949379563"/>
    <n v="27628218075"/>
    <n v="24640487821"/>
    <n v="22231850851"/>
    <n v="36.957165887999999"/>
    <n v="36.957165887999999"/>
    <n v="28.949379563000001"/>
    <n v="27.628218074999999"/>
    <n v="24.640487821000001"/>
    <n v="22.231850851000001"/>
  </r>
  <r>
    <n v="2020"/>
    <s v="03-01-01"/>
    <s v="DEPARTAMENTO NACIONAL DE PLANEACIÓN"/>
    <s v="C-0301-1000-22"/>
    <s v="IMPLEMENTACIÓN DEL SISTEMA NACIONAL CATASTRAL MULTIPROPÓSITO DESDE EL DNP ALCANCE  NACIONAL"/>
    <s v="Inversión"/>
    <s v="PLANEACIÓN"/>
    <s v="Construcción de Paz"/>
    <s v="1. Reforma Rural Integral"/>
    <s v="1.1. Ordenamiento social de la propiedad rural y uso del suelo"/>
    <n v="9688151906"/>
    <n v="9688151906"/>
    <n v="2340433249"/>
    <n v="1906357489"/>
    <n v="1022550369"/>
    <n v="788678288"/>
    <n v="9.6881519059999999"/>
    <n v="9.6881519059999999"/>
    <n v="2.3404332490000002"/>
    <n v="1.9063574889999999"/>
    <n v="1.022550369"/>
    <n v="0.78867828799999995"/>
  </r>
  <r>
    <n v="2020"/>
    <s v="44-01-01"/>
    <s v="JURISDICCIÓN ESPECIAL PARA LA PAZ"/>
    <s v="C-4401-1000-1"/>
    <s v="DIFUSIÓN ESTRUCTURA, FUNCIONES Y LOGROS DE LA JEP  NACIONAL"/>
    <s v="Inversión"/>
    <s v="SISTEMA INTEGRAL DE VERDAD, JUSTICIA, REPARACIÓN Y NO REPETICIÓN"/>
    <s v="Construcción de Paz"/>
    <s v="5. Víctimas del conflicto"/>
    <s v="5.1. Justicia y Verdad"/>
    <n v="2198246455"/>
    <n v="2198246455"/>
    <n v="2154493215"/>
    <n v="1871001389"/>
    <n v="1290277839"/>
    <n v="1290277839"/>
    <n v="2.198246455"/>
    <n v="2.198246455"/>
    <n v="2.154493215"/>
    <n v="1.8710013889999999"/>
    <n v="1.290277839"/>
    <n v="1.290277839"/>
  </r>
  <r>
    <n v="2020"/>
    <s v="22-01-01"/>
    <s v="MINISTERIO DE EDUCACIÓN NACIONAL"/>
    <s v="C-2202-0700-48"/>
    <s v="FORTALECIMIENTO DE LAS INSTITUCIONES DE EDUCACIÓN SUPERIOR PÚBLICAS EN EL MARCO DEL ARTÍCULO 183 DEL PLAN NACIONAL DE DESARROLLO   NACIONAL -[DISTRIBUCION PREVIO CONCEPTO DNP]"/>
    <s v="Inversión"/>
    <s v="EDUCACIÓN"/>
    <s v="Construcción de Paz"/>
    <s v="1. Reforma Rural Integral"/>
    <s v="1.4. Desarrollo social: EDUCACIÓN RURAL"/>
    <m/>
    <m/>
    <n v="7100229310"/>
    <n v="7100229310"/>
    <n v="7100229310"/>
    <n v="7100229310"/>
    <n v="0"/>
    <n v="0"/>
    <n v="7.1002293099999996"/>
    <n v="7.1002293099999996"/>
    <n v="7.1002293099999996"/>
    <n v="7.1002293099999996"/>
  </r>
  <r>
    <n v="2020"/>
    <s v="22-01-01"/>
    <s v="MINISTERIO DE EDUCACIÓN NACIONAL"/>
    <s v="C-2202-0700-45"/>
    <s v="AMPLIACIÓN DE MECANISMOS DE FOMENTO DE LA EDUCACIÓN SUPERIOR  "/>
    <s v="Inversión"/>
    <s v="EDUCACIÓN"/>
    <s v="Construcción de Paz"/>
    <s v="1. Reforma Rural Integral"/>
    <s v="1.4. Desarrollo social: EDUCACIÓN RURAL"/>
    <n v="1200000000"/>
    <n v="1200000000"/>
    <n v="78436444"/>
    <n v="78436444"/>
    <n v="78436444"/>
    <n v="78436444"/>
    <n v="1.2"/>
    <n v="1.2"/>
    <n v="7.8436443999999994E-2"/>
    <n v="7.8436443999999994E-2"/>
    <n v="7.8436443999999994E-2"/>
    <n v="7.8436443999999994E-2"/>
  </r>
  <r>
    <n v="2020"/>
    <s v="22-01-01"/>
    <s v="MINISTERIO DE EDUCACIÓN NACIONAL"/>
    <s v="C-2201-0700-12"/>
    <s v="FORTALECIMIENTO A LA GESTIÓN TERRITORIAL DE LA EDUCACIÓN INICIAL, PREESCOLAR, BÁSICA Y MEDIA.   NACIONAL"/>
    <s v="Inversión"/>
    <s v="EDUCACIÓN"/>
    <s v="Construcción de Paz"/>
    <s v="1. Reforma Rural Integral"/>
    <s v="1.4. Desarrollo social: EDUCACIÓN RURAL"/>
    <n v="300000000"/>
    <m/>
    <m/>
    <m/>
    <m/>
    <m/>
    <n v="0.3"/>
    <n v="0"/>
    <n v="0"/>
    <n v="0"/>
    <n v="0"/>
    <n v="0"/>
  </r>
  <r>
    <n v="2020"/>
    <s v="21-01-01"/>
    <s v="MINISTERIO DE MINAS Y ENERGÍA"/>
    <s v="C-2102-1900-10"/>
    <s v="SUMINISTRO DEL SERVICIO DE ENERGÍA ELÉCTRICA EN LAS ZONAS NO INTERCONECTADAS – ZNI A NIVEL  NACIONAL"/>
    <s v="Inversión"/>
    <s v="MINAS Y ENERGÍA"/>
    <s v="Construcción de Paz"/>
    <s v="1. Reforma Rural Integral"/>
    <s v="1.2. Infraestructura y adecuación de tierras"/>
    <n v="52392694546"/>
    <n v="52392694546"/>
    <n v="107995993655"/>
    <n v="107399565316"/>
    <n v="905404122"/>
    <s v=" -   "/>
    <n v="52.392694546000001"/>
    <n v="52.392694546000001"/>
    <n v="107.99599365500001"/>
    <n v="107.39956531599999"/>
    <n v="0.90540412199999998"/>
    <m/>
  </r>
  <r>
    <n v="2020"/>
    <s v="21-01-01"/>
    <s v="MINISTERIO DE MINAS Y ENERGÍA"/>
    <s v="C-2102-1900-11"/>
    <s v="MEJORAMIENTO DEL SERVICIO DE ENERGIA ELECTRICA EN LAS ZONAS RURALES DEL TERRITORIO  NACIONAL"/>
    <s v="Inversión"/>
    <s v="MINAS Y ENERGÍA"/>
    <s v="Construcción de Paz"/>
    <s v="1. Reforma Rural Integral"/>
    <s v="1.2. Infraestructura y adecuación de tierras"/>
    <n v="22549034655"/>
    <n v="49645167267"/>
    <n v="132300000003"/>
    <n v="119591428728"/>
    <n v="11939230038"/>
    <n v="11939230038"/>
    <n v="22.549034655"/>
    <n v="49.645167266999998"/>
    <n v="132.30000000300001"/>
    <n v="119.591428728"/>
    <n v="11.939230038"/>
    <n v="11.939230038"/>
  </r>
  <r>
    <n v="2020"/>
    <s v="44-01-01"/>
    <s v="JURISDICCIÓN ESPECIAL PARA LA PAZ"/>
    <s v="C-4401-1000-2"/>
    <s v="IMPLEMENTACIÓN DE MEDIDAS DE PROTECCIÓN A LA VIDA, INTEGRIDAD Y SEGURIDAD PERSONAL DE LOS SUJETOS DE PROTECCIÓN DE LA JEP  NACIONAL"/>
    <s v="Inversión"/>
    <s v="SISTEMA INTEGRAL DE VERDAD, JUSTICIA, REPARACIÓN Y NO REPETICIÓN"/>
    <s v="Construcción de Paz"/>
    <s v="5. Víctimas del conflicto"/>
    <s v="5.1. Justicia y Verdad"/>
    <n v="10995050699"/>
    <n v="28995050699"/>
    <n v="26024874444"/>
    <n v="25373765500"/>
    <n v="16429703032"/>
    <n v="16429703032"/>
    <n v="10.995050699"/>
    <n v="28.995050699"/>
    <n v="26.024874444000002"/>
    <n v="25.373765500000001"/>
    <n v="16.429703031999999"/>
    <n v="16.429703031999999"/>
  </r>
  <r>
    <n v="2020"/>
    <s v="44-02-00"/>
    <s v="COMISIÓN PARA EL ESCLARECIMIENTO DE LA VERDAD, LA CONVIVENCIA Y LA NO REPETICIÓN"/>
    <s v="C-4402-1000-4"/>
    <s v="FORTALECIMIENTO DEL RECONOCIMIENTO SOCIAL DEL CONFLICTO Y LAS CONDICIONES DE CONVIVENCIA PACÍFICA EN LOS TERRITORIOS A NIVEL   NACIONAL"/>
    <s v="Inversión"/>
    <s v="SISTEMA INTEGRAL DE VERDAD, JUSTICIA, REPARACIÓN Y NO REPETICIÓN"/>
    <s v="Construcción de Paz"/>
    <s v="5. Víctimas del conflicto"/>
    <s v="5.1. Justicia y Verdad"/>
    <n v="8502036402"/>
    <n v="8502036402"/>
    <n v="8158870967"/>
    <n v="7477585650"/>
    <n v="7059471051"/>
    <n v="7059471051"/>
    <n v="8.5020364019999999"/>
    <n v="8.5020364019999999"/>
    <n v="8.1588709670000004"/>
    <n v="7.47758565"/>
    <n v="7.0594710510000001"/>
    <n v="7.0594710510000001"/>
  </r>
  <r>
    <n v="2020"/>
    <s v="44-02-00"/>
    <s v="COMISIÓN PARA EL ESCLARECIMIENTO DE LA VERDAD, LA CONVIVENCIA Y LA NO REPETICIÓN"/>
    <s v="C-4402-1000-1"/>
    <s v="AMPLIACIÓN DEL CONOCIMIENTO DE LA SOCIEDAD SOBRE LO OCURRIDO EN EL CONFLICTO ARMADO INTERNO Y EL ENTORNO INSTITUCIONAL DERIVADO DE LOS ACUERDOS DE PAZ A NIVEL  NACIONAL"/>
    <s v="Inversión"/>
    <s v="SISTEMA INTEGRAL DE VERDAD, JUSTICIA, REPARACIÓN Y NO REPETICIÓN"/>
    <s v="Construcción de Paz"/>
    <s v="5. Víctimas del conflicto"/>
    <s v="5.1. Justicia y Verdad"/>
    <n v="5198036402"/>
    <n v="5198036402"/>
    <n v="4472254967"/>
    <n v="4013960176"/>
    <n v="4007254816"/>
    <n v="4007254816"/>
    <n v="5.1980364019999996"/>
    <n v="5.1980364019999996"/>
    <n v="4.4722549669999996"/>
    <n v="4.0139601760000003"/>
    <n v="4.0072548159999997"/>
    <n v="4.0072548159999997"/>
  </r>
  <r>
    <n v="2020"/>
    <s v="44-02-00"/>
    <s v="COMISIÓN PARA EL ESCLARECIMIENTO DE LA VERDAD, LA CONVIVENCIA Y LA NO REPETICIÓN"/>
    <s v="C-4402-1000-3"/>
    <s v="ADECUACIÓN DE ESPACIOS FÍSICOS PARA EL ESCLARECIMIENTO, RECONOCIMIENTO Y DIGNIFICACIÓN DE LAS VÍCTIMAS DEL CONFLICTO ARMADO INTERNO A NIVEL  "/>
    <s v="Inversión"/>
    <s v="SISTEMA INTEGRAL DE VERDAD, JUSTICIA, REPARACIÓN Y NO REPETICIÓN"/>
    <s v="Construcción de Paz"/>
    <s v="5. Víctimas del conflicto"/>
    <s v="5.1. Justicia y Verdad"/>
    <n v="4910000000"/>
    <n v="4910000000"/>
    <n v="4827671172"/>
    <n v="4827671160"/>
    <n v="4827671160"/>
    <n v="4827671160"/>
    <n v="4.91"/>
    <n v="4.91"/>
    <n v="4.8276711719999996"/>
    <n v="4.8276711600000004"/>
    <n v="4.8276711600000004"/>
    <n v="4.8276711600000004"/>
  </r>
  <r>
    <n v="2020"/>
    <s v="44-01-01"/>
    <s v="JURISDICCIÓN ESPECIAL PARA LA PAZ"/>
    <s v="C-4401-1000-3"/>
    <s v="IMPLEMENTACIÓN DEL SISTEMA INTEGRAL DE VERDAD JUSTICIA REPARACIÓN Y GARANTÍAS DE NO REPETICIÓN EN EL COMPONENTE DE JUSTICIA TRANSICIONAL Y RESTAURATIVA CON ENFOQUES DE GÉNERO Y DIFERENCIALES"/>
    <s v="Inversión"/>
    <s v="SISTEMA INTEGRAL DE VERDAD, JUSTICIA, REPARACIÓN Y NO REPETICIÓN"/>
    <s v="Construcción de Paz"/>
    <s v="5. Víctimas del conflicto"/>
    <s v="5.1. Justicia y Verdad"/>
    <n v="66111773456"/>
    <n v="66111773456"/>
    <n v="58626704201"/>
    <n v="55556649317"/>
    <n v="47253190468"/>
    <n v="47253190468"/>
    <n v="66.111773455999995"/>
    <n v="66.111773455999995"/>
    <n v="58.626704201000003"/>
    <n v="55.556649317000002"/>
    <n v="47.253190468"/>
    <n v="47.253190468"/>
  </r>
  <r>
    <n v="2020"/>
    <s v="44-02-00"/>
    <s v="COMISIÓN PARA EL ESCLARECIMIENTO DE LA VERDAD, LA CONVIVENCIA Y LA NO REPETICIÓN"/>
    <s v="C-4402-1000-2"/>
    <s v="DESARROLLO DE LAS ACCIONES DE ESCLARECIMIENTO DE LO OCURRIDO EN EL MARCO DEL CONFLICTO ARMADO INTERNO A NIVEL   NACIONAL"/>
    <s v="Inversión"/>
    <s v="SISTEMA INTEGRAL DE VERDAD, JUSTICIA, REPARACIÓN Y NO REPETICIÓN"/>
    <s v="Construcción de Paz"/>
    <s v="5. Víctimas del conflicto"/>
    <s v="5.1. Justicia y Verdad"/>
    <n v="16656836542"/>
    <n v="16656836542"/>
    <n v="16176988351"/>
    <n v="14747893706"/>
    <n v="14478398245"/>
    <n v="14478398245"/>
    <n v="16.656836542000001"/>
    <n v="16.656836542000001"/>
    <n v="16.176988350999999"/>
    <n v="14.747893705999999"/>
    <n v="14.478398244999999"/>
    <n v="14.478398244999999"/>
  </r>
  <r>
    <n v="2020"/>
    <s v="21-01-01"/>
    <s v="MINISTERIO DE MINAS Y ENERGÍA"/>
    <s v="C-2105-1900-10"/>
    <s v="FORTALECIMIENTO PARA LA REDUCCIÓN DE LA CONFLICTIVIDAD SOCIO AMBIENTAL FRENTE A LAS ACTIVIDADES DESARROLLADAS POR  EL SECTOR MINERO ENERGÉTICO EN EL TERRITORIO   NACIONAL"/>
    <s v="Inversión"/>
    <s v="MINAS Y ENERGÍA"/>
    <s v="Construcción de Paz"/>
    <s v="1. Reforma Rural Integral"/>
    <s v="1.99. Iniciativas Planes de Acción para la Transformación Territorial"/>
    <n v="2500000000"/>
    <n v="2500000000"/>
    <n v="380372000"/>
    <n v="380372000"/>
    <n v="380372000"/>
    <n v="380372000"/>
    <n v="2.5"/>
    <n v="2.5"/>
    <n v="0.38037199999999999"/>
    <n v="0.38037199999999999"/>
    <n v="0.38037199999999999"/>
    <n v="0.38037199999999999"/>
  </r>
  <r>
    <n v="2020"/>
    <s v="22-01-01"/>
    <s v="MINISTERIO DE EDUCACIÓN NACIONAL"/>
    <s v="C-2202-0700-47"/>
    <s v="FOMENTAR EL ACCESO CON CALIDAD A LA EDUCACIÓN SUPERIOR A TRAVÉS DE INCENTIVOS A LA DEMANDA EN COLOMBIA"/>
    <s v="Inversión"/>
    <s v="EDUCACIÓN"/>
    <s v="Construcción de Paz"/>
    <s v="1. Reforma Rural Integral"/>
    <s v="1.4. Desarrollo social: EDUCACIÓN RURAL"/>
    <n v="1000000000"/>
    <n v="41476302971"/>
    <n v="67212363123"/>
    <n v="67212363123"/>
    <n v="67212363123"/>
    <n v="67212363123"/>
    <n v="1"/>
    <n v="41.476302971000003"/>
    <n v="67.212363123000003"/>
    <n v="67.212363123000003"/>
    <n v="67.212363123000003"/>
    <n v="67.212363123000003"/>
  </r>
  <r>
    <n v="2020"/>
    <s v="22-01-01"/>
    <s v="MINISTERIO DE EDUCACIÓN NACIONAL"/>
    <s v="C-2201-0700-16"/>
    <s v="CONSTRUCCIÓN , MEJORAMIENTO Y DOTACIÓN DE ESPACIOS DE APRENDIZAJE PARA PRESTACIÓN DEL SERVICIO EDUCATIVO E IMPLEMENTACIÓN DE ESTRATEGIAS DE CALIDAD Y COBERTURA"/>
    <s v="Inversión"/>
    <s v="EDUCACIÓN"/>
    <s v="Construcción de Paz"/>
    <s v="1. Reforma Rural Integral"/>
    <s v="1.4. Desarrollo social: EDUCACIÓN RURAL"/>
    <n v="47854582981"/>
    <n v="47854582981"/>
    <n v="47854582981"/>
    <n v="47854582981"/>
    <n v="47854582981"/>
    <n v="47854582981"/>
    <n v="47.854582981"/>
    <n v="47.854582981"/>
    <n v="47.854582981"/>
    <n v="47.854582981"/>
    <n v="47.854582981"/>
    <n v="47.854582981"/>
  </r>
  <r>
    <n v="2020"/>
    <s v="02-01-01"/>
    <s v="DEPARTAMENTO ADMINISTRATIVO DE LA PRESIDENCIA DE LA REPÚBLICA"/>
    <s v="C-0210-1000-3"/>
    <s v="CONTRIBUCIÓN PARA PROMOVER LA SOSTENIBILIDAD AMBIENTAL Y SOCIO-ECONÓMICA EN MUNICIPIOS PDET Y TERRITORIOS AFECTADOS POR EL CONFLICTO   NACIONAL"/>
    <s v="Inversión"/>
    <s v="PRESIDENCIA DE LA REPÚBLICA"/>
    <s v="Construcción de Paz"/>
    <s v="1. Reforma Rural Integral"/>
    <s v="1.99. Iniciativas Planes de Acción para la Transformación Territorial"/>
    <m/>
    <s v=" - "/>
    <n v="103113000000"/>
    <n v="103113000000"/>
    <s v=" -   "/>
    <s v=" -   "/>
    <n v="0"/>
    <m/>
    <n v="103.113"/>
    <n v="103.113"/>
    <m/>
    <m/>
  </r>
  <r>
    <n v="2020"/>
    <s v="12-01-01"/>
    <s v="MINISTERIO DE JUSTICIA Y DEL DERECHO"/>
    <s v="C-1299-0800-5"/>
    <s v="FORTALECIMIENTO INSTITUCIONAL PARA LA REFORMA A LA JUSTICIA  NACIONAL"/>
    <s v="Inversión"/>
    <s v="JUSTICIA Y DEL DERECHO"/>
    <s v="Construcción de Paz"/>
    <s v="1. Reforma Rural Integral"/>
    <s v="1.1. Ordenamiento social de la propiedad rural y uso del suelo"/>
    <s v="  "/>
    <n v="153960933"/>
    <n v="54000000"/>
    <n v="54000000"/>
    <n v="54000000"/>
    <n v="54000000"/>
    <m/>
    <n v="0.15396093299999999"/>
    <n v="5.3999999999999999E-2"/>
    <n v="5.3999999999999999E-2"/>
    <n v="5.3999999999999999E-2"/>
    <n v="5.3999999999999999E-2"/>
  </r>
  <r>
    <n v="2020"/>
    <s v="40-02-00"/>
    <s v="FONDO NACIONAL DE VIVIENDA"/>
    <s v="C-4001-1400-5"/>
    <s v="SUBSIDIO FAMILIAR DE VIVIENDA  NACIONAL"/>
    <s v="Inversión"/>
    <s v="VIVIENDA, CIUDAD Y TERRITORIO"/>
    <s v="Construcción de Paz"/>
    <s v="1. Reforma Rural Integral"/>
    <s v="1.5. Desarrollo social: VIVIENDA Y AGUA POTABLE"/>
    <n v="207389523548"/>
    <n v="207389523548"/>
    <n v="207389523548"/>
    <n v="207389523548"/>
    <s v=" -   "/>
    <s v=" -   "/>
    <n v="207.389523548"/>
    <n v="207.389523548"/>
    <n v="207.389523548"/>
    <n v="207.389523548"/>
    <m/>
    <m/>
  </r>
  <r>
    <n v="2020"/>
    <s v="17-18-00"/>
    <s v="AGENCIA DE DESARROLLO RURAL - ADR"/>
    <s v="C-1702-1100-10"/>
    <s v="IMPLEMENTACIÓN DE UN MODELO DE ATENCIÓN Y PRESTACIÓN DE SERVICIOS DE APOYO A LA COMERCIALIZACIÓN, NIVEL  NACIONAL"/>
    <s v="Inversión"/>
    <s v="AGRICULTURA Y DESARROLLO RURAL"/>
    <s v="Construcción de Paz"/>
    <s v="1. Reforma Rural Integral"/>
    <s v="1.6. Producción agropecuaria y Economía solidaria y cooperativa"/>
    <n v="352000000"/>
    <n v="352000000"/>
    <n v="352000000"/>
    <n v="352000000"/>
    <n v="352000000"/>
    <n v="352000000"/>
    <n v="0.35199999999999998"/>
    <n v="0.35199999999999998"/>
    <n v="0.35199999999999998"/>
    <n v="0.35199999999999998"/>
    <n v="0.35199999999999998"/>
    <n v="0.35199999999999998"/>
  </r>
  <r>
    <n v="2020"/>
    <s v="17-18-00"/>
    <s v="AGENCIA DE DESARROLLO RURAL - ADR"/>
    <s v="C-1702-1100-10"/>
    <s v="IMPLEMENTACIÓN DE UN MODELO DE ATENCIÓN Y PRESTACIÓN DE SERVICIOS DE APOYO A LA COMERCIALIZACIÓN, NIVEL  NACIONAL"/>
    <s v="Inversión"/>
    <s v="AGRICULTURA Y DESARROLLO RURAL"/>
    <s v="Construcción de Paz"/>
    <s v="1. Reforma Rural Integral"/>
    <s v="1.7. Garantía progresiva del derecho a la alimentación."/>
    <s v="  "/>
    <n v="221549025"/>
    <n v="221549025"/>
    <n v="221549025"/>
    <n v="186335374"/>
    <n v="186335374"/>
    <m/>
    <n v="0.22154902500000001"/>
    <n v="0.22154902500000001"/>
    <n v="0.22154902500000001"/>
    <n v="0.186335374"/>
    <n v="0.186335374"/>
  </r>
  <r>
    <n v="2020"/>
    <s v="44-01-01"/>
    <s v="JURISDICCIÓN ESPECIAL PARA LA PAZ"/>
    <s v="C-4499-1000-4"/>
    <s v="MEJORAMIENTO DE LA CAPACIDAD DE GESTIÓN INSTITUCIONAL DE LA JEP_x000a__x000a_  BOGOTÁ"/>
    <s v="Inversión"/>
    <s v="SISTEMA INTEGRAL DE VERDAD, JUSTICIA, REPARACIÓN Y NO REPETICIÓN"/>
    <s v="Construcción de Paz"/>
    <s v="5. Víctimas del conflicto"/>
    <s v="5.1. Justicia y Verdad"/>
    <n v="5482297000"/>
    <n v="5482297000"/>
    <n v="5199026558"/>
    <n v="5119286217"/>
    <n v="4161819277"/>
    <n v="4161819277"/>
    <n v="5.482297"/>
    <n v="5.482297"/>
    <n v="5.1990265579999999"/>
    <n v="5.119286217"/>
    <n v="4.1618192770000002"/>
    <n v="4.1618192770000002"/>
  </r>
  <r>
    <n v="2020"/>
    <s v="41-06-00"/>
    <s v="INSTITUTO COLOMBIANO DE BIENESTAR FAMILIAR - ICBF"/>
    <s v="C-4102-1500-19"/>
    <s v="DESARROLLO INTEGRAL DE NIÑAS, NIÑOS Y ADOLESCENTES EN EL MARCO DEL RECONOCIMIENTO, GARANTÍA DE SUS DERECHOS Y CONSTRUCCIÓN DE PROYECTOS DE VIDA"/>
    <s v="Inversión"/>
    <s v="INCLUSIÓN SOCIAL Y RECONCILIACIÓN"/>
    <s v="Construcción de Paz"/>
    <s v="1. Reforma Rural Integral"/>
    <s v="1.6. Producción agropecuaria y Economía solidaria y cooperativa"/>
    <n v="13316371379"/>
    <n v="22703197350"/>
    <n v="13481659651"/>
    <n v="13481659651"/>
    <n v="12070066830"/>
    <n v="12070066830"/>
    <n v="13.316371379"/>
    <n v="22.70319735"/>
    <n v="13.481659650999999"/>
    <n v="13.481659650999999"/>
    <n v="12.07006683"/>
    <n v="12.07006683"/>
  </r>
  <r>
    <n v="2020"/>
    <s v="17-01-06"/>
    <s v="UNIDAD DE PLANIFICACIÓN DE TIERRAS RURALES, ADECUACIÓN DE TIERRAS Y USOS AGROPECUARIOS - UPRA"/>
    <s v="C-1704-1100-8"/>
    <s v="FORTALECIMIENTO DE LA GESTIÓN DE INFORMACIÓN Y SUS TECNOLOGÍAS PARA LA PLANIFICACIÓN Y ORIENTACIÓN DE LA POLÍTICA DE GESTIÓN DEL TERRITORIO PARA USOS AGROPECUARIOS EN EL ÁMBITO  NACIONAL"/>
    <s v="Inversión"/>
    <s v="AGRICULTURA Y DESARROLLO RURAL"/>
    <s v="Construcción de Paz"/>
    <s v="1. Reforma Rural Integral"/>
    <s v="1.1. Ordenamiento social de la propiedad rural y uso del suelo"/>
    <n v="2950000000"/>
    <m/>
    <m/>
    <m/>
    <m/>
    <m/>
    <n v="2.95"/>
    <n v="0"/>
    <n v="0"/>
    <n v="0"/>
    <n v="0"/>
    <n v="0"/>
  </r>
  <r>
    <n v="2020"/>
    <s v="17-01-06"/>
    <s v="UNIDAD DE PLANIFICACIÓN DE TIERRAS RURALES, ADECUACIÓN DE TIERRAS Y USOS AGROPECUARIOS - UPRA"/>
    <s v="C-1704-1100-8"/>
    <s v="FORTALECIMIENTO DE LA GESTIÓN DE INFORMACIÓN Y SUS TECNOLOGÍAS PARA LA PLANIFICACIÓN Y ORIENTACIÓN DE LA POLÍTICA DE GESTIÓN DEL TERRITORIO PARA USOS AGROPECUARIOS EN EL ÁMBITO  NACIONAL"/>
    <s v="Inversión"/>
    <s v="AGRICULTURA Y DESARROLLO RURAL"/>
    <s v="Construcción de Paz"/>
    <s v="1. Reforma Rural Integral"/>
    <s v="1.6. Producción agropecuaria y Economía solidaria y cooperativa"/>
    <s v="  "/>
    <n v="306429020"/>
    <n v="259955935"/>
    <n v="259955935"/>
    <n v="259955935"/>
    <n v="259955935"/>
    <m/>
    <n v="0.30642902"/>
    <n v="0.25995593500000003"/>
    <n v="0.25995593500000003"/>
    <n v="0.25995593500000003"/>
    <n v="0.25995593500000003"/>
  </r>
  <r>
    <n v="2020"/>
    <s v="17-16-00"/>
    <s v="U.A.E. DE GESTIÓN DE RESTITUCIÓN DE TIERRAS DESPOJADAS"/>
    <s v="C-1705-1100-5"/>
    <s v="CONTRIBUCIÓN A LA MEJORA DE LA GESTIÓN DEL PROCESO DE PROTECCIÓN Y RESTITUCIÓN DE LAS TIERRAS Y TERRITORIOS DESPOJADOS O ABANDONADOS FORZOSAMENTE A NIVEL  NACIONAL"/>
    <s v="Inversión"/>
    <s v="AGRICULTURA Y DESARROLLO RURAL"/>
    <s v="Construcción de Paz"/>
    <s v="1. Reforma Rural Integral"/>
    <s v="1.99. Iniciativas Planes de Acción para la Transformación Territorial"/>
    <n v="34505320618"/>
    <n v="19296621752"/>
    <n v="19296621752"/>
    <n v="18104125466"/>
    <n v="18104125466"/>
    <n v="18104125466"/>
    <n v="34.505320617999999"/>
    <n v="19.296621752"/>
    <n v="19.296621752"/>
    <n v="18.104125465999999"/>
    <n v="18.104125465999999"/>
    <n v="18.104125465999999"/>
  </r>
  <r>
    <n v="2020"/>
    <s v="12-01-01"/>
    <s v="MINISTERIO DE JUSTICIA Y DEL DERECHO"/>
    <s v="C-1202-0800-12"/>
    <s v="FORTALECIMIENTO DE LA GESTIÓN SECTORIAL DE LA JUSTICIA FORMAL Y ADMINISTRATIVA,  NACIONAL"/>
    <s v="Inversión"/>
    <s v="JUSTICIA Y DEL DERECHO"/>
    <s v="Construcción de Paz"/>
    <s v="1. Reforma Rural Integral"/>
    <s v="1.1. Ordenamiento social de la propiedad rural y uso del suelo"/>
    <n v="80000000"/>
    <n v="73945666"/>
    <n v="73945666"/>
    <n v="73945666"/>
    <n v="73945666"/>
    <n v="73945666"/>
    <n v="0.08"/>
    <n v="7.3945665999999993E-2"/>
    <n v="7.3945665999999993E-2"/>
    <n v="7.3945665999999993E-2"/>
    <n v="7.3945665999999993E-2"/>
    <n v="7.3945665999999993E-2"/>
  </r>
  <r>
    <n v="2020"/>
    <s v="17-02-00"/>
    <s v="INSTITUTO COLOMBIANO AGROPECUARIO - ICA"/>
    <s v="C-1707-1100-5"/>
    <s v="PREVENCIÓN Y CONTROL DE PLAGAS Y ENFERMEDADES, E INOCUIDAD EN LA PRODUCCIÓN PRIMARIA  NACIONAL"/>
    <s v="Inversión"/>
    <s v="AGRICULTURA Y DESARROLLO RURAL"/>
    <s v="Construcción de Paz"/>
    <s v="1. Reforma Rural Integral"/>
    <s v="1.6. Producción agropecuaria y Economía solidaria y cooperativa"/>
    <n v="50000000"/>
    <m/>
    <m/>
    <m/>
    <m/>
    <m/>
    <n v="0.05"/>
    <n v="0"/>
    <n v="0"/>
    <n v="0"/>
    <n v="0"/>
    <n v="0"/>
  </r>
  <r>
    <n v="2020"/>
    <s v="17-02-00"/>
    <s v="INSTITUTO COLOMBIANO AGROPECUARIO - ICA"/>
    <s v="C-1707-1100-5"/>
    <s v="PREVENCIÓN Y CONTROL DE PLAGAS Y ENFERMEDADES, E INOCUIDAD EN LA PRODUCCIÓN PRIMARIA  NACIONAL"/>
    <s v="Inversión"/>
    <s v="AGRICULTURA Y DESARROLLO RURAL"/>
    <s v="Construcción de Paz"/>
    <s v="1. Reforma Rural Integral"/>
    <s v="1.6. Producción agropecuaria y Economía solidaria y cooperativa"/>
    <s v="  "/>
    <n v="50000000"/>
    <n v="50000000"/>
    <s v=" -   "/>
    <s v=" -   "/>
    <s v=" -   "/>
    <m/>
    <n v="0.05"/>
    <n v="0.05"/>
    <m/>
    <m/>
    <m/>
  </r>
  <r>
    <n v="2020"/>
    <s v="21-12-00"/>
    <s v="AGENCIA NACIONAL DE MINERÍA - ANM"/>
    <s v="C-2104-1900-9"/>
    <s v="MEJORAMIENTO DE LOS ESTÁNDARES DE LA ACTIVIDAD MINERA A NIVEL  NACIONAL"/>
    <s v="Inversión"/>
    <s v="MINAS Y ENERGÍA"/>
    <s v="Construcción de Paz"/>
    <s v="1. Reforma Rural Integral"/>
    <s v="1.99. Iniciativas Planes de Acción para la Transformación Territorial"/>
    <n v="367172671"/>
    <n v="367172671"/>
    <n v="367172671"/>
    <n v="363249354"/>
    <n v="363249354"/>
    <n v="363249354"/>
    <n v="0.36717267100000001"/>
    <n v="0.36717267100000001"/>
    <n v="0.36717267100000001"/>
    <n v="0.36324935400000002"/>
    <n v="0.36324935400000002"/>
    <n v="0.36324935400000002"/>
  </r>
  <r>
    <n v="2020"/>
    <s v="21-12-00"/>
    <s v="AGENCIA NACIONAL DE MINERÍA - ANM"/>
    <s v="C-2104-1900-9"/>
    <s v="MEJORAMIENTO DE LOS ESTÁNDARES DE LA ACTIVIDAD MINERA A NIVEL  NACIONAL"/>
    <s v="Inversión"/>
    <s v="MINAS Y ENERGÍA"/>
    <s v="Construcción de Paz"/>
    <s v="1. Reforma Rural Integral"/>
    <s v="1.99. Iniciativas Planes de Acción para la Transformación Territorial"/>
    <n v="1469467329"/>
    <n v="1469467329"/>
    <n v="1469467329"/>
    <n v="509814230"/>
    <n v="509814230"/>
    <n v="509814230"/>
    <n v="1.469467329"/>
    <n v="1.469467329"/>
    <n v="1.469467329"/>
    <n v="0.50981423000000003"/>
    <n v="0.50981423000000003"/>
    <n v="0.50981423000000003"/>
  </r>
  <r>
    <n v="2020"/>
    <s v="12-01-01"/>
    <s v="MINISTERIO DE JUSTICIA Y DEL DERECHO"/>
    <s v="C-1207-0800-8"/>
    <s v="FORTALECIMIENTO DE LA TERRITORIALIZACIÓN DE LA POLÍTICA CRIMINAL CONTRA EL CRIMEN ORGANIZADO Y EFECTIVIDAD DE LA JUSTICIA NACIONAL  "/>
    <s v="Inversión"/>
    <s v="JUSTICIA Y DEL DERECHO"/>
    <s v="Construcción de Paz"/>
    <s v="2. Participación Política"/>
    <s v="2.1. Derechos y garantías plenas para el ejercicio de la oposición política en general, y en particular para los nuevos movimientos que surjan luego de la firma del Acuerdo Final."/>
    <n v="250000000"/>
    <m/>
    <m/>
    <m/>
    <m/>
    <m/>
    <n v="0.25"/>
    <n v="0"/>
    <n v="0"/>
    <n v="0"/>
    <n v="0"/>
    <n v="0"/>
  </r>
  <r>
    <n v="2020"/>
    <s v="12-01-01"/>
    <s v="MINISTERIO DE JUSTICIA Y DEL DERECHO"/>
    <s v="C-1207-0800-8"/>
    <s v="FORTALECIMIENTO DE LA TERRITORIALIZACIÓN DE LA POLÍTICA CRIMINAL CONTRA EL CRIMEN ORGANIZADO Y EFECTIVIDAD DE LA JUSTICIA NACIONAL  "/>
    <s v="Inversión"/>
    <s v="JUSTICIA Y DEL DERECHO"/>
    <s v="Construcción de Paz"/>
    <s v="3. Fin del Conflicto"/>
    <s v="3.3. Garantías de Seguridad y lucha contra las organizaciones y conductas criminales"/>
    <n v="150000000"/>
    <m/>
    <m/>
    <m/>
    <m/>
    <m/>
    <n v="0.15"/>
    <n v="0"/>
    <n v="0"/>
    <n v="0"/>
    <n v="0"/>
    <n v="0"/>
  </r>
  <r>
    <n v="2020"/>
    <s v="12-01-01"/>
    <s v="MINISTERIO DE JUSTICIA Y DEL DERECHO"/>
    <s v="C-1207-0800-8"/>
    <s v="FORTALECIMIENTO DE LA TERRITORIALIZACIÓN DE LA POLÍTICA CRIMINAL CONTRA EL CRIMEN ORGANIZADO Y EFECTIVIDAD DE LA JUSTICIA NACIONAL  NACIONAL"/>
    <s v="Inversión"/>
    <s v="JUSTICIA Y DEL DERECHO"/>
    <s v="Construcción de Paz"/>
    <s v="4. Solución al problema de las drogas"/>
    <s v="4.1. Programa Nacional Integral de Sustitución de Cultivos de Uso Ilícito -PNIS"/>
    <s v="  "/>
    <s v=" - "/>
    <n v="83838333"/>
    <n v="83838333"/>
    <n v="83838333"/>
    <n v="83838333"/>
    <m/>
    <m/>
    <n v="8.3838333000000001E-2"/>
    <n v="8.3838333000000001E-2"/>
    <n v="8.3838333000000001E-2"/>
    <n v="8.3838333000000001E-2"/>
  </r>
  <r>
    <n v="2020"/>
    <s v="37-01-01"/>
    <s v="MINISTERIO DEL INTERIOR"/>
    <s v="C-3701-1000-23"/>
    <s v="FORTALECIMIENTO PARA CONSEJOS COMUNITARIOS Y EXPRESIONES ORGANIZATIVAS EN LAS ÁREAS RURALES Y URBANAS DE LA COMUNIDAD NARP  NACIONAL"/>
    <s v="Inversión"/>
    <s v="INTERIOR"/>
    <s v="Construcción de Paz"/>
    <s v="6. Implementación, Verificación y Refrendación"/>
    <s v="6.2. Capítulo étnico"/>
    <s v="  "/>
    <n v="400000000"/>
    <n v="400000000"/>
    <n v="400000000"/>
    <n v="400000000"/>
    <n v="400000000"/>
    <m/>
    <n v="0.4"/>
    <n v="0.4"/>
    <n v="0.4"/>
    <n v="0.4"/>
    <n v="0.4"/>
  </r>
  <r>
    <n v="2020"/>
    <s v="22-01-01"/>
    <s v="MINISTERIO DE EDUCACIÓN NACIONAL"/>
    <s v="C-2201-0700-19"/>
    <s v="IMPLEMENTACIÓN DE ESTRATEGIAS EDUCATIVAS INTEGRALES, PERTINENTES Y DE CALIDAD EN ZONAS RURALES"/>
    <s v="Inversión"/>
    <s v="EDUCACIÓN"/>
    <s v="Construcción de Paz"/>
    <s v="1. Reforma Rural Integral"/>
    <s v="1.4. Desarrollo social: EDUCACIÓN RURAL"/>
    <n v="28134726445"/>
    <n v="56269452890"/>
    <n v="38550661786"/>
    <n v="38550661786"/>
    <n v="34778057739"/>
    <n v="34778057739"/>
    <n v="28.134726444999998"/>
    <n v="56.269452889999997"/>
    <n v="38.550661785999999"/>
    <n v="38.550661785999999"/>
    <n v="34.778057738999998"/>
    <n v="34.778057738999998"/>
  </r>
  <r>
    <n v="2020"/>
    <s v="05-01-01"/>
    <s v="DEPARTAMENTO ADMINISTRATIVO DE LA FUNCIÓN PÚBLICA"/>
    <s v="C-0505-1000-4"/>
    <s v="DISEÑO DE POLÍTICAS Y LINEAMIENTOS EN TEMAS DE FUNCIÓN PÚBLICA PARA EL MEJORAMIENTO CONTINUO DE LA ADMINISTRACIÓN PÚBLICA.   NACIONAL"/>
    <s v="Inversión"/>
    <s v="EMPLEO PÚBLICO"/>
    <s v="Construcción de Paz"/>
    <s v="3. Fin del Conflicto"/>
    <s v="3.3. Garantías de Seguridad y lucha contra las organizaciones y conductas criminales"/>
    <s v="  "/>
    <s v=" - "/>
    <n v="36300000"/>
    <n v="36300000"/>
    <n v="36300000"/>
    <n v="36300000"/>
    <m/>
    <m/>
    <n v="3.6299999999999999E-2"/>
    <n v="3.6299999999999999E-2"/>
    <n v="3.6299999999999999E-2"/>
    <n v="3.6299999999999999E-2"/>
  </r>
  <r>
    <n v="2020"/>
    <s v="05-01-01"/>
    <s v="DEPARTAMENTO ADMINISTRATIVO DE LA FUNCIÓN PÚBLICA"/>
    <s v="C-0505-1000-4"/>
    <s v="DISEÑO DE POLÍTICAS Y LINEAMIENTOS EN TEMAS DE FUNCIÓN PÚBLICA PARA EL MEJORAMIENTO CONTINUO DE LA ADMINISTRACIÓN PÚBLICA."/>
    <s v="Inversión"/>
    <s v="EMPLEO PÚBLICO"/>
    <s v="Construcción de Paz"/>
    <s v="2. Participación Política"/>
    <s v="2.2. Mecanismos democráticos de participación ciudadana"/>
    <n v="99000000"/>
    <n v="99000000"/>
    <n v="55884578"/>
    <n v="55884578"/>
    <n v="55884578"/>
    <n v="55884578"/>
    <n v="9.9000000000000005E-2"/>
    <n v="9.9000000000000005E-2"/>
    <n v="5.5884577999999997E-2"/>
    <n v="5.5884577999999997E-2"/>
    <n v="5.5884577999999997E-2"/>
    <n v="5.5884577999999997E-2"/>
  </r>
  <r>
    <n v="2020"/>
    <s v="05-01-01"/>
    <s v="DEPARTAMENTO ADMINISTRATIVO DE LA FUNCIÓN PÚBLICA"/>
    <s v="C-0505-1000-3"/>
    <s v="MEJORAMIENTO DE LOS NIVELES DE EFICIENCIA Y PRODUCTIVIDAD DE LAS ENTIDADES PÚBLICAS DEL ORDEN NACIONAL Y TERRITORIAL"/>
    <s v="Inversión"/>
    <s v="EMPLEO PÚBLICO"/>
    <s v="Construcción de Paz"/>
    <s v="2. Participación Política"/>
    <s v="2.2. Mecanismos democráticos de participación ciudadana"/>
    <n v="183000000"/>
    <n v="208952841"/>
    <n v="114359507"/>
    <n v="114359507"/>
    <n v="108455650"/>
    <n v="108455650"/>
    <n v="0.183"/>
    <n v="0.208952841"/>
    <n v="0.114359507"/>
    <n v="0.114359507"/>
    <n v="0.10845565"/>
    <n v="0.10845565"/>
  </r>
  <r>
    <n v="2020"/>
    <s v="05-01-01"/>
    <s v="DEPARTAMENTO ADMINISTRATIVO DE LA FUNCIÓN PÚBLICA"/>
    <s v="C-0505-1000-3"/>
    <s v="MEJORAMIENTO DE LOS NIVELES DE EFICIENCIA Y PRODUCTIVIDAD DE LAS ENTIDADES PÚBLICAS DEL ORDEN NACIONAL Y TERRITORIAL"/>
    <s v="Inversión"/>
    <s v="EMPLEO PÚBLICO"/>
    <s v="Construcción de Paz"/>
    <s v="6. Implementación, Verificación y Refrendación"/>
    <s v="6.1. Mecanismos de Implementación y verificación"/>
    <n v="413000000"/>
    <n v="157686587"/>
    <n v="120716287"/>
    <n v="120716287"/>
    <n v="120716287"/>
    <n v="120716287"/>
    <n v="0.41299999999999998"/>
    <n v="0.15768658699999999"/>
    <n v="0.12071628700000001"/>
    <n v="0.12071628700000001"/>
    <n v="0.12071628700000001"/>
    <n v="0.12071628700000001"/>
  </r>
  <r>
    <n v="2020"/>
    <s v="22-01-01"/>
    <s v="MINISTERIO DE EDUCACIÓN NACIONAL"/>
    <s v="C-2201-0700-18"/>
    <s v="FORTALECIMIENTO DE LAS CONDICIONES PARA EL LOGRO DE TRAYECTORIAS EDUCATIVAS EN LA EDUCACIÓN INICIAL PREESCOLAR, BÁSICA Y MEDIA"/>
    <s v="Inversión"/>
    <s v="EDUCACIÓN"/>
    <s v="Construcción de Paz"/>
    <s v="1. Reforma Rural Integral"/>
    <s v="1.4. Desarrollo social: EDUCACIÓN RURAL"/>
    <n v="19750000000"/>
    <n v="19750000000"/>
    <n v="14319485463"/>
    <n v="14319485463"/>
    <n v="14319485463"/>
    <n v="14319485463"/>
    <n v="19.75"/>
    <n v="19.75"/>
    <n v="14.319485462999999"/>
    <n v="14.319485462999999"/>
    <n v="14.319485462999999"/>
    <n v="14.319485462999999"/>
  </r>
  <r>
    <n v="2020"/>
    <s v="22-46-00"/>
    <s v="U.A.E. DE ALIMENTACIÓN ESCOLAR - ALIMENTOS PARA APRENDER"/>
    <s v="C-2201-0700-1"/>
    <s v="IMPLEMENTACION DEL NUEVO PROGRAMA DE ALIMENTACION ESCOLAR EN COLOMBIA - ALIMENTOS PARA APRENDER,  NACIONAL"/>
    <s v="Inversión"/>
    <s v="EDUCACIÓN"/>
    <s v="Construcción de Paz"/>
    <s v="1. Reforma Rural Integral"/>
    <s v="1.4. Desarrollo social: EDUCACIÓN RURAL"/>
    <s v="  "/>
    <s v=" - "/>
    <n v="4089002037"/>
    <n v="4089002037"/>
    <n v="4089002037"/>
    <n v="4089002037"/>
    <m/>
    <m/>
    <n v="4.0890020370000002"/>
    <n v="4.0890020370000002"/>
    <n v="4.0890020370000002"/>
    <n v="4.0890020370000002"/>
  </r>
  <r>
    <n v="2020"/>
    <s v="SGP"/>
    <s v="SGP"/>
    <m/>
    <s v=""/>
    <s v="Funcionamiento (SGP)"/>
    <s v="SGP"/>
    <s v="Construcción de Paz"/>
    <s v="1. Reforma Rural Integral"/>
    <s v="1.1. Ordenamiento social de la propiedad rural y uso del suelo"/>
    <n v="4654468448398"/>
    <m/>
    <n v="9809150014"/>
    <n v="9809150014"/>
    <n v="9809150014"/>
    <m/>
    <n v="4654.468448398"/>
    <n v="0"/>
    <n v="9.8091500140000001"/>
    <n v="9.8091500140000001"/>
    <n v="9.8091500140000001"/>
    <n v="0"/>
  </r>
  <r>
    <n v="2020"/>
    <s v="SGP"/>
    <s v="SGP"/>
    <m/>
    <s v=""/>
    <s v="Funcionamiento (SGP)"/>
    <s v="SGP"/>
    <s v="Construcción de Paz"/>
    <s v="1. Reforma Rural Integral"/>
    <s v="1.2. Infraestructura y adecuación de tierras"/>
    <n v="204000000"/>
    <m/>
    <n v="119218487194"/>
    <n v="119218487194"/>
    <n v="119218487194"/>
    <m/>
    <n v="0.20399999999999999"/>
    <n v="0"/>
    <n v="119.21848719400001"/>
    <n v="119.21848719400001"/>
    <n v="119.21848719400001"/>
    <n v="0"/>
  </r>
  <r>
    <n v="2020"/>
    <s v="SGP"/>
    <s v="SGP"/>
    <m/>
    <s v=""/>
    <s v="Funcionamiento (SGP)"/>
    <s v="SGP"/>
    <s v="Construcción de Paz"/>
    <s v="1. Reforma Rural Integral"/>
    <s v="1.3. Desarrollo social: SALUD"/>
    <n v="39401000000"/>
    <m/>
    <n v="965025160885"/>
    <n v="965025160885"/>
    <n v="965025160885"/>
    <m/>
    <n v="39.401000000000003"/>
    <n v="0"/>
    <n v="965.02516088499999"/>
    <n v="965.02516088499999"/>
    <n v="965.02516088499999"/>
    <n v="0"/>
  </r>
  <r>
    <n v="2020"/>
    <s v="SGP"/>
    <s v="SGP"/>
    <m/>
    <s v=""/>
    <s v="Funcionamiento (SGP)"/>
    <s v="SGP"/>
    <s v="Construcción de Paz"/>
    <s v="1. Reforma Rural Integral"/>
    <s v="1.4. Desarrollo social: EDUCACIÓN RURAL"/>
    <n v="1583000000"/>
    <m/>
    <n v="2275947134342"/>
    <n v="2275947134342"/>
    <n v="2275947134342"/>
    <m/>
    <n v="1.583"/>
    <n v="0"/>
    <n v="2275.947134342"/>
    <n v="2275.947134342"/>
    <n v="2275.947134342"/>
    <n v="0"/>
  </r>
  <r>
    <n v="2020"/>
    <s v="SGP"/>
    <s v="SGP"/>
    <m/>
    <s v=""/>
    <s v="Funcionamiento (SGP)"/>
    <s v="SGP"/>
    <s v="Construcción de Paz"/>
    <s v="1. Reforma Rural Integral"/>
    <s v="1.5. Desarrollo social: VIVIENDA Y AGUA POTABLE"/>
    <n v="206000000"/>
    <m/>
    <n v="249432087683"/>
    <n v="249432087683"/>
    <n v="249432087683"/>
    <m/>
    <n v="0.20599999999999999"/>
    <n v="0"/>
    <n v="249.43208768299999"/>
    <n v="249.43208768299999"/>
    <n v="249.43208768299999"/>
    <n v="0"/>
  </r>
  <r>
    <n v="2020"/>
    <s v="SGP"/>
    <s v="SGP"/>
    <m/>
    <s v=""/>
    <s v="Funcionamiento (SGP)"/>
    <s v="SGP"/>
    <s v="Construcción de Paz"/>
    <s v="1. Reforma Rural Integral"/>
    <s v="1.6. Producción agropecuaria y Economía solidaria y cooperativa"/>
    <m/>
    <m/>
    <n v="50297442853"/>
    <n v="50297442853"/>
    <n v="50297442853"/>
    <m/>
    <n v="0"/>
    <n v="0"/>
    <n v="50.297442853"/>
    <n v="50.297442853"/>
    <n v="50.297442853"/>
    <n v="0"/>
  </r>
  <r>
    <n v="2020"/>
    <s v="SGP"/>
    <s v="SGP"/>
    <m/>
    <s v=""/>
    <s v="Funcionamiento (SGP)"/>
    <s v="SGP"/>
    <s v="Construcción de Paz"/>
    <s v="1. Reforma Rural Integral"/>
    <s v="1.7. Garantía progresiva del derecho a la alimentación."/>
    <m/>
    <m/>
    <n v="849526653"/>
    <n v="849526653"/>
    <n v="849526653"/>
    <m/>
    <n v="0"/>
    <n v="0"/>
    <n v="0.84952665299999996"/>
    <n v="0.84952665299999996"/>
    <n v="0.84952665299999996"/>
    <n v="0"/>
  </r>
  <r>
    <n v="2020"/>
    <s v="SGP"/>
    <s v="SGP"/>
    <m/>
    <s v=""/>
    <s v="Funcionamiento (SGP)"/>
    <s v="SGP"/>
    <s v="Construcción de Paz"/>
    <s v="2. Participación Política"/>
    <s v="2.2. Mecanismos democráticos de participación ciudadana"/>
    <m/>
    <m/>
    <n v="16174308132"/>
    <n v="16174308132"/>
    <n v="16174308132"/>
    <m/>
    <n v="0"/>
    <n v="0"/>
    <n v="16.174308132"/>
    <n v="16.174308132"/>
    <n v="16.174308132"/>
    <n v="0"/>
  </r>
  <r>
    <n v="2020"/>
    <s v="SGP"/>
    <s v="SGP"/>
    <m/>
    <s v=""/>
    <s v="Funcionamiento (SGP)"/>
    <s v="SGP"/>
    <s v="Construcción de Paz"/>
    <s v="3. Fin del Conflicto"/>
    <s v="3.2. Reincorporación de las FARC EP a la vida civil"/>
    <m/>
    <m/>
    <n v="198829103"/>
    <n v="198829103"/>
    <n v="198829103"/>
    <m/>
    <n v="0"/>
    <n v="0"/>
    <n v="0.19882910300000001"/>
    <n v="0.19882910300000001"/>
    <n v="0.19882910300000001"/>
    <n v="0"/>
  </r>
  <r>
    <n v="2020"/>
    <s v="SGP"/>
    <s v="SGP"/>
    <m/>
    <s v=""/>
    <s v="Funcionamiento (SGP)"/>
    <s v="SGP"/>
    <s v="Construcción de Paz"/>
    <s v="4. Solución al problema de las drogas"/>
    <s v="4.1. Programa Nacional Integral de Sustitución de Cultivos de Uso Ilícito -PNIS"/>
    <m/>
    <m/>
    <n v="5665354241"/>
    <n v="5665354241"/>
    <n v="5665354241"/>
    <m/>
    <n v="0"/>
    <n v="0"/>
    <n v="5.6653542410000002"/>
    <n v="5.6653542410000002"/>
    <n v="5.6653542410000002"/>
    <n v="0"/>
  </r>
  <r>
    <n v="2020"/>
    <s v="SGP"/>
    <s v="SGP"/>
    <m/>
    <s v=""/>
    <s v="Funcionamiento (SGP)"/>
    <s v="SGP"/>
    <s v="Construcción de Paz"/>
    <s v="5. Víctimas del conflicto"/>
    <s v="5.4. Reparación integral para la construcción de Paz"/>
    <m/>
    <m/>
    <n v="4466933169"/>
    <n v="4466933169"/>
    <n v="4466933169"/>
    <m/>
    <n v="0"/>
    <n v="0"/>
    <n v="4.4669331689999998"/>
    <n v="4.4669331689999998"/>
    <n v="4.4669331689999998"/>
    <n v="0"/>
  </r>
  <r>
    <n v="2020"/>
    <s v="SGP"/>
    <s v="SGP"/>
    <m/>
    <s v=""/>
    <s v="Funcionamiento (SGP)"/>
    <s v="SGP"/>
    <s v="Construcción de Paz"/>
    <s v="5. Víctimas del conflicto"/>
    <s v="5.6. Derechos Humanos"/>
    <m/>
    <m/>
    <n v="1044618429"/>
    <n v="1044618429"/>
    <n v="1044618429"/>
    <m/>
    <n v="0"/>
    <n v="0"/>
    <n v="1.044618429"/>
    <n v="1.044618429"/>
    <n v="1.044618429"/>
    <n v="0"/>
  </r>
  <r>
    <n v="2021"/>
    <s v="02-14-01"/>
    <s v="AGENCIA DE RENOVACIÓN DEL TERRITORIO -ART"/>
    <s v="021401A-02-01----10-CSF"/>
    <s v="ADQUISICIÓN DE ACTIVOS NO FINANCIEROS"/>
    <s v="Funcionamiento"/>
    <s v="PRESIDENCIA DE LA REPÚBLICA"/>
    <s v="Construcción de Paz"/>
    <s v="1. Reforma Rural Integral"/>
    <s v="1.8. Planes de acción para la transformación regional"/>
    <n v="84000000"/>
    <n v="84000000"/>
    <n v="0"/>
    <n v="0"/>
    <n v="0"/>
    <n v="0"/>
    <n v="8.4000000000000005E-2"/>
    <n v="8.4000000000000005E-2"/>
    <n v="0"/>
    <n v="0"/>
    <n v="0"/>
    <n v="0"/>
  </r>
  <r>
    <n v="2021"/>
    <s v="02-14-01"/>
    <s v="AGENCIA DE RENOVACIÓN DEL TERRITORIO -ART"/>
    <s v="021401A-02-02----10-CSF"/>
    <s v="ADQUISICIONES DIFERENTES DE ACTIVOS"/>
    <s v="Funcionamiento"/>
    <s v="PRESIDENCIA DE LA REPÚBLICA"/>
    <s v="Construcción de Paz"/>
    <s v="1. Reforma Rural Integral"/>
    <s v="1.8. Planes de acción para la transformación regional"/>
    <n v="10557733580.469999"/>
    <n v="11446000000"/>
    <n v="11530000000"/>
    <n v="10879324442"/>
    <n v="10871949981"/>
    <n v="10871949981"/>
    <n v="10.55773358047"/>
    <n v="11.446"/>
    <n v="11.53"/>
    <n v="10.879324442"/>
    <n v="10.871949981"/>
    <n v="10.871949981"/>
  </r>
  <r>
    <n v="2021"/>
    <s v="02-14-01"/>
    <s v="AGENCIA DE RENOVACIÓN DEL TERRITORIO -ART"/>
    <s v="021401A-01-01-02---10-CSF"/>
    <s v="CONTRIBUCIONES INHERENTES A LA NÓMINA"/>
    <s v="Funcionamiento"/>
    <s v="PRESIDENCIA DE LA REPÚBLICA"/>
    <s v="Construcción de Paz"/>
    <s v="1. Reforma Rural Integral"/>
    <s v="1.8. Planes de acción para la transformación regional"/>
    <n v="10199000000"/>
    <n v="10199000000"/>
    <n v="9624000000"/>
    <n v="9446432561"/>
    <n v="9446432561"/>
    <n v="9446432561"/>
    <n v="10.199"/>
    <n v="10.199"/>
    <n v="9.6240000000000006"/>
    <n v="9.446432561"/>
    <n v="9.446432561"/>
    <n v="9.446432561"/>
  </r>
  <r>
    <n v="2021"/>
    <s v="02-14-01"/>
    <s v="AGENCIA DE RENOVACIÓN DEL TERRITORIO -ART"/>
    <s v="021401A-08-04-01---11-SSF"/>
    <s v="CUOTA DE FISCALIZACIÓN Y AUDITAJE"/>
    <s v="Funcionamiento"/>
    <s v="PRESIDENCIA DE LA REPÚBLICA"/>
    <s v="Construcción de Paz"/>
    <s v="1. Reforma Rural Integral"/>
    <s v="1.99. Iniciativas Planes de Acción para la Transformación Territorial"/>
    <m/>
    <n v="376000000"/>
    <n v="376000000"/>
    <n v="228802227"/>
    <n v="228802227"/>
    <n v="228802227"/>
    <n v="0"/>
    <n v="0.376"/>
    <n v="0.376"/>
    <n v="0.228802227"/>
    <n v="0.228802227"/>
    <n v="0.228802227"/>
  </r>
  <r>
    <n v="2021"/>
    <s v="02-14-01"/>
    <s v="AGENCIA DE RENOVACIÓN DEL TERRITORIO -ART"/>
    <s v="021401A-08-01----10-CSF"/>
    <s v="IMPUESTOS"/>
    <s v="Funcionamiento"/>
    <s v="PRESIDENCIA DE LA REPÚBLICA"/>
    <s v="Construcción de Paz"/>
    <s v="1. Reforma Rural Integral"/>
    <s v="1.8. Planes de acción para la transformación regional"/>
    <n v="11000000"/>
    <n v="11000000"/>
    <n v="11000000"/>
    <n v="427000"/>
    <n v="427000"/>
    <n v="427000"/>
    <n v="1.0999999999999999E-2"/>
    <n v="1.0999999999999999E-2"/>
    <n v="1.0999999999999999E-2"/>
    <n v="4.2700000000000002E-4"/>
    <n v="4.2700000000000002E-4"/>
    <n v="4.2700000000000002E-4"/>
  </r>
  <r>
    <n v="2021"/>
    <s v="02-14-01"/>
    <s v="AGENCIA DE RENOVACIÓN DEL TERRITORIO -ART"/>
    <s v="021401A-03-04-02-012--10-CSF"/>
    <s v="INCAPACIDADES Y LICENCIAS DE MATERNIDAD Y PATERNIDAD (NO DE PENSIONES)"/>
    <s v="Funcionamiento"/>
    <s v="PRESIDENCIA DE LA REPÚBLICA"/>
    <s v="Construcción de Paz"/>
    <s v="1. Reforma Rural Integral"/>
    <s v="1.8. Planes de acción para la transformación regional"/>
    <n v="226000000"/>
    <n v="226000000"/>
    <n v="226000000"/>
    <n v="149795966"/>
    <n v="149795966"/>
    <n v="149795966"/>
    <n v="0.22600000000000001"/>
    <n v="0.22600000000000001"/>
    <n v="0.22600000000000001"/>
    <n v="0.149795966"/>
    <n v="0.149795966"/>
    <n v="0.149795966"/>
  </r>
  <r>
    <n v="2021"/>
    <s v="02-14-01"/>
    <s v="AGENCIA DE RENOVACIÓN DEL TERRITORIO -ART"/>
    <s v="021401A-08-05----10-CSF"/>
    <s v="MULTAS, SANCIONES E INTERESES DE MORA"/>
    <s v="Funcionamiento"/>
    <s v="PRESIDENCIA DE LA REPÚBLICA"/>
    <s v="Construcción de Paz"/>
    <s v="1. Reforma Rural Integral"/>
    <s v="1.8. Planes de acción para la transformación regional"/>
    <n v="44000000"/>
    <n v="44000000"/>
    <n v="44000000"/>
    <n v="0"/>
    <n v="0"/>
    <n v="0"/>
    <n v="4.3999999999999997E-2"/>
    <n v="4.3999999999999997E-2"/>
    <n v="4.3999999999999997E-2"/>
    <n v="0"/>
    <n v="0"/>
    <n v="0"/>
  </r>
  <r>
    <n v="2021"/>
    <s v="02-14-01"/>
    <s v="AGENCIA DE RENOVACIÓN DEL TERRITORIO -ART"/>
    <s v="021401A-01-01-03---10-CSF"/>
    <s v="REMUNERACIONES NO CONSTITUTIVAS DE FACTOR SALARIAL"/>
    <s v="Funcionamiento"/>
    <s v="PRESIDENCIA DE LA REPÚBLICA"/>
    <s v="Construcción de Paz"/>
    <s v="1. Reforma Rural Integral"/>
    <s v="1.8. Planes de acción para la transformación regional"/>
    <n v="1758000000"/>
    <n v="1758000000"/>
    <n v="4686000000"/>
    <n v="4151734931"/>
    <n v="4151734931"/>
    <n v="4151734931"/>
    <n v="1.758"/>
    <n v="1.758"/>
    <n v="4.6859999999999999"/>
    <n v="4.151734931"/>
    <n v="4.151734931"/>
    <n v="4.151734931"/>
  </r>
  <r>
    <n v="2021"/>
    <s v="02-14-01"/>
    <s v="AGENCIA DE RENOVACIÓN DEL TERRITORIO -ART"/>
    <s v="021401A-01-01-01---10-CSF"/>
    <s v="SALARIO"/>
    <s v="Funcionamiento"/>
    <s v="PRESIDENCIA DE LA REPÚBLICA"/>
    <s v="Construcción de Paz"/>
    <s v="1. Reforma Rural Integral"/>
    <s v="1.8. Planes de acción para la transformación regional"/>
    <n v="27992000000"/>
    <n v="27992000000"/>
    <n v="25639000000"/>
    <n v="25039988046"/>
    <n v="25039988046"/>
    <n v="25039988046"/>
    <n v="27.992000000000001"/>
    <n v="27.992000000000001"/>
    <n v="25.638999999999999"/>
    <n v="25.039988046000001"/>
    <n v="25.039988046000001"/>
    <n v="25.039988046000001"/>
  </r>
  <r>
    <n v="2021"/>
    <s v="02-14-01"/>
    <s v="AGENCIA DE RENOVACIÓN DEL TERRITORIO -ART"/>
    <s v="021401A-03-10-01-001--10-CSF"/>
    <s v="SENTENCIAS"/>
    <s v="Funcionamiento"/>
    <s v="PRESIDENCIA DE LA REPÚBLICA"/>
    <s v="Construcción de Paz"/>
    <s v="1. Reforma Rural Integral"/>
    <s v="1.8. Planes de acción para la transformación regional"/>
    <n v="1182000000"/>
    <n v="1182000000"/>
    <n v="1182000000"/>
    <n v="95104193"/>
    <n v="95104193"/>
    <n v="95104193"/>
    <n v="1.1819999999999999"/>
    <n v="1.1819999999999999"/>
    <n v="1.1819999999999999"/>
    <n v="9.5104193000000004E-2"/>
    <n v="9.5104193000000004E-2"/>
    <n v="9.5104193000000004E-2"/>
  </r>
  <r>
    <n v="2021"/>
    <s v="17-17-00"/>
    <s v="AGENCIA NACIONAL DE TIERRAS - ANT"/>
    <s v="171700A-01-01-01---10-CSF"/>
    <s v="SALARIO"/>
    <s v="Funcionamiento"/>
    <s v="AGRICULTURA Y DESARROLLO RURAL"/>
    <s v="Construcción de Paz"/>
    <s v="1. Reforma Rural Integral"/>
    <s v="1.1. Ordenamiento social de la propiedad rural y uso del suelo"/>
    <n v="5522004492.9700003"/>
    <n v="3386074410"/>
    <n v="5424370964"/>
    <n v="4722464565"/>
    <n v="4722464565"/>
    <n v="4722464565"/>
    <n v="5.5220044929699998"/>
    <n v="3.38607441"/>
    <n v="5.4243709640000004"/>
    <n v="4.7224645650000001"/>
    <n v="4.7224645650000001"/>
    <n v="4.7224645650000001"/>
  </r>
  <r>
    <n v="2021"/>
    <s v="02-12-00"/>
    <s v="AGENCIA PARA LA REINCORPORACIÓN Y LA NORMALIZACIÓN - ARN"/>
    <s v="021200A-03-03-01-001--10-CSF"/>
    <s v="FONDO DE PROGRAMAS ESPECIALES PARA LA PAZ: PROGRAMA DE REINTEGRACION SOCIAL Y ECONOMICA"/>
    <s v="Funcionamiento"/>
    <s v="PRESIDENCIA DE LA REPÚBLICA"/>
    <s v="Construcción de Paz"/>
    <s v="3. Fin del Conflicto"/>
    <s v="3.2. Reincorporación de las FARC EP a la vida civil"/>
    <n v="5832946644.3900003"/>
    <n v="55390347306"/>
    <n v="138258205301"/>
    <n v="136930193301"/>
    <n v="123012885939"/>
    <n v="123012885939"/>
    <n v="5.8329466443900007"/>
    <n v="55.390347306000002"/>
    <n v="138.258205301"/>
    <n v="136.930193301"/>
    <n v="123.012885939"/>
    <n v="123.012885939"/>
  </r>
  <r>
    <n v="2021"/>
    <s v="02-09-00"/>
    <s v="AGENCIA PRESIDENCIAL DE COOPERACIÓN INTERNACIONAL DE COLOMBIA - APC"/>
    <s v="020900A-03-02-02-137--10-CSF"/>
    <s v="FONDO DE COOPERACIÓN Y ASISTENCIA INTERNACIONAL  (LEY 318 DE 1996)"/>
    <s v="Funcionamiento"/>
    <s v="PRESIDENCIA DE LA REPÚBLICA"/>
    <s v="Construcción de Paz"/>
    <s v="1. Reforma Rural Integral"/>
    <s v="1.8. Planes de acción para la transformación regional"/>
    <n v="1091267.32"/>
    <n v="0"/>
    <n v="0"/>
    <n v="0"/>
    <n v="0"/>
    <n v="0"/>
    <n v="1.0912673200000002E-3"/>
    <n v="0"/>
    <n v="0"/>
    <n v="0"/>
    <n v="0"/>
    <n v="0"/>
  </r>
  <r>
    <n v="2021"/>
    <s v="44-02-00"/>
    <s v="COMISIÓN PARA EL ESCLARECIMIENTO DE LA VERDAD, LA CONVIVENCIA Y LA NO REPETICIÓN"/>
    <s v="440200A-02-01----10-CSF"/>
    <s v="ADQUISICIÓN DE ACTIVOS NO FINANCIEROS"/>
    <s v="Funcionamiento"/>
    <s v="SISTEMA INTEGRAL DE VERDAD, JUSTICIA, REPARACIÓN Y NO REPETICIÓN"/>
    <s v="Construcción de Paz"/>
    <s v="5. Víctimas del conflicto"/>
    <s v="5.1. Justicia y Verdad"/>
    <n v="1218100000"/>
    <n v="1218100000"/>
    <n v="984591641"/>
    <n v="935940160"/>
    <n v="935940160"/>
    <n v="935940160"/>
    <n v="1.2181"/>
    <n v="1.2181"/>
    <n v="0.98459164099999996"/>
    <n v="0.93594016000000002"/>
    <n v="0.93594016000000002"/>
    <n v="0.93594016000000002"/>
  </r>
  <r>
    <n v="2021"/>
    <s v="44-02-00"/>
    <s v="COMISIÓN PARA EL ESCLARECIMIENTO DE LA VERDAD, LA CONVIVENCIA Y LA NO REPETICIÓN"/>
    <s v="440200A-02-02----10-CSF"/>
    <s v="ADQUISICIONES DIFERENTES DE ACTIVOS"/>
    <s v="Funcionamiento"/>
    <s v="SISTEMA INTEGRAL DE VERDAD, JUSTICIA, REPARACIÓN Y NO REPETICIÓN"/>
    <s v="Construcción de Paz"/>
    <s v="5. Víctimas del conflicto"/>
    <s v="5.1. Justicia y Verdad"/>
    <n v="11517700000"/>
    <n v="11517700000"/>
    <n v="10557753680"/>
    <n v="9412640213"/>
    <n v="9367999622"/>
    <n v="8836736773"/>
    <n v="11.5177"/>
    <n v="11.5177"/>
    <n v="10.557753679999999"/>
    <n v="9.4126402129999995"/>
    <n v="9.3679996219999992"/>
    <n v="8.8367367730000002"/>
  </r>
  <r>
    <n v="2021"/>
    <s v="44-02-00"/>
    <s v="COMISIÓN PARA EL ESCLARECIMIENTO DE LA VERDAD, LA CONVIVENCIA Y LA NO REPETICIÓN"/>
    <s v="440200A-01-01-02---10-CSF"/>
    <s v="CONTRIBUCIONES INHERENTES A LA NÓMINA"/>
    <s v="Funcionamiento"/>
    <s v="SISTEMA INTEGRAL DE VERDAD, JUSTICIA, REPARACIÓN Y NO REPETICIÓN"/>
    <s v="Construcción de Paz"/>
    <s v="5. Víctimas del conflicto"/>
    <s v="5.1. Justicia y Verdad"/>
    <n v="17313900000"/>
    <n v="17313900000"/>
    <n v="17313900000"/>
    <n v="16178244674"/>
    <n v="16178244674"/>
    <n v="16178244674"/>
    <n v="17.3139"/>
    <n v="17.3139"/>
    <n v="17.3139"/>
    <n v="16.178244673999998"/>
    <n v="16.178244673999998"/>
    <n v="16.178244673999998"/>
  </r>
  <r>
    <n v="2021"/>
    <s v="44-02-00"/>
    <s v="COMISIÓN PARA EL ESCLARECIMIENTO DE LA VERDAD, LA CONVIVENCIA Y LA NO REPETICIÓN"/>
    <s v="440200A-08-04-01---10-SSF"/>
    <s v="CUOTA DE FISCALIZACIÓN Y AUDITAJE"/>
    <s v="Funcionamiento"/>
    <s v="SISTEMA INTEGRAL DE VERDAD, JUSTICIA, REPARACIÓN Y NO REPETICIÓN"/>
    <s v="Construcción de Paz"/>
    <s v="5. Víctimas del conflicto"/>
    <s v="5.1. Justicia y Verdad"/>
    <m/>
    <m/>
    <n v="132452388"/>
    <n v="132452388"/>
    <n v="132452388"/>
    <n v="132452388"/>
    <n v="0"/>
    <n v="0"/>
    <n v="0.132452388"/>
    <n v="0.132452388"/>
    <n v="0.132452388"/>
    <n v="0.132452388"/>
  </r>
  <r>
    <n v="2021"/>
    <s v="44-02-00"/>
    <s v="COMISIÓN PARA EL ESCLARECIMIENTO DE LA VERDAD, LA CONVIVENCIA Y LA NO REPETICIÓN"/>
    <s v="440200A-08-04-01---11-SSF"/>
    <s v="CUOTA DE FISCALIZACIÓN Y AUDITAJE"/>
    <s v="Funcionamiento"/>
    <s v="SISTEMA INTEGRAL DE VERDAD, JUSTICIA, REPARACIÓN Y NO REPETICIÓN"/>
    <s v="Construcción de Paz"/>
    <s v="5. Víctimas del conflicto"/>
    <s v="5.1. Justicia y Verdad"/>
    <n v="136500000"/>
    <n v="136500000"/>
    <n v="136500000"/>
    <n v="136500000"/>
    <n v="136500000"/>
    <n v="136500000"/>
    <n v="0.13650000000000001"/>
    <n v="0.13650000000000001"/>
    <n v="0.13650000000000001"/>
    <n v="0.13650000000000001"/>
    <n v="0.13650000000000001"/>
    <n v="0.13650000000000001"/>
  </r>
  <r>
    <n v="2021"/>
    <s v="44-02-00"/>
    <s v="COMISIÓN PARA EL ESCLARECIMIENTO DE LA VERDAD, LA CONVIVENCIA Y LA NO REPETICIÓN"/>
    <s v="440200A-08-01----10-CSF"/>
    <s v="IMPUESTOS"/>
    <s v="Funcionamiento"/>
    <s v="SISTEMA INTEGRAL DE VERDAD, JUSTICIA, REPARACIÓN Y NO REPETICIÓN"/>
    <s v="Construcción de Paz"/>
    <s v="5. Víctimas del conflicto"/>
    <s v="5.1. Justicia y Verdad"/>
    <n v="63700000"/>
    <n v="63700000"/>
    <n v="19922000"/>
    <n v="19922000"/>
    <n v="19922000"/>
    <n v="19922000"/>
    <n v="6.3700000000000007E-2"/>
    <n v="6.3700000000000007E-2"/>
    <n v="1.9921999999999999E-2"/>
    <n v="1.9921999999999999E-2"/>
    <n v="1.9921999999999999E-2"/>
    <n v="1.9921999999999999E-2"/>
  </r>
  <r>
    <n v="2021"/>
    <s v="44-02-00"/>
    <s v="COMISIÓN PARA EL ESCLARECIMIENTO DE LA VERDAD, LA CONVIVENCIA Y LA NO REPETICIÓN"/>
    <s v="440200A-03-04-02-012--10-CSF"/>
    <s v="INCAPACIDADES Y LICENCIAS DE MATERNIDAD Y PATERNIDAD (NO DE PENSIONES)"/>
    <s v="Funcionamiento"/>
    <s v="SISTEMA INTEGRAL DE VERDAD, JUSTICIA, REPARACIÓN Y NO REPETICIÓN"/>
    <s v="Construcción de Paz"/>
    <s v="5. Víctimas del conflicto"/>
    <s v="5.1. Justicia y Verdad"/>
    <n v="110200000"/>
    <n v="110200000"/>
    <n v="310200000"/>
    <n v="87171749"/>
    <n v="87171749"/>
    <n v="87171749"/>
    <n v="0.11020000000000001"/>
    <n v="0.11020000000000001"/>
    <n v="0.31019999999999998"/>
    <n v="8.7171749000000007E-2"/>
    <n v="8.7171749000000007E-2"/>
    <n v="8.7171749000000007E-2"/>
  </r>
  <r>
    <n v="2021"/>
    <s v="44-02-00"/>
    <s v="COMISIÓN PARA EL ESCLARECIMIENTO DE LA VERDAD, LA CONVIVENCIA Y LA NO REPETICIÓN"/>
    <s v="440200A-01-01-03---10-CSF"/>
    <s v="REMUNERACIONES NO CONSTITUTIVAS DE FACTOR SALARIAL"/>
    <s v="Funcionamiento"/>
    <s v="SISTEMA INTEGRAL DE VERDAD, JUSTICIA, REPARACIÓN Y NO REPETICIÓN"/>
    <s v="Construcción de Paz"/>
    <s v="5. Víctimas del conflicto"/>
    <s v="5.1. Justicia y Verdad"/>
    <n v="3735900000"/>
    <n v="3735900000"/>
    <n v="5823900000"/>
    <n v="5398297477"/>
    <n v="5398297477"/>
    <n v="5398297477"/>
    <n v="3.7359"/>
    <n v="3.7359"/>
    <n v="5.8239000000000001"/>
    <n v="5.3982974769999998"/>
    <n v="5.3982974769999998"/>
    <n v="5.3982974769999998"/>
  </r>
  <r>
    <n v="2021"/>
    <s v="44-02-00"/>
    <s v="COMISIÓN PARA EL ESCLARECIMIENTO DE LA VERDAD, LA CONVIVENCIA Y LA NO REPETICIÓN"/>
    <s v="440200A-01-01-01---10-CSF"/>
    <s v="SALARIO"/>
    <s v="Funcionamiento"/>
    <s v="SISTEMA INTEGRAL DE VERDAD, JUSTICIA, REPARACIÓN Y NO REPETICIÓN"/>
    <s v="Construcción de Paz"/>
    <s v="5. Víctimas del conflicto"/>
    <s v="5.1. Justicia y Verdad"/>
    <n v="41736300000"/>
    <n v="41736300000"/>
    <n v="40553080291"/>
    <n v="40050947398"/>
    <n v="40050947398"/>
    <n v="40050947398"/>
    <n v="41.7363"/>
    <n v="41.7363"/>
    <n v="40.553080291000001"/>
    <n v="40.050947397999998"/>
    <n v="40.050947397999998"/>
    <n v="40.050947397999998"/>
  </r>
  <r>
    <n v="2021"/>
    <s v="26-01-01"/>
    <s v="CONTRALORÍA GENERAL DE LA REPÚBLICA"/>
    <s v="260101A-01-01-02---16-CSF"/>
    <s v="CONTRIBUCIONES INHERENTES A LA NÓMINA"/>
    <s v="Funcionamiento"/>
    <s v="ORGANISMOS DE CONTROL"/>
    <s v="Construcción de Paz"/>
    <s v="6. Implementación, Verificación y Refrendación"/>
    <s v="6.1. Mecanismos de Implementación y verificación"/>
    <n v="485799473.56"/>
    <n v="418693851"/>
    <n v="577859396"/>
    <n v="577859396"/>
    <n v="577859396"/>
    <n v="577859396"/>
    <n v="0.48579947356000003"/>
    <n v="0.41869385100000001"/>
    <n v="0.57785939600000003"/>
    <n v="0.57785939600000003"/>
    <n v="0.57785939600000003"/>
    <n v="0.57785939600000003"/>
  </r>
  <r>
    <n v="2021"/>
    <s v="26-01-01"/>
    <s v="CONTRALORÍA GENERAL DE LA REPÚBLICA"/>
    <s v="260101A-01-01-01---16-CSF"/>
    <s v="SALARIO"/>
    <s v="Funcionamiento"/>
    <s v="ORGANISMOS DE CONTROL"/>
    <s v="Construcción de Paz"/>
    <s v="6. Implementación, Verificación y Refrendación"/>
    <s v="6.1. Mecanismos de Implementación y verificación"/>
    <n v="1738223150.79"/>
    <n v="1724146352"/>
    <n v="2349142663"/>
    <n v="2349142663"/>
    <n v="2349142663"/>
    <n v="2349142663"/>
    <n v="1.7382231507899999"/>
    <n v="1.724146352"/>
    <n v="2.3491426629999999"/>
    <n v="2.3491426629999999"/>
    <n v="2.3491426629999999"/>
    <n v="2.3491426629999999"/>
  </r>
  <r>
    <n v="2021"/>
    <s v="05-01-01"/>
    <s v="DEPARTAMENTO ADMINISTRATIVO DE LA FUNCIÓN PÚBLICA"/>
    <s v="050101A-01-01-01---10-CSF"/>
    <s v="SALARIO"/>
    <s v="Funcionamiento"/>
    <s v="EMPLEO PÚBLICO"/>
    <s v="Construcción de Paz"/>
    <s v="2. Participación Política"/>
    <s v="2.2. Mecanismos democráticos de participación ciudadana"/>
    <n v="240488480.34999999"/>
    <n v="159150888"/>
    <n v="159150888"/>
    <n v="159150888"/>
    <n v="159150888"/>
    <n v="159150888"/>
    <n v="0.24048848035000001"/>
    <n v="0.15915088799999999"/>
    <n v="0.15915088799999999"/>
    <n v="0.15915088799999999"/>
    <n v="0.15915088799999999"/>
    <n v="0.15915088799999999"/>
  </r>
  <r>
    <n v="2021"/>
    <s v="05-01-01"/>
    <s v="DEPARTAMENTO ADMINISTRATIVO DE LA FUNCIÓN PÚBLICA"/>
    <s v="050101A-01-01-01---10-CSF"/>
    <s v="SALARIO"/>
    <s v="Funcionamiento"/>
    <s v="EMPLEO PÚBLICO"/>
    <s v="Construcción de Paz"/>
    <s v="3. Fin del Conflicto"/>
    <s v="3.3. Garantías de Seguridad y lucha contra las organizaciones y conductas criminales"/>
    <n v="3137133.98"/>
    <m/>
    <m/>
    <m/>
    <m/>
    <m/>
    <n v="3.1371339799999998E-3"/>
    <n v="0"/>
    <n v="0"/>
    <n v="0"/>
    <n v="0"/>
    <n v="0"/>
  </r>
  <r>
    <n v="2021"/>
    <s v="05-01-01"/>
    <s v="DEPARTAMENTO ADMINISTRATIVO DE LA FUNCIÓN PÚBLICA"/>
    <s v="050101A-01-01-01---10-CSF"/>
    <s v="SALARIO"/>
    <s v="Funcionamiento"/>
    <s v="EMPLEO PÚBLICO"/>
    <s v="Construcción de Paz"/>
    <s v="6. Implementación, Verificación y Refrendación"/>
    <s v="6.1. Mecanismos de Implementación y verificación"/>
    <n v="35382417.960000001"/>
    <m/>
    <m/>
    <m/>
    <m/>
    <m/>
    <n v="3.5382417960000002E-2"/>
    <n v="0"/>
    <n v="0"/>
    <n v="0"/>
    <n v="0"/>
    <n v="0"/>
  </r>
  <r>
    <n v="2021"/>
    <s v="02-01-01"/>
    <s v="DEPARTAMENTO ADMINISTRATIVO DE LA PRESIDENCIA DE LA REPÚBLICA"/>
    <s v="020101A-02-02----10-CSF"/>
    <s v="ADQUISICIONES DIFERENTES DE ACTIVOS"/>
    <s v="Funcionamiento"/>
    <s v="PRESIDENCIA DE LA REPÚBLICA"/>
    <s v="Construcción de Paz"/>
    <s v="5. Víctimas del conflicto"/>
    <s v="5.1. Justicia y Verdad"/>
    <m/>
    <m/>
    <n v="500000000"/>
    <n v="485513810"/>
    <n v="420749989"/>
    <n v="420749989"/>
    <n v="0"/>
    <n v="0"/>
    <n v="0.5"/>
    <n v="0.48551380999999999"/>
    <n v="0.42074998899999999"/>
    <n v="0.42074998899999999"/>
  </r>
  <r>
    <n v="2021"/>
    <s v="02-01-01"/>
    <s v="DEPARTAMENTO ADMINISTRATIVO DE LA PRESIDENCIA DE LA REPÚBLICA"/>
    <s v="020101A-02-02----10-CSF"/>
    <s v="ADQUISICIONES DIFERENTES DE ACTIVOS"/>
    <s v="Funcionamiento"/>
    <s v="PRESIDENCIA DE LA REPÚBLICA"/>
    <s v="Construcción de Paz"/>
    <s v="5. Víctimas del conflicto"/>
    <s v="5.6. Derechos Humanos"/>
    <n v="506127108.38"/>
    <m/>
    <n v="942728773"/>
    <n v="837462583"/>
    <n v="482125866"/>
    <n v="482125866"/>
    <n v="0.50612710837999997"/>
    <n v="0"/>
    <n v="0.94272877300000002"/>
    <n v="0.83746258299999998"/>
    <n v="0.48212586600000001"/>
    <n v="0.48212586600000001"/>
  </r>
  <r>
    <n v="2021"/>
    <s v="02-01-01"/>
    <s v="DEPARTAMENTO ADMINISTRATIVO DE LA PRESIDENCIA DE LA REPÚBLICA"/>
    <s v="020101A-03-03-04-036--10-CSF"/>
    <s v="FONDO COLOMBIA EN PAZ (FCP) - DECRETO 691 DE 2017"/>
    <s v="Funcionamiento"/>
    <s v="PRESIDENCIA DE LA REPÚBLICA"/>
    <s v="Construcción de Paz"/>
    <s v="1. Reforma Rural Integral"/>
    <s v="1.8. Planes de acción para la transformación regional"/>
    <m/>
    <n v="0"/>
    <n v="52146000000"/>
    <n v="52146000000"/>
    <n v="0"/>
    <n v="0"/>
    <n v="0"/>
    <n v="0"/>
    <n v="52.146000000000001"/>
    <n v="52.146000000000001"/>
    <n v="0"/>
    <n v="0"/>
  </r>
  <r>
    <n v="2021"/>
    <s v="02-01-01"/>
    <s v="DEPARTAMENTO ADMINISTRATIVO DE LA PRESIDENCIA DE LA REPÚBLICA"/>
    <s v="020101A-03-03-04-036--10-CSF"/>
    <s v="FONDO COLOMBIA EN PAZ (FCP) - DECRETO 691 DE 2017"/>
    <s v="Funcionamiento"/>
    <s v="PRESIDENCIA DE LA REPÚBLICA"/>
    <s v="Construcción de Paz"/>
    <s v="3. Fin del Conflicto"/>
    <s v="3.2. Reincorporación de las FARC EP a la vida civil"/>
    <m/>
    <n v="0"/>
    <n v="212968643630"/>
    <n v="212968643630"/>
    <n v="0"/>
    <n v="0"/>
    <n v="0"/>
    <n v="0"/>
    <n v="212.96864363"/>
    <n v="212.96864363"/>
    <n v="0"/>
    <n v="0"/>
  </r>
  <r>
    <n v="2021"/>
    <s v="02-01-01"/>
    <s v="DEPARTAMENTO ADMINISTRATIVO DE LA PRESIDENCIA DE LA REPÚBLICA"/>
    <s v="020101A-03-03-04-036--10-CSF"/>
    <s v="FONDO COLOMBIA EN PAZ (FCP) - DECRETO 691 DE 2017"/>
    <s v="Funcionamiento"/>
    <s v="PRESIDENCIA DE LA REPÚBLICA"/>
    <s v="Construcción de Paz"/>
    <s v="4. Solución al problema de las drogas"/>
    <s v="4.1. Programa Nacional Integral de Sustitución de Cultivos de Uso Ilícito -PNIS"/>
    <m/>
    <m/>
    <n v="41000000000"/>
    <n v="41000000000"/>
    <n v="0"/>
    <n v="0"/>
    <n v="0"/>
    <n v="0"/>
    <n v="41"/>
    <n v="41"/>
    <n v="0"/>
    <n v="0"/>
  </r>
  <r>
    <n v="2021"/>
    <s v="02-01-01"/>
    <s v="DEPARTAMENTO ADMINISTRATIVO DE LA PRESIDENCIA DE LA REPÚBLICA"/>
    <s v="020101A-03-03-04-036--10-CSF"/>
    <s v="FONDO COLOMBIA EN PAZ (FCP) - DECRETO 691 DE 2017"/>
    <s v="Funcionamiento"/>
    <s v="PRESIDENCIA DE LA REPÚBLICA"/>
    <s v="Construcción de Paz"/>
    <s v="6. Implementación, Verificación y Refrendación"/>
    <s v="6.1. Mecanismos de Implementación y verificación"/>
    <m/>
    <n v="0"/>
    <n v="27599769037"/>
    <n v="27599769037"/>
    <n v="0"/>
    <n v="0"/>
    <n v="0"/>
    <n v="0"/>
    <n v="27.599769037000002"/>
    <n v="27.599769037000002"/>
    <n v="0"/>
    <n v="0"/>
  </r>
  <r>
    <n v="2021"/>
    <s v="02-01-01"/>
    <s v="DEPARTAMENTO ADMINISTRATIVO DE LA PRESIDENCIA DE LA REPÚBLICA"/>
    <s v="020101A-01-01-01---10-CSF"/>
    <s v="SALARIO"/>
    <s v="Funcionamiento"/>
    <s v="PRESIDENCIA DE LA REPÚBLICA"/>
    <s v="Construcción de Paz"/>
    <s v="6. Implementación, Verificación y Refrendación"/>
    <s v="6.1. Mecanismos de Implementación y verificación"/>
    <n v="2832925.74"/>
    <m/>
    <n v="40800000"/>
    <n v="40800000"/>
    <n v="40800000"/>
    <n v="40800000"/>
    <n v="2.8329257400000001E-3"/>
    <n v="0"/>
    <n v="4.0800000000000003E-2"/>
    <n v="4.0800000000000003E-2"/>
    <n v="4.0800000000000003E-2"/>
    <n v="4.0800000000000003E-2"/>
  </r>
  <r>
    <n v="2021"/>
    <s v="03-01-01"/>
    <s v="DEPARTAMENTO NACIONAL DE PLANEACIÓN"/>
    <s v="030101A-02-02----10-CSF"/>
    <s v="ADQUISICIONES DIFERENTES DE ACTIVOS"/>
    <s v="Funcionamiento"/>
    <s v="PLANEACIÓN"/>
    <s v="Construcción de Paz"/>
    <s v="6. Implementación, Verificación y Refrendación"/>
    <s v="6.1. Mecanismos de Implementación y verificación"/>
    <n v="1741566527.96"/>
    <n v="0"/>
    <n v="0"/>
    <n v="0"/>
    <n v="0"/>
    <n v="0"/>
    <n v="1.7415665279600001"/>
    <n v="0"/>
    <n v="0"/>
    <n v="0"/>
    <n v="0"/>
    <n v="0"/>
  </r>
  <r>
    <n v="2021"/>
    <s v="03-01-01"/>
    <s v="DEPARTAMENTO NACIONAL DE PLANEACIÓN"/>
    <s v="030101A-08-04-01---11-SSF"/>
    <s v="CUOTA DE FISCALIZACIÓN Y AUDITAJE"/>
    <s v="Funcionamiento"/>
    <s v="PLANEACIÓN"/>
    <s v="Construcción de Paz"/>
    <s v="6. Implementación, Verificación y Refrendación"/>
    <s v="6.1. Mecanismos de Implementación y verificación"/>
    <n v="7707172.9100000001"/>
    <n v="0"/>
    <n v="0"/>
    <n v="0"/>
    <n v="0"/>
    <n v="0"/>
    <n v="7.7071729099999998E-3"/>
    <n v="0"/>
    <n v="0"/>
    <n v="0"/>
    <n v="0"/>
    <n v="0"/>
  </r>
  <r>
    <n v="2021"/>
    <s v="03-01-01"/>
    <s v="DEPARTAMENTO NACIONAL DE PLANEACIÓN"/>
    <s v="030101A-08-01----10-CSF"/>
    <s v="IMPUESTOS"/>
    <s v="Funcionamiento"/>
    <s v="PLANEACIÓN"/>
    <s v="Construcción de Paz"/>
    <s v="6. Implementación, Verificación y Refrendación"/>
    <s v="6.1. Mecanismos de Implementación y verificación"/>
    <n v="1271823.75"/>
    <n v="0"/>
    <n v="0"/>
    <n v="0"/>
    <n v="0"/>
    <n v="0"/>
    <n v="1.2718237500000001E-3"/>
    <n v="0"/>
    <n v="0"/>
    <n v="0"/>
    <n v="0"/>
    <n v="0"/>
  </r>
  <r>
    <n v="2021"/>
    <s v="02-14-02"/>
    <s v="DIRECCIÓN DE SUSTITUCIÓN DE CULTIVOS DE USO ILÍCITO"/>
    <s v="021402A-02-02----10-CSF"/>
    <s v="ADQUISICIONES DIFERENTES DE ACTIVOS"/>
    <s v="Funcionamiento"/>
    <s v="PRESIDENCIA DE LA REPÚBLICA"/>
    <s v="Construcción de Paz"/>
    <s v="4. Solución al problema de las drogas"/>
    <s v="4.1. Programa Nacional Integral de Sustitución de Cultivos de Uso Ilícito -PNIS"/>
    <n v="1495000000"/>
    <n v="1495000000"/>
    <n v="1495000000"/>
    <n v="1054828920"/>
    <n v="1054828920"/>
    <n v="1054828920"/>
    <n v="1.4950000000000001"/>
    <n v="1.4950000000000001"/>
    <n v="1.4950000000000001"/>
    <n v="1.0548289200000001"/>
    <n v="1.0548289200000001"/>
    <n v="1.0548289200000001"/>
  </r>
  <r>
    <n v="2021"/>
    <s v="02-14-02"/>
    <s v="DIRECCIÓN DE SUSTITUCIÓN DE CULTIVOS DE USO ILÍCITO"/>
    <s v="021402A-01-01-02---10-CSF"/>
    <s v="CONTRIBUCIONES INHERENTES A LA NÓMINA"/>
    <s v="Funcionamiento"/>
    <s v="PRESIDENCIA DE LA REPÚBLICA"/>
    <s v="Construcción de Paz"/>
    <s v="4. Solución al problema de las drogas"/>
    <s v="4.1. Programa Nacional Integral de Sustitución de Cultivos de Uso Ilícito -PNIS"/>
    <n v="473000000"/>
    <n v="473000000"/>
    <n v="473000000"/>
    <n v="395963600"/>
    <n v="395963600"/>
    <n v="395963600"/>
    <n v="0.47299999999999998"/>
    <n v="0.47299999999999998"/>
    <n v="0.47299999999999998"/>
    <n v="0.39596360000000003"/>
    <n v="0.39596360000000003"/>
    <n v="0.39596360000000003"/>
  </r>
  <r>
    <n v="2021"/>
    <s v="02-14-02"/>
    <s v="DIRECCIÓN DE SUSTITUCIÓN DE CULTIVOS DE USO ILÍCITO"/>
    <s v="021402A-08-04-01---11-SSF"/>
    <s v="CUOTA DE FISCALIZACIÓN Y AUDITAJE"/>
    <s v="Funcionamiento"/>
    <s v="PRESIDENCIA DE LA REPÚBLICA"/>
    <s v="Construcción de Paz"/>
    <s v="4. Solución al problema de las drogas"/>
    <s v="4.1. Programa Nacional Integral de Sustitución de Cultivos de Uso Ilícito -PNIS"/>
    <m/>
    <n v="46000000"/>
    <n v="46000000"/>
    <n v="8292110"/>
    <n v="8292110"/>
    <n v="8292110"/>
    <n v="0"/>
    <n v="4.5999999999999999E-2"/>
    <n v="4.5999999999999999E-2"/>
    <n v="8.2921100000000001E-3"/>
    <n v="8.2921100000000001E-3"/>
    <n v="8.2921100000000001E-3"/>
  </r>
  <r>
    <n v="2021"/>
    <s v="02-14-02"/>
    <s v="DIRECCIÓN DE SUSTITUCIÓN DE CULTIVOS DE USO ILÍCITO"/>
    <s v="021402A-03-04-02-012--10-CSF"/>
    <s v="INCAPACIDADES Y LICENCIAS DE MATERNIDAD Y PATERNIDAD (NO DE PENSIONES)"/>
    <s v="Funcionamiento"/>
    <s v="PRESIDENCIA DE LA REPÚBLICA"/>
    <s v="Construcción de Paz"/>
    <s v="4. Solución al problema de las drogas"/>
    <s v="4.1. Programa Nacional Integral de Sustitución de Cultivos de Uso Ilícito -PNIS"/>
    <m/>
    <n v="50000000"/>
    <n v="50000000"/>
    <n v="15230243"/>
    <n v="15230243"/>
    <n v="15230243"/>
    <n v="0"/>
    <n v="0.05"/>
    <n v="0.05"/>
    <n v="1.5230242999999999E-2"/>
    <n v="1.5230242999999999E-2"/>
    <n v="1.5230242999999999E-2"/>
  </r>
  <r>
    <n v="2021"/>
    <s v="02-14-02"/>
    <s v="DIRECCIÓN DE SUSTITUCIÓN DE CULTIVOS DE USO ILÍCITO"/>
    <s v="021402A-03-03-01-999--10-CSF"/>
    <s v="OTRAS TRANSFERENCIAS - DISTRIBUCIÓN PREVIO CONCEPTO DGPPN"/>
    <s v="Funcionamiento"/>
    <s v="PRESIDENCIA DE LA REPÚBLICA"/>
    <s v="Construcción de Paz"/>
    <s v="4. Solución al problema de las drogas"/>
    <s v="4.1. Programa Nacional Integral de Sustitución de Cultivos de Uso Ilícito -PNIS"/>
    <n v="70000000"/>
    <n v="70000000"/>
    <n v="70000000"/>
    <n v="0"/>
    <n v="0"/>
    <n v="0"/>
    <n v="7.0000000000000007E-2"/>
    <n v="7.0000000000000007E-2"/>
    <n v="7.0000000000000007E-2"/>
    <n v="0"/>
    <n v="0"/>
    <n v="0"/>
  </r>
  <r>
    <n v="2021"/>
    <s v="02-14-02"/>
    <s v="DIRECCIÓN DE SUSTITUCIÓN DE CULTIVOS DE USO ILÍCITO"/>
    <s v="021402A-01-01-03---10-CSF"/>
    <s v="REMUNERACIONES NO CONSTITUTIVAS DE FACTOR SALARIAL"/>
    <s v="Funcionamiento"/>
    <s v="PRESIDENCIA DE LA REPÚBLICA"/>
    <s v="Construcción de Paz"/>
    <s v="4. Solución al problema de las drogas"/>
    <s v="4.1. Programa Nacional Integral de Sustitución de Cultivos de Uso Ilícito -PNIS"/>
    <n v="217000000"/>
    <n v="217000000"/>
    <n v="217000000"/>
    <n v="150963256"/>
    <n v="150963256"/>
    <n v="150963256"/>
    <n v="0.217"/>
    <n v="0.217"/>
    <n v="0.217"/>
    <n v="0.15096325599999999"/>
    <n v="0.15096325599999999"/>
    <n v="0.15096325599999999"/>
  </r>
  <r>
    <n v="2021"/>
    <s v="02-14-02"/>
    <s v="DIRECCIÓN DE SUSTITUCIÓN DE CULTIVOS DE USO ILÍCITO"/>
    <s v="021402A-01-01-01---10-CSF"/>
    <s v="SALARIO"/>
    <s v="Funcionamiento"/>
    <s v="PRESIDENCIA DE LA REPÚBLICA"/>
    <s v="Construcción de Paz"/>
    <s v="4. Solución al problema de las drogas"/>
    <s v="4.1. Programa Nacional Integral de Sustitución de Cultivos de Uso Ilícito -PNIS"/>
    <n v="1256000000"/>
    <n v="1256000000"/>
    <n v="1256000000"/>
    <n v="1033122377"/>
    <n v="1033122377"/>
    <n v="1033122377"/>
    <n v="1.256"/>
    <n v="1.256"/>
    <n v="1.256"/>
    <n v="1.033122377"/>
    <n v="1.033122377"/>
    <n v="1.033122377"/>
  </r>
  <r>
    <n v="2021"/>
    <s v="29-01-01"/>
    <s v="FISCALÍA GENERAL DE LA NACIÓN"/>
    <s v="290101A-02-02----10-CSF"/>
    <s v="ADQUISICIONES DIFERENTES DE ACTIVOS"/>
    <s v="Funcionamiento"/>
    <s v="FISCALÍA"/>
    <s v="Construcción de Paz"/>
    <s v="3. Fin del Conflicto"/>
    <s v="3.3. Garantías de Seguridad y lucha contra las organizaciones y conductas criminales"/>
    <n v="1631961491.5699999"/>
    <n v="2013362136"/>
    <n v="1898677555"/>
    <n v="1898677555"/>
    <n v="1898677555"/>
    <n v="1898677555"/>
    <n v="1.63196149157"/>
    <n v="2.013362136"/>
    <n v="1.8986775549999999"/>
    <n v="1.8986775549999999"/>
    <n v="1.8986775549999999"/>
    <n v="1.8986775549999999"/>
  </r>
  <r>
    <n v="2021"/>
    <s v="29-01-01"/>
    <s v="FISCALÍA GENERAL DE LA NACIÓN"/>
    <s v="290101A-01-01-02---10-CSF"/>
    <s v="CONTRIBUCIONES INHERENTES A LA NÓMINA"/>
    <s v="Funcionamiento"/>
    <s v="FISCALÍA"/>
    <s v="Construcción de Paz"/>
    <s v="3. Fin del Conflicto"/>
    <s v="3.3. Garantías de Seguridad y lucha contra las organizaciones y conductas criminales"/>
    <n v="4254555389.2199998"/>
    <n v="3869085811"/>
    <n v="3556918936"/>
    <n v="3556918936"/>
    <n v="3556918936"/>
    <n v="3556918936"/>
    <n v="4.2545553892200001"/>
    <n v="3.8690858110000002"/>
    <n v="3.5569189360000002"/>
    <n v="3.5569189360000002"/>
    <n v="3.5569189360000002"/>
    <n v="3.5569189360000002"/>
  </r>
  <r>
    <n v="2021"/>
    <s v="29-01-01"/>
    <s v="FISCALÍA GENERAL DE LA NACIÓN"/>
    <s v="290101A-01-01-01---10-CSF"/>
    <s v="REMUNERACIONES NO CONSTITUTIVAS DE FACTOR SALARIAL"/>
    <s v="Funcionamiento"/>
    <s v="FISCALÍA"/>
    <s v="Construcción de Paz"/>
    <s v="3. Fin del Conflicto"/>
    <s v="3.3. Garantías de Seguridad y lucha contra las organizaciones y conductas criminales"/>
    <n v="9981630664.0599995"/>
    <n v="9553328431"/>
    <n v="9100931432"/>
    <n v="9100931432"/>
    <n v="9100931432"/>
    <n v="9100931432"/>
    <n v="9.981630664059999"/>
    <n v="9.5533284310000006"/>
    <n v="9.1009314319999994"/>
    <n v="9.1009314319999994"/>
    <n v="9.1009314319999994"/>
    <n v="9.1009314319999994"/>
  </r>
  <r>
    <n v="2021"/>
    <s v="17-02-00"/>
    <s v="INSTITUTO COLOMBIANO AGROPECUARIO - ICA"/>
    <s v="170200A-02-02----20-CSF"/>
    <s v="ADQUISICIONES DIFERENTES DE ACTIVOS"/>
    <s v="Funcionamiento"/>
    <s v="AGRICULTURA Y DESARROLLO RURAL"/>
    <s v="Construcción de Paz"/>
    <s v="1. Reforma Rural Integral"/>
    <s v="1.6. Producción agropecuaria y Economía solidaria y cooperativa"/>
    <m/>
    <n v="0"/>
    <n v="50000000"/>
    <n v="4355830"/>
    <n v="4355830"/>
    <n v="4355830"/>
    <n v="0"/>
    <n v="0"/>
    <n v="0.05"/>
    <n v="4.3558299999999998E-3"/>
    <n v="4.3558299999999998E-3"/>
    <n v="4.3558299999999998E-3"/>
  </r>
  <r>
    <n v="2021"/>
    <s v="44-01-01"/>
    <s v="JURISDICCIÓN ESPECIAL PARA LA PAZ"/>
    <s v="440101A-02-01----10-CSF"/>
    <s v="ADQUISICIÓN DE ACTIVOS NO FINANCIEROS"/>
    <s v="Funcionamiento"/>
    <s v="SISTEMA INTEGRAL DE VERDAD, JUSTICIA, REPARACIÓN Y NO REPETICIÓN"/>
    <s v="Construcción de Paz"/>
    <s v="5. Víctimas del conflicto"/>
    <s v="5.4. Reparación integral para la construcción de Paz"/>
    <n v="161700000"/>
    <n v="161700000"/>
    <n v="285355979"/>
    <n v="285355979"/>
    <n v="285355979"/>
    <n v="285355979"/>
    <n v="0.16170000000000001"/>
    <n v="0.16170000000000001"/>
    <n v="0.28535597899999998"/>
    <n v="0.28535597899999998"/>
    <n v="0.28535597899999998"/>
    <n v="0.28535597899999998"/>
  </r>
  <r>
    <n v="2021"/>
    <s v="44-01-01"/>
    <s v="JURISDICCIÓN ESPECIAL PARA LA PAZ"/>
    <s v="440101A-02-02----10-CSF"/>
    <s v="ADQUISICIONES DIFERENTES DE ACTIVOS"/>
    <s v="Funcionamiento"/>
    <s v="SISTEMA INTEGRAL DE VERDAD, JUSTICIA, REPARACIÓN Y NO REPETICIÓN"/>
    <s v="Construcción de Paz"/>
    <s v="5. Víctimas del conflicto"/>
    <s v="5.4. Reparación integral para la construcción de Paz"/>
    <n v="28197700000"/>
    <n v="28197700000"/>
    <n v="27606288853"/>
    <n v="27110300359"/>
    <n v="25714466077"/>
    <n v="25714466077"/>
    <n v="28.197700000000001"/>
    <n v="28.197700000000001"/>
    <n v="27.606288852999999"/>
    <n v="27.110300359"/>
    <n v="25.714466077000001"/>
    <n v="25.714466077000001"/>
  </r>
  <r>
    <n v="2021"/>
    <s v="44-01-01"/>
    <s v="JURISDICCIÓN ESPECIAL PARA LA PAZ"/>
    <s v="440101A-01-01-02---10-CSF"/>
    <s v="CONTRIBUCIONES INHERENTES A LA NÓMINA"/>
    <s v="Funcionamiento"/>
    <s v="SISTEMA INTEGRAL DE VERDAD, JUSTICIA, REPARACIÓN Y NO REPETICIÓN"/>
    <s v="Construcción de Paz"/>
    <s v="5. Víctimas del conflicto"/>
    <s v="5.4. Reparación integral para la construcción de Paz"/>
    <n v="39707400000"/>
    <n v="39707400000"/>
    <n v="42047400000"/>
    <n v="41969723169"/>
    <n v="41969723169"/>
    <n v="41969723169"/>
    <n v="39.7074"/>
    <n v="39.7074"/>
    <n v="42.047400000000003"/>
    <n v="41.969723168999998"/>
    <n v="41.969723168999998"/>
    <n v="41.969723168999998"/>
  </r>
  <r>
    <n v="2021"/>
    <s v="44-01-01"/>
    <s v="JURISDICCIÓN ESPECIAL PARA LA PAZ"/>
    <s v="440101A-08-04-01---10-SSF"/>
    <s v="CUOTA DE FISCALIZACIÓN Y AUDITAJE"/>
    <s v="Funcionamiento"/>
    <s v="SISTEMA INTEGRAL DE VERDAD, JUSTICIA, REPARACIÓN Y NO REPETICIÓN"/>
    <s v="Construcción de Paz"/>
    <s v="5. Víctimas del conflicto"/>
    <s v="5.4. Reparación integral para la construcción de Paz"/>
    <m/>
    <m/>
    <n v="467755168"/>
    <n v="467755168"/>
    <n v="467755168"/>
    <n v="467755168"/>
    <n v="0"/>
    <n v="0"/>
    <n v="0.467755168"/>
    <n v="0.467755168"/>
    <n v="0.467755168"/>
    <n v="0.467755168"/>
  </r>
  <r>
    <n v="2021"/>
    <s v="44-01-01"/>
    <s v="JURISDICCIÓN ESPECIAL PARA LA PAZ"/>
    <s v="440101A-08-04-01---11-SSF"/>
    <s v="CUOTA DE FISCALIZACIÓN Y AUDITAJE"/>
    <s v="Funcionamiento"/>
    <s v="SISTEMA INTEGRAL DE VERDAD, JUSTICIA, REPARACIÓN Y NO REPETICIÓN"/>
    <s v="Construcción de Paz"/>
    <s v="5. Víctimas del conflicto"/>
    <s v="5.4. Reparación integral para la construcción de Paz"/>
    <n v="292600000"/>
    <n v="292600000"/>
    <n v="292600000"/>
    <n v="292600000"/>
    <n v="292600000"/>
    <n v="292600000"/>
    <n v="0.29260000000000003"/>
    <n v="0.29260000000000003"/>
    <n v="0.29260000000000003"/>
    <n v="0.29260000000000003"/>
    <n v="0.29260000000000003"/>
    <n v="0.29260000000000003"/>
  </r>
  <r>
    <n v="2021"/>
    <s v="44-01-01"/>
    <s v="JURISDICCIÓN ESPECIAL PARA LA PAZ"/>
    <s v="440101A-03-04-02-012--10-CSF"/>
    <s v="INCAPACIDADES Y LICENCIAS DE MATERNIDAD Y PATERNIDAD (NO DE PENSIONES)"/>
    <s v="Funcionamiento"/>
    <s v="SISTEMA INTEGRAL DE VERDAD, JUSTICIA, REPARACIÓN Y NO REPETICIÓN"/>
    <s v="Construcción de Paz"/>
    <s v="5. Víctimas del conflicto"/>
    <s v="5.4. Reparación integral para la construcción de Paz"/>
    <n v="960700000"/>
    <n v="960700000"/>
    <n v="960700000"/>
    <n v="164116758"/>
    <n v="164116758"/>
    <n v="164116758"/>
    <n v="0.9607"/>
    <n v="0.9607"/>
    <n v="0.9607"/>
    <n v="0.164116758"/>
    <n v="0.164116758"/>
    <n v="0.164116758"/>
  </r>
  <r>
    <n v="2021"/>
    <s v="44-01-01"/>
    <s v="JURISDICCIÓN ESPECIAL PARA LA PAZ"/>
    <s v="440101A-01-01-03---10-CSF"/>
    <s v="REMUNERACIONES NO CONSTITUTIVAS DE FACTOR SALARIAL"/>
    <s v="Funcionamiento"/>
    <s v="SISTEMA INTEGRAL DE VERDAD, JUSTICIA, REPARACIÓN Y NO REPETICIÓN"/>
    <s v="Construcción de Paz"/>
    <s v="5. Víctimas del conflicto"/>
    <s v="5.4. Reparación integral para la construcción de Paz"/>
    <n v="48503700000"/>
    <n v="48503700000"/>
    <n v="59063700000"/>
    <n v="57350282314"/>
    <n v="57318224600"/>
    <n v="57318224600"/>
    <n v="48.503700000000002"/>
    <n v="48.503700000000002"/>
    <n v="59.063699999999997"/>
    <n v="57.350282313999998"/>
    <n v="57.318224600000001"/>
    <n v="57.318224600000001"/>
  </r>
  <r>
    <n v="2021"/>
    <s v="44-01-01"/>
    <s v="JURISDICCIÓN ESPECIAL PARA LA PAZ"/>
    <s v="440101A-01-01-01---10-CSF"/>
    <s v="SALARIO"/>
    <s v="Funcionamiento"/>
    <s v="SISTEMA INTEGRAL DE VERDAD, JUSTICIA, REPARACIÓN Y NO REPETICIÓN"/>
    <s v="Construcción de Paz"/>
    <s v="5. Víctimas del conflicto"/>
    <s v="5.4. Reparación integral para la construcción de Paz"/>
    <n v="93767000000"/>
    <n v="93767000000"/>
    <n v="87667000000"/>
    <n v="86691533525"/>
    <n v="86675607026"/>
    <n v="86675607026"/>
    <n v="93.766999999999996"/>
    <n v="93.766999999999996"/>
    <n v="87.667000000000002"/>
    <n v="86.691533524999997"/>
    <n v="86.675607025999994"/>
    <n v="86.675607025999994"/>
  </r>
  <r>
    <n v="2021"/>
    <s v="17-01-01"/>
    <s v="MINISTERIO DE AGRICULTURA Y DESARROLLO RURAL"/>
    <s v="170101A-01-01-02---10-CSF"/>
    <s v="CONTRIBUCIONES INHERENTES A LA NÓMINA"/>
    <s v="Funcionamiento"/>
    <s v="AGRICULTURA Y DESARROLLO RURAL"/>
    <s v="Construcción de Paz"/>
    <s v="1. Reforma Rural Integral"/>
    <s v="1.5. Desarrollo social: VIVIENDA Y AGUA POTABLE"/>
    <n v="2403028.77"/>
    <n v="8766521"/>
    <n v="2270428"/>
    <n v="2270428"/>
    <n v="2270428"/>
    <n v="2270428"/>
    <n v="2.4030287700000002E-3"/>
    <n v="8.7665209999999993E-3"/>
    <n v="2.2704280000000001E-3"/>
    <n v="2.2704280000000001E-3"/>
    <n v="2.2704280000000001E-3"/>
    <n v="2.2704280000000001E-3"/>
  </r>
  <r>
    <n v="2021"/>
    <s v="17-01-01"/>
    <s v="MINISTERIO DE AGRICULTURA Y DESARROLLO RURAL"/>
    <s v="170101A-01-01-02---10-CSF"/>
    <s v="CONTRIBUCIONES INHERENTES A LA NÓMINA"/>
    <s v="Funcionamiento"/>
    <s v="AGRICULTURA Y DESARROLLO RURAL"/>
    <s v="Construcción de Paz"/>
    <s v="1. Reforma Rural Integral"/>
    <s v="1.8. Planes de acción para la transformación regional"/>
    <n v="4564267.5599999996"/>
    <n v="22758598"/>
    <n v="11481987"/>
    <n v="11481987"/>
    <n v="11481987"/>
    <n v="11481987"/>
    <n v="4.5642675599999998E-3"/>
    <n v="2.2758598000000001E-2"/>
    <n v="1.1481987000000001E-2"/>
    <n v="1.1481987000000001E-2"/>
    <n v="1.1481987000000001E-2"/>
    <n v="1.1481987000000001E-2"/>
  </r>
  <r>
    <n v="2021"/>
    <s v="17-01-01"/>
    <s v="MINISTERIO DE AGRICULTURA Y DESARROLLO RURAL"/>
    <s v="170101A-03-04-02-012--10-CSF"/>
    <s v="INCAPACIDADES Y LICENCIAS DE MATERNIDAD Y PATERNIDAD (NO DE PENSIONES)"/>
    <s v="Funcionamiento"/>
    <s v="AGRICULTURA Y DESARROLLO RURAL"/>
    <s v="Construcción de Paz"/>
    <s v="1. Reforma Rural Integral"/>
    <s v="1.5. Desarrollo social: VIVIENDA Y AGUA POTABLE"/>
    <m/>
    <n v="0"/>
    <n v="0"/>
    <n v="0"/>
    <n v="0"/>
    <n v="0"/>
    <n v="0"/>
    <n v="0"/>
    <n v="0"/>
    <n v="0"/>
    <n v="0"/>
    <n v="0"/>
  </r>
  <r>
    <n v="2021"/>
    <s v="17-01-01"/>
    <s v="MINISTERIO DE AGRICULTURA Y DESARROLLO RURAL"/>
    <s v="170101A-03-04-02-012--10-CSF"/>
    <s v="INCAPACIDADES Y LICENCIAS DE MATERNIDAD Y PATERNIDAD (NO DE PENSIONES)"/>
    <s v="Funcionamiento"/>
    <s v="AGRICULTURA Y DESARROLLO RURAL"/>
    <s v="Construcción de Paz"/>
    <s v="1. Reforma Rural Integral"/>
    <s v="1.8. Planes de acción para la transformación regional"/>
    <m/>
    <n v="0"/>
    <n v="0"/>
    <n v="0"/>
    <n v="0"/>
    <n v="0"/>
    <n v="0"/>
    <n v="0"/>
    <n v="0"/>
    <n v="0"/>
    <n v="0"/>
    <n v="0"/>
  </r>
  <r>
    <n v="2021"/>
    <s v="17-01-01"/>
    <s v="MINISTERIO DE AGRICULTURA Y DESARROLLO RURAL"/>
    <s v="170101A-01-01-03---10-CSF"/>
    <s v="REMUNERACIONES NO CONSTITUTIVAS DE FACTOR SALARIAL"/>
    <s v="Funcionamiento"/>
    <s v="AGRICULTURA Y DESARROLLO RURAL"/>
    <s v="Construcción de Paz"/>
    <s v="1. Reforma Rural Integral"/>
    <s v="1.8. Planes de acción para la transformación regional"/>
    <n v="9858379.8499999996"/>
    <n v="21243254"/>
    <n v="14378211"/>
    <n v="14378211"/>
    <n v="14378211"/>
    <n v="14378211"/>
    <n v="9.8583798499999997E-3"/>
    <n v="2.1243254E-2"/>
    <n v="1.4378211E-2"/>
    <n v="1.4378211E-2"/>
    <n v="1.4378211E-2"/>
    <n v="1.4378211E-2"/>
  </r>
  <r>
    <n v="2021"/>
    <s v="17-01-01"/>
    <s v="MINISTERIO DE AGRICULTURA Y DESARROLLO RURAL"/>
    <s v="170101A-01-01-03---10-CSF"/>
    <s v="REMUNERACIONES NO CONSTITUTIVAS DE FACTOR SALARIAL"/>
    <s v="Funcionamiento"/>
    <s v="AGRICULTURA Y DESARROLLO RURAL"/>
    <s v="Construcción de Paz"/>
    <s v="1. Reforma Rural Integral"/>
    <s v="1.5. Desarrollo social: VIVIENDA Y AGUA POTABLE"/>
    <n v="4058517.17"/>
    <n v="1490055"/>
    <n v="2079624"/>
    <n v="2079624"/>
    <n v="2079624"/>
    <n v="2079624"/>
    <n v="4.0585171699999995E-3"/>
    <n v="1.4900549999999999E-3"/>
    <n v="2.079624E-3"/>
    <n v="2.079624E-3"/>
    <n v="2.079624E-3"/>
    <n v="2.079624E-3"/>
  </r>
  <r>
    <n v="2021"/>
    <s v="17-01-01"/>
    <s v="MINISTERIO DE AGRICULTURA Y DESARROLLO RURAL"/>
    <s v="170101A-01-01-01---10-CSF"/>
    <s v="SALARIO"/>
    <s v="Funcionamiento"/>
    <s v="AGRICULTURA Y DESARROLLO RURAL"/>
    <s v="Construcción de Paz"/>
    <s v="1. Reforma Rural Integral"/>
    <s v="1.5. Desarrollo social: VIVIENDA Y AGUA POTABLE"/>
    <n v="22524338.379999999"/>
    <n v="25364344"/>
    <n v="13059294"/>
    <n v="13059294"/>
    <n v="13059294"/>
    <n v="13059294"/>
    <n v="2.2524338379999998E-2"/>
    <n v="2.5364344E-2"/>
    <n v="1.3059294000000001E-2"/>
    <n v="1.3059294000000001E-2"/>
    <n v="1.3059294000000001E-2"/>
    <n v="1.3059294000000001E-2"/>
  </r>
  <r>
    <n v="2021"/>
    <s v="17-01-01"/>
    <s v="MINISTERIO DE AGRICULTURA Y DESARROLLO RURAL"/>
    <s v="170101A-01-01-01---10-CSF"/>
    <s v="SALARIO"/>
    <s v="Funcionamiento"/>
    <s v="AGRICULTURA Y DESARROLLO RURAL"/>
    <s v="Construcción de Paz"/>
    <s v="1. Reforma Rural Integral"/>
    <s v="1.8. Planes de acción para la transformación regional"/>
    <n v="32076516.41"/>
    <n v="65847892"/>
    <n v="66043343"/>
    <n v="66043343"/>
    <n v="66043343"/>
    <n v="66043343"/>
    <n v="3.2076516409999999E-2"/>
    <n v="6.5847892000000005E-2"/>
    <n v="6.6043343000000004E-2"/>
    <n v="6.6043343000000004E-2"/>
    <n v="6.6043343000000004E-2"/>
    <n v="6.6043343000000004E-2"/>
  </r>
  <r>
    <n v="2021"/>
    <s v="35-01-01"/>
    <s v="MINISTERIO DE COMERCIO, INDUSTRIA Y TURISMO"/>
    <s v="350101A-03-04-02-078--10-CSF"/>
    <s v="MESADAS PENSIONALES CONCESIÓN DE SALINAS (DE PENSIONES"/>
    <s v="Funcionamiento"/>
    <s v="COMERCIO, INDUSTRIA Y TURISMO"/>
    <s v="Construcción de Paz"/>
    <s v="1. Reforma Rural Integral"/>
    <s v="1.8. Planes de acción para la transformación regional"/>
    <m/>
    <n v="1536970000"/>
    <n v="0"/>
    <n v="0"/>
    <n v="0"/>
    <n v="0"/>
    <n v="0"/>
    <n v="1.5369699999999999"/>
    <n v="0"/>
    <n v="0"/>
    <n v="0"/>
    <n v="0"/>
  </r>
  <r>
    <n v="2021"/>
    <s v="35-01-01"/>
    <s v="MINISTERIO DE COMERCIO, INDUSTRIA Y TURISMO"/>
    <s v="350101A-03-11-09-001--10-CSF"/>
    <s v="TRANSFERENCIA A ARTESANÍAS DE COLOMBIA S.A."/>
    <s v="Funcionamiento"/>
    <s v="COMERCIO, INDUSTRIA Y TURISMO"/>
    <s v="Construcción de Paz"/>
    <s v="1. Reforma Rural Integral"/>
    <s v="1.8. Planes de acción para la transformación regional"/>
    <m/>
    <m/>
    <n v="1536970000"/>
    <n v="1536970000"/>
    <n v="1536970000"/>
    <n v="1536970000"/>
    <n v="0"/>
    <n v="0"/>
    <n v="1.5369699999999999"/>
    <n v="1.5369699999999999"/>
    <n v="1.5369699999999999"/>
    <n v="1.5369699999999999"/>
  </r>
  <r>
    <n v="2021"/>
    <s v="15-01-04"/>
    <s v="MINISTERIO DE DEFENSA NACIONAL - ARMADA"/>
    <s v="150104A-02-02----10-CSF"/>
    <s v="ADQUISICIONES DIFERENTES DE ACTIVOS"/>
    <s v="Funcionamiento"/>
    <s v="DEFENSA Y POLICÍA"/>
    <s v="Construcción de Paz"/>
    <s v="3. Fin del Conflicto"/>
    <s v="3.1. Cese al fuego y de hostilidades bilateral y definitivo y dejación de armas"/>
    <n v="131009700"/>
    <n v="611102436"/>
    <n v="611102436"/>
    <n v="611102436"/>
    <n v="611102436"/>
    <n v="611102436"/>
    <n v="0.13100970000000001"/>
    <n v="0.61110243600000003"/>
    <n v="0.61110243600000003"/>
    <n v="0.61110243600000003"/>
    <n v="0.61110243600000003"/>
    <n v="0.61110243600000003"/>
  </r>
  <r>
    <n v="2021"/>
    <s v="15-01-04"/>
    <s v="MINISTERIO DE DEFENSA NACIONAL - ARMADA"/>
    <s v="150104A-01-01-02---10-CSF"/>
    <s v="CONTRIBUCIONES INHERENTES A LA NÓMINA"/>
    <s v="Funcionamiento"/>
    <s v="DEFENSA Y POLICÍA"/>
    <s v="Construcción de Paz"/>
    <s v="3. Fin del Conflicto"/>
    <s v="3.1. Cese al fuego y de hostilidades bilateral y definitivo y dejación de armas"/>
    <n v="250223544.28999999"/>
    <n v="684149020"/>
    <n v="684149020"/>
    <n v="684149020"/>
    <n v="684149020"/>
    <n v="684149020"/>
    <n v="0.25022354428999999"/>
    <n v="0.68414902"/>
    <n v="0.68414902"/>
    <n v="0.68414902"/>
    <n v="0.68414902"/>
    <n v="0.68414902"/>
  </r>
  <r>
    <n v="2021"/>
    <s v="15-01-04"/>
    <s v="MINISTERIO DE DEFENSA NACIONAL - ARMADA"/>
    <s v="150104A-01-01-03---10-CSF"/>
    <s v="REMUNERACIONES NO CONSTITUTIVAS DE FACTOR SALARIAL"/>
    <s v="Funcionamiento"/>
    <s v="DEFENSA Y POLICÍA"/>
    <s v="Construcción de Paz"/>
    <s v="3. Fin del Conflicto"/>
    <s v="3.1. Cese al fuego y de hostilidades bilateral y definitivo y dejación de armas"/>
    <n v="262336814.19"/>
    <n v="965031689"/>
    <n v="965031689"/>
    <n v="965031689"/>
    <n v="965031689"/>
    <n v="965031689"/>
    <n v="0.26233681418999999"/>
    <n v="0.96503168900000003"/>
    <n v="0.96503168900000003"/>
    <n v="0.96503168900000003"/>
    <n v="0.96503168900000003"/>
    <n v="0.96503168900000003"/>
  </r>
  <r>
    <n v="2021"/>
    <s v="15-01-04"/>
    <s v="MINISTERIO DE DEFENSA NACIONAL - ARMADA"/>
    <s v="150104A-01-01-01---10-CSF"/>
    <s v="SALARIO"/>
    <s v="Funcionamiento"/>
    <s v="DEFENSA Y POLICÍA"/>
    <s v="Construcción de Paz"/>
    <s v="3. Fin del Conflicto"/>
    <s v="3.1. Cese al fuego y de hostilidades bilateral y definitivo y dejación de armas"/>
    <n v="710808893.96000004"/>
    <n v="2670438732"/>
    <n v="2670438732"/>
    <n v="2670438732"/>
    <n v="2670438732"/>
    <n v="2670438732"/>
    <n v="0.71080889396000002"/>
    <n v="2.670438732"/>
    <n v="2.670438732"/>
    <n v="2.670438732"/>
    <n v="2.670438732"/>
    <n v="2.670438732"/>
  </r>
  <r>
    <n v="2021"/>
    <s v="13-01-01"/>
    <s v="MINISTERIO DE HACIENDA Y CRÉDITO PÚBLICO"/>
    <s v="130101A-03-03-01-999--10-CSF"/>
    <s v="OTRAS TRANSFERENCIAS - DISTRIBUCIÓN PREVIO CONCEPTO DGPPN"/>
    <s v="Funcionamiento"/>
    <s v="HACIENDA"/>
    <s v="Construcción de Paz"/>
    <s v="1. Reforma Rural Integral"/>
    <s v="1.10. No es claramente clasificable en alguno de los demás pilares"/>
    <n v="80543000000"/>
    <n v="79756000000"/>
    <n v="0"/>
    <n v="0"/>
    <n v="0"/>
    <n v="0"/>
    <n v="80.543000000000006"/>
    <n v="79.756"/>
    <n v="0"/>
    <n v="0"/>
    <n v="0"/>
    <n v="0"/>
  </r>
  <r>
    <n v="2021"/>
    <s v="13-01-01"/>
    <s v="MINISTERIO DE HACIENDA Y CRÉDITO PÚBLICO"/>
    <s v="130101A-03-03-01-999--10-CSF"/>
    <s v="OTRAS TRANSFERENCIAS - DISTRIBUCIÓN PREVIO CONCEPTO DGPPN"/>
    <s v="Funcionamiento"/>
    <s v="HACIENDA"/>
    <s v="Construcción de Paz"/>
    <s v="3. Fin del Conflicto"/>
    <s v="3.0. No es claramente clasificable en alguno de los demás pilares"/>
    <n v="232181000000"/>
    <n v="348231000000"/>
    <n v="0"/>
    <n v="0"/>
    <n v="0"/>
    <n v="0"/>
    <n v="232.18100000000001"/>
    <n v="348.23099999999999"/>
    <n v="0"/>
    <n v="0"/>
    <n v="0"/>
    <n v="0"/>
  </r>
  <r>
    <n v="2021"/>
    <s v="13-01-01"/>
    <s v="MINISTERIO DE HACIENDA Y CRÉDITO PÚBLICO"/>
    <s v="130101A-03-03-01-999--10-CSF"/>
    <s v="OTRAS TRANSFERENCIAS - DISTRIBUCIÓN PREVIO CONCEPTO DGPPN"/>
    <s v="Funcionamiento"/>
    <s v="HACIENDA"/>
    <s v="Construcción de Paz"/>
    <s v="4. Solución al problema de las drogas"/>
    <s v="4.0. No es claramente clasificable en alguno de los demás pilares"/>
    <n v="41500000000"/>
    <n v="281500000000"/>
    <n v="0"/>
    <n v="0"/>
    <n v="0"/>
    <n v="0"/>
    <n v="41.5"/>
    <n v="281.5"/>
    <n v="0"/>
    <n v="0"/>
    <n v="0"/>
    <n v="0"/>
  </r>
  <r>
    <n v="2021"/>
    <s v="12-01-01"/>
    <s v="MINISTERIO DE JUSTICIA Y DEL DERECHO"/>
    <s v="120101A-02-02----16-CSF"/>
    <s v="ADQUISICIONES DIFERENTES DE ACTIVOS"/>
    <s v="Funcionamiento"/>
    <s v="JUSTICIA Y DEL DERECHO"/>
    <s v="Construcción de Paz"/>
    <s v="4. Solución al problema de las drogas"/>
    <s v="4.3. Solución al fenómeno de producción y comercialización de narcóticos"/>
    <m/>
    <n v="0"/>
    <n v="120000000"/>
    <n v="30000000"/>
    <n v="30000000"/>
    <n v="30000000"/>
    <n v="0"/>
    <n v="0"/>
    <n v="0.12"/>
    <n v="0.03"/>
    <n v="0.03"/>
    <n v="0.03"/>
  </r>
  <r>
    <n v="2021"/>
    <s v="12-01-01"/>
    <s v="MINISTERIO DE JUSTICIA Y DEL DERECHO"/>
    <s v="120101A-03-03-01-028--10-CSF"/>
    <s v="FONDO PARA LA LUCHA CONTRA LAS DROGAS"/>
    <s v="Funcionamiento"/>
    <s v="JUSTICIA Y DEL DERECHO"/>
    <s v="Construcción de Paz"/>
    <s v="4. Solución al problema de las drogas"/>
    <s v="4.1. Programa Nacional Integral de Sustitución de Cultivos de Uso Ilícito -PNIS"/>
    <n v="34919148.020000003"/>
    <n v="0"/>
    <m/>
    <m/>
    <m/>
    <m/>
    <n v="3.4919148020000006E-2"/>
    <n v="0"/>
    <n v="0"/>
    <n v="0"/>
    <n v="0"/>
    <n v="0"/>
  </r>
  <r>
    <n v="2021"/>
    <s v="12-01-01"/>
    <s v="MINISTERIO DE JUSTICIA Y DEL DERECHO"/>
    <s v="120101A-03-03-01-028--10-CSF"/>
    <s v="FONDO PARA LA LUCHA CONTRA LAS DROGAS"/>
    <s v="Funcionamiento"/>
    <s v="JUSTICIA Y DEL DERECHO"/>
    <s v="Construcción de Paz"/>
    <s v="4. Solución al problema de las drogas"/>
    <s v="4.2. Prevención del Consumo y Salud Pública"/>
    <n v="78441564.739999995"/>
    <n v="0"/>
    <m/>
    <m/>
    <m/>
    <m/>
    <n v="7.8441564739999997E-2"/>
    <n v="0"/>
    <n v="0"/>
    <n v="0"/>
    <n v="0"/>
    <n v="0"/>
  </r>
  <r>
    <n v="2021"/>
    <s v="12-01-01"/>
    <s v="MINISTERIO DE JUSTICIA Y DEL DERECHO"/>
    <s v="120101A-03-03-01-028--10-CSF"/>
    <s v="FONDO PARA LA LUCHA CONTRA LAS DROGAS"/>
    <s v="Funcionamiento"/>
    <s v="JUSTICIA Y DEL DERECHO"/>
    <s v="Construcción de Paz"/>
    <s v="4. Solución al problema de las drogas"/>
    <s v="4.3. Solución al fenómeno de producción y comercialización de narcóticos"/>
    <n v="280533738.13999999"/>
    <n v="0"/>
    <n v="600000000"/>
    <n v="600000000"/>
    <n v="600000000"/>
    <n v="600000000"/>
    <n v="0.28053373813999999"/>
    <n v="0"/>
    <n v="0.6"/>
    <n v="0.6"/>
    <n v="0.6"/>
    <n v="0.6"/>
  </r>
  <r>
    <n v="2021"/>
    <s v="12-01-01"/>
    <s v="MINISTERIO DE JUSTICIA Y DEL DERECHO"/>
    <s v="120101A-03-03-01-063--11-CSF"/>
    <s v="FONDO PARA LA REHABILITACION, INVERSION SOCIAL Y LUCHA CONTRA EL CRIMEN ORGANIZADO"/>
    <s v="Funcionamiento"/>
    <s v="JUSTICIA Y DEL DERECHO"/>
    <s v="Construcción de Paz"/>
    <s v="4. Solución al problema de las drogas"/>
    <s v="4.3. Solución al fenómeno de producción y comercialización de narcóticos"/>
    <m/>
    <n v="0"/>
    <n v="2800000000"/>
    <n v="2623199973"/>
    <n v="2623199973"/>
    <n v="2623199973"/>
    <n v="0"/>
    <n v="0"/>
    <n v="2.8"/>
    <n v="2.6231999730000002"/>
    <n v="2.6231999730000002"/>
    <n v="2.6231999730000002"/>
  </r>
  <r>
    <n v="2021"/>
    <s v="33-01-01"/>
    <s v="MINISTERIO DE LAS CULTURAS, LAS ARTES Y LOS SABERES"/>
    <s v="330101A-03-06-01-015--10-CSF"/>
    <s v="ACTIVIDADES DE PROMOCIÓN Y DESARROLLO DE LA CULTURA"/>
    <s v="Funcionamiento"/>
    <s v="CULTURA"/>
    <s v="Construcción de Paz"/>
    <s v="1. Reforma Rural Integral"/>
    <s v="1.99. Iniciativas Planes de Acción para la Transformación Territorial"/>
    <m/>
    <n v="0"/>
    <n v="0"/>
    <n v="0"/>
    <n v="0"/>
    <n v="0"/>
    <n v="0"/>
    <n v="0"/>
    <n v="0"/>
    <n v="0"/>
    <n v="0"/>
    <n v="0"/>
  </r>
  <r>
    <n v="2021"/>
    <s v="33-01-01"/>
    <s v="MINISTERIO DE LAS CULTURAS, LAS ARTES Y LOS SABERES"/>
    <s v="330101A-03-03-04-002--10-CSF"/>
    <s v="ACTIVIDADES DE PROMOCIÓN Y DESARROLLO DE LA CULTURA. LEY  397 DE 1997"/>
    <s v="Funcionamiento"/>
    <s v="CULTURA"/>
    <s v="Construcción de Paz"/>
    <s v="1. Reforma Rural Integral"/>
    <s v="1.99. Iniciativas Planes de Acción para la Transformación Territorial"/>
    <m/>
    <n v="0"/>
    <n v="0"/>
    <n v="0"/>
    <n v="0"/>
    <n v="0"/>
    <n v="0"/>
    <n v="0"/>
    <n v="0"/>
    <n v="0"/>
    <n v="0"/>
    <n v="0"/>
  </r>
  <r>
    <n v="2021"/>
    <s v="33-01-01"/>
    <s v="MINISTERIO DE LAS CULTURAS, LAS ARTES Y LOS SABERES"/>
    <s v="330101A-03-03-02-023--10-CSF"/>
    <s v="DISTRIBUCION DE RECURSOS IMPUESTO NACIONAL AL CONSUMO SOBRE LOS SERVICIOS DE TELEFONIA MOVIL - SECTOR CULTURA, ART 201 LEY 1819 DE 2016"/>
    <s v="Funcionamiento"/>
    <s v="CULTURA"/>
    <s v="Construcción de Paz"/>
    <s v="1. Reforma Rural Integral"/>
    <s v="1.4. Desarrollo social: EDUCACIÓN RURAL"/>
    <n v="850628934.71000004"/>
    <n v="0"/>
    <n v="2333138014"/>
    <n v="2333138014"/>
    <n v="2285903352"/>
    <n v="2285903352"/>
    <n v="0.85062893471000001"/>
    <n v="0"/>
    <n v="2.3331380140000002"/>
    <n v="2.3331380140000002"/>
    <n v="2.2859033520000001"/>
    <n v="2.2859033520000001"/>
  </r>
  <r>
    <n v="2021"/>
    <s v="19-01-01"/>
    <s v="MINISTERIO DE SALUD Y PROTECCIÓN SOCIAL"/>
    <s v="190101A-03-03-02-002--10-CSF"/>
    <s v="APOYO A PROGRAMAS DE DESARROLLO DE LA SALUD LEY 100 DE 1993"/>
    <s v="Funcionamiento"/>
    <s v="SALUD Y PROTECCIÓN SOCIAL"/>
    <s v="Construcción de Paz"/>
    <s v="1. Reforma Rural Integral"/>
    <s v="1.3. Desarrollo social: SALUD"/>
    <m/>
    <m/>
    <n v="4193788408"/>
    <n v="4193788408"/>
    <n v="4193788408"/>
    <n v="4193788408"/>
    <n v="0"/>
    <n v="0"/>
    <n v="4.1937884079999996"/>
    <n v="4.1937884079999996"/>
    <n v="4.1937884079999996"/>
    <n v="4.1937884079999996"/>
  </r>
  <r>
    <n v="2021"/>
    <s v="19-01-01"/>
    <s v="MINISTERIO DE SALUD Y PROTECCIÓN SOCIAL"/>
    <s v="190101A-03-03-02-002--11-CSF"/>
    <s v="APOYO A PROGRAMAS DE DESARROLLO DE LA SALUD LEY 100 DE 1993"/>
    <s v="Funcionamiento"/>
    <s v="SALUD Y PROTECCIÓN SOCIAL"/>
    <s v="Construcción de Paz"/>
    <s v="1. Reforma Rural Integral"/>
    <s v="1.3. Desarrollo social: SALUD"/>
    <m/>
    <m/>
    <n v="97663241029"/>
    <n v="97663241029"/>
    <n v="97663241029"/>
    <n v="97663241029"/>
    <n v="0"/>
    <n v="0"/>
    <n v="97.663241029000005"/>
    <n v="97.663241029000005"/>
    <n v="97.663241029000005"/>
    <n v="97.663241029000005"/>
  </r>
  <r>
    <n v="2021"/>
    <s v="19-01-01"/>
    <s v="MINISTERIO DE SALUD Y PROTECCIÓN SOCIAL"/>
    <s v="190101A-03-03-04-054--16-SSF"/>
    <s v="MEJORAMIENTO DE LA RED DE URGENCIAS Y ATENCIÓN DE ENFERMEDADES CATASTRÓFICAS Y ACCIDENTES DE TRÁFICO (SERVICIOS INTEGRANTES DE SALUD)"/>
    <s v="Funcionamiento"/>
    <s v="SALUD Y PROTECCIÓN SOCIAL"/>
    <s v="Construcción de Paz"/>
    <s v="1. Reforma Rural Integral"/>
    <s v="1.3. Desarrollo social: SALUD"/>
    <m/>
    <m/>
    <n v="2400000000"/>
    <n v="2400000000"/>
    <n v="2400000000"/>
    <n v="2400000000"/>
    <n v="0"/>
    <n v="0"/>
    <n v="2.4"/>
    <n v="2.4"/>
    <n v="2.4"/>
    <n v="2.4"/>
  </r>
  <r>
    <n v="2021"/>
    <s v="19-01-01"/>
    <s v="MINISTERIO DE SALUD Y PROTECCIÓN SOCIAL"/>
    <s v="190101A-03-03-04-054--16-SSF"/>
    <s v="MEJORAMIENTO DE LA RED DE URGENCIAS Y ATENCIÓN DE ENFERMEDADES CATASTRÓFICAS Y ACCIDENTES DE TRÁFICO (SERVICIOS INTEGRANTES DE SALUD)"/>
    <s v="Funcionamiento"/>
    <s v="SALUD Y PROTECCIÓN SOCIAL"/>
    <s v="Construcción de Paz"/>
    <s v="5. Víctimas del conflicto"/>
    <s v="5.4. Reparación integral para la construcción de Paz"/>
    <m/>
    <m/>
    <n v="16168477246"/>
    <n v="16168477246"/>
    <n v="16150225800"/>
    <n v="16150225800"/>
    <n v="0"/>
    <n v="0"/>
    <n v="16.168477245999998"/>
    <n v="16.168477245999998"/>
    <n v="16.150225800000001"/>
    <n v="16.150225800000001"/>
  </r>
  <r>
    <n v="2021"/>
    <s v="19-01-01"/>
    <s v="MINISTERIO DE SALUD Y PROTECCIÓN SOCIAL"/>
    <s v="190101A-03-11-01-002--10-CSF"/>
    <s v="PLAN NACIONAL DE SALUD RURAL"/>
    <s v="Funcionamiento"/>
    <s v="SALUD Y PROTECCIÓN SOCIAL"/>
    <s v="Construcción de Paz"/>
    <s v="1. Reforma Rural Integral"/>
    <s v="1.3. Desarrollo social: SALUD"/>
    <m/>
    <m/>
    <n v="1679152800"/>
    <n v="1679152800"/>
    <n v="1679152800"/>
    <n v="1679152800"/>
    <n v="0"/>
    <n v="0"/>
    <n v="1.6791528"/>
    <n v="1.6791528"/>
    <n v="1.6791528"/>
    <n v="1.6791528"/>
  </r>
  <r>
    <n v="2021"/>
    <s v="19-01-01"/>
    <s v="MINISTERIO DE SALUD Y PROTECCIÓN SOCIAL"/>
    <s v="190101A-03-11-01-003--10-CSF"/>
    <s v="PROGRAMA EMERGENCIA SANITARIA"/>
    <s v="Funcionamiento"/>
    <s v="SALUD Y PROTECCIÓN SOCIAL"/>
    <s v="Construcción de Paz"/>
    <s v="1. Reforma Rural Integral"/>
    <s v="1.3. Desarrollo social: SALUD"/>
    <m/>
    <m/>
    <n v="775000000"/>
    <n v="775000000"/>
    <n v="775000000"/>
    <n v="775000000"/>
    <n v="0"/>
    <n v="0"/>
    <n v="0.77500000000000002"/>
    <n v="0.77500000000000002"/>
    <n v="0.77500000000000002"/>
    <n v="0.77500000000000002"/>
  </r>
  <r>
    <n v="2021"/>
    <s v="19-01-01"/>
    <s v="MINISTERIO DE SALUD Y PROTECCIÓN SOCIAL"/>
    <s v="190101A-01-01-01---10-CSF"/>
    <s v="SALARIO"/>
    <s v="Funcionamiento"/>
    <s v="SALUD Y PROTECCIÓN SOCIAL"/>
    <s v="Construcción de Paz"/>
    <s v="4. Solución al problema de las drogas"/>
    <s v="4.2. Prevención del Consumo y Salud Pública"/>
    <m/>
    <m/>
    <n v="334822449"/>
    <n v="334822449"/>
    <n v="334822449"/>
    <n v="334822449"/>
    <n v="0"/>
    <n v="0"/>
    <n v="0.33482244900000002"/>
    <n v="0.33482244900000002"/>
    <n v="0.33482244900000002"/>
    <n v="0.33482244900000002"/>
  </r>
  <r>
    <n v="2021"/>
    <s v="19-01-01"/>
    <s v="MINISTERIO DE SALUD Y PROTECCIÓN SOCIAL"/>
    <s v="190101A-01-01-01---10-CSF"/>
    <s v="SALARIO"/>
    <s v="Funcionamiento"/>
    <s v="SALUD Y PROTECCIÓN SOCIAL"/>
    <s v="Construcción de Paz"/>
    <s v="5. Víctimas del conflicto"/>
    <s v="5.4. Reparación integral para la construcción de Paz"/>
    <m/>
    <m/>
    <n v="173349132"/>
    <n v="173349132"/>
    <n v="173349132"/>
    <n v="173349132"/>
    <n v="0"/>
    <n v="0"/>
    <n v="0.17334913199999999"/>
    <n v="0.17334913199999999"/>
    <n v="0.17334913199999999"/>
    <n v="0.17334913199999999"/>
  </r>
  <r>
    <n v="2021"/>
    <s v="24-01-01"/>
    <s v="MINISTERIO DE TRANSPORTE"/>
    <s v="240101A-02-02----10-CSF"/>
    <s v="ADQUISICIONES DIFERENTES DE ACTIVOS"/>
    <s v="Funcionamiento"/>
    <s v="TRANSPORTE"/>
    <s v="Construcción de Paz"/>
    <s v="1. Reforma Rural Integral"/>
    <s v="1.2. Infraestructura y adecuación de tierras"/>
    <n v="125508"/>
    <n v="1000000"/>
    <n v="1612272"/>
    <n v="1612272"/>
    <n v="1612272"/>
    <n v="1612272"/>
    <n v="1.2550800000000001E-4"/>
    <n v="1E-3"/>
    <n v="1.6122720000000001E-3"/>
    <n v="1.6122720000000001E-3"/>
    <n v="1.6122720000000001E-3"/>
    <n v="1.6122720000000001E-3"/>
  </r>
  <r>
    <n v="2021"/>
    <s v="24-01-01"/>
    <s v="MINISTERIO DE TRANSPORTE"/>
    <s v="240101A-01-01-02---10-CSF"/>
    <s v="CONTRIBUCIONES INHERENTES A LA NÓMINA"/>
    <s v="Funcionamiento"/>
    <s v="TRANSPORTE"/>
    <s v="Construcción de Paz"/>
    <s v="1. Reforma Rural Integral"/>
    <s v="1.2. Infraestructura y adecuación de tierras"/>
    <n v="8489123.8399999999"/>
    <n v="15282310"/>
    <n v="17443922"/>
    <n v="17443922"/>
    <n v="17443922"/>
    <n v="17443922"/>
    <n v="8.4891238399999996E-3"/>
    <n v="1.528231E-2"/>
    <n v="1.7443922000000001E-2"/>
    <n v="1.7443922000000001E-2"/>
    <n v="1.7443922000000001E-2"/>
    <n v="1.7443922000000001E-2"/>
  </r>
  <r>
    <n v="2021"/>
    <s v="24-01-01"/>
    <s v="MINISTERIO DE TRANSPORTE"/>
    <s v="240101A-01-01-03---10-CSF"/>
    <s v="REMUNERACIONES NO CONSTITUTIVAS DE FACTOR SALARIAL"/>
    <s v="Funcionamiento"/>
    <s v="TRANSPORTE"/>
    <s v="Construcción de Paz"/>
    <s v="1. Reforma Rural Integral"/>
    <s v="1.2. Infraestructura y adecuación de tierras"/>
    <n v="19324393.469999999"/>
    <n v="26519086"/>
    <n v="26678965"/>
    <n v="26678965"/>
    <n v="26678965"/>
    <n v="26678965"/>
    <n v="1.9324393469999999E-2"/>
    <n v="2.6519086000000001E-2"/>
    <n v="2.6678964999999999E-2"/>
    <n v="2.6678964999999999E-2"/>
    <n v="2.6678964999999999E-2"/>
    <n v="2.6678964999999999E-2"/>
  </r>
  <r>
    <n v="2021"/>
    <s v="24-01-01"/>
    <s v="MINISTERIO DE TRANSPORTE"/>
    <s v="240101A-01-01-01---10-CSF"/>
    <s v="SALARIO"/>
    <s v="Funcionamiento"/>
    <s v="TRANSPORTE"/>
    <s v="Construcción de Paz"/>
    <s v="1. Reforma Rural Integral"/>
    <s v="1.2. Infraestructura y adecuación de tierras"/>
    <n v="58707460.100000001"/>
    <n v="60267826"/>
    <n v="60710849"/>
    <n v="60710849"/>
    <n v="60710849"/>
    <n v="60710849"/>
    <n v="5.8707460100000004E-2"/>
    <n v="6.0267825999999997E-2"/>
    <n v="6.0710848999999997E-2"/>
    <n v="6.0710848999999997E-2"/>
    <n v="6.0710848999999997E-2"/>
    <n v="6.0710848999999997E-2"/>
  </r>
  <r>
    <n v="2021"/>
    <s v="37-01-01"/>
    <s v="MINISTERIO DEL INTERIOR"/>
    <s v="370101A-03-04-01-012--10-CSF"/>
    <s v="ATENCION INTEGRAL A LA POBLACION DESPLAZADA EN CUMPLIMIENTO DE LA SENTENCIA T-025 DE 2004 (NO DE PENSIONES)"/>
    <s v="Funcionamiento"/>
    <s v="INTERIOR"/>
    <s v="Construcción de Paz"/>
    <s v="3. Fin del Conflicto"/>
    <s v="3.3. Garantías de Seguridad y lucha contra las organizaciones y conductas criminales"/>
    <n v="1884906594.49"/>
    <n v="2007500000"/>
    <n v="2007500000"/>
    <n v="2007500000"/>
    <n v="1960646445"/>
    <n v="1947037484"/>
    <n v="1.8849065944900001"/>
    <n v="2.0074999999999998"/>
    <n v="2.0074999999999998"/>
    <n v="2.0074999999999998"/>
    <n v="1.9606464450000001"/>
    <n v="1.947037484"/>
  </r>
  <r>
    <n v="2021"/>
    <s v="37-01-01"/>
    <s v="MINISTERIO DEL INTERIOR"/>
    <s v="370101A-03-03-04-035--10-CSF"/>
    <s v="FONDO PARA LA PARTICIPACION CIUDADANA Y EL FORTALECIMIENTO DE LA DEMOCRACIA. ARTICULO 96 LEY 1757 DE 2015"/>
    <s v="Funcionamiento"/>
    <s v="INTERIOR"/>
    <s v="Construcción de Paz"/>
    <s v="2. Participación Política"/>
    <s v="2.2. Mecanismos democráticos de participación ciudadana"/>
    <n v="1116689788.6400001"/>
    <n v="1430000000"/>
    <n v="651121237"/>
    <n v="625831000"/>
    <n v="566708469"/>
    <n v="566708469"/>
    <n v="1.11668978864"/>
    <n v="1.43"/>
    <n v="0.65112123700000002"/>
    <n v="0.62583100000000003"/>
    <n v="0.56670846900000005"/>
    <n v="0.56670846900000005"/>
  </r>
  <r>
    <n v="2021"/>
    <s v="36-01-01"/>
    <s v="MINISTERIO DEL TRABAJO"/>
    <s v="360101A-03-04-01-002--10-CSF"/>
    <s v="TRANSFERIR A COLPENSIONES - ADMINISTRACIÓN BENEFICIOS ECONÓMICOS PERIÓDICOS (LEY 1328 DE 2009 Y DECRETO 604 DE 2013) (DE PENSIONES)"/>
    <s v="Funcionamiento"/>
    <s v="TRABAJO"/>
    <s v="Construcción de Paz"/>
    <s v="1. Reforma Rural Integral"/>
    <s v="1.6. Producción agropecuaria y Economía solidaria y cooperativa"/>
    <m/>
    <n v="1885000000"/>
    <n v="1885000000"/>
    <n v="0"/>
    <n v="0"/>
    <n v="0"/>
    <n v="0"/>
    <n v="1.885"/>
    <n v="1.885"/>
    <n v="0"/>
    <n v="0"/>
    <n v="0"/>
  </r>
  <r>
    <n v="2021"/>
    <s v="16-01-01"/>
    <s v="POLICÍA NACIONAL"/>
    <s v="160101A-02-01----10-CSF"/>
    <s v="ADQUISICIÓN DE ACTIVOS NO FINANCIEROS"/>
    <s v="Funcionamiento"/>
    <s v="DEFENSA Y POLICÍA"/>
    <s v="Construcción de Paz"/>
    <s v="3. Fin del Conflicto"/>
    <s v="3.3. Garantías de Seguridad y lucha contra las organizaciones y conductas criminales"/>
    <m/>
    <n v="2740000000"/>
    <n v="8000000000"/>
    <n v="8000000000"/>
    <n v="8000000000"/>
    <n v="8000000000"/>
    <n v="0"/>
    <n v="2.74"/>
    <n v="8"/>
    <n v="8"/>
    <n v="8"/>
    <n v="8"/>
  </r>
  <r>
    <n v="2021"/>
    <s v="16-01-01"/>
    <s v="POLICÍA NACIONAL"/>
    <s v="160101A-02-02----10-CSF"/>
    <s v="ADQUISICIONES DIFERENTES DE ACTIVOS"/>
    <s v="Funcionamiento"/>
    <s v="DEFENSA Y POLICÍA"/>
    <s v="Construcción de Paz"/>
    <s v="3. Fin del Conflicto"/>
    <s v="3.3. Garantías de Seguridad y lucha contra las organizaciones y conductas criminales"/>
    <m/>
    <n v="229534368085"/>
    <n v="232000000000"/>
    <n v="232000000000"/>
    <n v="232000000000"/>
    <n v="232000000000"/>
    <n v="0"/>
    <n v="229.53436808500001"/>
    <n v="232"/>
    <n v="232"/>
    <n v="232"/>
    <n v="232"/>
  </r>
  <r>
    <n v="2021"/>
    <s v="25-01-01"/>
    <s v="PROCURADURÍA GENERAL DE LA NACIÓN"/>
    <s v="250101A-02-02----10-CSF"/>
    <s v="ADQUISICIONES DIFERENTES DE ACTIVOS"/>
    <s v="Funcionamiento"/>
    <s v="ORGANISMOS DE CONTROL"/>
    <s v="Construcción de Paz"/>
    <s v="6. Implementación, Verificación y Refrendación"/>
    <s v="6.1. Mecanismos de Implementación y verificación"/>
    <m/>
    <m/>
    <n v="0"/>
    <n v="0"/>
    <n v="0"/>
    <n v="0"/>
    <n v="0"/>
    <n v="0"/>
    <n v="0"/>
    <n v="0"/>
    <n v="0"/>
    <n v="0"/>
  </r>
  <r>
    <n v="2021"/>
    <s v="25-01-01"/>
    <s v="PROCURADURÍA GENERAL DE LA NACIÓN"/>
    <s v="250101A-01-01-02---10-CSF"/>
    <s v="CONTRIBUCIONES INHERENTES A LA NÓMINA"/>
    <s v="Funcionamiento"/>
    <s v="ORGANISMOS DE CONTROL"/>
    <s v="Construcción de Paz"/>
    <s v="6. Implementación, Verificación y Refrendación"/>
    <s v="6.1. Mecanismos de Implementación y verificación"/>
    <n v="13775112770.299999"/>
    <n v="9358527475"/>
    <n v="9358527475"/>
    <n v="1247861228"/>
    <n v="1247861228"/>
    <n v="1247861228"/>
    <n v="13.7751127703"/>
    <n v="9.3585274750000007"/>
    <n v="9.3585274750000007"/>
    <n v="1.2478612280000001"/>
    <n v="1.2478612280000001"/>
    <n v="1.2478612280000001"/>
  </r>
  <r>
    <n v="2021"/>
    <s v="25-01-01"/>
    <s v="PROCURADURÍA GENERAL DE LA NACIÓN"/>
    <s v="250101A-01-01-03---10-CSF"/>
    <s v="REMUNERACIONES NO CONSTITUTIVAS DE FACTOR SALARIAL"/>
    <s v="Funcionamiento"/>
    <s v="ORGANISMOS DE CONTROL"/>
    <s v="Construcción de Paz"/>
    <s v="6. Implementación, Verificación y Refrendación"/>
    <s v="6.1. Mecanismos de Implementación y verificación"/>
    <n v="930690864.11000001"/>
    <n v="5964482081"/>
    <n v="5964482081"/>
    <n v="1218239619"/>
    <n v="1218239619"/>
    <n v="1218239619"/>
    <n v="0.93069086411000002"/>
    <n v="5.9644820809999999"/>
    <n v="5.9644820809999999"/>
    <n v="1.218239619"/>
    <n v="1.218239619"/>
    <n v="1.218239619"/>
  </r>
  <r>
    <n v="2021"/>
    <s v="25-01-01"/>
    <s v="PROCURADURÍA GENERAL DE LA NACIÓN"/>
    <s v="250101A-01-01-01---10-CSF"/>
    <s v="SALARIO"/>
    <s v="Funcionamiento"/>
    <s v="ORGANISMOS DE CONTROL"/>
    <s v="Construcción de Paz"/>
    <s v="6. Implementación, Verificación y Refrendación"/>
    <s v="6.1. Mecanismos de Implementación y verificación"/>
    <n v="24621668380.07"/>
    <n v="24198705983"/>
    <n v="24198705983"/>
    <n v="4494200024"/>
    <n v="4494200024"/>
    <n v="4494200024"/>
    <n v="24.621668380069998"/>
    <n v="24.198705983"/>
    <n v="24.198705983"/>
    <n v="4.4942000240000004"/>
    <n v="4.4942000240000004"/>
    <n v="4.4942000240000004"/>
  </r>
  <r>
    <n v="2021"/>
    <s v="25-01-01"/>
    <s v="PROCURADURÍA GENERAL DE LA NACIÓN"/>
    <s v="250101A-03-10-01-001--10-CSF"/>
    <s v="SENTENCIAS"/>
    <s v="Funcionamiento"/>
    <s v="ORGANISMOS DE CONTROL"/>
    <s v="Construcción de Paz"/>
    <s v="6. Implementación, Verificación y Refrendación"/>
    <s v="6.1. Mecanismos de Implementación y verificación"/>
    <m/>
    <m/>
    <n v="0"/>
    <n v="0"/>
    <n v="0"/>
    <n v="0"/>
    <n v="0"/>
    <n v="0"/>
    <n v="0"/>
    <n v="0"/>
    <n v="0"/>
    <n v="0"/>
  </r>
  <r>
    <n v="2021"/>
    <s v="28-01-01"/>
    <s v="REGISTRADURÍA NACIONAL DEL ESTADO CIVIL"/>
    <s v="280101A-02-01----10-CSF"/>
    <s v="ADQUISICIÓN DE ACTIVOS NO FINANCIEROS"/>
    <s v="Funcionamiento"/>
    <s v="REGISTRADURÍA"/>
    <s v="Construcción de Paz"/>
    <s v="2. Participación Política"/>
    <s v="2.1. Derechos y garantías plenas para el ejercicio de la oposición política en general, y en particular para los nuevos movimientos que surjan luego de la firma del Acuerdo Final."/>
    <m/>
    <m/>
    <n v="1386326610"/>
    <n v="0"/>
    <n v="0"/>
    <n v="0"/>
    <n v="0"/>
    <n v="0"/>
    <n v="1.38632661"/>
    <n v="0"/>
    <n v="0"/>
    <n v="0"/>
  </r>
  <r>
    <n v="2021"/>
    <s v="28-01-01"/>
    <s v="REGISTRADURÍA NACIONAL DEL ESTADO CIVIL"/>
    <s v="280101A-02-02----10-CSF"/>
    <s v="ADQUISICIONES DIFERENTES DE ACTIVOS"/>
    <s v="Funcionamiento"/>
    <s v="REGISTRADURÍA"/>
    <s v="Construcción de Paz"/>
    <s v="2. Participación Política"/>
    <s v="2.1. Derechos y garantías plenas para el ejercicio de la oposición política en general, y en particular para los nuevos movimientos que surjan luego de la firma del Acuerdo Final."/>
    <m/>
    <m/>
    <n v="9802312770"/>
    <n v="2408622997"/>
    <n v="2408622997"/>
    <n v="2408622997"/>
    <n v="0"/>
    <n v="0"/>
    <n v="9.8023127700000003"/>
    <n v="2.4086229970000002"/>
    <n v="2.4086229970000002"/>
    <n v="2.4086229970000002"/>
  </r>
  <r>
    <n v="2021"/>
    <s v="28-01-01"/>
    <s v="REGISTRADURÍA NACIONAL DEL ESTADO CIVIL"/>
    <s v="280101A-07-01----10-CSF"/>
    <s v="CESANTÍAS"/>
    <s v="Funcionamiento"/>
    <s v="REGISTRADURÍA"/>
    <s v="Construcción de Paz"/>
    <s v="2. Participación Política"/>
    <s v="2.1. Derechos y garantías plenas para el ejercicio de la oposición política en general, y en particular para los nuevos movimientos que surjan luego de la firma del Acuerdo Final."/>
    <m/>
    <m/>
    <n v="934514876"/>
    <n v="934514876"/>
    <n v="934514876"/>
    <n v="934514876"/>
    <n v="0"/>
    <n v="0"/>
    <n v="0.93451487600000005"/>
    <n v="0.93451487600000005"/>
    <n v="0.93451487600000005"/>
    <n v="0.93451487600000005"/>
  </r>
  <r>
    <n v="2021"/>
    <s v="28-01-01"/>
    <s v="REGISTRADURÍA NACIONAL DEL ESTADO CIVIL"/>
    <s v="280101A-01-02-02---10-CSF"/>
    <s v="CONTRIBUCIONES INHERENTES A LA NÓMINA"/>
    <s v="Funcionamiento"/>
    <s v="REGISTRADURÍA"/>
    <s v="Construcción de Paz"/>
    <s v="2. Participación Política"/>
    <s v="2.1. Derechos y garantías plenas para el ejercicio de la oposición política en general, y en particular para los nuevos movimientos que surjan luego de la firma del Acuerdo Final."/>
    <m/>
    <m/>
    <n v="4373685693"/>
    <n v="4373685693"/>
    <n v="4373685693"/>
    <n v="4373685693"/>
    <n v="0"/>
    <n v="0"/>
    <n v="4.3736856929999997"/>
    <n v="4.3736856929999997"/>
    <n v="4.3736856929999997"/>
    <n v="4.3736856929999997"/>
  </r>
  <r>
    <n v="2021"/>
    <s v="28-01-01"/>
    <s v="REGISTRADURÍA NACIONAL DEL ESTADO CIVIL"/>
    <s v="280101A-01-02-03---10-CSF"/>
    <s v="FINANCIACIÓN DE PARTIDOS Y CAMPAÑAS ELECTORALES (LEY 130 DE 94, ART. 3 ACTO LEGISLATIVO 001 DE 03)"/>
    <s v="Funcionamiento"/>
    <s v="REGISTRADURÍA"/>
    <s v="Construcción de Paz"/>
    <s v="2. Participación Política"/>
    <s v="2.1. Derechos y garantías plenas para el ejercicio de la oposición política en general, y en particular para los nuevos movimientos que surjan luego de la firma del Acuerdo Final."/>
    <m/>
    <m/>
    <n v="592483359"/>
    <n v="592483359"/>
    <n v="592483359"/>
    <n v="592483359"/>
    <n v="0"/>
    <n v="0"/>
    <n v="0.59248335900000004"/>
    <n v="0.59248335900000004"/>
    <n v="0.59248335900000004"/>
    <n v="0.59248335900000004"/>
  </r>
  <r>
    <n v="2021"/>
    <s v="28-01-01"/>
    <s v="REGISTRADURÍA NACIONAL DEL ESTADO CIVIL"/>
    <s v="280101A-03-06-01-004--10-CSF"/>
    <s v="FINANCIACIÓN DE PARTIDOS Y CAMPAÑAS ELECTORALES (LEY 130/94, ART. 3 ACTO LEGISLATIVO 001/03)"/>
    <s v="Funcionamiento"/>
    <s v="REGISTRADURÍA"/>
    <s v="Construcción de Paz"/>
    <s v="2. Participación Política"/>
    <s v="2.1. Derechos y garantías plenas para el ejercicio de la oposición política en general, y en particular para los nuevos movimientos que surjan luego de la firma del Acuerdo Final."/>
    <m/>
    <n v="0"/>
    <n v="126953991776"/>
    <n v="8263274740"/>
    <n v="8263274740"/>
    <n v="8263274740"/>
    <n v="0"/>
    <n v="0"/>
    <n v="126.953991776"/>
    <n v="8.26327474"/>
    <n v="8.26327474"/>
    <n v="8.26327474"/>
  </r>
  <r>
    <n v="2021"/>
    <s v="28-01-01"/>
    <s v="REGISTRADURÍA NACIONAL DEL ESTADO CIVIL"/>
    <s v="280101A-01-02-01---10-CSF"/>
    <s v="SALARIO"/>
    <s v="Funcionamiento"/>
    <s v="REGISTRADURÍA"/>
    <s v="Construcción de Paz"/>
    <s v="2. Participación Política"/>
    <s v="2.1. Derechos y garantías plenas para el ejercicio de la oposición política en general, y en particular para los nuevos movimientos que surjan luego de la firma del Acuerdo Final."/>
    <m/>
    <m/>
    <n v="16062548065"/>
    <n v="16062548065"/>
    <n v="16062548065"/>
    <n v="16062548065"/>
    <n v="0"/>
    <n v="0"/>
    <n v="16.062548065000001"/>
    <n v="16.062548065000001"/>
    <n v="16.062548065000001"/>
    <n v="16.062548065000001"/>
  </r>
  <r>
    <n v="2021"/>
    <s v="36-12-00"/>
    <s v="U.A.E. DE ORGANIZACIONES SOLIDARIAS"/>
    <s v="361200A-02-02----10-CSF"/>
    <s v="ADQUISICIONES DIFERENTES DE ACTIVOS"/>
    <s v="Funcionamiento"/>
    <s v="TRABAJO"/>
    <s v="Construcción de Paz"/>
    <s v="1. Reforma Rural Integral"/>
    <s v="1.6. Producción agropecuaria y Economía solidaria y cooperativa"/>
    <m/>
    <n v="15000000"/>
    <n v="15000000"/>
    <n v="15000000"/>
    <n v="15000000"/>
    <n v="15000000"/>
    <n v="0"/>
    <n v="1.4999999999999999E-2"/>
    <n v="1.4999999999999999E-2"/>
    <n v="1.4999999999999999E-2"/>
    <n v="1.4999999999999999E-2"/>
    <n v="1.4999999999999999E-2"/>
  </r>
  <r>
    <n v="2021"/>
    <s v="36-12-00"/>
    <s v="U.A.E. DE ORGANIZACIONES SOLIDARIAS"/>
    <s v="361200A-01-01-02---10-CSF"/>
    <s v="CONTRIBUCIONES INHERENTES A LA NÓMINA"/>
    <s v="Funcionamiento"/>
    <s v="TRABAJO"/>
    <s v="Construcción de Paz"/>
    <s v="1. Reforma Rural Integral"/>
    <s v="1.6. Producción agropecuaria y Economía solidaria y cooperativa"/>
    <n v="35342515.310000002"/>
    <n v="37510495"/>
    <n v="37510495"/>
    <n v="37510495"/>
    <n v="37510495"/>
    <n v="37510495"/>
    <n v="3.5342515310000003E-2"/>
    <n v="3.7510494999999998E-2"/>
    <n v="3.7510494999999998E-2"/>
    <n v="3.7510494999999998E-2"/>
    <n v="3.7510494999999998E-2"/>
    <n v="3.7510494999999998E-2"/>
  </r>
  <r>
    <n v="2021"/>
    <s v="36-12-00"/>
    <s v="U.A.E. DE ORGANIZACIONES SOLIDARIAS"/>
    <s v="361200A-01-01-03---10-CSF"/>
    <s v="REMUNERACIONES NO CONSTITUTIVAS DE FACTOR SALARIAL"/>
    <s v="Funcionamiento"/>
    <s v="TRABAJO"/>
    <s v="Construcción de Paz"/>
    <s v="1. Reforma Rural Integral"/>
    <s v="1.6. Producción agropecuaria y Economía solidaria y cooperativa"/>
    <n v="36482684.380000003"/>
    <n v="23882818"/>
    <n v="23882818"/>
    <n v="23882818"/>
    <n v="23882818"/>
    <n v="23882818"/>
    <n v="3.6482684380000005E-2"/>
    <n v="2.3882818E-2"/>
    <n v="2.3882818E-2"/>
    <n v="2.3882818E-2"/>
    <n v="2.3882818E-2"/>
    <n v="2.3882818E-2"/>
  </r>
  <r>
    <n v="2021"/>
    <s v="36-12-00"/>
    <s v="U.A.E. DE ORGANIZACIONES SOLIDARIAS"/>
    <s v="361200A-01-01-01---10-CSF"/>
    <s v="SALARIO"/>
    <s v="Funcionamiento"/>
    <s v="TRABAJO"/>
    <s v="Construcción de Paz"/>
    <s v="1. Reforma Rural Integral"/>
    <s v="1.6. Producción agropecuaria y Economía solidaria y cooperativa"/>
    <n v="66563387.380000003"/>
    <n v="56834083"/>
    <n v="56834083"/>
    <n v="56834083"/>
    <n v="56834083"/>
    <n v="56834083"/>
    <n v="6.6563387380000005E-2"/>
    <n v="5.6834083000000001E-2"/>
    <n v="5.6834083000000001E-2"/>
    <n v="5.6834083000000001E-2"/>
    <n v="5.6834083000000001E-2"/>
    <n v="5.6834083000000001E-2"/>
  </r>
  <r>
    <n v="2021"/>
    <s v="36-13-00"/>
    <s v="U.A.E. DEL SERVICIO PÚBLICO DE EMPLEO"/>
    <s v="361300A-01-01-01---10-CSF"/>
    <s v="SALARIO"/>
    <s v="Funcionamiento"/>
    <s v="TRABAJO"/>
    <s v="Construcción de Paz"/>
    <s v="1. Reforma Rural Integral"/>
    <s v="1.6. Producción agropecuaria y Economía solidaria y cooperativa"/>
    <n v="513500831.44999999"/>
    <n v="532518527"/>
    <n v="532518227"/>
    <n v="523639513"/>
    <n v="523639513"/>
    <n v="523639513"/>
    <n v="0.51350083145000003"/>
    <n v="0.53251852700000002"/>
    <n v="0.53251822699999996"/>
    <n v="0.523639513"/>
    <n v="0.523639513"/>
    <n v="0.523639513"/>
  </r>
  <r>
    <n v="2021"/>
    <s v="44-03-00"/>
    <s v="UNIDAD DE BÚSQUEDA DE PERSONAS DADAS POR DESAPARECIDAS EN EL CONTEXTO Y EN RAZÓN DEL CONFLICTO ARMADO - UBPD"/>
    <s v="440300A-02-01----10-CSF"/>
    <s v="ADQUISICIÓN DE ACTIVOS NO FINANCIEROS"/>
    <s v="Funcionamiento"/>
    <s v="SISTEMA INTEGRAL DE VERDAD, JUSTICIA, REPARACIÓN Y NO REPETICIÓN"/>
    <s v="Construcción de Paz"/>
    <s v="5. Víctimas del conflicto"/>
    <s v="5.1. Justicia y Verdad"/>
    <n v="30000000"/>
    <n v="30000000"/>
    <n v="0"/>
    <n v="0"/>
    <n v="0"/>
    <n v="0"/>
    <n v="0.03"/>
    <n v="0.03"/>
    <n v="0"/>
    <n v="0"/>
    <n v="0"/>
    <n v="0"/>
  </r>
  <r>
    <n v="2021"/>
    <s v="44-03-00"/>
    <s v="UNIDAD DE BÚSQUEDA DE PERSONAS DADAS POR DESAPARECIDAS EN EL CONTEXTO Y EN RAZÓN DEL CONFLICTO ARMADO - UBPD"/>
    <s v="440300A-02-02----10-CSF"/>
    <s v="ADQUISICIONES DIFERENTES DE ACTIVOS"/>
    <s v="Funcionamiento"/>
    <s v="SISTEMA INTEGRAL DE VERDAD, JUSTICIA, REPARACIÓN Y NO REPETICIÓN"/>
    <s v="Construcción de Paz"/>
    <s v="5. Víctimas del conflicto"/>
    <s v="5.1. Justicia y Verdad"/>
    <n v="10161300000"/>
    <n v="10161300000"/>
    <n v="10003396761"/>
    <n v="9894520981"/>
    <n v="9699584905"/>
    <n v="9593985313"/>
    <n v="10.161300000000001"/>
    <n v="10.161300000000001"/>
    <n v="10.003396760999999"/>
    <n v="9.8945209809999994"/>
    <n v="9.699584905"/>
    <n v="9.5939853129999992"/>
  </r>
  <r>
    <n v="2021"/>
    <s v="44-03-00"/>
    <s v="UNIDAD DE BÚSQUEDA DE PERSONAS DADAS POR DESAPARECIDAS EN EL CONTEXTO Y EN RAZÓN DEL CONFLICTO ARMADO - UBPD"/>
    <s v="440300A-01-01-02---10-CSF"/>
    <s v="CONTRIBUCIONES INHERENTES A LA NÓMINA"/>
    <s v="Funcionamiento"/>
    <s v="SISTEMA INTEGRAL DE VERDAD, JUSTICIA, REPARACIÓN Y NO REPETICIÓN"/>
    <s v="Construcción de Paz"/>
    <s v="5. Víctimas del conflicto"/>
    <s v="5.1. Justicia y Verdad"/>
    <n v="17002400000"/>
    <n v="17002400000"/>
    <n v="17002400000"/>
    <n v="16444631074"/>
    <n v="16444631074"/>
    <n v="16444631074"/>
    <n v="17.002400000000002"/>
    <n v="17.002400000000002"/>
    <n v="17.002400000000002"/>
    <n v="16.444631074"/>
    <n v="16.444631074"/>
    <n v="16.444631074"/>
  </r>
  <r>
    <n v="2021"/>
    <s v="44-03-00"/>
    <s v="UNIDAD DE BÚSQUEDA DE PERSONAS DADAS POR DESAPARECIDAS EN EL CONTEXTO Y EN RAZÓN DEL CONFLICTO ARMADO - UBPD"/>
    <s v="440300A-08-04-01---10-SSF"/>
    <s v="CUOTA DE FISCALIZACIÓN Y AUDITAJE"/>
    <s v="Funcionamiento"/>
    <s v="SISTEMA INTEGRAL DE VERDAD, JUSTICIA, REPARACIÓN Y NO REPETICIÓN"/>
    <s v="Construcción de Paz"/>
    <s v="5. Víctimas del conflicto"/>
    <s v="5.1. Justicia y Verdad"/>
    <m/>
    <m/>
    <n v="187903239"/>
    <n v="187903239"/>
    <n v="187903239"/>
    <n v="187903239"/>
    <n v="0"/>
    <n v="0"/>
    <n v="0.187903239"/>
    <n v="0.187903239"/>
    <n v="0.187903239"/>
    <n v="0.187903239"/>
  </r>
  <r>
    <n v="2021"/>
    <s v="44-03-00"/>
    <s v="UNIDAD DE BÚSQUEDA DE PERSONAS DADAS POR DESAPARECIDAS EN EL CONTEXTO Y EN RAZÓN DEL CONFLICTO ARMADO - UBPD"/>
    <s v="440300A-08-04-01---11-SSF"/>
    <s v="CUOTA DE FISCALIZACIÓN Y AUDITAJE"/>
    <s v="Funcionamiento"/>
    <s v="SISTEMA INTEGRAL DE VERDAD, JUSTICIA, REPARACIÓN Y NO REPETICIÓN"/>
    <s v="Construcción de Paz"/>
    <s v="5. Víctimas del conflicto"/>
    <s v="5.1. Justicia y Verdad"/>
    <n v="106100000"/>
    <n v="106100000"/>
    <n v="106100000"/>
    <n v="106100000"/>
    <n v="106100000"/>
    <n v="106100000"/>
    <n v="0.1061"/>
    <n v="0.1061"/>
    <n v="0.1061"/>
    <n v="0.1061"/>
    <n v="0.1061"/>
    <n v="0.1061"/>
  </r>
  <r>
    <n v="2021"/>
    <s v="44-03-00"/>
    <s v="UNIDAD DE BÚSQUEDA DE PERSONAS DADAS POR DESAPARECIDAS EN EL CONTEXTO Y EN RAZÓN DEL CONFLICTO ARMADO - UBPD"/>
    <s v="440300A-08-01----10-CSF"/>
    <s v="IMPUESTOS"/>
    <s v="Funcionamiento"/>
    <s v="SISTEMA INTEGRAL DE VERDAD, JUSTICIA, REPARACIÓN Y NO REPETICIÓN"/>
    <s v="Construcción de Paz"/>
    <s v="5. Víctimas del conflicto"/>
    <s v="5.1. Justicia y Verdad"/>
    <n v="1600000"/>
    <n v="1600000"/>
    <n v="1600000"/>
    <n v="0"/>
    <n v="0"/>
    <n v="0"/>
    <n v="1.6000000000000001E-3"/>
    <n v="1.6000000000000001E-3"/>
    <n v="1.6000000000000001E-3"/>
    <n v="0"/>
    <n v="0"/>
    <n v="0"/>
  </r>
  <r>
    <n v="2021"/>
    <s v="44-03-00"/>
    <s v="UNIDAD DE BÚSQUEDA DE PERSONAS DADAS POR DESAPARECIDAS EN EL CONTEXTO Y EN RAZÓN DEL CONFLICTO ARMADO - UBPD"/>
    <s v="440300A-03-04-02-012--10-CSF"/>
    <s v="INCAPACIDADES Y LICENCIAS DE MATERNIDAD Y PATERNIDAD (NO DE PENSIONES)"/>
    <s v="Funcionamiento"/>
    <s v="SISTEMA INTEGRAL DE VERDAD, JUSTICIA, REPARACIÓN Y NO REPETICIÓN"/>
    <s v="Construcción de Paz"/>
    <s v="5. Víctimas del conflicto"/>
    <s v="5.1. Justicia y Verdad"/>
    <n v="380500000"/>
    <n v="380500000"/>
    <n v="380500000"/>
    <n v="200868957"/>
    <n v="200868957"/>
    <n v="200868957"/>
    <n v="0.3805"/>
    <n v="0.3805"/>
    <n v="0.3805"/>
    <n v="0.20086895699999999"/>
    <n v="0.20086895699999999"/>
    <n v="0.20086895699999999"/>
  </r>
  <r>
    <n v="2021"/>
    <s v="44-03-00"/>
    <s v="UNIDAD DE BÚSQUEDA DE PERSONAS DADAS POR DESAPARECIDAS EN EL CONTEXTO Y EN RAZÓN DEL CONFLICTO ARMADO - UBPD"/>
    <s v="440300A-01-01-03---10-CSF"/>
    <s v="REMUNERACIONES NO CONSTITUTIVAS DE FACTOR SALARIAL"/>
    <s v="Funcionamiento"/>
    <s v="SISTEMA INTEGRAL DE VERDAD, JUSTICIA, REPARACIÓN Y NO REPETICIÓN"/>
    <s v="Construcción de Paz"/>
    <s v="5. Víctimas del conflicto"/>
    <s v="5.1. Justicia y Verdad"/>
    <n v="1092600000"/>
    <n v="1092600000"/>
    <n v="3606893673"/>
    <n v="3399478761"/>
    <n v="3399478761"/>
    <n v="3399478761"/>
    <n v="1.0926"/>
    <n v="1.0926"/>
    <n v="3.6068936730000001"/>
    <n v="3.3994787610000001"/>
    <n v="3.3994787610000001"/>
    <n v="3.3994787610000001"/>
  </r>
  <r>
    <n v="2021"/>
    <s v="44-03-00"/>
    <s v="UNIDAD DE BÚSQUEDA DE PERSONAS DADAS POR DESAPARECIDAS EN EL CONTEXTO Y EN RAZÓN DEL CONFLICTO ARMADO - UBPD"/>
    <s v="440300A-01-01-01---10-CSF"/>
    <s v="SALARIO"/>
    <s v="Funcionamiento"/>
    <s v="SISTEMA INTEGRAL DE VERDAD, JUSTICIA, REPARACIÓN Y NO REPETICIÓN"/>
    <s v="Construcción de Paz"/>
    <s v="5. Víctimas del conflicto"/>
    <s v="5.1. Justicia y Verdad"/>
    <n v="45208800000"/>
    <n v="45208800000"/>
    <n v="42694506327"/>
    <n v="41727701783"/>
    <n v="41727701783"/>
    <n v="41727701783"/>
    <n v="45.208799999999997"/>
    <n v="45.208799999999997"/>
    <n v="42.694506326999999"/>
    <n v="41.727701783000001"/>
    <n v="41.727701783000001"/>
    <n v="41.727701783000001"/>
  </r>
  <r>
    <n v="2021"/>
    <s v="37-08-00"/>
    <s v="UNIDAD NACIONAL DE PROTECCIÓN - UNP"/>
    <s v="370800A-02-01----10-CSF"/>
    <s v="ADQUISICIÓN DE ACTIVOS NO FINANCIEROS"/>
    <s v="Funcionamiento"/>
    <s v="INTERIOR"/>
    <s v="Construcción de Paz"/>
    <s v="3. Fin del Conflicto"/>
    <s v="3.2. Reincorporación de las FARC EP a la vida civil"/>
    <m/>
    <n v="0"/>
    <n v="3913000000"/>
    <n v="3913000000"/>
    <n v="3913000000"/>
    <n v="3913000000"/>
    <n v="0"/>
    <n v="0"/>
    <n v="3.9129999999999998"/>
    <n v="3.9129999999999998"/>
    <n v="3.9129999999999998"/>
    <n v="3.9129999999999998"/>
  </r>
  <r>
    <n v="2021"/>
    <s v="37-08-00"/>
    <s v="UNIDAD NACIONAL DE PROTECCIÓN - UNP"/>
    <s v="370800A-02-02----10-CSF"/>
    <s v="ADQUISICIONES DIFERENTES DE ACTIVOS"/>
    <s v="Funcionamiento"/>
    <s v="INTERIOR"/>
    <s v="Construcción de Paz"/>
    <s v="2. Participación Política"/>
    <s v="2.1. Derechos y garantías plenas para el ejercicio de la oposición política en general, y en particular para los nuevos movimientos que surjan luego de la firma del Acuerdo Final."/>
    <m/>
    <m/>
    <n v="87096131494"/>
    <n v="87096131494"/>
    <n v="87096131494"/>
    <n v="87096131494"/>
    <n v="0"/>
    <n v="0"/>
    <n v="87.096131494000005"/>
    <n v="87.096131494000005"/>
    <n v="87.096131494000005"/>
    <n v="87.096131494000005"/>
  </r>
  <r>
    <n v="2021"/>
    <s v="37-08-00"/>
    <s v="UNIDAD NACIONAL DE PROTECCIÓN - UNP"/>
    <s v="370800A-02-02----10-CSF"/>
    <s v="ADQUISICIONES DIFERENTES DE ACTIVOS"/>
    <s v="Funcionamiento"/>
    <s v="INTERIOR"/>
    <s v="Construcción de Paz"/>
    <s v="3. Fin del Conflicto"/>
    <s v="3.1. Cese al fuego y de hostilidades bilateral y definitivo y dejación de armas"/>
    <n v="113156718425.72"/>
    <n v="0"/>
    <m/>
    <m/>
    <m/>
    <m/>
    <n v="113.15671842572"/>
    <n v="0"/>
    <n v="0"/>
    <n v="0"/>
    <n v="0"/>
    <n v="0"/>
  </r>
  <r>
    <n v="2021"/>
    <s v="37-08-00"/>
    <s v="UNIDAD NACIONAL DE PROTECCIÓN - UNP"/>
    <s v="370800A-02-02----10-CSF"/>
    <s v="ADQUISICIONES DIFERENTES DE ACTIVOS"/>
    <s v="Funcionamiento"/>
    <s v="INTERIOR"/>
    <s v="Construcción de Paz"/>
    <s v="3. Fin del Conflicto"/>
    <s v="3.2. Reincorporación de las FARC EP a la vida civil"/>
    <m/>
    <n v="0"/>
    <m/>
    <m/>
    <m/>
    <m/>
    <n v="0"/>
    <n v="0"/>
    <n v="0"/>
    <n v="0"/>
    <n v="0"/>
    <n v="0"/>
  </r>
  <r>
    <n v="2021"/>
    <s v="37-08-00"/>
    <s v="UNIDAD NACIONAL DE PROTECCIÓN - UNP"/>
    <s v="370800A-01-01-02---10-CSF"/>
    <s v="CONTRIBUCIONES INHERENTES A LA NÓMINA"/>
    <s v="Funcionamiento"/>
    <s v="INTERIOR"/>
    <s v="Construcción de Paz"/>
    <s v="3. Fin del Conflicto"/>
    <s v="3.3. Garantías de Seguridad y lucha contra las organizaciones y conductas criminales"/>
    <n v="20365482796.880001"/>
    <n v="0"/>
    <n v="15878923760"/>
    <n v="15878923760"/>
    <n v="15878923760"/>
    <n v="15878923760"/>
    <n v="20.365482796880002"/>
    <n v="0"/>
    <n v="15.878923759999999"/>
    <n v="15.878923759999999"/>
    <n v="15.878923759999999"/>
    <n v="15.878923759999999"/>
  </r>
  <r>
    <n v="2021"/>
    <s v="37-08-00"/>
    <s v="UNIDAD NACIONAL DE PROTECCIÓN - UNP"/>
    <s v="370800A-03-12-01-001--10-CSF"/>
    <s v="MEDIDAS DE PROTECCIÓN UNP- APOYO DE TRANSPORTE, TRASTEO Y DE REUBICACIÓN TEMPORAL"/>
    <s v="Funcionamiento"/>
    <s v="INTERIOR"/>
    <s v="Construcción de Paz"/>
    <s v="3. Fin del Conflicto"/>
    <s v="3.1. Cese al fuego y de hostilidades bilateral y definitivo y dejación de armas"/>
    <m/>
    <m/>
    <n v="0"/>
    <n v="0"/>
    <n v="0"/>
    <n v="0"/>
    <n v="0"/>
    <n v="0"/>
    <n v="0"/>
    <n v="0"/>
    <n v="0"/>
    <n v="0"/>
  </r>
  <r>
    <n v="2021"/>
    <s v="37-08-00"/>
    <s v="UNIDAD NACIONAL DE PROTECCIÓN - UNP"/>
    <s v="370800A-03-09-01-001--10-CSF"/>
    <s v="MEDIDAS DE PROTECCIÓN UNP- BLINDAJE ARQUITECTÓNICO – ENFOQUE DIFERENCIAL"/>
    <s v="Funcionamiento"/>
    <s v="INTERIOR"/>
    <s v="Construcción de Paz"/>
    <s v="3. Fin del Conflicto"/>
    <s v="3.3. Garantías de Seguridad y lucha contra las organizaciones y conductas criminales"/>
    <n v="1656655462.1800001"/>
    <n v="0"/>
    <n v="0"/>
    <n v="0"/>
    <n v="0"/>
    <n v="0"/>
    <n v="1.65665546218"/>
    <n v="0"/>
    <n v="0"/>
    <n v="0"/>
    <n v="0"/>
    <n v="0"/>
  </r>
  <r>
    <n v="2021"/>
    <s v="37-08-00"/>
    <s v="UNIDAD NACIONAL DE PROTECCIÓN - UNP"/>
    <s v="370800A-01-01-03---10-CSF"/>
    <s v="REMUNERACIONES NO CONSTITUTIVAS DE FACTOR SALARIAL"/>
    <s v="Funcionamiento"/>
    <s v="INTERIOR"/>
    <s v="Construcción de Paz"/>
    <s v="3. Fin del Conflicto"/>
    <s v="3.3. Garantías de Seguridad y lucha contra las organizaciones y conductas criminales"/>
    <n v="1717304290.6099999"/>
    <n v="0"/>
    <n v="2332340920"/>
    <n v="2332340920"/>
    <n v="2332340920"/>
    <n v="2332340920"/>
    <n v="1.71730429061"/>
    <n v="0"/>
    <n v="2.33234092"/>
    <n v="2.33234092"/>
    <n v="2.33234092"/>
    <n v="2.33234092"/>
  </r>
  <r>
    <n v="2021"/>
    <s v="37-08-00"/>
    <s v="UNIDAD NACIONAL DE PROTECCIÓN - UNP"/>
    <s v="370800A-01-01-01---10-CSF"/>
    <s v="SALARIO"/>
    <s v="Funcionamiento"/>
    <s v="INTERIOR"/>
    <s v="Construcción de Paz"/>
    <s v="3. Fin del Conflicto"/>
    <s v="3.3. Garantías de Seguridad y lucha contra las organizaciones y conductas criminales"/>
    <n v="37675029191.559998"/>
    <n v="42315570055"/>
    <n v="38295380803"/>
    <n v="38295380803"/>
    <n v="38295380803"/>
    <n v="38295380803"/>
    <n v="37.67502919156"/>
    <n v="42.315570055000002"/>
    <n v="38.295380803"/>
    <n v="38.295380803"/>
    <n v="38.295380803"/>
    <n v="38.295380803"/>
  </r>
  <r>
    <n v="2021"/>
    <s v="17-18-00"/>
    <s v="AGENCIA DE DESARROLLO RURAL - ADR"/>
    <s v="C-1709-1100-5"/>
    <s v="APOYO A LA FORMULACIÓN E IMPLEMENTACIÓN DE DISTRITOS DE ADECUACIÓN DE TIERRAS Y A LA PRESTACIÓN DEL SERVICIO PÚBLICO DE ADECUACIÓN DE TIERRAS A NIVEL  NACIONAL"/>
    <s v="Inversión"/>
    <s v="AGRICULTURA Y DESARROLLO RURAL"/>
    <s v="Construcción de Paz"/>
    <s v="1. Reforma Rural Integral"/>
    <s v="1.2. Infraestructura y adecuación de tierras"/>
    <s v="                                   -    "/>
    <n v="5772517338"/>
    <n v="5772517338"/>
    <n v="5772517338"/>
    <n v="3972517388"/>
    <n v="3972517388"/>
    <m/>
    <n v="5.7725173380000001"/>
    <n v="5.7725173380000001"/>
    <n v="5.7725173380000001"/>
    <n v="3.972517388"/>
    <n v="3.972517388"/>
  </r>
  <r>
    <n v="2021"/>
    <s v="17-18-00"/>
    <s v="AGENCIA DE DESARROLLO RURAL - ADR"/>
    <s v="C-1708-1100-4"/>
    <s v="FORTALECIMIENTO A LA PRESTACIÓN DEL SERVICIO PÚBLICO DE EXTENSIÓN AGROPECUARIA  NACIONAL"/>
    <s v="Inversión"/>
    <s v="AGRICULTURA Y DESARROLLO RURAL"/>
    <s v="Construcción de Paz"/>
    <s v="1. Reforma Rural Integral"/>
    <s v="1.6. Producción agropecuaria y Economía solidaria y cooperativa"/>
    <n v="3791332406"/>
    <s v=" "/>
    <s v=" "/>
    <s v=" "/>
    <s v=" "/>
    <s v=" "/>
    <n v="3.791332406"/>
    <m/>
    <m/>
    <m/>
    <m/>
    <m/>
  </r>
  <r>
    <n v="2021"/>
    <s v="17-18-00"/>
    <s v="AGENCIA DE DESARROLLO RURAL - ADR"/>
    <s v="C-1702-1100-10"/>
    <s v="IMPLEMENTACIÓN DE UN MODELO DE ATENCIÓN Y PRESTACIÓN DE SERVICIOS DE APOYO A LA COMERCIALIZACIÓN, NIVEL  NACIONAL"/>
    <s v="Inversión"/>
    <s v="AGRICULTURA Y DESARROLLO RURAL"/>
    <s v="Construcción de Paz"/>
    <s v="1. Reforma Rural Integral"/>
    <s v="1.6. Producción agropecuaria y Economía solidaria y cooperativa"/>
    <n v="1068763447"/>
    <n v="217175000"/>
    <n v="217175000"/>
    <n v="217175000"/>
    <n v="217175000"/>
    <n v="217175000"/>
    <n v="1.068763447"/>
    <n v="0.21717500000000001"/>
    <n v="0.21717500000000001"/>
    <n v="0.21717500000000001"/>
    <n v="0.21717500000000001"/>
    <n v="0.21717500000000001"/>
  </r>
  <r>
    <n v="2021"/>
    <s v="17-18-00"/>
    <s v="AGENCIA DE DESARROLLO RURAL - ADR"/>
    <s v="C-1702-1100-10"/>
    <s v="IMPLEMENTACIÓN DE UN MODELO DE ATENCIÓN Y PRESTACIÓN DE SERVICIOS DE APOYO A LA COMERCIALIZACIÓN, NIVEL  NACIONAL"/>
    <s v="Inversión"/>
    <s v="AGRICULTURA Y DESARROLLO RURAL"/>
    <s v="Construcción de Paz"/>
    <s v="1. Reforma Rural Integral"/>
    <s v="1.7. Garantía progresiva del derecho a la alimentación."/>
    <n v="672680397"/>
    <n v="558074363"/>
    <n v="558074363"/>
    <n v="558074363"/>
    <n v="558074363"/>
    <n v="558074363"/>
    <n v="0.67268039700000004"/>
    <n v="0.55807436300000002"/>
    <n v="0.55807436300000002"/>
    <n v="0.55807436300000002"/>
    <n v="0.55807436300000002"/>
    <n v="0.55807436300000002"/>
  </r>
  <r>
    <n v="2021"/>
    <s v="17-18-00"/>
    <s v="AGENCIA DE DESARROLLO RURAL - ADR"/>
    <s v="C-1702-1100-13"/>
    <s v="OPTIMIZACION DE LA GENERACION DE INGRESOS SOSTENIBLES DE PRODUCTORES RURALES A NIVEL  NACIONAL"/>
    <s v="Inversión"/>
    <s v="AGRICULTURA Y DESARROLLO RURAL"/>
    <s v="Construcción de Paz"/>
    <s v="1. Reforma Rural Integral"/>
    <s v="1.6. Producción agropecuaria y Economía solidaria y cooperativa"/>
    <s v="                                   -    "/>
    <n v="189871274"/>
    <n v="26479449654"/>
    <n v="26479449654"/>
    <n v="16709324315"/>
    <n v="16709324315"/>
    <m/>
    <n v="0.18987127400000001"/>
    <n v="26.479449654"/>
    <n v="26.479449654"/>
    <n v="16.709324315"/>
    <n v="16.709324315"/>
  </r>
  <r>
    <n v="2021"/>
    <s v="17-18-00"/>
    <s v="AGENCIA DE DESARROLLO RURAL - ADR"/>
    <s v="C-1702-1100-13"/>
    <s v="OPTIMIZACION DE LA GENERACION DE INGRESOS SOSTENIBLES DE PRODUCTORES RURALES A NIVEL  NACIONAL"/>
    <s v="Inversión"/>
    <s v="AGRICULTURA Y DESARROLLO RURAL"/>
    <s v="Construcción de Paz"/>
    <s v="1. Reforma Rural Integral"/>
    <s v="1.99. Iniciativas Planes de Acción para la Transformación Territorial"/>
    <s v=" "/>
    <n v="189871274"/>
    <n v="38837919751"/>
    <n v="38837919751"/>
    <n v="28120137997"/>
    <n v="28120137997"/>
    <m/>
    <n v="0.18987127400000001"/>
    <n v="38.837919751000001"/>
    <n v="38.837919751000001"/>
    <n v="28.120137997"/>
    <n v="28.120137997"/>
  </r>
  <r>
    <n v="2021"/>
    <s v="17-18-00"/>
    <s v="AGENCIA DE DESARROLLO RURAL - ADR"/>
    <s v="C-1702-1100-11"/>
    <s v="OPTIMIZACIÓN DE LA GENERACIÓN DE INGRESOS SOSTENIBLES DE PRODUCTORES RURALES A NIVEL NACIONAL- [PREVIO CONCEPTO DNP]"/>
    <s v="Inversión"/>
    <s v="AGRICULTURA Y DESARROLLO RURAL"/>
    <s v="Construcción de Paz"/>
    <s v="1. Reforma Rural Integral"/>
    <s v="1.6. Producción agropecuaria y Economía solidaria y cooperativa"/>
    <n v="189871274"/>
    <s v=" "/>
    <s v=" "/>
    <s v=" "/>
    <s v=" "/>
    <s v=" "/>
    <n v="0.18987127400000001"/>
    <m/>
    <m/>
    <m/>
    <m/>
    <m/>
  </r>
  <r>
    <n v="2021"/>
    <s v="02-14-01"/>
    <s v="AGENCIA DE RENOVACIÓN DEL TERRITORIO -ART"/>
    <s v="C-0212-1000-5"/>
    <s v="APOYO A LA IMPLEMENTACIÓN DE ESQUEMAS DE FINANCIACIÓN, COFINANCIACIÓN Y SEGUIMIENTO DE PROYECTOS QUE CONTRIBUYAN AL DESARROLLO DE LOS TERRITORIOS PRIORIZADOS A NIVEL  NACIONAL"/>
    <s v="Inversión"/>
    <s v="PRESIDENCIA DE LA REPÚBLICA"/>
    <s v="Construcción de Paz"/>
    <s v="1. Reforma Rural Integral"/>
    <s v="1.99. Iniciativas Planes de Acción para la Transformación Territorial"/>
    <n v="6778000000"/>
    <n v="6778000000"/>
    <n v="6778000000"/>
    <n v="6688811384.8000002"/>
    <n v="6688811384.8000002"/>
    <n v="6688213984.8000002"/>
    <n v="6.7779999999999996"/>
    <n v="6.7779999999999996"/>
    <n v="6.7779999999999996"/>
    <n v="6.6888113848000001"/>
    <n v="6.6888113848000001"/>
    <n v="6.6882139848"/>
  </r>
  <r>
    <n v="2021"/>
    <s v="02-14-01"/>
    <s v="AGENCIA DE RENOVACIÓN DEL TERRITORIO -ART"/>
    <s v="C-0212-1000-6"/>
    <s v="APOYO A LA IMPLEMENTACIÓN DE LOS PROGRAMAS DE DESARROLLO CON ENFOQUE TERRITORIAL – PDET EN LAS ZONAS PRIORIZADAS A NIVEL  NACIONAL"/>
    <s v="Inversión"/>
    <s v="PRESIDENCIA DE LA REPÚBLICA"/>
    <s v="Construcción de Paz"/>
    <s v="1. Reforma Rural Integral"/>
    <s v="1.99. Iniciativas Planes de Acción para la Transformación Territorial"/>
    <n v="8100000000"/>
    <n v="8100000000"/>
    <n v="8100000000"/>
    <n v="8010130368.8000002"/>
    <n v="8010130368.8000002"/>
    <n v="8010130368.8000002"/>
    <n v="8.1"/>
    <n v="8.1"/>
    <n v="8.1"/>
    <n v="8.0101303688000005"/>
    <n v="8.0101303688000005"/>
    <n v="8.0101303688000005"/>
  </r>
  <r>
    <n v="2021"/>
    <s v="02-14-01"/>
    <s v="AGENCIA DE RENOVACIÓN DEL TERRITORIO -ART"/>
    <s v="C-0212-1000-9"/>
    <s v="APOYO PARA MEJORAR LAS CAPACIDADES PARA EL DESARROLLO ECONOMICO, SOCIAL Y AMBIENTAL DE LAS ZONAS FUTURO ENMARCADAS EN LOS PDET.  NACIONAL"/>
    <s v="Inversión"/>
    <s v="PRESIDENCIA DE LA REPÚBLICA"/>
    <s v="Construcción de Paz"/>
    <s v="1. Reforma Rural Integral"/>
    <s v="1.99. Iniciativas Planes de Acción para la Transformación Territorial"/>
    <s v="   "/>
    <n v="32209914748"/>
    <n v="32209914748"/>
    <n v="30718764747.200001"/>
    <n v="14992888724.059999"/>
    <n v="14992888724.059999"/>
    <m/>
    <n v="32.209914748000003"/>
    <n v="32.209914748000003"/>
    <n v="30.718764747200002"/>
    <n v="14.99288872406"/>
    <n v="14.99288872406"/>
  </r>
  <r>
    <n v="2021"/>
    <s v="02-14-01"/>
    <s v="AGENCIA DE RENOVACIÓN DEL TERRITORIO -ART"/>
    <s v="C-0212-1000-8"/>
    <s v="IMPLEMENTACIÓN DE ACTIVIDADES PARA LA REACTIVACIÓN ECONÓMICA, SOCIAL Y AMBIENTAL EN LAS ZONAS FOCALIZADAS POR LOS PROGRAMAS DE DESARROLLO CON ENFOQUE TERRITORIAL - PDET NIVEL NACIONAL"/>
    <s v="Inversión"/>
    <s v="PRESIDENCIA DE LA REPÚBLICA"/>
    <s v="Construcción de Paz"/>
    <s v="1. Reforma Rural Integral"/>
    <s v="1.99. Iniciativas Planes de Acción para la Transformación Territorial"/>
    <n v="29431100000"/>
    <n v="29431100000"/>
    <n v="29431100000"/>
    <n v="27396830696.400002"/>
    <n v="25862334118.91"/>
    <n v="25844546118.91"/>
    <n v="29.431100000000001"/>
    <n v="29.431100000000001"/>
    <n v="29.431100000000001"/>
    <n v="27.396830696400002"/>
    <n v="25.862334118909999"/>
    <n v="25.844546118909999"/>
  </r>
  <r>
    <n v="2021"/>
    <s v="02-14-01"/>
    <s v="AGENCIA DE RENOVACIÓN DEL TERRITORIO -ART"/>
    <s v="C-0212-1000-7"/>
    <s v="IMPLEMENTACIÓN DE LAS TECNOLOGÍAS DE INFORMACIÓN Y COMUNICACIONES PARA LA RENOVACIÓN DEL TERRITORIO  NACIONAL"/>
    <s v="Inversión"/>
    <s v="PRESIDENCIA DE LA REPÚBLICA"/>
    <s v="Construcción de Paz"/>
    <s v="1. Reforma Rural Integral"/>
    <s v="1.99. Iniciativas Planes de Acción para la Transformación Territorial"/>
    <n v="1900000000"/>
    <n v="1900000000"/>
    <n v="1900000000"/>
    <n v="1885871278.8499999"/>
    <n v="1795918300.8499999"/>
    <n v="1795918300.8499999"/>
    <n v="1.9"/>
    <n v="1.9"/>
    <n v="1.9"/>
    <n v="1.8858712788499998"/>
    <n v="1.7959183008499999"/>
    <n v="1.7959183008499999"/>
  </r>
  <r>
    <n v="2021"/>
    <s v="21-12-00"/>
    <s v="AGENCIA NACIONAL DE MINERÍA - ANM"/>
    <s v="C-2104-1900-9"/>
    <s v="MEJORAMIENTO DE LOS ESTÁNDARES DE LA ACTIVIDAD MINERA A NIVEL  NACIONAL"/>
    <s v="Inversión"/>
    <s v="MINAS Y ENERGÍA"/>
    <s v="Construcción de Paz"/>
    <s v="1. Reforma Rural Integral"/>
    <s v="1.99. Iniciativas Planes de Acción para la Transformación Territorial"/>
    <n v="441051907"/>
    <s v=" "/>
    <s v=" "/>
    <s v=" "/>
    <s v=" "/>
    <s v=" "/>
    <n v="0.44105190700000002"/>
    <m/>
    <m/>
    <m/>
    <m/>
    <m/>
  </r>
  <r>
    <n v="2021"/>
    <s v="21-12-00"/>
    <s v="AGENCIA NACIONAL DE MINERÍA - ANM"/>
    <s v="C-2104-1900-9"/>
    <s v="MEJORAMIENTO DE LOS ESTÁNDARES DE LA ACTIVIDAD MINERA A NIVEL  NACIONAL"/>
    <s v="Inversión"/>
    <s v="MINAS Y ENERGÍA"/>
    <s v="Construcción de Paz"/>
    <s v="1. Reforma Rural Integral"/>
    <s v="1.99. Iniciativas Planes de Acción para la Transformación Territorial"/>
    <s v="   "/>
    <n v="441051907"/>
    <n v="441051907"/>
    <n v="441051907"/>
    <n v="441051907"/>
    <n v="441051907"/>
    <m/>
    <n v="0.44105190700000002"/>
    <n v="0.44105190700000002"/>
    <n v="0.44105190700000002"/>
    <n v="0.44105190700000002"/>
    <n v="0.44105190700000002"/>
  </r>
  <r>
    <n v="2021"/>
    <s v="17-17-00"/>
    <s v="AGENCIA NACIONAL DE TIERRAS - ANT"/>
    <s v="C-1704-1100-17"/>
    <s v="IMPLEMENTACIÓN  PROGRAMA DE LEGALIZACIÓN DE TIERRAS Y FOMENTO AL DESARROLLO RURAL PARA COMUNIDADES NEGRAS A NIVEL   NACIONAL"/>
    <s v="Inversión"/>
    <s v="AGRICULTURA Y DESARROLLO RURAL"/>
    <s v="Construcción de Paz"/>
    <s v="1. Reforma Rural Integral"/>
    <s v="1.1. Ordenamiento social de la propiedad rural y uso del suelo"/>
    <n v="2973000000"/>
    <n v="14114900000"/>
    <n v="14114900000"/>
    <n v="13441901976.870001"/>
    <n v="12740036135.82"/>
    <n v="12738247999.82"/>
    <n v="2.9729999999999999"/>
    <n v="14.1149"/>
    <n v="14.1149"/>
    <n v="13.441901976870001"/>
    <n v="12.74003613582"/>
    <n v="12.73824799982"/>
  </r>
  <r>
    <n v="2021"/>
    <s v="17-17-00"/>
    <s v="AGENCIA NACIONAL DE TIERRAS - ANT"/>
    <s v="C-1704-1100-17"/>
    <s v="IMPLEMENTACIÓN  PROGRAMA DE LEGALIZACIÓN DE TIERRAS Y FOMENTO AL DESARROLLO RURAL PARA COMUNIDADES NEGRAS A NIVEL   NACIONAL"/>
    <s v="Inversión"/>
    <s v="AGRICULTURA Y DESARROLLO RURAL"/>
    <s v="Construcción de Paz"/>
    <s v="1. Reforma Rural Integral"/>
    <s v="1.99. Iniciativas Planes de Acción para la Transformación Territorial"/>
    <s v="   "/>
    <n v="2885100000"/>
    <n v="2885100000"/>
    <n v="2880068994"/>
    <n v="2872701362"/>
    <n v="2872701362"/>
    <m/>
    <n v="2.8851"/>
    <n v="2.8851"/>
    <n v="2.8800689940000002"/>
    <n v="2.8727013619999999"/>
    <n v="2.8727013619999999"/>
  </r>
  <r>
    <n v="2021"/>
    <s v="17-17-00"/>
    <s v="AGENCIA NACIONAL DE TIERRAS - ANT"/>
    <s v="C-1704-1100-18"/>
    <s v="IMPLEMENTACION DEL ORDENAMIENTO SOCIAL DE LA PROPIEDAD RURAL A NIVEL  NACIONAL"/>
    <s v="Inversión"/>
    <s v="AGRICULTURA Y DESARROLLO RURAL"/>
    <s v="Construcción de Paz"/>
    <s v="1. Reforma Rural Integral"/>
    <s v="1.1. Ordenamiento social de la propiedad rural y uso del suelo"/>
    <n v="82826527319"/>
    <n v="129655552294"/>
    <n v="129655552294"/>
    <n v="106897634184"/>
    <n v="100039374783.86"/>
    <n v="100032137317.86"/>
    <n v="82.826527318999993"/>
    <n v="129.65555229399999"/>
    <n v="129.65555229399999"/>
    <n v="106.897634184"/>
    <n v="100.03937478386"/>
    <n v="100.03213731786001"/>
  </r>
  <r>
    <n v="2021"/>
    <s v="17-17-00"/>
    <s v="AGENCIA NACIONAL DE TIERRAS - ANT"/>
    <s v="C-1704-1100-18"/>
    <s v="IMPLEMENTACION DEL ORDENAMIENTO SOCIAL DE LA PROPIEDAD RURAL A NIVEL  NACIONAL"/>
    <s v="Inversión"/>
    <s v="AGRICULTURA Y DESARROLLO RURAL"/>
    <s v="Construcción de Paz"/>
    <s v="1. Reforma Rural Integral"/>
    <s v="1.99. Iniciativas Planes de Acción para la Transformación Territorial"/>
    <s v="                                   -    "/>
    <s v=" "/>
    <s v=" "/>
    <s v=" "/>
    <s v=" "/>
    <s v=" "/>
    <m/>
    <m/>
    <m/>
    <m/>
    <m/>
    <m/>
  </r>
  <r>
    <n v="2021"/>
    <s v="17-17-00"/>
    <s v="AGENCIA NACIONAL DE TIERRAS - ANT"/>
    <s v="C-1704-1100-16"/>
    <s v="IMPLEMENTACIÓN DEL PROGRAMA DE LEGALIZACIÓN DE TIERRAS Y FOMENTO AL DESARROLLO RURAL PARA COMUNIDADES INDÍGENAS A NIVEL  NACIONAL"/>
    <s v="Inversión"/>
    <s v="AGRICULTURA Y DESARROLLO RURAL"/>
    <s v="Construcción de Paz"/>
    <s v="1. Reforma Rural Integral"/>
    <s v="1.1. Ordenamiento social de la propiedad rural y uso del suelo"/>
    <n v="4500000000"/>
    <n v="77315200000"/>
    <n v="77315200000"/>
    <n v="62117592937.129997"/>
    <n v="42236288718.980003"/>
    <n v="42232514454.980003"/>
    <n v="4.5"/>
    <n v="77.315200000000004"/>
    <n v="77.315200000000004"/>
    <n v="62.117592937129999"/>
    <n v="42.236288718980006"/>
    <n v="42.232514454980006"/>
  </r>
  <r>
    <n v="2021"/>
    <s v="17-17-00"/>
    <s v="AGENCIA NACIONAL DE TIERRAS - ANT"/>
    <s v="C-1704-1100-16"/>
    <s v="IMPLEMENTACIÓN DEL PROGRAMA DE LEGALIZACIÓN DE TIERRAS Y FOMENTO AL DESARROLLO RURAL PARA COMUNIDADES INDÍGENAS A NIVEL  NACIONAL"/>
    <s v="Inversión"/>
    <s v="AGRICULTURA Y DESARROLLO RURAL"/>
    <s v="Construcción de Paz"/>
    <s v="1. Reforma Rural Integral"/>
    <s v="1.99. Iniciativas Planes de Acción para la Transformación Territorial"/>
    <s v="                                   -    "/>
    <n v="2884800000"/>
    <n v="2884800000"/>
    <n v="2742921618"/>
    <n v="2708843074"/>
    <n v="2708843074"/>
    <m/>
    <n v="2.8847999999999998"/>
    <n v="2.8847999999999998"/>
    <n v="2.742921618"/>
    <n v="2.7088430739999998"/>
    <n v="2.7088430739999998"/>
  </r>
  <r>
    <n v="2021"/>
    <s v="02-12-00"/>
    <s v="AGENCIA PARA LA REINCORPORACIÓN Y LA NORMALIZACIÓN - ARN"/>
    <s v="C-0211-1000-4"/>
    <s v="FORTALECIMIENTO DE LA REINCORPORACIÓN DE LOS EXINTEGRANTES DE LAS FARC-EP NACIONAL"/>
    <s v="Inversión"/>
    <s v="PRESIDENCIA DE LA REPÚBLICA"/>
    <s v="Construcción de Paz"/>
    <s v="3. Fin del Conflicto"/>
    <s v="3.2. Reincorporación de las FARC EP a la vida civil"/>
    <n v="1840000000"/>
    <n v="8606088400"/>
    <n v="8606088400"/>
    <n v="8452714015"/>
    <n v="8235714014"/>
    <n v="8235714014"/>
    <n v="1.84"/>
    <n v="8.6060884000000009"/>
    <n v="8.6060884000000009"/>
    <n v="8.4527140149999997"/>
    <n v="8.2357140139999991"/>
    <n v="8.2357140139999991"/>
  </r>
  <r>
    <n v="2021"/>
    <s v="02-12-00"/>
    <s v="AGENCIA PARA LA REINCORPORACIÓN Y LA NORMALIZACIÓN - ARN"/>
    <s v="C-0211-1000-3"/>
    <s v="PREVENCIÓN RIESGOS DE VICTIMIZACIÓN Y REINCIDENCIA EN POBLACIÓN EN PROCESO DE REINTEGRACIÓN Y EN REINCORPORACIÓN  NACIONAL"/>
    <s v="Inversión"/>
    <s v="PRESIDENCIA DE LA REPÚBLICA"/>
    <s v="Construcción de Paz"/>
    <s v="3. Fin del Conflicto"/>
    <s v="3.2. Reincorporación de las FARC EP a la vida civil"/>
    <n v="460000000"/>
    <n v="460000000"/>
    <n v="460000000"/>
    <n v="460000000"/>
    <n v="460000000"/>
    <n v="460000000"/>
    <n v="0.46"/>
    <n v="0.46"/>
    <n v="0.46"/>
    <n v="0.46"/>
    <n v="0.46"/>
    <n v="0.46"/>
  </r>
  <r>
    <n v="2021"/>
    <s v="44-02-00"/>
    <s v="COMISIÓN PARA EL ESCLARECIMIENTO DE LA VERDAD, LA CONVIVENCIA Y LA NO REPETICIÓN"/>
    <s v="C-4402-1000-3"/>
    <s v="ADECUACIÓN DE ESPACIOS FÍSICOS PARA EL ESCLARECIMIENTO, RECONOCIMIENTO Y DIGNIFICACIÓN DE LAS VÍCTIMAS DEL CONFLICTO ARMADO INTERNO A NIVEL  NACIONAL"/>
    <s v="Inversión"/>
    <s v="SISTEMA INTEGRAL DE VERDAD, JUSTICIA, REPARACIÓN Y NO REPETICIÓN"/>
    <s v="Construcción de Paz"/>
    <s v="5. Víctimas del conflicto"/>
    <s v="5.1. Justicia y Verdad"/>
    <n v="4910000000"/>
    <n v="4110000000"/>
    <n v="4110000000"/>
    <n v="3434744327.25"/>
    <n v="3434105699.25"/>
    <n v="3434105699.25"/>
    <n v="4.91"/>
    <n v="4.1100000000000003"/>
    <n v="4.1100000000000003"/>
    <n v="3.4347443272499998"/>
    <n v="3.4341056992499999"/>
    <n v="3.4341056992499999"/>
  </r>
  <r>
    <n v="2021"/>
    <s v="44-02-00"/>
    <s v="COMISIÓN PARA EL ESCLARECIMIENTO DE LA VERDAD, LA CONVIVENCIA Y LA NO REPETICIÓN"/>
    <s v="C-4402-1000-1"/>
    <s v="AMPLIACIÓN DEL CONOCIMIENTO DE LA SOCIEDAD SOBRE LO OCURRIDO EN EL CONFLICTO ARMADO INTERNO Y EL ENTORNO INSTITUCIONAL DERIVADO DE LOS ACUERDOS DE PAZ A NIVEL  NACIONAL"/>
    <s v="Inversión"/>
    <s v="SISTEMA INTEGRAL DE VERDAD, JUSTICIA, REPARACIÓN Y NO REPETICIÓN"/>
    <s v="Construcción de Paz"/>
    <s v="5. Víctimas del conflicto"/>
    <s v="5.1. Justicia y Verdad"/>
    <n v="8696852931"/>
    <n v="9496852931"/>
    <n v="9496852931"/>
    <n v="7816808667.4499998"/>
    <n v="7814584733.4499998"/>
    <n v="7812931476.4499998"/>
    <n v="8.6968529310000005"/>
    <n v="9.4968529309999994"/>
    <n v="9.4968529309999994"/>
    <n v="7.8168086674500001"/>
    <n v="7.8145847334499994"/>
    <n v="7.8129314764500002"/>
  </r>
  <r>
    <n v="2021"/>
    <s v="44-02-00"/>
    <s v="COMISIÓN PARA EL ESCLARECIMIENTO DE LA VERDAD, LA CONVIVENCIA Y LA NO REPETICIÓN"/>
    <s v="C-4402-1000-2"/>
    <s v="DESARROLLO DE LAS ACCIONES DE ESCLARECIMIENTO DE LO OCURRIDO EN EL MARCO DEL CONFLICTO ARMADO INTERNO A NIVEL   NACIONAL"/>
    <s v="Inversión"/>
    <s v="SISTEMA INTEGRAL DE VERDAD, JUSTICIA, REPARACIÓN Y NO REPETICIÓN"/>
    <s v="Construcción de Paz"/>
    <s v="5. Víctimas del conflicto"/>
    <s v="5.1. Justicia y Verdad"/>
    <n v="16950487285"/>
    <n v="16950487285"/>
    <n v="16950487285"/>
    <n v="14526608407.73"/>
    <n v="14419462412.290001"/>
    <n v="14401728477.52"/>
    <n v="16.950487285000001"/>
    <n v="16.950487285000001"/>
    <n v="16.950487285000001"/>
    <n v="14.52660840773"/>
    <n v="14.419462412290001"/>
    <n v="14.401728477520001"/>
  </r>
  <r>
    <n v="2021"/>
    <s v="44-02-00"/>
    <s v="COMISIÓN PARA EL ESCLARECIMIENTO DE LA VERDAD, LA CONVIVENCIA Y LA NO REPETICIÓN"/>
    <s v="C-4402-1000-4"/>
    <s v="FORTALECIMIENTO DEL RECONOCIMIENTO SOCIAL DEL CONFLICTO Y LAS CONDICIONES DE CONVIVENCIA PACÍFICA EN LOS TERRITORIOS A NIVEL   NACIONAL"/>
    <s v="Inversión"/>
    <s v="SISTEMA INTEGRAL DE VERDAD, JUSTICIA, REPARACIÓN Y NO REPETICIÓN"/>
    <s v="Construcción de Paz"/>
    <s v="5. Víctimas del conflicto"/>
    <s v="5.1. Justicia y Verdad"/>
    <n v="10602451974"/>
    <n v="10602451974"/>
    <n v="10602451974"/>
    <n v="10199583027.6"/>
    <n v="10129096012.6"/>
    <n v="10129096012.6"/>
    <n v="10.602451973999999"/>
    <n v="10.602451973999999"/>
    <n v="10.602451973999999"/>
    <n v="10.199583027600001"/>
    <n v="10.1290960126"/>
    <n v="10.1290960126"/>
  </r>
  <r>
    <n v="2021"/>
    <s v="23-11-00"/>
    <s v="COMPUTADORES PARA EDUCAR - CPE"/>
    <s v="C-2301-0400-1"/>
    <s v="INCREMENTO DE LA DOTACIÓN DE TERMINALES DE CÓMPUTO Y CAPACITACIÓN DE DOCENTES EN SEDES EDUCATIVAS OFICIALES A NIVEL   NACIONAL"/>
    <s v="Inversión"/>
    <s v="TECNOLOGÍAS DE LA INFORMACIÓN Y LAS COMUNICACIONES"/>
    <s v="Construcción de Paz"/>
    <s v="1. Reforma Rural Integral"/>
    <s v="1.4. Desarrollo social: EDUCACIÓN RURAL"/>
    <n v="1561635151"/>
    <n v="20761621204"/>
    <n v="28598589341"/>
    <n v="28598589341"/>
    <n v="28598589341"/>
    <n v="28598589341"/>
    <n v="1.5616351509999999"/>
    <n v="20.761621204000001"/>
    <n v="28.598589341"/>
    <n v="28.598589341"/>
    <n v="28.598589341"/>
    <n v="28.598589341"/>
  </r>
  <r>
    <n v="2021"/>
    <s v="23-11-00"/>
    <s v="COMPUTADORES PARA EDUCAR - CPE"/>
    <s v="C-2301-0400-1"/>
    <s v="INCREMENTO DE LA DOTACIÓN DE TERMINALES DE CÓMPUTO Y CAPACITACIÓN DE DOCENTES EN SEDES EDUCATIVAS OFICIALES A NIVEL   NACIONAL"/>
    <s v="Inversión"/>
    <s v="TECNOLOGÍAS DE LA INFORMACIÓN Y LAS COMUNICACIONES"/>
    <s v="Construcción de Paz"/>
    <s v="1. Reforma Rural Integral"/>
    <s v="1.99. Iniciativas Planes de Acción para la Transformación Territorial"/>
    <n v="468490545"/>
    <n v="7836968137"/>
    <n v="7836968137"/>
    <n v="7836968137"/>
    <n v="7836968137"/>
    <n v="7836968137"/>
    <n v="0.46849054499999998"/>
    <n v="7.8369681370000004"/>
    <n v="7.8369681370000004"/>
    <n v="7.8369681370000004"/>
    <n v="7.8369681370000004"/>
    <n v="7.8369681370000004"/>
  </r>
  <r>
    <n v="2021"/>
    <s v="26-01-01"/>
    <s v="CONTRALORÍA GENERAL DE LA REPÚBLICA"/>
    <s v="C-2501-1000-7"/>
    <s v="FORTALECIMIENTO DE LA CAPACIDAD TÉCNICA Y OPERATIVA DE LA CGR PARA DESARROLLAR EL SEGUIMIENTO Y EVALUACIÓN DE LAS  POLÍTICAS PÚBLICAS DIRIGIDAS A LA POBLACIÓN VÍCTIMA Y LAS RELACIONADAS CON POSCONFLICTO.  NACIONAL"/>
    <s v="Inversión"/>
    <s v="ORGANISMOS DE CONTROL"/>
    <s v="Construcción de Paz"/>
    <s v="6. Implementación, Verificación y Refrendación"/>
    <s v="6.1. Mecanismos de Implementación y verificación"/>
    <n v="4000000000"/>
    <n v="6483061800"/>
    <n v="6483061800"/>
    <n v="5685862710"/>
    <n v="3872724410"/>
    <n v="3872724410"/>
    <n v="4"/>
    <n v="6.4830617999999998"/>
    <n v="6.4830617999999998"/>
    <n v="5.6858627100000003"/>
    <n v="3.87272441"/>
    <n v="3.87272441"/>
  </r>
  <r>
    <n v="2021"/>
    <s v="25-02-00"/>
    <s v="DEFENSORÍA DEL PUEBLO"/>
    <s v="C-2502-1000-16"/>
    <s v="FORTALECIMIENTO DEL CONOCIMIENTO Y EXIGIBILIDAD DE LOS DERECHOS DE LAS VÍCTIMAS DEL CONFLICTO, MEDIANTE EL ACOMPAÑAMIENTO, ASESORÍA Y SEGUIMIENTO A LA LEY 1448, DEC REGLAMENTARIOS, DECRETOS LEY 4633, 4634 Y 4635 DE 2011 Y LA LEY 1719 DE 2014  NACIONAL"/>
    <s v="Inversión"/>
    <s v="ORGANISMOS DE CONTROL"/>
    <s v="Construcción de Paz"/>
    <s v="3. Fin del Conflicto"/>
    <s v="3.3. Garantías de Seguridad y lucha contra las organizaciones y conductas criminales"/>
    <n v="1468231200"/>
    <s v=" "/>
    <s v=" "/>
    <s v=" "/>
    <s v=" "/>
    <s v=" "/>
    <n v="1.4682312"/>
    <m/>
    <m/>
    <m/>
    <m/>
    <m/>
  </r>
  <r>
    <n v="2021"/>
    <s v="25-02-00"/>
    <s v="DEFENSORÍA DEL PUEBLO"/>
    <s v="C-2502-1000-16"/>
    <s v="FORTALECIMIENTO DEL CONOCIMIENTO Y EXIGIBILIDAD DE LOS DERECHOS DE LAS VÍCTIMAS DEL CONFLICTO, MEDIANTE EL ACOMPAÑAMIENTO, ASESORÍA Y SEGUIMIENTO A LA LEY 1448, DEC REGLAMENTARIOS, DECRETOS LEY 4633, 4634 Y 4635 DE 2011 Y LA LEY 1719 DE 2014  NACIONAL"/>
    <s v="Inversión"/>
    <s v="ORGANISMOS DE CONTROL"/>
    <s v="Construcción de Paz"/>
    <s v="6. Implementación, Verificación y Refrendación"/>
    <s v="6.1. Mecanismos de Implementación y verificación"/>
    <n v="800000000"/>
    <s v=" "/>
    <s v=" "/>
    <s v=" "/>
    <s v=" "/>
    <s v=" "/>
    <n v="0.8"/>
    <m/>
    <m/>
    <m/>
    <m/>
    <m/>
  </r>
  <r>
    <n v="2021"/>
    <s v="05-01-01"/>
    <s v="DEPARTAMENTO ADMINISTRATIVO DE LA FUNCIÓN PÚBLICA"/>
    <s v="C-0505-1000-4"/>
    <s v="DISEÑO DE POLÍTICAS Y LINEAMIENTOS EN TEMAS DE FUNCIÓN PÚBLICA PARA EL MEJORAMIENTO CONTINUO DE LA ADMINISTRACIÓN PÚBLICA.   NACIONAL"/>
    <s v="Inversión"/>
    <s v="EMPLEO PÚBLICO"/>
    <s v="Construcción de Paz"/>
    <s v="2. Participación Política"/>
    <s v="2.2. Mecanismos democráticos de participación ciudadana"/>
    <n v="517000000"/>
    <n v="23260160"/>
    <n v="23260160"/>
    <n v="23260160"/>
    <n v="23260160"/>
    <n v="23260160"/>
    <n v="0.51700000000000002"/>
    <n v="2.3260159999999998E-2"/>
    <n v="2.3260159999999998E-2"/>
    <n v="2.3260159999999998E-2"/>
    <n v="2.3260159999999998E-2"/>
    <n v="2.3260159999999998E-2"/>
  </r>
  <r>
    <n v="2021"/>
    <s v="05-01-01"/>
    <s v="DEPARTAMENTO ADMINISTRATIVO DE LA FUNCIÓN PÚBLICA"/>
    <s v="C-0505-1000-4"/>
    <s v="DISEÑO DE POLÍTICAS Y LINEAMIENTOS EN TEMAS DE FUNCIÓN PÚBLICA PARA EL MEJORAMIENTO CONTINUO DE LA ADMINISTRACIÓN PÚBLICA.   NACIONAL"/>
    <s v="Inversión"/>
    <s v="EMPLEO PÚBLICO"/>
    <s v="Construcción de Paz"/>
    <s v="3. Fin del Conflicto"/>
    <s v="3.3. Garantías de Seguridad y lucha contra las organizaciones y conductas criminales"/>
    <s v="                                   -    "/>
    <n v="7562280"/>
    <n v="7562280"/>
    <n v="7494960"/>
    <n v="7494960"/>
    <n v="7494960"/>
    <m/>
    <n v="7.5622800000000002E-3"/>
    <n v="7.5622800000000002E-3"/>
    <n v="7.4949600000000002E-3"/>
    <n v="7.4949600000000002E-3"/>
    <n v="7.4949600000000002E-3"/>
  </r>
  <r>
    <n v="2021"/>
    <s v="05-01-01"/>
    <s v="DEPARTAMENTO ADMINISTRATIVO DE LA FUNCIÓN PÚBLICA"/>
    <s v="C-0505-1000-3"/>
    <s v="MEJORAMIENTO DE LOS NIVELES DE EFICIENCIA Y PRODUCTIVIDAD DE LAS ENTIDADES PÚBLICAS DEL ORDEN NACIONAL Y TERRITORIAL.   NACIONAL"/>
    <s v="Inversión"/>
    <s v="EMPLEO PÚBLICO"/>
    <s v="Construcción de Paz"/>
    <s v="2. Participación Política"/>
    <s v="2.2. Mecanismos democráticos de participación ciudadana"/>
    <n v="91000000"/>
    <n v="51009531"/>
    <n v="51009531"/>
    <n v="51009531"/>
    <n v="51009531"/>
    <n v="51009531"/>
    <n v="9.0999999999999998E-2"/>
    <n v="5.1009530999999997E-2"/>
    <n v="5.1009530999999997E-2"/>
    <n v="5.1009530999999997E-2"/>
    <n v="5.1009530999999997E-2"/>
    <n v="5.1009530999999997E-2"/>
  </r>
  <r>
    <n v="2021"/>
    <s v="05-01-01"/>
    <s v="DEPARTAMENTO ADMINISTRATIVO DE LA FUNCIÓN PÚBLICA"/>
    <s v="C-0505-1000-3"/>
    <s v="MEJORAMIENTO DE LOS NIVELES DE EFICIENCIA Y PRODUCTIVIDAD DE LAS ENTIDADES PÚBLICAS DEL ORDEN NACIONAL Y TERRITORIAL.   NACIONAL"/>
    <s v="Inversión"/>
    <s v="EMPLEO PÚBLICO"/>
    <s v="Construcción de Paz"/>
    <s v="2. Participación Política"/>
    <s v="2.3. Promoción de una mayor participación en la política nacional, regional y local, en igualdad de condiciones y con garantías de seguridad."/>
    <s v="                                   -    "/>
    <s v=" "/>
    <s v=" "/>
    <s v=" "/>
    <s v=" "/>
    <s v=" "/>
    <m/>
    <m/>
    <m/>
    <m/>
    <m/>
    <m/>
  </r>
  <r>
    <n v="2021"/>
    <s v="02-01-01"/>
    <s v="DEPARTAMENTO ADMINISTRATIVO DE LA PRESIDENCIA DE LA REPÚBLICA"/>
    <s v="C-0204-1000-6"/>
    <s v="APOYO A INICIATIVAS CON ENFOQUE DE GENERO PARA LA PLENA AUTONOMIA DE LAS MUJERES A NIVEL  NACIONAL"/>
    <s v="Inversión"/>
    <s v="PRESIDENCIA DE LA REPÚBLICA"/>
    <s v="Construcción de Paz"/>
    <s v="6. Implementación, Verificación y Refrendación"/>
    <s v="6.1. Mecanismos de Implementación y verificación"/>
    <s v="   "/>
    <n v="20000000"/>
    <n v="20000000"/>
    <n v="20000000"/>
    <n v="20000000"/>
    <n v="20000000"/>
    <m/>
    <n v="0.02"/>
    <n v="0.02"/>
    <n v="0.02"/>
    <n v="0.02"/>
    <n v="0.02"/>
  </r>
  <r>
    <n v="2021"/>
    <s v="02-01-01"/>
    <s v="DEPARTAMENTO ADMINISTRATIVO DE LA PRESIDENCIA DE LA REPÚBLICA"/>
    <s v="C-0210-1000-5"/>
    <s v="APOYO A LA GESTION FINANCIERA PARA EL DESARROLLO DE PROGRAMAS E INICIATIVAS CON RECURSOS DEL IMPUESTO AL CARBONO A NIVEL   NACIONAL"/>
    <s v="Inversión"/>
    <s v="PRESIDENCIA DE LA REPÚBLICA"/>
    <s v="Construcción de Paz"/>
    <s v="4. Solución al problema de las drogas"/>
    <s v="4.1. Programa Nacional Integral de Sustitución de Cultivos de Uso Ilícito -PNIS"/>
    <s v="   "/>
    <n v="319341469794"/>
    <n v="319341469794"/>
    <n v="319341469794"/>
    <s v="                                                                                       -  "/>
    <s v="                                                                                       -  "/>
    <m/>
    <n v="319.34146979399998"/>
    <n v="319.34146979399998"/>
    <n v="319.34146979399998"/>
    <m/>
    <m/>
  </r>
  <r>
    <n v="2021"/>
    <s v="02-01-01"/>
    <s v="DEPARTAMENTO ADMINISTRATIVO DE LA PRESIDENCIA DE LA REPÚBLICA"/>
    <s v="C-0210-1000-9"/>
    <s v="APOYO A LA GESTION FINANCIERA PARA EL DESARROLLO DE PROGRAMAS Y PROYECTOS PARA LA IMPLEMENTACION DEL PMI  NACIONAL"/>
    <s v="Inversión"/>
    <s v="PRESIDENCIA DE LA REPÚBLICA"/>
    <s v="Construcción de Paz"/>
    <s v="5. Víctimas del conflicto"/>
    <s v="5.4. Reparación integral para la construcción de Paz"/>
    <s v="   "/>
    <s v=" "/>
    <s v=" "/>
    <s v=" "/>
    <s v=" "/>
    <s v=" "/>
    <m/>
    <m/>
    <m/>
    <m/>
    <m/>
    <m/>
  </r>
  <r>
    <n v="2021"/>
    <s v="02-01-01"/>
    <s v="DEPARTAMENTO ADMINISTRATIVO DE LA PRESIDENCIA DE LA REPÚBLICA"/>
    <s v="C-0204-1000-4"/>
    <s v="APOYO A LAS ACCIONES PARA EL DESARROLLO INTEGRAL Y EL EJERCICIO PLENO DE LOS DERECHOS DE LOS NIÑOS, NIÑAS Y ADOLESCENTES EN LOS TERRITORIOS.  NACIONAL"/>
    <s v="Inversión"/>
    <s v="PRESIDENCIA DE LA REPÚBLICA"/>
    <s v="Construcción de Paz"/>
    <s v="4. Solución al problema de las drogas"/>
    <s v="4.1. Programa Nacional Integral de Sustitución de Cultivos de Uso Ilícito -PNIS"/>
    <s v="   "/>
    <n v="70400000"/>
    <n v="70400000"/>
    <n v="70400000"/>
    <n v="70400000"/>
    <n v="70400000"/>
    <m/>
    <n v="7.0400000000000004E-2"/>
    <n v="7.0400000000000004E-2"/>
    <n v="7.0400000000000004E-2"/>
    <n v="7.0400000000000004E-2"/>
    <n v="7.0400000000000004E-2"/>
  </r>
  <r>
    <n v="2021"/>
    <s v="02-01-01"/>
    <s v="DEPARTAMENTO ADMINISTRATIVO DE LA PRESIDENCIA DE LA REPÚBLICA"/>
    <s v="C-0206-1000-2"/>
    <s v="CONSOLIDACIÓN DE LA ACCIÓN INTEGRAL CONTRA MINAS ANTIPERSONAL EN EL MARCO DEL POSCONFLICTO A NIVEL   NACIONAL"/>
    <s v="Inversión"/>
    <s v="PRESIDENCIA DE LA REPÚBLICA"/>
    <s v="Construcción de Paz"/>
    <s v="4. Solución al problema de las drogas"/>
    <s v="4.1. Programa Nacional Integral de Sustitución de Cultivos de Uso Ilícito -PNIS"/>
    <n v="5000000000"/>
    <n v="5500000000"/>
    <n v="5500000000"/>
    <n v="5181342924.7399998"/>
    <n v="4131342924.7399998"/>
    <n v="4131342924.7399998"/>
    <n v="5"/>
    <n v="5.5"/>
    <n v="5.5"/>
    <n v="5.18134292474"/>
    <n v="4.1313429247400002"/>
    <n v="4.1313429247400002"/>
  </r>
  <r>
    <n v="2021"/>
    <s v="02-01-01"/>
    <s v="DEPARTAMENTO ADMINISTRATIVO DE LA PRESIDENCIA DE LA REPÚBLICA"/>
    <s v="C-0201-1000-5"/>
    <s v="DESARROLLO DE LA POLÍTICA INTERSECTORIAL DE PREVENCIÓN DEL RECLUTAMIENTO, UTILIZACIÓN, USO Y VIOLENCIA SEXUAL DE NIÑOS, NIÑAS Y ADOLESCENTES POR PARTE DE GRUPOS ARMADOS AL MARGEN DE LA LEY Y GRUPOS DELICTIVOS ORGANIZADOS NACIONAL"/>
    <s v="Inversión"/>
    <s v="PRESIDENCIA DE LA REPÚBLICA"/>
    <s v="Construcción de Paz"/>
    <s v="3. Fin del Conflicto"/>
    <s v="3.2. Reincorporación de las FARC EP a la vida civil"/>
    <n v="809466700"/>
    <s v=" "/>
    <s v=" "/>
    <s v=" "/>
    <s v=" "/>
    <s v=" "/>
    <n v="0.80946669999999998"/>
    <m/>
    <m/>
    <m/>
    <m/>
    <m/>
  </r>
  <r>
    <n v="2021"/>
    <s v="02-01-01"/>
    <s v="DEPARTAMENTO ADMINISTRATIVO DE LA PRESIDENCIA DE LA REPÚBLICA"/>
    <s v="C-0201-1000-3"/>
    <s v="DISEÑO E IMPLEMENTACIÓN DEL SISTEMA NACIONAL DE INFORMACIÓN PARA EL SEGUIMIENTO, MONITOREO Y EVALUACIÓN DE LA POLÍTICA PÚBLICA INTEGRAL EN DERECHOS HUMANOS  NACIONAL"/>
    <s v="Inversión"/>
    <s v="PRESIDENCIA DE LA REPÚBLICA"/>
    <s v="Construcción de Paz"/>
    <s v="5. Víctimas del conflicto"/>
    <s v="5.6. Derechos Humanos"/>
    <n v="942728773"/>
    <n v="942728773"/>
    <n v="942728773"/>
    <n v="835595916.24000001"/>
    <n v="482125866"/>
    <n v="482125866"/>
    <n v="0.94272877300000002"/>
    <n v="0.94272877300000002"/>
    <n v="0.94272877300000002"/>
    <n v="0.83559591623999996"/>
    <n v="0.48212586600000001"/>
    <n v="0.48212586600000001"/>
  </r>
  <r>
    <n v="2021"/>
    <s v="02-01-01"/>
    <s v="DEPARTAMENTO ADMINISTRATIVO DE LA PRESIDENCIA DE LA REPÚBLICA"/>
    <s v="C-0210-1000-11"/>
    <s v="FORTALECIMIENTO DE LA ACCION UNIFICADA DEL ESTADO EN LA ZONA FUTURO DEL BAJO CAUCA Y SUR DE CORDOBA   ANTIOQUIA, CORDOBA"/>
    <s v="Inversión"/>
    <s v="PRESIDENCIA DE LA REPÚBLICA"/>
    <s v="Construcción de Paz"/>
    <s v="1. Reforma Rural Integral"/>
    <s v="1.1. Ordenamiento social de la propiedad rural y uso del suelo"/>
    <s v="   "/>
    <n v="3847187767"/>
    <n v="3847187767"/>
    <n v="3847187767"/>
    <n v="3847187767"/>
    <n v="3847187767"/>
    <m/>
    <n v="3.8471877669999999"/>
    <n v="3.8471877669999999"/>
    <n v="3.8471877669999999"/>
    <n v="3.8471877669999999"/>
    <n v="3.8471877669999999"/>
  </r>
  <r>
    <n v="2021"/>
    <s v="02-01-01"/>
    <s v="DEPARTAMENTO ADMINISTRATIVO DE LA PRESIDENCIA DE LA REPÚBLICA"/>
    <s v="C-0210-1000-11"/>
    <s v="FORTALECIMIENTO DE LA ACCION UNIFICADA DEL ESTADO EN LA ZONA FUTURO DEL BAJO CAUCA Y SUR DE CORDOBA   ANTIOQUIA, CORDOBA"/>
    <s v="Inversión"/>
    <s v="PRESIDENCIA DE LA REPÚBLICA"/>
    <s v="Construcción de Paz"/>
    <s v="1. Reforma Rural Integral"/>
    <s v="1.2. Infraestructura y adecuación de tierras"/>
    <s v="   "/>
    <n v="12405727729"/>
    <n v="12405727729"/>
    <n v="12314249169"/>
    <n v="2149696847.4400001"/>
    <n v="1925608128.8"/>
    <m/>
    <n v="12.405727729000001"/>
    <n v="12.405727729000001"/>
    <n v="12.314249169"/>
    <n v="2.14969684744"/>
    <n v="1.9256081288"/>
  </r>
  <r>
    <n v="2021"/>
    <s v="02-01-01"/>
    <s v="DEPARTAMENTO ADMINISTRATIVO DE LA PRESIDENCIA DE LA REPÚBLICA"/>
    <s v="C-0210-1000-11"/>
    <s v="FORTALECIMIENTO DE LA ACCION UNIFICADA DEL ESTADO EN LA ZONA FUTURO DEL BAJO CAUCA Y SUR DE CORDOBA   ANTIOQUIA, CORDOBA"/>
    <s v="Inversión"/>
    <s v="PRESIDENCIA DE LA REPÚBLICA"/>
    <s v="Construcción de Paz"/>
    <s v="1. Reforma Rural Integral"/>
    <s v="1.3. Desarrollo social: SALUD"/>
    <s v="   "/>
    <n v="3623505077"/>
    <n v="3623505078"/>
    <n v="3333227120"/>
    <s v="                                                                                       -  "/>
    <s v="                                                                                       -  "/>
    <m/>
    <n v="3.6235050769999999"/>
    <n v="3.623505078"/>
    <n v="3.3332271200000001"/>
    <m/>
    <m/>
  </r>
  <r>
    <n v="2021"/>
    <s v="02-01-01"/>
    <s v="DEPARTAMENTO ADMINISTRATIVO DE LA PRESIDENCIA DE LA REPÚBLICA"/>
    <s v="C-0210-1000-11"/>
    <s v="FORTALECIMIENTO DE LA ACCION UNIFICADA DEL ESTADO EN LA ZONA FUTURO DEL BAJO CAUCA Y SUR DE CORDOBA   ANTIOQUIA, CORDOBA"/>
    <s v="Inversión"/>
    <s v="PRESIDENCIA DE LA REPÚBLICA"/>
    <s v="Construcción de Paz"/>
    <s v="1. Reforma Rural Integral"/>
    <s v="1.4. Desarrollo social: EDUCACIÓN RURAL"/>
    <s v="   "/>
    <n v="5808546584"/>
    <n v="5808546584"/>
    <n v="5582670140"/>
    <n v="93032324"/>
    <n v="36057174"/>
    <m/>
    <n v="5.8085465840000001"/>
    <n v="5.8085465840000001"/>
    <n v="5.5826701400000003"/>
    <n v="9.3032324E-2"/>
    <n v="3.6057173999999997E-2"/>
  </r>
  <r>
    <n v="2021"/>
    <s v="02-01-01"/>
    <s v="DEPARTAMENTO ADMINISTRATIVO DE LA PRESIDENCIA DE LA REPÚBLICA"/>
    <s v="C-0210-1000-11"/>
    <s v="FORTALECIMIENTO DE LA ACCION UNIFICADA DEL ESTADO EN LA ZONA FUTURO DEL BAJO CAUCA Y SUR DE CORDOBA   ANTIOQUIA, CORDOBA"/>
    <s v="Inversión"/>
    <s v="PRESIDENCIA DE LA REPÚBLICA"/>
    <s v="Construcción de Paz"/>
    <s v="1. Reforma Rural Integral"/>
    <s v="1.6. Producción agropecuaria y Economía solidaria y cooperativa"/>
    <s v="   "/>
    <n v="440050000"/>
    <n v="440050000"/>
    <n v="440050000"/>
    <s v="                                                                                       -  "/>
    <s v="                                                                                       -  "/>
    <m/>
    <n v="0.44005"/>
    <n v="0.44005"/>
    <n v="0.44005"/>
    <m/>
    <m/>
  </r>
  <r>
    <n v="2021"/>
    <s v="02-01-01"/>
    <s v="DEPARTAMENTO ADMINISTRATIVO DE LA PRESIDENCIA DE LA REPÚBLICA"/>
    <s v="C-0210-1000-11"/>
    <s v="FORTALECIMIENTO DE LA ACCION UNIFICADA DEL ESTADO EN LA ZONA FUTURO DEL BAJO CAUCA Y SUR DE CORDOBA   ANTIOQUIA, CORDOBA"/>
    <s v="Inversión"/>
    <s v="PRESIDENCIA DE LA REPÚBLICA"/>
    <s v="Construcción de Paz"/>
    <s v="3. Fin del Conflicto"/>
    <s v="3.3. Garantías de Seguridad y lucha contra las organizaciones y conductas criminales"/>
    <s v="   "/>
    <n v="9374982842"/>
    <n v="9374982842"/>
    <n v="8731104193"/>
    <n v="3407560468.0999999"/>
    <n v="3407560468.0999999"/>
    <m/>
    <n v="9.3749828419999996"/>
    <n v="9.3749828419999996"/>
    <n v="8.7311041930000002"/>
    <n v="3.4075604680999998"/>
    <n v="3.4075604680999998"/>
  </r>
  <r>
    <n v="2021"/>
    <s v="02-01-01"/>
    <s v="DEPARTAMENTO ADMINISTRATIVO DE LA PRESIDENCIA DE LA REPÚBLICA"/>
    <s v="C-0201-1000-4"/>
    <s v="FORTALECIMIENTO DE LAS ENTIDADES DEL ESTADO QUE CONFORMAN EL SISTEMA NACIONAL DE DERECHOS HUMANOS Y DIH PARA DISEÑAR, IMPLEMENTAR Y EVALUAR LA POLÍTICA INTEGRAL EN LA MATERIA, Y CONSTRUIR UNA CULTURA DE DERECHOS HUMANOS Y DIH.  NACIONAL"/>
    <s v="Inversión"/>
    <s v="PRESIDENCIA DE LA REPÚBLICA"/>
    <s v="Construcción de Paz"/>
    <s v="5. Víctimas del conflicto"/>
    <s v="5.1. Justicia y Verdad"/>
    <n v="500000000"/>
    <n v="500000000"/>
    <n v="500000000"/>
    <n v="485513810"/>
    <n v="420749989"/>
    <n v="420749989"/>
    <n v="0.5"/>
    <n v="0.5"/>
    <n v="0.5"/>
    <n v="0.48551380999999999"/>
    <n v="0.42074998899999999"/>
    <n v="0.42074998899999999"/>
  </r>
  <r>
    <n v="2021"/>
    <s v="02-01-01"/>
    <s v="DEPARTAMENTO ADMINISTRATIVO DE LA PRESIDENCIA DE LA REPÚBLICA"/>
    <s v="C-0205-1000-2"/>
    <s v="IMPLEMENTACIÓN DE LOS ENFOQUES DE GÉNERO E INTERSECCIONALIDAD EN LA GESTIÓN PÚBLICA A NIVEL NACIONAL"/>
    <s v="Inversión"/>
    <s v="PRESIDENCIA DE LA REPÚBLICA"/>
    <s v="Construcción de Paz"/>
    <s v="6. Implementación, Verificación y Refrendación"/>
    <s v="6.1. Mecanismos de Implementación y verificación"/>
    <n v="842700000"/>
    <s v=" "/>
    <s v=" "/>
    <s v=" "/>
    <s v=" "/>
    <s v=" "/>
    <n v="0.8427"/>
    <m/>
    <m/>
    <m/>
    <m/>
    <m/>
  </r>
  <r>
    <n v="2021"/>
    <s v="41-01-01"/>
    <s v="DEPARTAMENTO ADMINISTRATIVO PARA LA PROSPERIDAD SOCIAL - DPS"/>
    <s v="C-4103-1500-16"/>
    <s v="FORTALECIMIENTO A ENTIDADES TERRITORIALES EN POLITICA DE SEGURIDAD ALIMENTARIA  NACIONAL"/>
    <s v="Inversión"/>
    <s v="INCLUSIÓN SOCIAL Y RECONCILIACIÓN"/>
    <s v="Construcción de Paz"/>
    <s v="1. Reforma Rural Integral"/>
    <s v="1.7. Garantía progresiva del derecho a la alimentación."/>
    <n v="500000000"/>
    <n v="500000000"/>
    <n v="500000000"/>
    <n v="500000000"/>
    <n v="500000000"/>
    <n v="500000000"/>
    <n v="0.5"/>
    <n v="0.5"/>
    <n v="0.5"/>
    <n v="0.5"/>
    <n v="0.5"/>
    <n v="0.5"/>
  </r>
  <r>
    <n v="2021"/>
    <s v="41-01-01"/>
    <s v="DEPARTAMENTO ADMINISTRATIVO PARA LA PROSPERIDAD SOCIAL - DPS"/>
    <s v="C-4103-1500-16"/>
    <s v="FORTALECIMIENTO A ENTIDADES TERRITORIALES EN POLÍTICA DE SEGURIDAD ALIMENTARIA NACIONAL"/>
    <s v="Inversión"/>
    <s v="INCLUSIÓN SOCIAL Y RECONCILIACIÓN"/>
    <s v="Construcción de Paz"/>
    <s v="1. Reforma Rural Integral"/>
    <s v="1.6. Producción agropecuaria y Economía solidaria y cooperativa"/>
    <n v="520352716800"/>
    <s v=" "/>
    <s v=" "/>
    <s v=" "/>
    <s v=" "/>
    <s v=" "/>
    <n v="520.35271680000005"/>
    <m/>
    <m/>
    <m/>
    <m/>
    <m/>
  </r>
  <r>
    <n v="2021"/>
    <s v="41-01-01"/>
    <s v="DEPARTAMENTO ADMINISTRATIVO PARA LA PROSPERIDAD SOCIAL - DPS"/>
    <s v="C-4103-1500-14"/>
    <s v="FORTALECIMIENTO PARA EL DESARROLLO DE INFRAESTRUCTURA SOCIAL Y HÁBITAT PARA LA INCLUSIÓN SOCIAL A NIVEL NACIONAL - FIP  NACIONAL"/>
    <s v="Inversión"/>
    <s v="INCLUSIÓN SOCIAL Y RECONCILIACIÓN"/>
    <s v="Construcción de Paz"/>
    <s v="1. Reforma Rural Integral"/>
    <s v="1.7. Garantía progresiva del derecho a la alimentación."/>
    <n v="552766362"/>
    <n v="19775366091"/>
    <n v="118824082213.17999"/>
    <n v="118824082213.17999"/>
    <n v="7681425844.4300003"/>
    <n v="7681425844.4300003"/>
    <n v="0.55276636199999996"/>
    <n v="19.775366090999999"/>
    <n v="118.82408221317999"/>
    <n v="118.82408221317999"/>
    <n v="7.6814258444300005"/>
    <n v="7.6814258444300005"/>
  </r>
  <r>
    <n v="2021"/>
    <s v="41-01-01"/>
    <s v="DEPARTAMENTO ADMINISTRATIVO PARA LA PROSPERIDAD SOCIAL - DPS"/>
    <s v="C-4103-1500-21"/>
    <s v="IMPLEMENTACION DE INTERVENCION INTEGRAL A POBLACION CON ENFOQUE DIFERENCIAL ETNICO, A NIVEL  NACIONAL"/>
    <s v="Inversión"/>
    <s v="INCLUSIÓN SOCIAL Y RECONCILIACIÓN"/>
    <s v="Construcción de Paz"/>
    <s v="1. Reforma Rural Integral"/>
    <s v="1.7. Garantía progresiva del derecho a la alimentación."/>
    <n v="8004257009"/>
    <n v="6100039386"/>
    <n v="6100039386"/>
    <n v="6100039385"/>
    <n v="5497475879"/>
    <n v="5497475879"/>
    <n v="8.0042570089999998"/>
    <n v="6.1000393859999997"/>
    <n v="6.1000393859999997"/>
    <n v="6.1000393849999996"/>
    <n v="5.4974758789999996"/>
    <n v="5.4974758789999996"/>
  </r>
  <r>
    <n v="2021"/>
    <s v="41-01-01"/>
    <s v="DEPARTAMENTO ADMINISTRATIVO PARA LA PROSPERIDAD SOCIAL - DPS"/>
    <s v="C-4103-1500-23"/>
    <s v="IMPLEMENTACION DE SUBSIDIO ECONOMICO PARA POBLACION ADULTA MAYOR EN SITUACION DE VULNERABILIDAD -  NACIONAL"/>
    <s v="Inversión"/>
    <s v="INCLUSIÓN SOCIAL Y RECONCILIACIÓN"/>
    <s v="Construcción de Paz"/>
    <s v="1. Reforma Rural Integral"/>
    <s v="1.6. Producción agropecuaria y Economía solidaria y cooperativa"/>
    <s v="                                   -    "/>
    <n v="520352716800"/>
    <n v="730291107742"/>
    <n v="668373954246"/>
    <n v="660624301354"/>
    <n v="660477558829"/>
    <m/>
    <n v="520.35271680000005"/>
    <n v="730.29110774200001"/>
    <n v="668.37395424600004"/>
    <n v="660.62430135399995"/>
    <n v="660.47755882900003"/>
  </r>
  <r>
    <n v="2021"/>
    <s v="41-01-01"/>
    <s v="DEPARTAMENTO ADMINISTRATIVO PARA LA PROSPERIDAD SOCIAL - DPS"/>
    <s v="C-4103-1500-23"/>
    <s v="IMPLEMENTACION DE SUBSIDIO ECONOMICO PARA POBLACION ADULTA MAYOR EN SITUACION DE VULNERABILIDAD -  NACIONAL"/>
    <s v="Inversión"/>
    <s v="INCLUSIÓN SOCIAL Y RECONCILIACIÓN"/>
    <s v="Construcción de Paz"/>
    <s v="1. Reforma Rural Integral"/>
    <s v="1.7. Garantía progresiva del derecho a la alimentación."/>
    <s v="                                   -    "/>
    <s v=" "/>
    <s v=" "/>
    <s v=" "/>
    <s v=" "/>
    <s v=" "/>
    <m/>
    <m/>
    <m/>
    <m/>
    <m/>
    <m/>
  </r>
  <r>
    <n v="2021"/>
    <s v="41-01-01"/>
    <s v="DEPARTAMENTO ADMINISTRATIVO PARA LA PROSPERIDAD SOCIAL - DPS"/>
    <s v="C-4103-1500-22"/>
    <s v="IMPLEMENTACION DE UNA INTERVENCION INTEGRAL DIRIGIDA A LOS HOGARES RURALES VICTIMAS DE DESPLAZAMIENTO FORZADO EN CONDICIONES DE VULNERABILIDAD, A NIVEL  NACIONAL"/>
    <s v="Inversión"/>
    <s v="INCLUSIÓN SOCIAL Y RECONCILIACIÓN"/>
    <s v="Construcción de Paz"/>
    <s v="1. Reforma Rural Integral"/>
    <s v="1.7. Garantía progresiva del derecho a la alimentación."/>
    <s v="                                   -    "/>
    <n v="20299331726"/>
    <n v="20299331726"/>
    <n v="20299331726"/>
    <n v="7609989238"/>
    <n v="7609989238"/>
    <m/>
    <n v="20.299331725999998"/>
    <n v="20.299331725999998"/>
    <n v="20.299331725999998"/>
    <n v="7.6099892379999998"/>
    <n v="7.6099892379999998"/>
  </r>
  <r>
    <n v="2021"/>
    <s v="41-01-01"/>
    <s v="DEPARTAMENTO ADMINISTRATIVO PARA LA PROSPERIDAD SOCIAL - DPS"/>
    <s v="C-4103-1500-13"/>
    <s v="IMPLEMENTACIÓN DE UNIDADES PRODUCTIVAS DE AUTOCONSUMO PARA POBLACIÓN POBRE Y VULNERABLE   NACIONAL"/>
    <s v="Inversión"/>
    <s v="INCLUSIÓN SOCIAL Y RECONCILIACIÓN"/>
    <s v="Construcción de Paz"/>
    <s v="1. Reforma Rural Integral"/>
    <s v="1.7. Garantía progresiva del derecho a la alimentación."/>
    <n v="23164386550"/>
    <n v="24077589921"/>
    <n v="24077589921"/>
    <n v="21998724057"/>
    <n v="21998724057"/>
    <n v="21998724057"/>
    <n v="23.16438655"/>
    <n v="24.077589921000001"/>
    <n v="24.077589921000001"/>
    <n v="21.998724057"/>
    <n v="21.998724057"/>
    <n v="21.998724057"/>
  </r>
  <r>
    <n v="2021"/>
    <s v="03-01-01"/>
    <s v="DEPARTAMENTO NACIONAL DE PLANEACIÓN"/>
    <s v="C-0301-1000-26"/>
    <s v="AMPLIACIÓN DE LAS CAPACIDADES EN EL DISEÑO Y SEGUIMIENTO DE POLÍTICAS, PARA EL DESARROLLO SECTORIAL NACIONAL"/>
    <s v="Inversión"/>
    <s v="PLANEACIÓN"/>
    <s v="Construcción de Paz"/>
    <s v="5. Víctimas del conflicto"/>
    <s v="5.1. Justicia y Verdad"/>
    <s v="   "/>
    <s v=" "/>
    <s v=" "/>
    <s v=" "/>
    <s v=" "/>
    <s v=" "/>
    <m/>
    <m/>
    <m/>
    <m/>
    <m/>
    <m/>
  </r>
  <r>
    <n v="2021"/>
    <s v="03-01-01"/>
    <s v="DEPARTAMENTO NACIONAL DE PLANEACIÓN"/>
    <s v="C-0301-1000-26"/>
    <s v="AMPLIACIÓN DE LAS CAPACIDADES EN EL DISEÑO Y SEGUIMIENTO DE POLÍTICAS, PARA EL DESARROLLO SECTORIAL NACIONAL"/>
    <s v="Inversión"/>
    <s v="PLANEACIÓN"/>
    <s v="Construcción de Paz"/>
    <s v="6. Implementación, Verificación y Refrendación"/>
    <s v="6.1. Mecanismos de Implementación y verificación"/>
    <s v="   "/>
    <n v="1011885005"/>
    <n v="1011885005"/>
    <n v="1011018020"/>
    <n v="1011018020"/>
    <n v="1011018020"/>
    <m/>
    <n v="1.0118850049999999"/>
    <n v="1.0118850049999999"/>
    <n v="1.0110180200000001"/>
    <n v="1.0110180200000001"/>
    <n v="1.0110180200000001"/>
  </r>
  <r>
    <n v="2021"/>
    <s v="03-01-01"/>
    <s v="DEPARTAMENTO NACIONAL DE PLANEACIÓN"/>
    <s v="C-0301-1000-22"/>
    <s v="IMPLEMENTACIÓN DEL SISTEMA NACIONAL CATASTRAL MULTIPROPÓSITO DESDE EL DNP ALCANCE  NACIONAL"/>
    <s v="Inversión"/>
    <s v="PLANEACIÓN"/>
    <s v="Construcción de Paz"/>
    <s v="1. Reforma Rural Integral"/>
    <s v="1.1. Ordenamiento social de la propiedad rural y uso del suelo"/>
    <n v="8940622086"/>
    <s v=" "/>
    <s v=" "/>
    <s v=" "/>
    <s v=" "/>
    <s v=" "/>
    <n v="8.9406220859999994"/>
    <m/>
    <m/>
    <m/>
    <m/>
    <m/>
  </r>
  <r>
    <n v="2021"/>
    <s v="40-02-00"/>
    <s v="FONDO NACIONAL DE VIVIENDA"/>
    <s v="C-4001-1400-5"/>
    <s v="SUBSIDIO FAMILIAR DE VIVIENDA  NACIONAL"/>
    <s v="Inversión"/>
    <s v="VIVIENDA, CIUDAD Y TERRITORIO"/>
    <s v="Construcción de Paz"/>
    <s v="1. Reforma Rural Integral"/>
    <s v="1.5. Desarrollo social: VIVIENDA Y AGUA POTABLE"/>
    <n v="207389523548"/>
    <n v="207389523548"/>
    <n v="207389523548"/>
    <n v="207389523548"/>
    <s v="                                                                                       -  "/>
    <s v="                                                                                       -  "/>
    <n v="207.389523548"/>
    <n v="207.389523548"/>
    <n v="207.389523548"/>
    <n v="207.389523548"/>
    <m/>
    <m/>
  </r>
  <r>
    <n v="2021"/>
    <s v="28-02-00"/>
    <s v="FONDO ROTATORIO DE LA REGISTRADURÍA NACIONAL DEL ESTADO CIVIL"/>
    <s v="C-2802-1000-3"/>
    <s v="FORTALECIMIENTO DE LA CAPACIDAD DE ATENCIÓN EN IDENTIFICACIÓN PARA LA POBLACIÓN EN CONDICIÓN DE VULNERABILIDAD, APD   NACIONAL"/>
    <s v="Inversión"/>
    <s v="REGISTRADURÍA"/>
    <s v="Construcción de Paz"/>
    <s v="2. Participación Política"/>
    <s v="2.3. Promoción de una mayor participación en la política nacional, regional y local, en igualdad de condiciones y con garantías de seguridad."/>
    <n v="21374940"/>
    <n v="2921143696"/>
    <n v="2921143696"/>
    <n v="1103650299"/>
    <s v="                                                                                       -  "/>
    <s v="                                                                                       -  "/>
    <n v="2.1374939999999999E-2"/>
    <n v="2.9211436960000001"/>
    <n v="2.9211436960000001"/>
    <n v="1.1036502989999999"/>
    <m/>
    <m/>
  </r>
  <r>
    <n v="2021"/>
    <s v="23-06-00"/>
    <s v="FONDO ÚNICO DE TECNOLOGÍAS DE LA INFORMACIÓN Y LAS COMUNICACIONES"/>
    <s v="C-2301-0400-12"/>
    <s v="AMPLIACIÓN PROGRAMA DE TELECOMUNICACIONES SOCIALES  NACIONAL"/>
    <s v="Inversión"/>
    <s v="TECNOLOGÍAS DE LA INFORMACIÓN Y LAS COMUNICACIONES"/>
    <s v="Construcción de Paz"/>
    <s v="1. Reforma Rural Integral"/>
    <s v="1.2. Infraestructura y adecuación de tierras"/>
    <n v="12754094197"/>
    <n v="12754094197"/>
    <n v="12754094197"/>
    <n v="12754094197"/>
    <n v="12754094197"/>
    <s v="                                                                                       -  "/>
    <n v="12.754094197000001"/>
    <n v="12.754094197000001"/>
    <n v="12.754094197000001"/>
    <n v="12.754094197000001"/>
    <n v="12.754094197000001"/>
    <m/>
  </r>
  <r>
    <n v="2021"/>
    <s v="23-06-00"/>
    <s v="FONDO ÚNICO DE TECNOLOGÍAS DE LA INFORMACIÓN Y LAS COMUNICACIONES"/>
    <s v="C-2301-0400-17"/>
    <s v="EXTENSIÓN ,DESCENTRALIZACIÓN Y COBERTURA DE LA RADIO PÚBLICA  NACIONAL"/>
    <s v="Inversión"/>
    <s v="TECNOLOGÍAS DE LA INFORMACIÓN Y LAS COMUNICACIONES"/>
    <s v="Construcción de Paz"/>
    <s v="2. Participación Política"/>
    <s v="2.1. Derechos y garantías plenas para el ejercicio de la oposición política en general, y en particular para los nuevos movimientos que surjan luego de la firma del Acuerdo Final."/>
    <s v="                                   -    "/>
    <s v=" "/>
    <s v=" "/>
    <s v=" "/>
    <s v=" "/>
    <s v=" "/>
    <m/>
    <m/>
    <m/>
    <m/>
    <m/>
    <m/>
  </r>
  <r>
    <n v="2021"/>
    <s v="23-06-00"/>
    <s v="FONDO ÚNICO DE TECNOLOGÍAS DE LA INFORMACIÓN Y LAS COMUNICACIONES"/>
    <s v="C-2301-0400-17"/>
    <s v="EXTENSIÓN, DESCENTRALIZACIÓN Y COBERTURA DE LA RADIO PÚBLICA NACIONAL"/>
    <s v="Inversión"/>
    <s v="TECNOLOGÍAS DE LA INFORMACIÓN Y LAS COMUNICACIONES"/>
    <s v="Construcción de Paz"/>
    <s v="6. Implementación, Verificación y Refrendación"/>
    <s v="6.5. Herramientas de difusión y comunicación"/>
    <n v="9324261533"/>
    <n v="5348778821"/>
    <n v="5348778821"/>
    <n v="5348778821"/>
    <n v="5348778821"/>
    <n v="5348778821"/>
    <n v="9.3242615329999996"/>
    <n v="5.3487788209999998"/>
    <n v="5.3487788209999998"/>
    <n v="5.3487788209999998"/>
    <n v="5.3487788209999998"/>
    <n v="5.3487788209999998"/>
  </r>
  <r>
    <n v="2021"/>
    <s v="23-06-00"/>
    <s v="FONDO ÚNICO DE TECNOLOGÍAS DE LA INFORMACIÓN Y LAS COMUNICACIONES"/>
    <s v="C-2301-0400-20"/>
    <s v="IMPLEMENTACIÓN SOLUCIONES DE ACCESO COMUNITARIO A LAS TECNOLOGÍAS DE LA INFORMACIÓN Y LAS COMUNICACIONES  NACIONAL"/>
    <s v="Inversión"/>
    <s v="TECNOLOGÍAS DE LA INFORMACIÓN Y LAS COMUNICACIONES"/>
    <s v="Construcción de Paz"/>
    <s v="1. Reforma Rural Integral"/>
    <s v="1.2. Infraestructura y adecuación de tierras"/>
    <n v="11184488542"/>
    <n v="15627107680"/>
    <n v="11686088208"/>
    <n v="11686088208"/>
    <n v="8333866229"/>
    <n v="7422802253"/>
    <n v="11.184488542"/>
    <n v="15.62710768"/>
    <n v="11.686088207999999"/>
    <n v="11.686088207999999"/>
    <n v="8.3338662289999998"/>
    <n v="7.4228022530000004"/>
  </r>
  <r>
    <n v="2021"/>
    <s v="17-02-00"/>
    <s v="INSTITUTO COLOMBIANO AGROPECUARIO - ICA"/>
    <s v="C-1707-1100-5"/>
    <s v="PREVENCIÓN Y CONTROL DE PLAGAS Y ENFERMEDADES, E INOCUIDAD EN LA PRODUCCIÓN PRIMARIA  NACIONAL"/>
    <s v="Inversión"/>
    <s v="AGRICULTURA Y DESARROLLO RURAL"/>
    <s v="Construcción de Paz"/>
    <s v="1. Reforma Rural Integral"/>
    <s v="1.6. Producción agropecuaria y Economía solidaria y cooperativa"/>
    <n v="50000000"/>
    <n v="50000000"/>
    <n v="50000000"/>
    <n v="10686619"/>
    <n v="10686619"/>
    <n v="10686619"/>
    <n v="0.05"/>
    <n v="0.05"/>
    <n v="0.05"/>
    <n v="1.0686619E-2"/>
    <n v="1.0686619E-2"/>
    <n v="1.0686619E-2"/>
  </r>
  <r>
    <n v="2021"/>
    <s v="41-06-00"/>
    <s v="INSTITUTO COLOMBIANO DE BIENESTAR FAMILIAR - ICBF"/>
    <s v="C-4102-1500-18"/>
    <s v="APOYO AL DESARROLLO INTEGRAL DE LA PRIMERA INFANCIA A NIVEL  NACIONAL"/>
    <s v="Inversión"/>
    <s v="INCLUSIÓN SOCIAL Y RECONCILIACIÓN"/>
    <s v="Construcción de Paz"/>
    <s v="1. Reforma Rural Integral"/>
    <s v="1.4. Desarrollo social: EDUCACIÓN RURAL"/>
    <n v="913274692605"/>
    <n v="913274692605"/>
    <n v="913274692605"/>
    <n v="913274692605"/>
    <n v="913274692605"/>
    <n v="913274692605"/>
    <n v="913.27469260500004"/>
    <n v="913.27469260500004"/>
    <n v="913.27469260500004"/>
    <n v="913.27469260500004"/>
    <n v="913.27469260500004"/>
    <n v="913.27469260500004"/>
  </r>
  <r>
    <n v="2021"/>
    <s v="41-06-00"/>
    <s v="INSTITUTO COLOMBIANO DE BIENESTAR FAMILIAR - ICBF"/>
    <s v="C-4102-1500-21"/>
    <s v="APOYO PARA EL DESARROLLO DE LOS PROYECTOS DE VIDA PARA ADOLESCENTES Y JOVENES A NIVEL   NACIONAL"/>
    <s v="Inversión"/>
    <s v="INCLUSIÓN SOCIAL Y RECONCILIACIÓN"/>
    <s v="Construcción de Paz"/>
    <s v="1. Reforma Rural Integral"/>
    <s v="1.6. Producción agropecuaria y Economía solidaria y cooperativa"/>
    <n v="5775693406"/>
    <s v=" "/>
    <s v=" "/>
    <s v=" "/>
    <s v=" "/>
    <s v=" "/>
    <n v="5.7756934060000003"/>
    <m/>
    <m/>
    <m/>
    <m/>
    <m/>
  </r>
  <r>
    <n v="2021"/>
    <s v="41-06-00"/>
    <s v="INSTITUTO COLOMBIANO DE BIENESTAR FAMILIAR - ICBF"/>
    <s v="C-4102-1500-20"/>
    <s v="CONTRIBUCION AL DESARROLLO INTEGRAL DE NINAS Y NINOS ENTRE 6-13 ANOS, EN EL MARCO DEL RECONOCIMIENTO, GARANTIA DE SUS DERECHOS Y CONSTRUCCION DE PROYECTOS DE VIDA A NIVEL   NACIONAL"/>
    <s v="Inversión"/>
    <s v="INCLUSIÓN SOCIAL Y RECONCILIACIÓN"/>
    <s v="Construcción de Paz"/>
    <s v="1. Reforma Rural Integral"/>
    <s v="1.6. Producción agropecuaria y Economía solidaria y cooperativa"/>
    <n v="18289695785"/>
    <n v="19589440150"/>
    <n v="20623598024"/>
    <n v="20623598024"/>
    <n v="15494558568"/>
    <n v="15494558568"/>
    <n v="18.289695784999999"/>
    <n v="19.589440150000001"/>
    <n v="20.623598024"/>
    <n v="20.623598024"/>
    <n v="15.494558568"/>
    <n v="15.494558568"/>
  </r>
  <r>
    <n v="2021"/>
    <s v="41-06-00"/>
    <s v="INSTITUTO COLOMBIANO DE BIENESTAR FAMILIAR - ICBF"/>
    <s v="C-4102-1500-20"/>
    <s v="CONTRIBUCION AL DESARROLLO INTEGRAL DE NINAS Y NINOS ENTRE 6-13 ANOS, EN EL MARCO DEL RECONOCIMIENTO, GARANTIA DE SUS DERECHOS Y CONSTRUCCION DE PROYECTOS DE VIDA A NIVEL   NACIONAL"/>
    <s v="Inversión"/>
    <s v="INCLUSIÓN SOCIAL Y RECONCILIACIÓN"/>
    <s v="Construcción de Paz"/>
    <s v="1. Reforma Rural Integral"/>
    <s v="1.99. Iniciativas Planes de Acción para la Transformación Territorial"/>
    <s v="   "/>
    <n v="5666752505"/>
    <n v="6777890808"/>
    <n v="6777890808"/>
    <n v="6013754600"/>
    <n v="6013754600"/>
    <m/>
    <n v="5.6667525049999998"/>
    <n v="6.7778908080000004"/>
    <n v="6.7778908080000004"/>
    <n v="6.0137546000000004"/>
    <n v="6.0137546000000004"/>
  </r>
  <r>
    <n v="2021"/>
    <s v="41-06-00"/>
    <s v="INSTITUTO COLOMBIANO DE BIENESTAR FAMILIAR - ICBF"/>
    <s v="C-4102-1500-14"/>
    <s v="PROTECCIÓN DE LOS NIÑOS, NIÑAS Y ADOLESCENTES EN EL MARCO DEL RESTABLECIMIENTO DE SUS DERECHOS A NIVEL   NACIONAL"/>
    <s v="Inversión"/>
    <s v="INCLUSIÓN SOCIAL Y RECONCILIACIÓN"/>
    <s v="Construcción de Paz"/>
    <s v="1. Reforma Rural Integral"/>
    <s v="1.6. Producción agropecuaria y Economía solidaria y cooperativa"/>
    <n v="7430537626"/>
    <n v="11269180400"/>
    <n v="12095642151.73"/>
    <n v="12095642151.73"/>
    <n v="12095642151.73"/>
    <n v="12095642151.73"/>
    <n v="7.4305376259999996"/>
    <n v="11.2691804"/>
    <n v="12.095642151729999"/>
    <n v="12.095642151729999"/>
    <n v="12.095642151729999"/>
    <n v="12.095642151729999"/>
  </r>
  <r>
    <n v="2021"/>
    <s v="41-06-00"/>
    <s v="INSTITUTO COLOMBIANO DE BIENESTAR FAMILIAR - ICBF"/>
    <s v="C-4102-1500-12"/>
    <s v="CONTRIBUCIÓN CON ACCIONES DE PROMOCIÓN Y PREVENCIÓN EN EL COMPONENTE DE ALIMENTACIÓN Y NUTRICIÓN PARA LA POBLACIÓN COLOMBIANA A NIVEL NACIONAL"/>
    <s v="Inversión"/>
    <s v="INCLUSIÓN SOCIAL Y RECONCILIACIÓN"/>
    <s v="Construcción de Paz"/>
    <s v="1. Reforma Rural Integral"/>
    <s v="1.7. Garantía progresiva del derecho a la alimentación."/>
    <s v=" "/>
    <n v="309310317"/>
    <n v="309310317"/>
    <n v="309310317"/>
    <n v="309310317"/>
    <n v="309310317"/>
    <m/>
    <n v="0.309310317"/>
    <n v="0.309310317"/>
    <n v="0.309310317"/>
    <n v="0.309310317"/>
    <n v="0.309310317"/>
  </r>
  <r>
    <n v="2021"/>
    <s v="41-06-00"/>
    <s v="INSTITUTO COLOMBIANO DE BIENESTAR FAMILIAR - ICBF"/>
    <s v="C-4102-1500-12"/>
    <s v="CONTRIBUCIÓN CON ACCIONES DE PROMOCIÓN Y PREVENCIÓN EN EL COMPONENTE DE ALIMENTACIÓN Y NUTRICIÓN PARA LA POBLACIÓN COLOMBIANA A NIVEL NACIONAL"/>
    <s v="Inversión"/>
    <s v="INCLUSIÓN SOCIAL Y RECONCILIACIÓN"/>
    <s v="Construcción de Paz"/>
    <s v="1. Reforma Rural Integral"/>
    <s v="1.99. Iniciativas Planes de Acción para la Transformación Territorial"/>
    <s v=" "/>
    <n v="26338108567"/>
    <n v="33316456152"/>
    <n v="33316456152"/>
    <n v="29830839384"/>
    <n v="29830839384"/>
    <m/>
    <n v="26.338108566999999"/>
    <n v="33.316456152000001"/>
    <n v="33.316456152000001"/>
    <n v="29.830839384000001"/>
    <n v="29.830839384000001"/>
  </r>
  <r>
    <n v="2021"/>
    <s v="21-10-00"/>
    <s v="INSTITUTO DE PLANIFICACIÓN Y PROMOCIÓN DE SOLUCIONES ENERGÉTICAS PARA LAS ZONAS NO INTERCONECTADAS - IPSE"/>
    <s v="C-2102-1900-5"/>
    <s v="DESARROLLO E IMPLEMENTACIÓN DE PROYECTOS ENERGÉTICOS SOSTENIBLES EN LAS ZONAS NO INTERCONECTADAS, ZNI NACIONAL"/>
    <s v="Inversión"/>
    <s v="MINAS Y ENERGÍA"/>
    <s v="Construcción de Paz"/>
    <s v="1. Reforma Rural Integral"/>
    <s v="1.2. Infraestructura y adecuación de tierras"/>
    <n v="13879812338"/>
    <n v="124706466509"/>
    <n v="120844366509"/>
    <n v="120055138872"/>
    <n v="113575966178.33"/>
    <n v="113564882845"/>
    <n v="13.879812338000001"/>
    <n v="124.70646650899999"/>
    <n v="120.844366509"/>
    <n v="120.055138872"/>
    <n v="113.57596617833001"/>
    <n v="113.564882845"/>
  </r>
  <r>
    <n v="2021"/>
    <s v="21-10-00"/>
    <s v="INSTITUTO DE PLANIFICACIÓN Y PROMOCIÓN DE SOLUCIONES ENERGÉTICAS PARA LAS ZONAS NO INTERCONECTADAS - IPSE"/>
    <s v="C-2102-1900-5"/>
    <s v="DESARROLLO E IMPLEMENTACIÓN DE PROYECTOS ENERGÉTICOS SOSTENIBLES EN LAS ZONAS NO INTERCONECTADAS, ZNI NACIONAL"/>
    <s v="Inversión"/>
    <s v="MINAS Y ENERGÍA"/>
    <s v="Construcción de Paz"/>
    <s v="1. Reforma Rural Integral"/>
    <s v="1.2. Infraestructura y adecuación de tierras"/>
    <n v="3862100000"/>
    <n v="124706466509"/>
    <n v="3862100000"/>
    <n v="3700117213.0900002"/>
    <n v="1496483531.0799999"/>
    <n v="1496483531.0799999"/>
    <n v="3.8620999999999999"/>
    <n v="124.70646650899999"/>
    <n v="3.8620999999999999"/>
    <n v="3.70011721309"/>
    <n v="1.49648353108"/>
    <n v="1.49648353108"/>
  </r>
  <r>
    <n v="2021"/>
    <s v="21-10-00"/>
    <s v="INSTITUTO DE PLANIFICACIÓN Y PROMOCIÓN DE SOLUCIONES ENERGÉTICAS PARA LAS ZONAS NO INTERCONECTADAS - IPSE"/>
    <s v="C-2102-1900-4"/>
    <s v="DISEÑO Y ESTRUCTURACIÓN DE  SOLUCIONES TECNOLÓGICAS APROPIADAS DE GENERACIÓN DE ENERGÍA ELÉCTRICA EN LAS ZONAS NO INTERCONECTADAS DEL PAÍS   NACIONAL"/>
    <s v="Inversión"/>
    <s v="MINAS Y ENERGÍA"/>
    <s v="Construcción de Paz"/>
    <s v="1. Reforma Rural Integral"/>
    <s v="1.2. Infraestructura y adecuación de tierras"/>
    <n v="1250000000"/>
    <n v="12777284468"/>
    <n v="8785084468"/>
    <n v="8666909649.6000004"/>
    <n v="3368499667.1900001"/>
    <n v="3367823493.5900002"/>
    <n v="1.25"/>
    <n v="12.777284468"/>
    <n v="8.7850844680000009"/>
    <n v="8.6669096496000009"/>
    <n v="3.36849966719"/>
    <n v="3.36782349359"/>
  </r>
  <r>
    <n v="2021"/>
    <s v="21-10-00"/>
    <s v="INSTITUTO DE PLANIFICACIÓN Y PROMOCIÓN DE SOLUCIONES ENERGÉTICAS PARA LAS ZONAS NO INTERCONECTADAS - IPSE"/>
    <s v="C-2102-1900-4"/>
    <s v="DISEÑO Y ESTRUCTURACIÓN DE  SOLUCIONES TECNOLÓGICAS APROPIADAS DE GENERACIÓN DE ENERGÍA ELÉCTRICA EN LAS ZONAS NO INTERCONECTADAS DEL PAÍS   NACIONAL"/>
    <s v="Inversión"/>
    <s v="MINAS Y ENERGÍA"/>
    <s v="Construcción de Paz"/>
    <s v="1. Reforma Rural Integral"/>
    <s v="1.2. Infraestructura y adecuación de tierras"/>
    <s v="   "/>
    <n v="12777284468"/>
    <n v="3992200000"/>
    <n v="3304145102.5900002"/>
    <n v="2517285018.5900002"/>
    <n v="2506741185.2600002"/>
    <m/>
    <n v="12.777284468"/>
    <n v="3.9922"/>
    <n v="3.3041451025900002"/>
    <n v="2.51728501859"/>
    <n v="2.5067411852600001"/>
  </r>
  <r>
    <n v="2021"/>
    <s v="04-03-00"/>
    <s v="INSTITUTO GEOGRÁFICO AGUSTÍN CODAZZI - IGAC"/>
    <s v="C-0404-1003-2"/>
    <s v="ACTUALIZACIÓN  Y GESTIÓN CATASTRAL  NACIONAL"/>
    <s v="Inversión"/>
    <s v="INFORMACIÓN ESTADÍSTICA"/>
    <s v="Construcción de Paz"/>
    <s v="1. Reforma Rural Integral"/>
    <s v="1.1. Ordenamiento social de la propiedad rural y uso del suelo"/>
    <n v="33018819840"/>
    <n v="33018819840"/>
    <n v="25193553166"/>
    <n v="10360142937.860001"/>
    <n v="3668564033.3899999"/>
    <n v="3668564033.3899999"/>
    <n v="33.018819839999999"/>
    <n v="33.018819839999999"/>
    <n v="25.193553166000001"/>
    <n v="10.360142937860001"/>
    <n v="3.66856403339"/>
    <n v="3.66856403339"/>
  </r>
  <r>
    <n v="2021"/>
    <s v="04-03-00"/>
    <s v="INSTITUTO GEOGRÁFICO AGUSTÍN CODAZZI - IGAC"/>
    <s v="C-0404-1003-2"/>
    <s v="ACTUALIZACIÓN  Y GESTIÓN CATASTRAL  NACIONAL"/>
    <s v="Inversión"/>
    <s v="INFORMACIÓN ESTADÍSTICA"/>
    <s v="Construcción de Paz"/>
    <s v="1. Reforma Rural Integral"/>
    <s v="1.1. Ordenamiento social de la propiedad rural y uso del suelo"/>
    <s v="   "/>
    <n v="33018819840"/>
    <n v="7825266674"/>
    <n v="6136924486.3800001"/>
    <n v="6021718098.3800001"/>
    <n v="6021718098.3800001"/>
    <m/>
    <n v="33.018819839999999"/>
    <n v="7.8252666739999999"/>
    <n v="6.1369244863799999"/>
    <n v="6.0217180983800001"/>
    <n v="6.0217180983800001"/>
  </r>
  <r>
    <n v="2021"/>
    <s v="04-03-00"/>
    <s v="INSTITUTO GEOGRÁFICO AGUSTÍN CODAZZI - IGAC"/>
    <s v="C-0403-1003-2"/>
    <s v="GENERACIÓN DE ESTUDIOS DE SUELOS, TIERRAS Y APLICACIONES AGROLÓGICAS COMO INSUMO PARA EL ORDENAMIENTO INTEGRAL Y EL MANEJO SOSTENIBLE DEL TERRITORIO A NIVEL  NACIONAL"/>
    <s v="Inversión"/>
    <s v="INFORMACIÓN ESTADÍSTICA"/>
    <s v="Construcción de Paz"/>
    <s v="1. Reforma Rural Integral"/>
    <s v="1.1. Ordenamiento social de la propiedad rural y uso del suelo"/>
    <n v="313872890"/>
    <s v=" "/>
    <s v=" "/>
    <s v=" "/>
    <s v=" "/>
    <s v=" "/>
    <n v="0.31387289000000002"/>
    <m/>
    <m/>
    <m/>
    <m/>
    <m/>
  </r>
  <r>
    <n v="2021"/>
    <s v="04-03-00"/>
    <s v="INSTITUTO GEOGRÁFICO AGUSTÍN CODAZZI - IGAC"/>
    <s v="C-0403-1003-2"/>
    <s v="GENERACIÓN DE ESTUDIOS DE SUELOS, TIERRAS Y APLICACIONES AGROLÓGICAS COMO INSUMO PARA EL ORDENAMIENTO INTEGRAL Y EL MANEJO SOSTENIBLE DEL TERRITORIO A NIVEL  NACIONAL"/>
    <s v="Inversión"/>
    <s v="INFORMACIÓN ESTADÍSTICA"/>
    <s v="Construcción de Paz"/>
    <s v="1. Reforma Rural Integral"/>
    <s v="1.1. Ordenamiento social de la propiedad rural y uso del suelo"/>
    <n v="644659076"/>
    <n v="958531966"/>
    <n v="958531966"/>
    <n v="311145313.77999997"/>
    <n v="292658554.77999997"/>
    <n v="274133451"/>
    <n v="0.64465907600000005"/>
    <n v="0.95853196600000001"/>
    <n v="0.95853196600000001"/>
    <n v="0.31114531377999999"/>
    <n v="0.29265855477999997"/>
    <n v="0.27413345099999997"/>
  </r>
  <r>
    <n v="2021"/>
    <s v="24-02-00"/>
    <s v="INSTITUTO NACIONAL DE VÍAS"/>
    <s v="C-2402-0600-12"/>
    <s v="MEJORAMIENTO ,  MANTENIMIENTO Y REHABILITACIÓN DE CORREDORES RURALES PRODUCTIVOS - COLOMBIA RURAL.  NACIONAL"/>
    <s v="Inversión"/>
    <s v="TRANSPORTE"/>
    <s v="Construcción de Paz"/>
    <s v="1. Reforma Rural Integral"/>
    <s v="1.2. Infraestructura y adecuación de tierras"/>
    <s v=" "/>
    <n v="1060003470000"/>
    <n v="54003470000"/>
    <n v="54003470000"/>
    <s v="                                                                                       -  "/>
    <s v="                                                                                       -  "/>
    <m/>
    <n v="1060.0034700000001"/>
    <n v="54.00347"/>
    <n v="54.00347"/>
    <m/>
    <m/>
  </r>
  <r>
    <n v="2021"/>
    <s v="24-02-00"/>
    <s v="INSTITUTO NACIONAL DE VÍAS"/>
    <s v="C-2406-0600-6"/>
    <s v="ADECUACIÓN MEJORAMIENTO Y MANTENIMIENTO DE LA RED FLUVIAL.  NACIONAL"/>
    <s v="Inversión"/>
    <s v="TRANSPORTE"/>
    <s v="Construcción de Paz"/>
    <s v="1. Reforma Rural Integral"/>
    <s v="1.2. Infraestructura y adecuación de tierras"/>
    <n v="300000000"/>
    <n v="1621697418"/>
    <n v="1331353378"/>
    <n v="1331353378"/>
    <n v="1075011880.6900001"/>
    <n v="1075011880.6900001"/>
    <n v="0.3"/>
    <n v="1.6216974179999999"/>
    <n v="1.331353378"/>
    <n v="1.331353378"/>
    <n v="1.07501188069"/>
    <n v="1.07501188069"/>
  </r>
  <r>
    <n v="2021"/>
    <s v="24-02-00"/>
    <s v="INSTITUTO NACIONAL DE VÍAS"/>
    <s v="C-2406-0600-7"/>
    <s v="CONSTRUCCIÓN, MEJORAMIENTO, MANTENIMIENTO Y OPERACIÓN DE LA INFRAESTRUCTURA PORTUARIA FLUVIAL. NACIONAL"/>
    <s v="Inversión"/>
    <s v="TRANSPORTE"/>
    <s v="Construcción de Paz"/>
    <s v="1. Reforma Rural Integral"/>
    <s v="1.2. Infraestructura y adecuación de tierras"/>
    <s v="                                   -    "/>
    <n v="4596762080"/>
    <n v="630000000"/>
    <n v="330000000"/>
    <n v="573149"/>
    <n v="573149"/>
    <m/>
    <n v="4.5967620800000004"/>
    <n v="0.63"/>
    <n v="0.33"/>
    <n v="5.7314900000000001E-4"/>
    <n v="5.7314900000000001E-4"/>
  </r>
  <r>
    <n v="2021"/>
    <s v="24-02-00"/>
    <s v="INSTITUTO NACIONAL DE VÍAS"/>
    <s v="C-2406-0600-7"/>
    <s v="CONSTRUCCIÓN, MEJORAMIENTO, MANTENIMIENTO Y OPERACIÓN DE LA INFRAESTRUCTURA PORTUARIA FLUVIAL. NACIONAL"/>
    <s v="Inversión"/>
    <s v="TRANSPORTE"/>
    <s v="Construcción de Paz"/>
    <s v="1. Reforma Rural Integral"/>
    <s v="1.2. Infraestructura y adecuación de tierras"/>
    <n v="350000000"/>
    <s v=" "/>
    <s v=" "/>
    <s v=" "/>
    <s v=" "/>
    <s v=" "/>
    <n v="0.35"/>
    <m/>
    <m/>
    <m/>
    <m/>
    <m/>
  </r>
  <r>
    <n v="2021"/>
    <s v="24-02-00"/>
    <s v="INSTITUTO NACIONAL DE VÍAS"/>
    <s v="C-2402-0600-12"/>
    <s v="MEJORAMIENTO ,  MANTENIMIENTO Y REHABILITACIÓN DE CORREDORES RURALES PRODUCTIVOS - COLOMBIA RURAL.  NACIONAL"/>
    <s v="Inversión"/>
    <s v="TRANSPORTE"/>
    <s v="Construcción de Paz"/>
    <s v="1. Reforma Rural Integral"/>
    <s v="1.2. Infraestructura y adecuación de tierras"/>
    <n v="440000000000"/>
    <n v="1060003470000"/>
    <n v="1006000000000"/>
    <n v="999988717889.84998"/>
    <n v="844801630298.75"/>
    <n v="790262011950.75"/>
    <n v="440"/>
    <n v="1060.0034700000001"/>
    <n v="1006"/>
    <n v="999.98871788985002"/>
    <n v="844.80163029874996"/>
    <n v="790.26201195074998"/>
  </r>
  <r>
    <n v="2021"/>
    <s v="24-02-00"/>
    <s v="INSTITUTO NACIONAL DE VÍAS"/>
    <s v="C-2402-0600-11"/>
    <s v="MEJORAMIENTO ,MANTENIMIENTO Y REHABILITACIÓN DE LA RED TERCIARIA. NACIONAL"/>
    <s v="Inversión"/>
    <s v="TRANSPORTE"/>
    <s v="Construcción de Paz"/>
    <s v="1. Reforma Rural Integral"/>
    <s v="1.2. Infraestructura y adecuación de tierras"/>
    <n v="500000000"/>
    <n v="45621000000"/>
    <n v="48672986196.510002"/>
    <n v="48672986196.510002"/>
    <n v="11776907354.700001"/>
    <n v="11601560107.700001"/>
    <n v="0.5"/>
    <n v="45.621000000000002"/>
    <n v="48.672986196510003"/>
    <n v="48.672986196510003"/>
    <n v="11.7769073547"/>
    <n v="11.601560107700001"/>
  </r>
  <r>
    <n v="2021"/>
    <s v="44-01-01"/>
    <s v="JURISDICCIÓN ESPECIAL PARA LA PAZ"/>
    <s v="C-4499-1000-3"/>
    <s v="ADECUACIÓN DOTACIÓN Y PUESTA EN FUNCIONAMIENTO DE LAS SEDES DE LA JURISDICCIÓN ESPECIAL PARA LA PAZ  NACIONAL"/>
    <s v="Inversión"/>
    <s v="SISTEMA INTEGRAL DE VERDAD, JUSTICIA, REPARACIÓN Y NO REPETICIÓN"/>
    <s v="Construcción de Paz"/>
    <s v="5. Víctimas del conflicto"/>
    <s v="5.1. Justicia y Verdad"/>
    <n v="515346664"/>
    <n v="515346664"/>
    <n v="515346664"/>
    <n v="273332032"/>
    <n v="157068216"/>
    <n v="157068216"/>
    <n v="0.51534666399999995"/>
    <n v="0.51534666399999995"/>
    <n v="0.51534666399999995"/>
    <n v="0.273332032"/>
    <n v="0.15706821600000001"/>
    <n v="0.15706821600000001"/>
  </r>
  <r>
    <n v="2021"/>
    <s v="44-01-01"/>
    <s v="JURISDICCIÓN ESPECIAL PARA LA PAZ"/>
    <s v="C-4499-1000-2"/>
    <s v="DESARROLLO E IMPLEMENTACIÓN DE HERRAMIENTAS DE TECNOLOGÍA E INFORMACIÓN EN LA JURISDICCIÓN ESPECIAL PARA LA PAZ  NACIONAL"/>
    <s v="Inversión"/>
    <s v="SISTEMA INTEGRAL DE VERDAD, JUSTICIA, REPARACIÓN Y NO REPETICIÓN"/>
    <s v="Construcción de Paz"/>
    <s v="5. Víctimas del conflicto"/>
    <s v="5.1. Justicia y Verdad"/>
    <n v="12265335320"/>
    <n v="12265335320"/>
    <n v="12265335320"/>
    <n v="10645851730.370001"/>
    <n v="9820077270.8899994"/>
    <n v="9820077270.8899994"/>
    <n v="12.26533532"/>
    <n v="12.26533532"/>
    <n v="12.26533532"/>
    <n v="10.645851730370001"/>
    <n v="9.8200772708899997"/>
    <n v="9.8200772708899997"/>
  </r>
  <r>
    <n v="2021"/>
    <s v="44-01-01"/>
    <s v="JURISDICCIÓN ESPECIAL PARA LA PAZ"/>
    <s v="C-4401-1000-1"/>
    <s v="DIFUSIÓN ESTRUCTURA, FUNCIONES Y LOGROS DE LA JEP  NACIONAL"/>
    <s v="Inversión"/>
    <s v="SISTEMA INTEGRAL DE VERDAD, JUSTICIA, REPARACIÓN Y NO REPETICIÓN"/>
    <s v="Construcción de Paz"/>
    <s v="5. Víctimas del conflicto"/>
    <s v="5.1. Justicia y Verdad"/>
    <n v="2275011429"/>
    <n v="2275011429"/>
    <n v="2275011429"/>
    <n v="2193273411.4099998"/>
    <n v="1917990416.72"/>
    <n v="1917990416.72"/>
    <n v="2.2750114290000001"/>
    <n v="2.2750114290000001"/>
    <n v="2.2750114290000001"/>
    <n v="2.1932734114099999"/>
    <n v="1.9179904167199999"/>
    <n v="1.9179904167199999"/>
  </r>
  <r>
    <n v="2021"/>
    <s v="44-01-01"/>
    <s v="JURISDICCIÓN ESPECIAL PARA LA PAZ"/>
    <s v="C-4401-1000-2"/>
    <s v="IMPLEMENTACIÓN DE MEDIDAS DE PROTECCIÓN A LA VIDA, INTEGRIDAD Y SEGURIDAD PERSONAL DE LOS SUJETOS DE PROTECCIÓN DE LA JEP  NACIONAL"/>
    <s v="Inversión"/>
    <s v="SISTEMA INTEGRAL DE VERDAD, JUSTICIA, REPARACIÓN Y NO REPETICIÓN"/>
    <s v="Construcción de Paz"/>
    <s v="5. Víctimas del conflicto"/>
    <s v="5.1. Justicia y Verdad"/>
    <n v="39500000000"/>
    <n v="41038454610"/>
    <n v="41038454610"/>
    <n v="40747647756.260002"/>
    <n v="33584262917.52"/>
    <n v="33584262917.52"/>
    <n v="39.5"/>
    <n v="41.038454610000002"/>
    <n v="41.038454610000002"/>
    <n v="40.747647756260001"/>
    <n v="33.58426291752"/>
    <n v="33.58426291752"/>
  </r>
  <r>
    <n v="2021"/>
    <s v="44-01-01"/>
    <s v="JURISDICCIÓN ESPECIAL PARA LA PAZ"/>
    <s v="C-4401-1000-3"/>
    <s v="IMPLEMENTACIÓN DEL SISTEMA INTEGRAL DE VERDAD JUSTICIA REPARACIÓN Y GARANTÍAS DE NO REPETICIÓN EN EL COMPONENTE DE JUSTICIA TRANSICIONAL Y RESTAURATIVA CON ENFOQUES DE GÉNERO Y DIFERENCIALES  NACIONAL"/>
    <s v="Inversión"/>
    <s v="SISTEMA INTEGRAL DE VERDAD, JUSTICIA, REPARACIÓN Y NO REPETICIÓN"/>
    <s v="Construcción de Paz"/>
    <s v="5. Víctimas del conflicto"/>
    <s v="5.1. Justicia y Verdad"/>
    <n v="57601794273"/>
    <n v="56063339663"/>
    <n v="56063339663"/>
    <n v="52919409703.760002"/>
    <n v="48573436734.260002"/>
    <n v="48573436734.260002"/>
    <n v="57.601794273000003"/>
    <n v="56.063339663000001"/>
    <n v="56.063339663000001"/>
    <n v="52.919409703760003"/>
    <n v="48.57343673426"/>
    <n v="48.57343673426"/>
  </r>
  <r>
    <n v="2021"/>
    <s v="44-01-01"/>
    <s v="JURISDICCIÓN ESPECIAL PARA LA PAZ"/>
    <s v="C-4499-1000-4"/>
    <s v="MEJORAMIENTO DE LA CAPACIDAD DE GESTIÓN INSTITUCIONAL DE LA JEP BOGOTÁ"/>
    <s v="Inversión"/>
    <s v="SISTEMA INTEGRAL DE VERDAD, JUSTICIA, REPARACIÓN Y NO REPETICIÓN"/>
    <s v="Construcción de Paz"/>
    <s v="5. Víctimas del conflicto"/>
    <s v="5.1. Justicia y Verdad"/>
    <n v="7000000000"/>
    <n v="7000000000"/>
    <n v="7000000000"/>
    <n v="6717980215.1000004"/>
    <n v="5974589713.3800001"/>
    <n v="5974589713.3800001"/>
    <n v="7"/>
    <n v="7"/>
    <n v="7"/>
    <n v="6.7179802151000008"/>
    <n v="5.9745897133800003"/>
    <n v="5.9745897133800003"/>
  </r>
  <r>
    <n v="2021"/>
    <s v="17-01-01"/>
    <s v="MINISTERIO DE AGRICULTURA Y DESARROLLO RURAL"/>
    <s v="C-1702-1100-9"/>
    <s v="CONSTRUCCIÓN DE CAPACIDADES EMPRESARIALES RURALES: CONFIANZA Y OPORTUNIDAD A NIVEL NACIONAL"/>
    <s v="Inversión"/>
    <s v="AGRICULTURA Y DESARROLLO RURAL"/>
    <s v="Construcción de Paz"/>
    <s v="1. Reforma Rural Integral"/>
    <s v="1.0. Planes Nacionales para la Reforma Rural Integral"/>
    <s v="         "/>
    <s v=" "/>
    <s v=" "/>
    <s v=" "/>
    <s v=" "/>
    <s v=" "/>
    <m/>
    <m/>
    <m/>
    <m/>
    <m/>
    <m/>
  </r>
  <r>
    <n v="2021"/>
    <s v="17-01-01"/>
    <s v="MINISTERIO DE AGRICULTURA Y DESARROLLO RURAL"/>
    <s v="C-1702-1100-9"/>
    <s v="CONSTRUCCIÓN DE CAPACIDADES EMPRESARIALES RURALES: CONFIANZA Y OPORTUNIDAD A NIVEL NACIONAL"/>
    <s v="Inversión"/>
    <s v="AGRICULTURA Y DESARROLLO RURAL"/>
    <s v="Construcción de Paz"/>
    <s v="1. Reforma Rural Integral"/>
    <s v="1.6. Producción agropecuaria y Economía solidaria y cooperativa"/>
    <n v="14224000000"/>
    <n v="30319600000"/>
    <n v="30319600000"/>
    <n v="30319600000"/>
    <n v="25319660889"/>
    <n v="25319660889"/>
    <n v="14.224"/>
    <n v="30.319600000000001"/>
    <n v="30.319600000000001"/>
    <n v="30.319600000000001"/>
    <n v="25.319660889000001"/>
    <n v="25.319660889000001"/>
  </r>
  <r>
    <n v="2021"/>
    <s v="17-01-01"/>
    <s v="MINISTERIO DE AGRICULTURA Y DESARROLLO RURAL"/>
    <s v="C-1702-1100-7"/>
    <s v="FORTALECIMIENTO DEL MODELO DE APOYO A ALIANZAS PRODUCTIVAS DEL SECTOR AGROPECUARIO A NIVEL  NACIONAL"/>
    <s v="Inversión"/>
    <s v="AGRICULTURA Y DESARROLLO RURAL"/>
    <s v="Construcción de Paz"/>
    <s v="1. Reforma Rural Integral"/>
    <s v="1.6. Producción agropecuaria y Economía solidaria y cooperativa"/>
    <s v="   "/>
    <n v="88400000000"/>
    <n v="88400000000"/>
    <n v="88400000000"/>
    <n v="88400000000"/>
    <n v="88400000000"/>
    <m/>
    <n v="88.4"/>
    <n v="88.4"/>
    <n v="88.4"/>
    <n v="88.4"/>
    <n v="88.4"/>
  </r>
  <r>
    <n v="2021"/>
    <s v="17-01-01"/>
    <s v="MINISTERIO DE AGRICULTURA Y DESARROLLO RURAL"/>
    <s v="C-1703-1100-5"/>
    <s v="IMPLEMENTACIÓN DE ESTRATEGIAS PARA LA INCLUSIÓN FINANCIERA EN EL SECTOR AGROPECUARIO  NACIONAL"/>
    <s v="Inversión"/>
    <s v="AGRICULTURA Y DESARROLLO RURAL"/>
    <s v="Construcción de Paz"/>
    <s v="1. Reforma Rural Integral"/>
    <s v="1.6. Producción agropecuaria y Economía solidaria y cooperativa"/>
    <n v="4000000000"/>
    <n v="10000000000"/>
    <n v="93284566014"/>
    <n v="93284566014"/>
    <n v="5298457890"/>
    <n v="5298457890"/>
    <n v="4"/>
    <n v="10"/>
    <n v="93.284566014000006"/>
    <n v="93.284566014000006"/>
    <n v="5.2984578899999999"/>
    <n v="5.2984578899999999"/>
  </r>
  <r>
    <n v="2021"/>
    <s v="17-01-01"/>
    <s v="MINISTERIO DE AGRICULTURA Y DESARROLLO RURAL"/>
    <s v="C-1701-1100-3"/>
    <s v="SUBSIDIO PARA LA CONSTRUCCIÓN O MEJORAMIENTO DE VIVIENDA DE INTERÉS SOCIAL RURAL PARA LA POBLACIÓN RURAL   NACIONAL"/>
    <s v="Inversión"/>
    <s v="AGRICULTURA Y DESARROLLO RURAL"/>
    <s v="Construcción de Paz"/>
    <s v="1. Reforma Rural Integral"/>
    <s v="1.5. Desarrollo social: VIVIENDA Y AGUA POTABLE"/>
    <n v="15000000000"/>
    <n v="49500000000"/>
    <n v="49500000000"/>
    <n v="49390270196.970001"/>
    <n v="2592568900.9699998"/>
    <n v="2588568900.9699998"/>
    <n v="15"/>
    <n v="49.5"/>
    <n v="49.5"/>
    <n v="49.39027019697"/>
    <n v="2.5925689009699999"/>
    <n v="2.5885689009699999"/>
  </r>
  <r>
    <n v="2021"/>
    <s v="32-01-01"/>
    <s v="MINISTERIO DE AMBIENTE Y DESARROLLO SOSTENIBLE"/>
    <s v="C-3201-0900-3"/>
    <s v="FORTALECIMIENTO DE LA OFERTA INSTITUCIONAL PARA LA SOSTENIBILIDAD AMBIENTAL DEL TERRITORIO EN EL MARCO DE LOS NEGOCIOS VERDES Y SOSTENIBLES. NIVEL  NACIONAL"/>
    <s v="Inversión"/>
    <s v="AMBIENTE Y DESARROLLO SOSTENIBLE"/>
    <s v="Construcción de Paz"/>
    <s v="1. Reforma Rural Integral"/>
    <s v="1.1. Ordenamiento social de la propiedad rural y uso del suelo"/>
    <n v="68000000"/>
    <s v=" "/>
    <s v=" "/>
    <s v=" "/>
    <s v=" "/>
    <s v=" "/>
    <n v="6.8000000000000005E-2"/>
    <m/>
    <m/>
    <m/>
    <m/>
    <m/>
  </r>
  <r>
    <n v="2021"/>
    <s v="32-01-01"/>
    <s v="MINISTERIO DE AMBIENTE Y DESARROLLO SOSTENIBLE"/>
    <s v="C-3205-0900-2"/>
    <s v="GENERACIÓN CAPACIDADES PARA EL ADECUADO DESEMPEÑO AMBIENTAL DEL SINA EN EL TERRITORIO  NACIONAL"/>
    <s v="Inversión"/>
    <s v="AMBIENTE Y DESARROLLO SOSTENIBLE"/>
    <s v="Construcción de Paz"/>
    <s v="1. Reforma Rural Integral"/>
    <s v="1.1. Ordenamiento social de la propiedad rural y uso del suelo"/>
    <n v="200000000"/>
    <n v="200000000"/>
    <n v="200000000"/>
    <n v="200000000"/>
    <n v="200000000"/>
    <n v="200000000"/>
    <n v="0.2"/>
    <n v="0.2"/>
    <n v="0.2"/>
    <n v="0.2"/>
    <n v="0.2"/>
    <n v="0.2"/>
  </r>
  <r>
    <n v="2021"/>
    <s v="35-01-01"/>
    <s v="MINISTERIO DE COMERCIO, INDUSTRIA Y TURISMO"/>
    <s v="C-3502-0200-21"/>
    <s v="APOYO PARA EL ACCESO A LOS MERCADOS DE LAS UNIDADES PRODUCTIVAS DE LA POBLACIÓN VÍCTIMA DEL CONFLICTO ARMADO  NACIONAL"/>
    <s v="Inversión"/>
    <s v="COMERCIO, INDUSTRIA Y TURISMO"/>
    <s v="Construcción de Paz"/>
    <s v="1. Reforma Rural Integral"/>
    <s v="1.7. Garantía progresiva del derecho a la alimentación."/>
    <n v="12255000000"/>
    <n v="7638480000"/>
    <n v="7638480000"/>
    <n v="7638480000"/>
    <n v="1991287851"/>
    <n v="1200000000"/>
    <n v="12.255000000000001"/>
    <n v="7.6384800000000004"/>
    <n v="7.6384800000000004"/>
    <n v="7.6384800000000004"/>
    <n v="1.9912878510000001"/>
    <n v="1.2"/>
  </r>
  <r>
    <n v="2021"/>
    <s v="33-01-01"/>
    <s v="MINISTERIO DE LAS CULTURAS, LAS ARTES Y LOS SABERES"/>
    <s v="C-3301-1603-23"/>
    <s v="ASISTENCIA PARA LA INCORPORACIÓN DEL ENFOQUE DIFERENCIAL DE DIVERSIDAD Y DE ACCIÓN SIN DAÑO EN PLANES, PROGRAMAS Y PROYECTOS EN ENTIDADES DE ESTADO Y DE GOBIERNO  NACIONAL"/>
    <s v="Inversión"/>
    <s v="CULTURA"/>
    <s v="Construcción de Paz"/>
    <s v="1. Reforma Rural Integral"/>
    <s v="1.4. Desarrollo social: EDUCACIÓN RURAL"/>
    <s v=" "/>
    <n v="671422138"/>
    <n v="671422138"/>
    <n v="671422138"/>
    <n v="650351031"/>
    <n v="650351031"/>
    <m/>
    <n v="0.67142213799999995"/>
    <n v="0.67142213799999995"/>
    <n v="0.67142213799999995"/>
    <n v="0.65035103100000002"/>
    <n v="0.65035103100000002"/>
  </r>
  <r>
    <n v="2021"/>
    <s v="33-01-01"/>
    <s v="MINISTERIO DE LAS CULTURAS, LAS ARTES Y LOS SABERES"/>
    <s v="C-3301-1603-36"/>
    <s v="CONSOLIDACIÓN DE LA CULTURA Y LA CREATIVIDAD COMO PILARES DE LA AGENDA DE DESARROLLO ECONÓMICO Y SOCIAL  NACIONAL"/>
    <s v="Inversión"/>
    <s v="CULTURA"/>
    <s v="Construcción de Paz"/>
    <s v="1. Reforma Rural Integral"/>
    <s v="1.5. Desarrollo social: VIVIENDA Y AGUA POTABLE"/>
    <s v=" "/>
    <n v="1850134043"/>
    <n v="1850134043"/>
    <n v="1850134043"/>
    <n v="1850134043"/>
    <n v="1850134043"/>
    <m/>
    <n v="1.850134043"/>
    <n v="1.850134043"/>
    <n v="1.850134043"/>
    <n v="1.850134043"/>
    <n v="1.850134043"/>
  </r>
  <r>
    <n v="2021"/>
    <s v="33-01-01"/>
    <s v="MINISTERIO DE LAS CULTURAS, LAS ARTES Y LOS SABERES"/>
    <s v="C-3301-1603-22"/>
    <s v="CONSTRUCCIÓN ADECUACION, MANTENIMIENTO, RESTAURACION Y DOTACION DE INFRAESTRUCTURA CULTURAL  NACIONAL"/>
    <s v="Inversión"/>
    <s v="CULTURA"/>
    <s v="Construcción de Paz"/>
    <s v="1. Reforma Rural Integral"/>
    <s v="1.4. Desarrollo social: EDUCACIÓN RURAL"/>
    <s v=" "/>
    <n v="7224761732"/>
    <n v="7224761732"/>
    <n v="5507642095"/>
    <n v="5507642095"/>
    <n v="5507642095"/>
    <m/>
    <n v="7.2247617320000002"/>
    <n v="7.2247617320000002"/>
    <n v="5.5076420949999996"/>
    <n v="5.5076420949999996"/>
    <n v="5.5076420949999996"/>
  </r>
  <r>
    <n v="2021"/>
    <s v="33-01-01"/>
    <s v="MINISTERIO DE LAS CULTURAS, LAS ARTES Y LOS SABERES"/>
    <s v="C-3301-1603-25"/>
    <s v="DISEÑO Y REALIZACIÓN DE LA CONVOCATORIA NACIONAL DE ESTÍMULOS  NACIONAL"/>
    <s v="Inversión"/>
    <s v="CULTURA"/>
    <s v="Construcción de Paz"/>
    <s v="1. Reforma Rural Integral"/>
    <s v="1.4. Desarrollo social: EDUCACIÓN RURAL"/>
    <s v=" "/>
    <n v="1038490000"/>
    <n v="1038490000"/>
    <n v="1038490000"/>
    <n v="1025990000"/>
    <n v="657708000"/>
    <m/>
    <n v="1.0384899999999999"/>
    <n v="1.0384899999999999"/>
    <n v="1.0384899999999999"/>
    <n v="1.02599"/>
    <n v="0.65770799999999996"/>
  </r>
  <r>
    <n v="2021"/>
    <s v="33-01-01"/>
    <s v="MINISTERIO DE LAS CULTURAS, LAS ARTES Y LOS SABERES"/>
    <s v="C-3301-1603-24"/>
    <s v="FORTALECIMIENTO DE LA GESTIÓN CULTURAL A NIVEL  NACIONAL"/>
    <s v="Inversión"/>
    <s v="CULTURA"/>
    <s v="Construcción de Paz"/>
    <s v="1. Reforma Rural Integral"/>
    <s v="1.5. Desarrollo social: VIVIENDA Y AGUA POTABLE"/>
    <s v=" "/>
    <n v="243884742"/>
    <n v="243884742"/>
    <n v="243884742"/>
    <n v="243884742"/>
    <n v="243884742"/>
    <m/>
    <n v="0.24388474199999999"/>
    <n v="0.24388474199999999"/>
    <n v="0.24388474199999999"/>
    <n v="0.24388474199999999"/>
    <n v="0.24388474199999999"/>
  </r>
  <r>
    <n v="2021"/>
    <s v="33-01-01"/>
    <s v="MINISTERIO DE LAS CULTURAS, LAS ARTES Y LOS SABERES"/>
    <s v="C-3301-1603-31"/>
    <s v="FORTALECIMIENTO EN EL ACCESO AL CONOCIMIENTO  NACIONAL"/>
    <s v="Inversión"/>
    <s v="CULTURA"/>
    <s v="Construcción de Paz"/>
    <s v="1. Reforma Rural Integral"/>
    <s v="1.4. Desarrollo social: EDUCACIÓN RURAL"/>
    <s v=" "/>
    <n v="270717450"/>
    <n v="270717450"/>
    <n v="270717450"/>
    <n v="267928993"/>
    <n v="267928993"/>
    <m/>
    <n v="0.27071745000000003"/>
    <n v="0.27071745000000003"/>
    <n v="0.27071745000000003"/>
    <n v="0.267928993"/>
    <n v="0.267928993"/>
  </r>
  <r>
    <n v="2021"/>
    <s v="33-01-01"/>
    <s v="MINISTERIO DE LAS CULTURAS, LAS ARTES Y LOS SABERES"/>
    <s v="C-3301-1603-33"/>
    <s v="FORTALECIMIENTO Y FOMENTO DE LAS INDUSTRIAS CREATIVAS Y CULTURALES DE COLOMBIA EN EL MARCO DE LA ECONOMÍA NARANJA  NACIONAL"/>
    <s v="Inversión"/>
    <s v="CULTURA"/>
    <s v="Construcción de Paz"/>
    <s v="1. Reforma Rural Integral"/>
    <s v="1.4. Desarrollo social: EDUCACIÓN RURAL"/>
    <s v=" "/>
    <n v="57000000"/>
    <n v="57000000"/>
    <n v="57000000"/>
    <n v="57000000"/>
    <n v="57000000"/>
    <m/>
    <n v="5.7000000000000002E-2"/>
    <n v="5.7000000000000002E-2"/>
    <n v="5.7000000000000002E-2"/>
    <n v="5.7000000000000002E-2"/>
    <n v="5.7000000000000002E-2"/>
  </r>
  <r>
    <n v="2021"/>
    <s v="33-01-01"/>
    <s v="MINISTERIO DE LAS CULTURAS, LAS ARTES Y LOS SABERES"/>
    <s v="C-3302-1603-10"/>
    <s v="RECUPERACIÓN Y SALVAGUARDIA DEL PATRIMONIO CULTURAL  NACIONAL"/>
    <s v="Inversión"/>
    <s v="CULTURA"/>
    <s v="Construcción de Paz"/>
    <s v="1. Reforma Rural Integral"/>
    <s v="1.4. Desarrollo social: EDUCACIÓN RURAL"/>
    <s v=" "/>
    <n v="480000000"/>
    <n v="480000000"/>
    <n v="480000000"/>
    <n v="480000000"/>
    <n v="480000000"/>
    <m/>
    <n v="0.48"/>
    <n v="0.48"/>
    <n v="0.48"/>
    <n v="0.48"/>
    <n v="0.48"/>
  </r>
  <r>
    <n v="2021"/>
    <s v="22-01-01"/>
    <s v="MINISTERIO DE EDUCACIÓN NACIONAL"/>
    <s v="C-2202-0700-45"/>
    <s v="AMPLIACIÓN DE MECANISMOS DE FOMENTO DE LA EDUCACIÓN SUPERIOR  NACIONAL"/>
    <s v="Inversión"/>
    <s v="EDUCACIÓN"/>
    <s v="Construcción de Paz"/>
    <s v="1. Reforma Rural Integral"/>
    <s v="1.4. Desarrollo social: EDUCACIÓN RURAL"/>
    <n v="50000000"/>
    <n v="40000000"/>
    <n v="40000000"/>
    <n v="40000000"/>
    <n v="40000000"/>
    <n v="40000000"/>
    <n v="0.05"/>
    <n v="0.04"/>
    <n v="0.04"/>
    <n v="0.04"/>
    <n v="0.04"/>
    <n v="0.04"/>
  </r>
  <r>
    <n v="2021"/>
    <s v="22-01-01"/>
    <s v="MINISTERIO DE EDUCACIÓN NACIONAL"/>
    <s v="C-2202-0700-47"/>
    <s v="APOYO PARA FOMENTAR EL ACCESO CON CALIDAD A LA EDUCACIÓN SUPERIOR A TRAVÉS DE INCENTIVOS A LA DEMANDA EN COLOMBIA   NACIONAL"/>
    <s v="Inversión"/>
    <s v="EDUCACIÓN"/>
    <s v="Construcción de Paz"/>
    <s v="1. Reforma Rural Integral"/>
    <s v="1.4. Desarrollo social: EDUCACIÓN RURAL"/>
    <n v="42720592060"/>
    <n v="131019514285"/>
    <n v="149416714990"/>
    <n v="149416714990"/>
    <n v="149416714990"/>
    <n v="149416714990"/>
    <n v="42.720592060000001"/>
    <n v="131.01951428500001"/>
    <n v="149.41671499"/>
    <n v="149.41671499"/>
    <n v="149.41671499"/>
    <n v="149.41671499"/>
  </r>
  <r>
    <n v="2021"/>
    <s v="22-01-01"/>
    <s v="MINISTERIO DE EDUCACIÓN NACIONAL"/>
    <s v="C-2201-0700-16"/>
    <s v="CONSTRUCCIÓN , MEJORAMIENTO Y DOTACIÓN DE ESPACIOS DE APRENDIZAJE PARA PRESTACIÓN DEL SERVICIO EDUCATIVO E IMPLEMENTACIÓN DE ESTRATEGIAS DE CALIDAD Y COBERTURA   NACIONAL"/>
    <s v="Inversión"/>
    <s v="EDUCACIÓN"/>
    <s v="Construcción de Paz"/>
    <s v="1. Reforma Rural Integral"/>
    <s v="1.4. Desarrollo social: EDUCACIÓN RURAL"/>
    <n v="43654735295"/>
    <n v="96858042833"/>
    <n v="96858042833"/>
    <n v="96858042833"/>
    <n v="96858042833"/>
    <n v="96858042833"/>
    <n v="43.654735295000002"/>
    <n v="96.858042832999999"/>
    <n v="96.858042832999999"/>
    <n v="96.858042832999999"/>
    <n v="96.858042832999999"/>
    <n v="96.858042832999999"/>
  </r>
  <r>
    <n v="2021"/>
    <s v="22-01-01"/>
    <s v="MINISTERIO DE EDUCACIÓN NACIONAL"/>
    <s v="C-2201-0700-18"/>
    <s v="FORTALECIMIENTO DE LAS CONDICIONES PARA EL LOGRO DE TRAYECTORIAS EDUCATIVAS EN LA EDUCACIÓN INICIAL PREESCOLAR, BÁSICA Y MEDIA  NACIONAL"/>
    <s v="Inversión"/>
    <s v="EDUCACIÓN"/>
    <s v="Construcción de Paz"/>
    <s v="1. Reforma Rural Integral"/>
    <s v="1.4. Desarrollo social: EDUCACIÓN RURAL"/>
    <n v="1957630857"/>
    <n v="10050000000"/>
    <n v="10050000000"/>
    <n v="10050000000"/>
    <n v="10050000000"/>
    <n v="10050000000"/>
    <n v="1.9576308570000001"/>
    <n v="10.050000000000001"/>
    <n v="10.050000000000001"/>
    <n v="10.050000000000001"/>
    <n v="10.050000000000001"/>
    <n v="10.050000000000001"/>
  </r>
  <r>
    <n v="2021"/>
    <s v="22-01-01"/>
    <s v="MINISTERIO DE EDUCACIÓN NACIONAL"/>
    <s v="C-2201-0700-18"/>
    <s v="FORTALECIMIENTO DE LAS CONDICIONES PARA EL LOGRO DE TRAYECTORIAS EDUCATIVAS EN LA EDUCACIÓN INICIAL PREESCOLAR, BÁSICA Y MEDIA  NACIONAL"/>
    <s v="Inversión"/>
    <s v="EDUCACIÓN"/>
    <s v="Construcción de Paz"/>
    <s v="4. Solución al problema de las drogas"/>
    <s v="4.1. Programa Nacional Integral de Sustitución de Cultivos de Uso Ilícito -PNIS"/>
    <n v="219192549"/>
    <s v=" "/>
    <s v=" "/>
    <s v=" "/>
    <s v=" "/>
    <s v=" "/>
    <n v="0.21919254899999999"/>
    <m/>
    <m/>
    <m/>
    <m/>
    <m/>
  </r>
  <r>
    <n v="2021"/>
    <s v="22-01-01"/>
    <s v="MINISTERIO DE EDUCACIÓN NACIONAL"/>
    <s v="C-2201-0700-19"/>
    <s v="IMPLEMENTACIÓN DE ESTRATEGIAS EDUCATIVAS INTEGRALES, PERTINENTES Y DE CALIDAD EN ZONAS RURALES  NACIONAL"/>
    <s v="Inversión"/>
    <s v="EDUCACIÓN"/>
    <s v="Construcción de Paz"/>
    <s v="1. Reforma Rural Integral"/>
    <s v="1.4. Desarrollo social: EDUCACIÓN RURAL"/>
    <n v="18355160137"/>
    <n v="59670391844"/>
    <n v="59670391844"/>
    <n v="59373742258.830002"/>
    <n v="57582855198.110001"/>
    <n v="57196361944.419998"/>
    <n v="18.355160136999999"/>
    <n v="59.670391844000001"/>
    <n v="59.670391844000001"/>
    <n v="59.373742258829999"/>
    <n v="57.582855198110003"/>
    <n v="57.196361944419998"/>
  </r>
  <r>
    <n v="2021"/>
    <s v="13-01-01"/>
    <s v="MINISTERIO DE HACIENDA Y CRÉDITO PÚBLICO"/>
    <s v="C-1302-1000-14"/>
    <s v="APOYO A PROYECTOS DE INVERSIÓN A NIVEL NACIONAL (DISTRIBUCIÓN PREVIO CONCEPTO DNP)"/>
    <s v="Inversión"/>
    <s v="HACIENDA"/>
    <s v="Construcción de Paz"/>
    <s v="1. Reforma Rural Integral"/>
    <s v="1.10. No es claramente clasificable en alguno de los demás pilares"/>
    <n v="250000000000"/>
    <n v="250000000000"/>
    <n v="0"/>
    <s v="                                                                                    -   "/>
    <s v="                                                                                    -   "/>
    <s v="                                                                                    -   "/>
    <n v="250"/>
    <n v="250"/>
    <n v="0"/>
    <m/>
    <m/>
    <m/>
  </r>
  <r>
    <n v="2021"/>
    <s v="13-01-01"/>
    <s v="MINISTERIO DE HACIENDA Y CRÉDITO PÚBLICO"/>
    <s v="C-1302-1000-14"/>
    <s v="APOYO A PROYECTOS DE INVERSIÓN A NIVEL NACIONAL (DISTRIBUCIÓN PREVIO CONCEPTO DNP)"/>
    <s v="Inversión"/>
    <s v="HACIENDA"/>
    <s v="Construcción de Paz"/>
    <s v="1. Reforma Rural Integral"/>
    <s v="1.10. No es claramente clasificable en alguno de los demás pilares"/>
    <n v="541401000000"/>
    <n v="573592000000"/>
    <s v="                                        -  "/>
    <s v="                                                                                    -   "/>
    <s v="                                                                                    -   "/>
    <s v="                                                                                    -   "/>
    <n v="541.40099999999995"/>
    <n v="573.59199999999998"/>
    <m/>
    <m/>
    <m/>
    <m/>
  </r>
  <r>
    <n v="2021"/>
    <s v="13-01-01"/>
    <s v="MINISTERIO DE HACIENDA Y CRÉDITO PÚBLICO"/>
    <s v="C-1302-1000-14"/>
    <s v="APOYO A PROYECTOS DE INVERSIÓN A NIVEL NACIONAL (DISTRIBUCIÓN PREVIO CONCEPTO DNP)"/>
    <s v="Inversión"/>
    <s v="HACIENDA"/>
    <s v="Construcción de Paz"/>
    <s v="3. Fin del Conflicto"/>
    <s v="3.0. No es claramente clasificable en alguno de los demás pilares"/>
    <n v="250000000000"/>
    <n v="386814000000"/>
    <n v="0"/>
    <s v="                                                                                    -   "/>
    <s v="                                                                                    -   "/>
    <s v="                                                                                    -   "/>
    <n v="250"/>
    <n v="386.81400000000002"/>
    <n v="0"/>
    <m/>
    <m/>
    <m/>
  </r>
  <r>
    <n v="2021"/>
    <s v="13-01-01"/>
    <s v="MINISTERIO DE HACIENDA Y CRÉDITO PÚBLICO"/>
    <s v="C-1302-1000-14"/>
    <s v="APOYO A PROYECTOS DE INVERSIÓN A NIVEL NACIONAL (DISTRIBUCIÓN PREVIO CONCEPTO DNP)"/>
    <s v="Inversión"/>
    <s v="HACIENDA"/>
    <s v="Construcción de Paz"/>
    <s v="4. Solución al problema de las drogas"/>
    <s v="4.0. No es claramente clasificable en alguno de los demás pilares"/>
    <n v="1099005000000"/>
    <n v="490000000000"/>
    <s v="                                        -  "/>
    <s v="                                                                                    -   "/>
    <s v="                                                                                    -   "/>
    <s v="                                                                                    -   "/>
    <n v="1099.0050000000001"/>
    <n v="490"/>
    <m/>
    <m/>
    <m/>
    <m/>
  </r>
  <r>
    <n v="2021"/>
    <s v="12-01-01"/>
    <s v="MINISTERIO DE JUSTICIA Y DEL DERECHO"/>
    <s v="C-1202-0800-16"/>
    <s v="AMPLIACION DE CAPACIDADES PARA LA ARTICULACION Y PROMOCION DE LA JUSTICIA FORMAL A NIVEL  NACIONAL"/>
    <s v="Inversión"/>
    <s v="JUSTICIA Y DEL DERECHO"/>
    <s v="Construcción de Paz"/>
    <s v="1. Reforma Rural Integral"/>
    <s v="1.1. Ordenamiento social de la propiedad rural y uso del suelo"/>
    <n v="150000000"/>
    <n v="143550000"/>
    <n v="143550000"/>
    <n v="143550000"/>
    <n v="143550000"/>
    <n v="143550000"/>
    <n v="0.15"/>
    <n v="0.14355000000000001"/>
    <n v="0.14355000000000001"/>
    <n v="0.14355000000000001"/>
    <n v="0.14355000000000001"/>
    <n v="0.14355000000000001"/>
  </r>
  <r>
    <n v="2021"/>
    <s v="12-01-01"/>
    <s v="MINISTERIO DE JUSTICIA Y DEL DERECHO"/>
    <s v="C-1203-0800-4"/>
    <s v="DESARROLLO INTEGRAL DE LOS METODOS DE RESOLUCION DE CONFLICTOS A NIVEL   NACIONAL"/>
    <s v="Inversión"/>
    <s v="JUSTICIA Y DEL DERECHO"/>
    <s v="Construcción de Paz"/>
    <s v="1. Reforma Rural Integral"/>
    <s v="1.1. Ordenamiento social de la propiedad rural y uso del suelo"/>
    <n v="1552800000"/>
    <n v="432000000"/>
    <n v="432000000"/>
    <n v="432000000"/>
    <n v="432000000"/>
    <n v="432000000"/>
    <n v="1.5528"/>
    <n v="0.432"/>
    <n v="0.432"/>
    <n v="0.432"/>
    <n v="0.432"/>
    <n v="0.432"/>
  </r>
  <r>
    <n v="2021"/>
    <s v="12-01-01"/>
    <s v="MINISTERIO DE JUSTICIA Y DEL DERECHO"/>
    <s v="C-1202-0800-15"/>
    <s v="FORTALECIMIENTO DE LA JUSTICIA CON ENFOQUE DIFERENCIAL A NIVEL  NACIONAL"/>
    <s v="Inversión"/>
    <s v="JUSTICIA Y DEL DERECHO"/>
    <s v="Construcción de Paz"/>
    <s v="1. Reforma Rural Integral"/>
    <s v="1.1. Ordenamiento social de la propiedad rural y uso del suelo"/>
    <n v="500000000"/>
    <n v="353028894"/>
    <n v="353028894"/>
    <n v="353028894"/>
    <n v="252824175"/>
    <n v="252824175"/>
    <n v="0.5"/>
    <n v="0.35302889399999998"/>
    <n v="0.35302889399999998"/>
    <n v="0.35302889399999998"/>
    <n v="0.25282417499999998"/>
    <n v="0.25282417499999998"/>
  </r>
  <r>
    <n v="2021"/>
    <s v="12-01-01"/>
    <s v="MINISTERIO DE JUSTICIA Y DEL DERECHO"/>
    <s v="C-1207-0800-9"/>
    <s v="FORTALECIMIENTO DE LA PREVENCION DEL DELITO EN EL MARCO DE LA POLITICA CRIMINAL A NIVEL  NACIONAL"/>
    <s v="Inversión"/>
    <s v="JUSTICIA Y DEL DERECHO"/>
    <s v="Construcción de Paz"/>
    <s v="4. Solución al problema de las drogas"/>
    <s v="4.3. Solución al fenómeno de producción y comercialización de narcóticos"/>
    <n v="100000000"/>
    <n v="384015350"/>
    <n v="428316918"/>
    <n v="428316918"/>
    <n v="428316918"/>
    <n v="428316918"/>
    <n v="0.1"/>
    <n v="0.38401534999999998"/>
    <n v="0.42831691799999999"/>
    <n v="0.42831691799999999"/>
    <n v="0.42831691799999999"/>
    <n v="0.42831691799999999"/>
  </r>
  <r>
    <n v="2021"/>
    <s v="33-01-01"/>
    <s v="MINISTERIO DE LAS CULTURAS, LAS ARTES Y LOS SABERES"/>
    <s v="C-3301-1603-26"/>
    <s v="IMPLEMENTACIÓN DEL PLAN PARA LAS ARTES A NIVEL   NACIONAL"/>
    <s v="Inversión"/>
    <s v="CULTURA"/>
    <s v="Construcción de Paz"/>
    <s v="1. Reforma Rural Integral"/>
    <s v="1.99. Iniciativas Planes de Acción para la Transformación Territorial"/>
    <s v="   "/>
    <n v="1133000000"/>
    <n v="1133000000"/>
    <n v="1133000000"/>
    <n v="1133000000"/>
    <n v="1133000000"/>
    <m/>
    <n v="1.133"/>
    <n v="1.133"/>
    <n v="1.133"/>
    <n v="1.133"/>
    <n v="1.133"/>
  </r>
  <r>
    <n v="2021"/>
    <s v="21-01-01"/>
    <s v="MINISTERIO DE MINAS Y ENERGÍA"/>
    <s v="C-2104-1900-8"/>
    <s v="GENERACIÓN DE CONDICIONES FAVORABLES PARA  REGULARIZAR  LA ACTIVIDAD MINERA DE PEQUEÑA ESCALA  NACIONAL"/>
    <s v="Inversión"/>
    <s v="MINAS Y ENERGÍA"/>
    <s v="Construcción de Paz"/>
    <s v="1. Reforma Rural Integral"/>
    <s v="1.99. Iniciativas Planes de Acción para la Transformación Territorial"/>
    <s v="   "/>
    <n v="264067954"/>
    <n v="264067954"/>
    <n v="263988914"/>
    <n v="183539397.16"/>
    <n v="183539397.16"/>
    <m/>
    <n v="0.26406795399999999"/>
    <n v="0.26406795399999999"/>
    <n v="0.26398891400000002"/>
    <n v="0.18353939716000001"/>
    <n v="0.18353939716000001"/>
  </r>
  <r>
    <n v="2021"/>
    <s v="21-01-01"/>
    <s v="MINISTERIO DE MINAS Y ENERGÍA"/>
    <s v="C-2102-1900-11"/>
    <s v="MEJORAMIENTO DEL SERVICIO DE ENERGIA ELECTRICA EN LAS ZONAS RURALES DEL TERRITORIO  NACIONAL"/>
    <s v="Inversión"/>
    <s v="MINAS Y ENERGÍA"/>
    <s v="Construcción de Paz"/>
    <s v="1. Reforma Rural Integral"/>
    <s v="1.2. Infraestructura y adecuación de tierras"/>
    <n v="40365833849"/>
    <n v="40365833849"/>
    <n v="40365833849"/>
    <n v="40365833849"/>
    <n v="16564725619.6"/>
    <n v="16564725619.6"/>
    <n v="40.365833848999998"/>
    <n v="40.365833848999998"/>
    <n v="40.365833848999998"/>
    <n v="40.365833848999998"/>
    <n v="16.564725619600001"/>
    <n v="16.564725619600001"/>
  </r>
  <r>
    <n v="2021"/>
    <s v="21-01-01"/>
    <s v="MINISTERIO DE MINAS Y ENERGÍA"/>
    <s v="C-2102-1900-10"/>
    <s v="SUMINISTRO DEL SERVICIO DE ENERGÍA ELÉCTRICA EN LAS ZONAS NO INTERCONECTADAS – ZNI A NIVEL  NACIONAL"/>
    <s v="Inversión"/>
    <s v="MINAS Y ENERGÍA"/>
    <s v="Construcción de Paz"/>
    <s v="1. Reforma Rural Integral"/>
    <s v="1.2. Infraestructura y adecuación de tierras"/>
    <n v="35279054313"/>
    <n v="107908520156"/>
    <n v="107908520156"/>
    <n v="107906325182.2"/>
    <n v="25422583816.650002"/>
    <n v="24984101316"/>
    <n v="35.279054313000003"/>
    <n v="107.90852015599999"/>
    <n v="107.90852015599999"/>
    <n v="107.90632518219999"/>
    <n v="25.42258381665"/>
    <n v="24.984101316"/>
  </r>
  <r>
    <n v="2021"/>
    <s v="21-01-01"/>
    <s v="MINISTERIO DE MINAS Y ENERGÍA"/>
    <s v="C-2105-1900-10"/>
    <s v="FORTALECIMIENTO PARA LA REDUCCIÓN DE LA CONFLICTIVIDAD SOCIO AMBIENTAL FRENTE A LAS ACTIVIDADES DESARROLLADAS POR  EL SECTOR MINERO ENERGÉTICO EN EL TERRITORIO   NACIONAL"/>
    <s v="Inversión"/>
    <s v="MINAS Y ENERGÍA"/>
    <s v="Construcción de Paz"/>
    <s v="1. Reforma Rural Integral"/>
    <s v="1.99. Iniciativas Planes de Acción para la Transformación Territorial"/>
    <s v=" "/>
    <n v="300000000"/>
    <n v="300000000"/>
    <n v="300000000"/>
    <n v="300000000"/>
    <n v="300000000"/>
    <m/>
    <n v="0.3"/>
    <n v="0.3"/>
    <n v="0.3"/>
    <n v="0.3"/>
    <n v="0.3"/>
  </r>
  <r>
    <n v="2021"/>
    <s v="19-01-01"/>
    <s v="MINISTERIO DE SALUD Y PROTECCIÓN SOCIAL"/>
    <s v="C-1901-0300-24"/>
    <s v="APOYO PARA LA IMPLEMENTACIÓN DE LAS MEDIDAS DE ASISTENCIA Y REHABILITACIÓN A VÍCTIMAS DEL CONFLICTO ARMADO  NACIONAL"/>
    <s v="Inversión"/>
    <s v="SALUD Y PROTECCIÓN SOCIAL"/>
    <s v="Construcción de Paz"/>
    <s v="5. Víctimas del conflicto"/>
    <s v="5.4. Reparación integral para la construcción de Paz"/>
    <n v="13000000000"/>
    <n v="13000000000"/>
    <n v="13000000000"/>
    <n v="12132329734.67"/>
    <n v="11996360990.67"/>
    <n v="11996360990.67"/>
    <n v="13"/>
    <n v="13"/>
    <n v="13"/>
    <n v="12.13232973467"/>
    <n v="11.99636099067"/>
    <n v="11.99636099067"/>
  </r>
  <r>
    <n v="2021"/>
    <s v="19-01-01"/>
    <s v="MINISTERIO DE SALUD Y PROTECCIÓN SOCIAL"/>
    <s v="C-1901-0300-36"/>
    <s v="FORTALECIMIENTO DE LA CAPACIDAD DEL MINISTERIO DE SALUD Y PROTECCIÓN SOCIAL PARA ORIENTAR LA GESTIÓN DEL TALENTO HUMANO EN SALUD. NACIONAL"/>
    <s v="Inversión"/>
    <s v="SALUD Y PROTECCIÓN SOCIAL"/>
    <s v="Construcción de Paz"/>
    <s v="1. Reforma Rural Integral"/>
    <s v="1.3. Desarrollo social: SALUD"/>
    <n v="14669248"/>
    <n v="14669248"/>
    <n v="14669248"/>
    <n v="14669248"/>
    <n v="14669248"/>
    <n v="14669248"/>
    <n v="1.4669247999999999E-2"/>
    <n v="1.4669247999999999E-2"/>
    <n v="1.4669247999999999E-2"/>
    <n v="1.4669247999999999E-2"/>
    <n v="1.4669247999999999E-2"/>
    <n v="1.4669247999999999E-2"/>
  </r>
  <r>
    <n v="2021"/>
    <s v="19-01-01"/>
    <s v="MINISTERIO DE SALUD Y PROTECCIÓN SOCIAL"/>
    <s v="C-1901-0300-26"/>
    <s v="FORTALECIMIENTO DE LA PRESTACIÓN DE LOS SERVICIOS DE SALUD EN CONDICIONES DE INTEGRALIDAD, CONTINUIDAD Y CALIDAD NACIONAL"/>
    <s v="Inversión"/>
    <s v="SALUD Y PROTECCIÓN SOCIAL"/>
    <s v="Construcción de Paz"/>
    <s v="1. Reforma Rural Integral"/>
    <s v="1.3. Desarrollo social: SALUD"/>
    <n v="358000000"/>
    <n v="358000000"/>
    <n v="358000000"/>
    <n v="251511026"/>
    <n v="238477096"/>
    <n v="238477096"/>
    <n v="0.35799999999999998"/>
    <n v="0.35799999999999998"/>
    <n v="0.35799999999999998"/>
    <n v="0.25151102600000003"/>
    <n v="0.238477096"/>
    <n v="0.238477096"/>
  </r>
  <r>
    <n v="2021"/>
    <s v="19-01-01"/>
    <s v="MINISTERIO DE SALUD Y PROTECCIÓN SOCIAL"/>
    <s v="C-1901-0300-23"/>
    <s v="FORTALECIMIENTO DE LOS ACTORES PARA LA APROPIACIÓN DEL ENFOQUE DIFERENCIAL EN LA ATENCIÓN EN SALUD Y PROMOCIÓN SOCIAL EN SALUD  NACIONAL"/>
    <s v="Inversión"/>
    <s v="SALUD Y PROTECCIÓN SOCIAL"/>
    <s v="Construcción de Paz"/>
    <s v="3. Fin del Conflicto"/>
    <s v="3.2. Reincorporación de las FARC EP a la vida civil"/>
    <s v="   "/>
    <n v="2200000000"/>
    <n v="2200000000"/>
    <n v="2194179800"/>
    <n v="2194179800"/>
    <n v="2194179800"/>
    <m/>
    <n v="2.2000000000000002"/>
    <n v="2.2000000000000002"/>
    <n v="2.1941798000000001"/>
    <n v="2.1941798000000001"/>
    <n v="2.1941798000000001"/>
  </r>
  <r>
    <n v="2021"/>
    <s v="19-01-01"/>
    <s v="MINISTERIO DE SALUD Y PROTECCIÓN SOCIAL"/>
    <s v="C-1901-0300-29"/>
    <s v="IMPLEMENTACIÓN DE ACCIONES DE PROMOCIÓN DE LA SALUD Y PREVENCIÓN DE LA ENFERMEDAD.  NACIONAL"/>
    <s v="Inversión"/>
    <s v="SALUD Y PROTECCIÓN SOCIAL"/>
    <s v="Construcción de Paz"/>
    <s v="4. Solución al problema de las drogas"/>
    <s v="4.2. Prevención del Consumo y Salud Pública"/>
    <n v="762715000"/>
    <n v="1252508677"/>
    <n v="1252508677"/>
    <n v="708309994"/>
    <n v="673538537"/>
    <n v="673538537"/>
    <n v="0.76271500000000003"/>
    <n v="1.252508677"/>
    <n v="1.252508677"/>
    <n v="0.70830999400000005"/>
    <n v="0.67353853699999999"/>
    <n v="0.67353853699999999"/>
  </r>
  <r>
    <n v="2021"/>
    <s v="19-01-01"/>
    <s v="MINISTERIO DE SALUD Y PROTECCIÓN SOCIAL"/>
    <s v="C-1901-0300-28"/>
    <s v="IMPLEMENTACIÓN DE ACCIONES DEL PROGRAMA AMPLIADO DE INMUNIZACIONES - PAI   NACIONAL"/>
    <s v="Inversión"/>
    <s v="SALUD Y PROTECCIÓN SOCIAL"/>
    <s v="Construcción de Paz"/>
    <s v="1. Reforma Rural Integral"/>
    <s v="1.99. Iniciativas Planes de Acción para la Transformación Territorial"/>
    <n v="54667856714"/>
    <n v="77491323936"/>
    <n v="77491323936"/>
    <n v="77491323936"/>
    <n v="77491323936"/>
    <n v="77491323936"/>
    <n v="54.667856714000003"/>
    <n v="77.491323936000001"/>
    <n v="77.491323936000001"/>
    <n v="77.491323936000001"/>
    <n v="77.491323936000001"/>
    <n v="77.491323936000001"/>
  </r>
  <r>
    <n v="2021"/>
    <s v="40-01-01"/>
    <s v="MINISTERIO DE VIVIENDA, CIUDAD Y TERRITORIO"/>
    <s v="C-4003-1400-11"/>
    <s v="APOYO FINANCIERO PARA FACILITAR EL ACCESO A LOS SERVICIOS DE AGUA POTABLE Y MANEJO DE AGUAS RESIDUALES A NIVEL  NACIONAL"/>
    <s v="Inversión"/>
    <s v="VIVIENDA, CIUDAD Y TERRITORIO"/>
    <s v="Construcción de Paz"/>
    <s v="1. Reforma Rural Integral"/>
    <s v="1.5. Desarrollo social: VIVIENDA Y AGUA POTABLE"/>
    <n v="7757500000"/>
    <n v="27096327996"/>
    <n v="29682030077"/>
    <n v="29682030077"/>
    <n v="9772471543"/>
    <n v="9772471543"/>
    <n v="7.7575000000000003"/>
    <n v="27.096327995999999"/>
    <n v="29.682030077"/>
    <n v="29.682030077"/>
    <n v="9.772471543"/>
    <n v="9.772471543"/>
  </r>
  <r>
    <n v="2021"/>
    <s v="40-01-01"/>
    <s v="MINISTERIO DE VIVIENDA, CIUDAD Y TERRITORIO"/>
    <s v="C-4003-1400-7"/>
    <s v="DESARROLLO Y MEJORAMIENTO DEL SECTOR DE AGUA POTABLE Y SANEAMIENTO BÁSICO A NIVEL  NACIONAL"/>
    <s v="Inversión"/>
    <s v="VIVIENDA, CIUDAD Y TERRITORIO"/>
    <s v="Construcción de Paz"/>
    <s v="1. Reforma Rural Integral"/>
    <s v="1.5. Desarrollo social: VIVIENDA Y AGUA POTABLE"/>
    <n v="600000000"/>
    <n v="630000000"/>
    <n v="630000000"/>
    <n v="630000000"/>
    <n v="589495950"/>
    <n v="589495950"/>
    <n v="0.6"/>
    <n v="0.63"/>
    <n v="0.63"/>
    <n v="0.63"/>
    <n v="0.58949594999999999"/>
    <n v="0.58949594999999999"/>
  </r>
  <r>
    <n v="2021"/>
    <s v="43-01-01"/>
    <s v="MINISTERIO DEL DEPORTE"/>
    <s v="C-4301-1604-8"/>
    <s v="APOYO A LA EDUCACIÓN FÍSICA EXTRAESCOLAR Y EL DEPORTE FORMATIVO PARA LA INFANCIA, ADOLESCENCIA Y JUVENTUD A NIVEL   NACIONAL"/>
    <s v="Inversión"/>
    <s v="DEPORTE Y RECREACIÓN"/>
    <s v="Construcción de Paz"/>
    <s v="1. Reforma Rural Integral"/>
    <s v="1.99. Iniciativas Planes de Acción para la Transformación Territorial"/>
    <s v="                                   -    "/>
    <n v="4730937534"/>
    <n v="4730937534"/>
    <n v="4730937534"/>
    <n v="1241863676"/>
    <n v="745118205"/>
    <m/>
    <n v="4.7309375339999997"/>
    <n v="4.7309375339999997"/>
    <n v="4.7309375339999997"/>
    <n v="1.2418636759999999"/>
    <n v="0.74511820500000003"/>
  </r>
  <r>
    <n v="2021"/>
    <s v="43-01-01"/>
    <s v="MINISTERIO DEL DEPORTE"/>
    <s v="C-4302-1604-17"/>
    <s v="APOYO A LA INFRAESTRUCTURA DE ALTA COMPETENCIA A NIVEL   NACIONAL"/>
    <s v="Inversión"/>
    <s v="DEPORTE Y RECREACIÓN"/>
    <s v="Construcción de Paz"/>
    <s v="1. Reforma Rural Integral"/>
    <s v="1.4. Desarrollo social: EDUCACIÓN RURAL"/>
    <s v="                                   -    "/>
    <n v="25562830188"/>
    <n v="25562830188"/>
    <n v="25562830188"/>
    <n v="25562830188"/>
    <n v="25562830188"/>
    <m/>
    <n v="25.562830188"/>
    <n v="25.562830188"/>
    <n v="25.562830188"/>
    <n v="25.562830188"/>
    <n v="25.562830188"/>
  </r>
  <r>
    <n v="2021"/>
    <s v="43-01-01"/>
    <s v="MINISTERIO DEL DEPORTE"/>
    <s v="C-4302-1604-16"/>
    <s v="APOYO A LA INFRAESTRUCTURA DEPORTIVA, RECREATIVA Y DE LA ACTIVIDAD FÍSICA A NIVEL   NACIONAL"/>
    <s v="Inversión"/>
    <s v="DEPORTE Y RECREACIÓN"/>
    <s v="Construcción de Paz"/>
    <s v="1. Reforma Rural Integral"/>
    <s v="1.4. Desarrollo social: EDUCACIÓN RURAL"/>
    <n v="45250000000"/>
    <n v="45250000000"/>
    <n v="45250000000"/>
    <n v="45250000000"/>
    <n v="42870052255"/>
    <n v="42870052255"/>
    <n v="45.25"/>
    <n v="45.25"/>
    <n v="45.25"/>
    <n v="45.25"/>
    <n v="42.870052254999997"/>
    <n v="42.870052254999997"/>
  </r>
  <r>
    <n v="2021"/>
    <s v="43-01-01"/>
    <s v="MINISTERIO DEL DEPORTE"/>
    <s v="C-4301-1604-11"/>
    <s v="DESARROLLO AL DEPORTE SOCIAL COMUNITARIO  NACIONAL"/>
    <s v="Inversión"/>
    <s v="DEPORTE Y RECREACIÓN"/>
    <s v="Construcción de Paz"/>
    <s v="1. Reforma Rural Integral"/>
    <s v="1.99. Iniciativas Planes de Acción para la Transformación Territorial"/>
    <s v="                                   -    "/>
    <n v="300000000"/>
    <n v="300000000"/>
    <n v="300000000"/>
    <n v="300000000"/>
    <n v="300000000"/>
    <m/>
    <n v="0.3"/>
    <n v="0.3"/>
    <n v="0.3"/>
    <n v="0.3"/>
    <n v="0.3"/>
  </r>
  <r>
    <n v="2021"/>
    <s v="43-01-01"/>
    <s v="MINISTERIO DEL DEPORTE"/>
    <s v="C-4301-1604-9"/>
    <s v="DESARROLLO DE LA ACTIVIDAD FÍSICA Y LOS HÁBITOS Y ESTILOS DE VIDA SALUDABLE A NIVEL   NACIONAL"/>
    <s v="Inversión"/>
    <s v="DEPORTE Y RECREACIÓN"/>
    <s v="Construcción de Paz"/>
    <s v="1. Reforma Rural Integral"/>
    <s v="1.99. Iniciativas Planes de Acción para la Transformación Territorial"/>
    <s v="                                   -    "/>
    <n v="815194831"/>
    <n v="815194831"/>
    <n v="796779831"/>
    <n v="740806283"/>
    <n v="740806283"/>
    <m/>
    <n v="0.81519483100000001"/>
    <n v="0.81519483100000001"/>
    <n v="0.79677983100000005"/>
    <n v="0.74080628299999995"/>
    <n v="0.74080628299999995"/>
  </r>
  <r>
    <n v="2021"/>
    <s v="43-01-01"/>
    <s v="MINISTERIO DEL DEPORTE"/>
    <s v="C-4301-1604-10"/>
    <s v="DESARROLLO DE LA RECREACIÓN A NIVEL   NACIONAL"/>
    <s v="Inversión"/>
    <s v="DEPORTE Y RECREACIÓN"/>
    <s v="Construcción de Paz"/>
    <s v="1. Reforma Rural Integral"/>
    <s v="1.99. Iniciativas Planes de Acción para la Transformación Territorial"/>
    <s v="                                   -    "/>
    <n v="600000000"/>
    <n v="600000000"/>
    <n v="600000000"/>
    <n v="600000000"/>
    <n v="600000000"/>
    <m/>
    <n v="0.6"/>
    <n v="0.6"/>
    <n v="0.6"/>
    <n v="0.6"/>
    <n v="0.6"/>
  </r>
  <r>
    <n v="2021"/>
    <s v="43-01-01"/>
    <s v="MINISTERIO DEL DEPORTE"/>
    <s v="C-4301-1604-12"/>
    <s v="DESARROLLO DEL DEPORTE ESCOLAR COMO HERRAMIENTA DE CONVIVENCIA Y PAZ   NACIONAL"/>
    <s v="Inversión"/>
    <s v="DEPORTE Y RECREACIÓN"/>
    <s v="Construcción de Paz"/>
    <s v="1. Reforma Rural Integral"/>
    <s v="1.99. Iniciativas Planes de Acción para la Transformación Territorial"/>
    <s v="                                   -    "/>
    <n v="1500000000"/>
    <n v="1500000000"/>
    <n v="1500000000"/>
    <n v="1500000000"/>
    <n v="1500000000"/>
    <m/>
    <n v="1.5"/>
    <n v="1.5"/>
    <n v="1.5"/>
    <n v="1.5"/>
    <n v="1.5"/>
  </r>
  <r>
    <n v="2021"/>
    <s v="37-01-01"/>
    <s v="MINISTERIO DEL INTERIOR"/>
    <s v="C-3701-1000-16"/>
    <s v="FORTALECIMIENTO A LA IMPLEMENTACIÓN DE LA GESTIÓN PREVENTIVA DEL RIESGO DE VIOLACIONES A LOS DERECHOS HUMANOS EN EL TERRITORIO  NACIONAL"/>
    <s v="Inversión"/>
    <s v="INTERIOR"/>
    <s v="Construcción de Paz"/>
    <s v="3. Fin del Conflicto"/>
    <s v="3.3. Garantías de Seguridad y lucha contra las organizaciones y conductas criminales"/>
    <n v="919718930"/>
    <n v="919718930"/>
    <n v="919718930"/>
    <n v="869718930"/>
    <n v="586770565"/>
    <n v="543025828"/>
    <n v="0.91971893000000005"/>
    <n v="0.91971893000000005"/>
    <n v="0.91971893000000005"/>
    <n v="0.86971893"/>
    <n v="0.58677056500000002"/>
    <n v="0.54302582799999999"/>
  </r>
  <r>
    <n v="2021"/>
    <s v="37-01-01"/>
    <s v="MINISTERIO DEL INTERIOR"/>
    <s v="C-3701-1000-23"/>
    <s v="FORTALECIMIENTO PARA CONSEJOS COMUNITARIOS Y EXPRESIONES ORGANIZATIVAS EN LAS ÁREAS RURALES Y URBANAS DE LA COMUNIDAD NARP  NACIONAL"/>
    <s v="Inversión"/>
    <s v="INTERIOR"/>
    <s v="Construcción de Paz"/>
    <s v="6. Implementación, Verificación y Refrendación"/>
    <s v="6.2. Capítulo étnico"/>
    <n v="500000000"/>
    <n v="500000000"/>
    <n v="500000000"/>
    <n v="500000000"/>
    <n v="500000000"/>
    <n v="500000000"/>
    <n v="0.5"/>
    <n v="0.5"/>
    <n v="0.5"/>
    <n v="0.5"/>
    <n v="0.5"/>
    <n v="0.5"/>
  </r>
  <r>
    <n v="2021"/>
    <s v="36-01-01"/>
    <s v="MINISTERIO DEL TRABAJO"/>
    <s v="C-3604-1300-7"/>
    <s v="DIVULGACIÓN DE LOS DERECHOS FUNDAMENTALES DEL TRABAJO EN LA APLICACIÓN DEL TRABAJO DECENTE EN EL TERRITORIO A NIVEL  NACIONAL"/>
    <s v="Inversión"/>
    <s v="TRABAJO"/>
    <s v="Construcción de Paz"/>
    <s v="1. Reforma Rural Integral"/>
    <s v="1.6. Producción agropecuaria y Economía solidaria y cooperativa"/>
    <n v="1673304525"/>
    <n v="429017512"/>
    <n v="429017512"/>
    <n v="297713137"/>
    <n v="225686739"/>
    <n v="225686739"/>
    <n v="1.673304525"/>
    <n v="0.42901751199999999"/>
    <n v="0.42901751199999999"/>
    <n v="0.29771313700000002"/>
    <n v="0.225686739"/>
    <n v="0.225686739"/>
  </r>
  <r>
    <n v="2021"/>
    <s v="36-01-01"/>
    <s v="MINISTERIO DEL TRABAJO"/>
    <s v="C-3602-1300-9"/>
    <s v="FORTALECIMIENTO A LA POLÍTICA DE FORMALIZACIÓN LABORAL, GENERACIÓN DE INGRESOS Y ECONOMÍA SOLIDARIA EN EL TERRITORIO NACIONAL  NACIONAL"/>
    <s v="Inversión"/>
    <s v="TRABAJO"/>
    <s v="Construcción de Paz"/>
    <s v="1. Reforma Rural Integral"/>
    <s v="1.6. Producción agropecuaria y Economía solidaria y cooperativa"/>
    <n v="40000000"/>
    <n v="40000000"/>
    <n v="40000000"/>
    <n v="18200000"/>
    <n v="18200000"/>
    <n v="18200000"/>
    <n v="0.04"/>
    <n v="0.04"/>
    <n v="0.04"/>
    <n v="1.8200000000000001E-2"/>
    <n v="1.8200000000000001E-2"/>
    <n v="1.8200000000000001E-2"/>
  </r>
  <r>
    <n v="2021"/>
    <s v="36-01-01"/>
    <s v="MINISTERIO DEL TRABAJO"/>
    <s v="C-3602-1300-14"/>
    <s v="FORTALECIMIENTO DE LOS MECANISMOS DE ANÁLISIS E IMPLEMENTACIÓN DE HERRAMIENTAS PARA APOYAR EL DISEÑO Y MONITOREO DE LA POLÍTICA DE MERCADO DE TRABAJO A NIVEL NACIONAL, REGIONAL Y LOCAL  NACIONAL"/>
    <s v="Inversión"/>
    <s v="TRABAJO"/>
    <s v="Construcción de Paz"/>
    <s v="3. Fin del Conflicto"/>
    <s v="3.2. Reincorporación de las FARC EP a la vida civil"/>
    <n v="125000000"/>
    <n v="75000000"/>
    <n v="75000000"/>
    <n v="75000000"/>
    <n v="72000000"/>
    <n v="72000000"/>
    <n v="0.125"/>
    <n v="7.4999999999999997E-2"/>
    <n v="7.4999999999999997E-2"/>
    <n v="7.4999999999999997E-2"/>
    <n v="7.1999999999999995E-2"/>
    <n v="7.1999999999999995E-2"/>
  </r>
  <r>
    <n v="2021"/>
    <s v="36-01-01"/>
    <s v="MINISTERIO DEL TRABAJO"/>
    <s v="C-3602-1300-10"/>
    <s v="FORTALECIMIENTO DEL DESARROLLO DE LAS POLÍTICAS DE EMPLEO EN EL MARCO DEL TRABAJO DECENTE EN EL TERRITORIO   NACIONAL"/>
    <s v="Inversión"/>
    <s v="TRABAJO"/>
    <s v="Construcción de Paz"/>
    <s v="1. Reforma Rural Integral"/>
    <s v="1.6. Producción agropecuaria y Economía solidaria y cooperativa"/>
    <n v="100000000"/>
    <n v="50000000"/>
    <n v="50000000"/>
    <n v="50000000"/>
    <s v="                                                                                       -  "/>
    <s v="                                                                                       -  "/>
    <n v="0.1"/>
    <n v="0.05"/>
    <n v="0.05"/>
    <n v="0.05"/>
    <m/>
    <m/>
  </r>
  <r>
    <n v="2021"/>
    <s v="36-01-01"/>
    <s v="MINISTERIO DEL TRABAJO"/>
    <s v="C-3604-1300-10"/>
    <s v="FORTALECIMIENTO DEL DIÁLOGO SOCIAL Y LA CONCERTACIÓN A NIVEL  NACIONAL"/>
    <s v="Inversión"/>
    <s v="TRABAJO"/>
    <s v="Construcción de Paz"/>
    <s v="1. Reforma Rural Integral"/>
    <s v="1.6. Producción agropecuaria y Economía solidaria y cooperativa"/>
    <n v="64274324"/>
    <n v="25000000"/>
    <n v="25000000"/>
    <n v="25000000"/>
    <n v="25000000"/>
    <n v="25000000"/>
    <n v="6.4274323999999994E-2"/>
    <n v="2.5000000000000001E-2"/>
    <n v="2.5000000000000001E-2"/>
    <n v="2.5000000000000001E-2"/>
    <n v="2.5000000000000001E-2"/>
    <n v="2.5000000000000001E-2"/>
  </r>
  <r>
    <n v="2021"/>
    <s v="36-01-01"/>
    <s v="MINISTERIO DEL TRABAJO"/>
    <s v="C-3604-1300-8"/>
    <s v="INCREMENTO DE LA EFECTIVIDAD DE LA INSPECCIÓN, VIGILANCIA Y CONTROL EJERCIDA POR EL MINISTERIO DE TRABAJO A NIVEL NACIONAL    NACIONAL"/>
    <s v="Inversión"/>
    <s v="TRABAJO"/>
    <s v="Construcción de Paz"/>
    <s v="1. Reforma Rural Integral"/>
    <s v="1.6. Producción agropecuaria y Economía solidaria y cooperativa"/>
    <n v="1129047789"/>
    <n v="724879789"/>
    <n v="724879789"/>
    <n v="722487758"/>
    <n v="592648526"/>
    <n v="592648526"/>
    <n v="1.1290477889999999"/>
    <n v="0.72487978900000005"/>
    <n v="0.72487978900000005"/>
    <n v="0.72248775799999998"/>
    <n v="0.59264852599999995"/>
    <n v="0.59264852599999995"/>
  </r>
  <r>
    <n v="2021"/>
    <s v="32-01-02"/>
    <s v="PARQUES NACIONALES NATURALES DE COLOMBIA"/>
    <s v="C-3202-0900-4"/>
    <s v="ADMINISTRACIÓN DE LAS ÁREAS DEL SISTEMA DE PARQUES NACIONALES  NATURALES Y COORDINACIÓN DEL SISTEMA NACIONAL DE ÁREAS PROTEGIDAS.  NACIONAL"/>
    <s v="Inversión"/>
    <s v="AMBIENTE Y DESARROLLO SOSTENIBLE"/>
    <s v="Construcción de Paz"/>
    <s v="1. Reforma Rural Integral"/>
    <s v="1.1. Ordenamiento social de la propiedad rural y uso del suelo"/>
    <n v="2793872436"/>
    <n v="989648000"/>
    <n v="755710214"/>
    <n v="576309628.70000005"/>
    <n v="471061704.33999997"/>
    <n v="471061704.33999997"/>
    <n v="2.793872436"/>
    <n v="0.98964799999999997"/>
    <n v="0.75571021400000005"/>
    <n v="0.57630962870000002"/>
    <n v="0.47106170434"/>
    <n v="0.47106170434"/>
  </r>
  <r>
    <n v="2021"/>
    <s v="32-01-02"/>
    <s v="PARQUES NACIONALES NATURALES DE COLOMBIA"/>
    <s v="C-3202-0900-4"/>
    <s v="ADMINISTRACIÓN DE LAS ÁREAS DEL SISTEMA DE PARQUES NACIONALES  NATURALES Y COORDINACIÓN DEL SISTEMA NACIONAL DE ÁREAS PROTEGIDAS.  NACIONAL"/>
    <s v="Inversión"/>
    <s v="AMBIENTE Y DESARROLLO SOSTENIBLE"/>
    <s v="Construcción de Paz"/>
    <s v="4. Solución al problema de las drogas"/>
    <s v="4.1. Programa Nacional Integral de Sustitución de Cultivos de Uso Ilícito -PNIS"/>
    <n v="66542818"/>
    <s v=" "/>
    <s v=" "/>
    <s v=" "/>
    <s v=" "/>
    <s v=" "/>
    <n v="6.6542818000000004E-2"/>
    <m/>
    <m/>
    <m/>
    <m/>
    <m/>
  </r>
  <r>
    <n v="2021"/>
    <s v="02-01-01"/>
    <s v="DEPARTAMENTO ADMINISTRATIVO DE LA PRESIDENCIA DE LA REPÚBLICA"/>
    <s v="C-0210-1000-9"/>
    <s v="APOYO A LA GESTION FINANCIERA PARA EL DESARROLLO DE PROGRAMAS Y PROYECTOS PARA LA IMPLEMENTACION DEL PMI  NACIONAL"/>
    <s v="Inversión"/>
    <s v="PRESIDENCIA DE LA REPÚBLICA"/>
    <s v="Construcción de Paz"/>
    <s v="1. Reforma Rural Integral"/>
    <s v="1.99. Iniciativas Planes de Acción para la Transformación Territorial"/>
    <s v="   "/>
    <n v="117029812750"/>
    <n v="117029812750"/>
    <n v="117029812750"/>
    <s v="                                                                                       -  "/>
    <s v="                                                                                       -  "/>
    <m/>
    <n v="117.02981275"/>
    <n v="117.02981275"/>
    <n v="117.02981275"/>
    <m/>
    <m/>
  </r>
  <r>
    <n v="2021"/>
    <s v="02-01-01"/>
    <s v="DEPARTAMENTO ADMINISTRATIVO DE LA PRESIDENCIA DE LA REPÚBLICA"/>
    <s v="C-0210-1000-9"/>
    <s v="APOYO A LA GESTION FINANCIERA PARA EL DESARROLLO DE PROGRAMAS Y PROYECTOS PARA LA IMPLEMENTACION DEL PMI  NACIONAL"/>
    <s v="Inversión"/>
    <s v="PRESIDENCIA DE LA REPÚBLICA"/>
    <s v="Construcción de Paz"/>
    <s v="4. Solución al problema de las drogas"/>
    <s v="4.1. Programa Nacional Integral de Sustitución de Cultivos de Uso Ilícito -PNIS"/>
    <s v="   "/>
    <n v="390000000000"/>
    <n v="390000000000"/>
    <n v="390000000000"/>
    <s v="                                                                                       -  "/>
    <s v="                                                                                       -  "/>
    <m/>
    <n v="390"/>
    <n v="390"/>
    <n v="390"/>
    <m/>
    <m/>
  </r>
  <r>
    <n v="2021"/>
    <s v="02-01-01"/>
    <s v="DEPARTAMENTO ADMINISTRATIVO DE LA PRESIDENCIA DE LA REPÚBLICA"/>
    <s v="C-0210-1000-9"/>
    <s v="APOYO A LA GESTION FINANCIERA PARA EL DESARROLLO DE PROGRAMAS Y PROYECTOS PARA LA IMPLEMENTACION DEL PMI  NACIONAL"/>
    <s v="Inversión"/>
    <s v="PRESIDENCIA DE LA REPÚBLICA"/>
    <s v="Construcción de Paz"/>
    <s v="1. Reforma Rural Integral"/>
    <s v="1.1. Ordenamiento social de la propiedad rural y uso del suelo"/>
    <s v=" "/>
    <n v="15000000000"/>
    <n v="15000000000"/>
    <n v="15000000000"/>
    <s v="                                                                                       -  "/>
    <s v="                                                                                       -  "/>
    <m/>
    <n v="15"/>
    <n v="15"/>
    <n v="15"/>
    <m/>
    <m/>
  </r>
  <r>
    <n v="2021"/>
    <s v="02-01-01"/>
    <s v="DEPARTAMENTO ADMINISTRATIVO DE LA PRESIDENCIA DE LA REPÚBLICA"/>
    <s v="C-0210-1000-9"/>
    <s v="APOYO A LA GESTION FINANCIERA PARA EL DESARROLLO DE PROGRAMAS Y PROYECTOS PARA LA IMPLEMENTACION DEL PMI  NACIONAL"/>
    <s v="Inversión"/>
    <s v="PRESIDENCIA DE LA REPÚBLICA"/>
    <s v="Construcción de Paz"/>
    <s v="1. Reforma Rural Integral"/>
    <s v="1.4. Desarrollo social: EDUCACIÓN RURAL"/>
    <s v=" "/>
    <n v="7000000000"/>
    <n v="7000000000"/>
    <n v="7000000000"/>
    <s v="                                                                                       -  "/>
    <s v="                                                                                       -  "/>
    <m/>
    <n v="7"/>
    <n v="7"/>
    <n v="7"/>
    <m/>
    <m/>
  </r>
  <r>
    <n v="2021"/>
    <s v="02-01-01"/>
    <s v="DEPARTAMENTO ADMINISTRATIVO DE LA PRESIDENCIA DE LA REPÚBLICA"/>
    <s v="C-0210-1000-3"/>
    <s v="CONTRIBUCIÓN PARA PROMOVER LA SOSTENIBILIDAD AMBIENTAL Y SOCIO-ECONÓMICA EN MUNICIPIOS PDET Y TERRITORIOS AFECTADOS POR EL CONFLICTO   NACIONAL"/>
    <s v="Inversión"/>
    <s v="PRESIDENCIA DE LA REPÚBLICA"/>
    <s v="Construcción de Paz"/>
    <s v="1. Reforma Rural Integral"/>
    <s v="1.99. Iniciativas Planes de Acción para la Transformación Territorial"/>
    <s v=" "/>
    <s v="                                                    -  "/>
    <n v="96094000000"/>
    <n v="96094000000"/>
    <s v="                                                                                       -  "/>
    <s v="                                                                                       -  "/>
    <m/>
    <m/>
    <n v="96.093999999999994"/>
    <n v="96.093999999999994"/>
    <m/>
    <m/>
  </r>
  <r>
    <n v="2021"/>
    <s v="02-01-01"/>
    <s v="DEPARTAMENTO ADMINISTRATIVO DE LA PRESIDENCIA DE LA REPÚBLICA"/>
    <s v="C-0210-1000-12"/>
    <s v="IMPLEMENTACION DE LA ACCION UNIFICADA DEL ESTADO EN LA ZONA FUTURO DE  ARAUCA"/>
    <s v="Inversión"/>
    <s v="PRESIDENCIA DE LA REPÚBLICA"/>
    <s v="Construcción de Paz"/>
    <s v="1. Reforma Rural Integral"/>
    <s v="1.1. Ordenamiento social de la propiedad rural y uso del suelo"/>
    <s v="   "/>
    <n v="2966887871"/>
    <n v="2966887871"/>
    <n v="2800000000"/>
    <n v="2800000000"/>
    <n v="2800000000"/>
    <m/>
    <n v="2.966887871"/>
    <n v="2.966887871"/>
    <n v="2.8"/>
    <n v="2.8"/>
    <n v="2.8"/>
  </r>
  <r>
    <n v="2021"/>
    <s v="02-01-01"/>
    <s v="DEPARTAMENTO ADMINISTRATIVO DE LA PRESIDENCIA DE LA REPÚBLICA"/>
    <s v="C-0210-1000-12"/>
    <s v="IMPLEMENTACION DE LA ACCION UNIFICADA DEL ESTADO EN LA ZONA FUTURO DE  ARAUCA"/>
    <s v="Inversión"/>
    <s v="PRESIDENCIA DE LA REPÚBLICA"/>
    <s v="Construcción de Paz"/>
    <s v="1. Reforma Rural Integral"/>
    <s v="1.2. Infraestructura y adecuación de tierras"/>
    <s v="   "/>
    <n v="5642321393"/>
    <n v="5642321393"/>
    <n v="4324940000"/>
    <n v="1513729000"/>
    <n v="1513729000"/>
    <m/>
    <n v="5.6423213929999996"/>
    <n v="5.6423213929999996"/>
    <n v="4.3249399999999998"/>
    <n v="1.5137290000000001"/>
    <n v="1.5137290000000001"/>
  </r>
  <r>
    <n v="2021"/>
    <s v="02-01-01"/>
    <s v="DEPARTAMENTO ADMINISTRATIVO DE LA PRESIDENCIA DE LA REPÚBLICA"/>
    <s v="C-0210-1000-12"/>
    <s v="IMPLEMENTACION DE LA ACCION UNIFICADA DEL ESTADO EN LA ZONA FUTURO DE  ARAUCA"/>
    <s v="Inversión"/>
    <s v="PRESIDENCIA DE LA REPÚBLICA"/>
    <s v="Construcción de Paz"/>
    <s v="1. Reforma Rural Integral"/>
    <s v="1.3. Desarrollo social: SALUD"/>
    <s v="   "/>
    <n v="4103579849"/>
    <n v="4103579849"/>
    <n v="3808639332"/>
    <n v="1333023767"/>
    <n v="1333023767"/>
    <m/>
    <n v="4.1035798489999999"/>
    <n v="4.1035798489999999"/>
    <n v="3.8086393319999998"/>
    <n v="1.333023767"/>
    <n v="1.333023767"/>
  </r>
  <r>
    <n v="2021"/>
    <s v="02-01-01"/>
    <s v="DEPARTAMENTO ADMINISTRATIVO DE LA PRESIDENCIA DE LA REPÚBLICA"/>
    <s v="C-0210-1000-12"/>
    <s v="IMPLEMENTACION DE LA ACCION UNIFICADA DEL ESTADO EN LA ZONA FUTURO DE  ARAUCA"/>
    <s v="Inversión"/>
    <s v="PRESIDENCIA DE LA REPÚBLICA"/>
    <s v="Construcción de Paz"/>
    <s v="1. Reforma Rural Integral"/>
    <s v="1.4. Desarrollo social: EDUCACIÓN RURAL"/>
    <s v="   "/>
    <n v="4472583466"/>
    <n v="4472583466"/>
    <n v="3671000000"/>
    <n v="3671000000"/>
    <n v="3671000000"/>
    <m/>
    <n v="4.4725834659999997"/>
    <n v="4.4725834659999997"/>
    <n v="3.6709999999999998"/>
    <n v="3.6709999999999998"/>
    <n v="3.6709999999999998"/>
  </r>
  <r>
    <n v="2021"/>
    <s v="02-01-01"/>
    <s v="DEPARTAMENTO ADMINISTRATIVO DE LA PRESIDENCIA DE LA REPÚBLICA"/>
    <s v="C-0210-1000-12"/>
    <s v="IMPLEMENTACION DE LA ACCION UNIFICADA DEL ESTADO EN LA ZONA FUTURO DE  ARAUCA"/>
    <s v="Inversión"/>
    <s v="PRESIDENCIA DE LA REPÚBLICA"/>
    <s v="Construcción de Paz"/>
    <s v="1. Reforma Rural Integral"/>
    <s v="1.6. Producción agropecuaria y Economía solidaria y cooperativa"/>
    <s v="   "/>
    <s v=" "/>
    <s v=" "/>
    <s v=" "/>
    <s v=" "/>
    <s v=" "/>
    <m/>
    <m/>
    <m/>
    <m/>
    <m/>
    <m/>
  </r>
  <r>
    <n v="2021"/>
    <s v="02-01-01"/>
    <s v="DEPARTAMENTO ADMINISTRATIVO DE LA PRESIDENCIA DE LA REPÚBLICA"/>
    <s v="C-0210-1000-12"/>
    <s v="IMPLEMENTACION DE LA ACCION UNIFICADA DEL ESTADO EN LA ZONA FUTURO DE  ARAUCA"/>
    <s v="Inversión"/>
    <s v="PRESIDENCIA DE LA REPÚBLICA"/>
    <s v="Construcción de Paz"/>
    <s v="5. Víctimas del conflicto"/>
    <s v="5.4. Reparación integral para la construcción de Paz"/>
    <s v="   "/>
    <n v="2487382206"/>
    <n v="2487382206"/>
    <n v="2487382206"/>
    <n v="1368747471"/>
    <n v="1368747471"/>
    <m/>
    <n v="2.4873822059999999"/>
    <n v="2.4873822059999999"/>
    <n v="2.4873822059999999"/>
    <n v="1.368747471"/>
    <n v="1.368747471"/>
  </r>
  <r>
    <n v="2021"/>
    <s v="02-01-01"/>
    <s v="DEPARTAMENTO ADMINISTRATIVO DE LA PRESIDENCIA DE LA REPÚBLICA"/>
    <s v="C-0210-1000-13"/>
    <s v="IMPLEMENTACION DE LA ACCION UNIFICADA DEL ESTADO EN LA ZONA FUTURO DE CHIRIBIQUETE Y PNN ALEDANOS  NACIONAL"/>
    <s v="Inversión"/>
    <s v="PRESIDENCIA DE LA REPÚBLICA"/>
    <s v="Construcción de Paz"/>
    <s v="1. Reforma Rural Integral"/>
    <s v="1.2. Infraestructura y adecuación de tierras"/>
    <s v="   "/>
    <n v="8701228686"/>
    <n v="8701228686"/>
    <n v="8447647105.96"/>
    <s v="                                                                                       -  "/>
    <s v="                                                                                       -  "/>
    <m/>
    <n v="8.7012286860000003"/>
    <n v="8.7012286860000003"/>
    <n v="8.4476471059599998"/>
    <m/>
    <m/>
  </r>
  <r>
    <n v="2021"/>
    <s v="02-01-01"/>
    <s v="DEPARTAMENTO ADMINISTRATIVO DE LA PRESIDENCIA DE LA REPÚBLICA"/>
    <s v="C-0210-1000-13"/>
    <s v="IMPLEMENTACION DE LA ACCION UNIFICADA DEL ESTADO EN LA ZONA FUTURO DE CHIRIBIQUETE Y PNN ALEDANOS  NACIONAL"/>
    <s v="Inversión"/>
    <s v="PRESIDENCIA DE LA REPÚBLICA"/>
    <s v="Construcción de Paz"/>
    <s v="1. Reforma Rural Integral"/>
    <s v="1.4. Desarrollo social: EDUCACIÓN RURAL"/>
    <s v="   "/>
    <n v="9683493890"/>
    <n v="9683493890"/>
    <n v="7825590452"/>
    <n v="3467827365.4400001"/>
    <n v="3200054489.1700001"/>
    <m/>
    <n v="9.6834938899999994"/>
    <n v="9.6834938899999994"/>
    <n v="7.8255904520000001"/>
    <n v="3.4678273654400003"/>
    <n v="3.2000544891700002"/>
  </r>
  <r>
    <n v="2021"/>
    <s v="02-01-01"/>
    <s v="DEPARTAMENTO ADMINISTRATIVO DE LA PRESIDENCIA DE LA REPÚBLICA"/>
    <s v="C-0210-1000-13"/>
    <s v="IMPLEMENTACION DE LA ACCION UNIFICADA DEL ESTADO EN LA ZONA FUTURO DE CHIRIBIQUETE Y PNN ALEDANOS  NACIONAL"/>
    <s v="Inversión"/>
    <s v="PRESIDENCIA DE LA REPÚBLICA"/>
    <s v="Construcción de Paz"/>
    <s v="1. Reforma Rural Integral"/>
    <s v="1.6. Producción agropecuaria y Economía solidaria y cooperativa"/>
    <s v="   "/>
    <n v="352336667"/>
    <n v="352336667"/>
    <n v="352326667"/>
    <n v="168068333.5"/>
    <n v="168068333.5"/>
    <m/>
    <n v="0.35233666699999999"/>
    <n v="0.35233666699999999"/>
    <n v="0.35232666699999998"/>
    <n v="0.1680683335"/>
    <n v="0.1680683335"/>
  </r>
  <r>
    <n v="2021"/>
    <s v="02-01-01"/>
    <s v="DEPARTAMENTO ADMINISTRATIVO DE LA PRESIDENCIA DE LA REPÚBLICA"/>
    <s v="C-0210-1000-13"/>
    <s v="IMPLEMENTACION DE LA ACCION UNIFICADA DEL ESTADO EN LA ZONA FUTURO DE CHIRIBIQUETE Y PNN ALEDANOS  NACIONAL"/>
    <s v="Inversión"/>
    <s v="PRESIDENCIA DE LA REPÚBLICA"/>
    <s v="Construcción de Paz"/>
    <s v="4. Solución al problema de las drogas"/>
    <s v="4.2. Prevención del Consumo y Salud Pública"/>
    <s v="   "/>
    <s v=" "/>
    <s v=" "/>
    <s v=" "/>
    <s v=" "/>
    <s v=" "/>
    <m/>
    <m/>
    <m/>
    <m/>
    <m/>
    <m/>
  </r>
  <r>
    <n v="2021"/>
    <s v="02-01-01"/>
    <s v="DEPARTAMENTO ADMINISTRATIVO DE LA PRESIDENCIA DE LA REPÚBLICA"/>
    <s v="C-0210-1000-14"/>
    <s v="IMPLEMENTACION DE LA ACCION UNIFICADA DEL ESTADO EN LAS ZONAS FUTURO CATATUMBO   NORTE DE SANTANDER"/>
    <s v="Inversión"/>
    <s v="PRESIDENCIA DE LA REPÚBLICA"/>
    <s v="Construcción de Paz"/>
    <s v="1. Reforma Rural Integral"/>
    <s v="1.1. Ordenamiento social de la propiedad rural y uso del suelo"/>
    <s v="   "/>
    <n v="1353679118"/>
    <n v="1353679118"/>
    <n v="1353679118"/>
    <s v="                                                                                       -  "/>
    <s v="                                                                                       -  "/>
    <m/>
    <n v="1.3536791180000001"/>
    <n v="1.3536791180000001"/>
    <n v="1.3536791180000001"/>
    <m/>
    <m/>
  </r>
  <r>
    <n v="2021"/>
    <s v="02-01-01"/>
    <s v="DEPARTAMENTO ADMINISTRATIVO DE LA PRESIDENCIA DE LA REPÚBLICA"/>
    <s v="C-0210-1000-14"/>
    <s v="IMPLEMENTACION DE LA ACCION UNIFICADA DEL ESTADO EN LAS ZONAS FUTURO CATATUMBO   NORTE DE SANTANDER"/>
    <s v="Inversión"/>
    <s v="PRESIDENCIA DE LA REPÚBLICA"/>
    <s v="Construcción de Paz"/>
    <s v="1. Reforma Rural Integral"/>
    <s v="1.99. Iniciativas Planes de Acción para la Transformación Territorial"/>
    <s v="   "/>
    <n v="23069122818"/>
    <n v="23069122818"/>
    <n v="20612159862"/>
    <n v="11248988918"/>
    <n v="11248988918"/>
    <m/>
    <n v="23.069122818"/>
    <n v="23.069122818"/>
    <n v="20.612159861999999"/>
    <n v="11.248988918"/>
    <n v="11.248988918"/>
  </r>
  <r>
    <n v="2021"/>
    <s v="02-01-01"/>
    <s v="DEPARTAMENTO ADMINISTRATIVO DE LA PRESIDENCIA DE LA REPÚBLICA"/>
    <s v="C-0210-1000-14"/>
    <s v="IMPLEMENTACION DE LA ACCION UNIFICADA DEL ESTADO EN LAS ZONAS FUTURO CATATUMBO   NORTE DE SANTANDER"/>
    <s v="Inversión"/>
    <s v="PRESIDENCIA DE LA REPÚBLICA"/>
    <s v="Construcción de Paz"/>
    <s v="2. Participación Política"/>
    <s v="2.2. Mecanismos democráticos de participación ciudadana"/>
    <s v="   "/>
    <n v="621510311"/>
    <n v="621510311"/>
    <n v="580107038"/>
    <n v="152223580"/>
    <n v="152223580"/>
    <m/>
    <n v="0.62151031099999998"/>
    <n v="0.62151031099999998"/>
    <n v="0.58010703799999996"/>
    <n v="0.15222358"/>
    <n v="0.15222358"/>
  </r>
  <r>
    <n v="2021"/>
    <s v="02-01-01"/>
    <s v="DEPARTAMENTO ADMINISTRATIVO DE LA PRESIDENCIA DE LA REPÚBLICA"/>
    <s v="C-0210-1000-6"/>
    <s v="IMPLEMENTACION DE LA ACCION UNIFICADA DEL ESTADO EN ZONAS FUTURO EN EL TERRITORIO.  NACIONAL"/>
    <s v="Inversión"/>
    <s v="PRESIDENCIA DE LA REPÚBLICA"/>
    <s v="Construcción de Paz"/>
    <s v="1. Reforma Rural Integral"/>
    <s v="1.1. Ordenamiento social de la propiedad rural y uso del suelo"/>
    <s v="   "/>
    <n v="2500000000"/>
    <n v="2500000000"/>
    <n v="1000000000"/>
    <n v="1000000000"/>
    <n v="1000000000"/>
    <m/>
    <n v="2.5"/>
    <n v="2.5"/>
    <n v="1"/>
    <n v="1"/>
    <n v="1"/>
  </r>
  <r>
    <n v="2021"/>
    <s v="02-01-01"/>
    <s v="DEPARTAMENTO ADMINISTRATIVO DE LA PRESIDENCIA DE LA REPÚBLICA"/>
    <s v="C-0210-1000-6"/>
    <s v="IMPLEMENTACION DE LA ACCION UNIFICADA DEL ESTADO EN ZONAS FUTURO EN EL TERRITORIO.  NACIONAL"/>
    <s v="Inversión"/>
    <s v="PRESIDENCIA DE LA REPÚBLICA"/>
    <s v="Construcción de Paz"/>
    <s v="1. Reforma Rural Integral"/>
    <s v="1.3. Desarrollo social: SALUD"/>
    <s v="   "/>
    <n v="2287000000"/>
    <n v="2287000000"/>
    <n v="2287000000"/>
    <s v="                                                                                       -  "/>
    <s v="                                                                                       -  "/>
    <m/>
    <n v="2.2869999999999999"/>
    <n v="2.2869999999999999"/>
    <n v="2.2869999999999999"/>
    <m/>
    <m/>
  </r>
  <r>
    <n v="2021"/>
    <s v="02-01-01"/>
    <s v="DEPARTAMENTO ADMINISTRATIVO DE LA PRESIDENCIA DE LA REPÚBLICA"/>
    <s v="C-0210-1000-6"/>
    <s v="IMPLEMENTACION DE LA ACCION UNIFICADA DEL ESTADO EN ZONAS FUTURO EN EL TERRITORIO.  NACIONAL"/>
    <s v="Inversión"/>
    <s v="PRESIDENCIA DE LA REPÚBLICA"/>
    <s v="Construcción de Paz"/>
    <s v="1. Reforma Rural Integral"/>
    <s v="1.4. Desarrollo social: EDUCACIÓN RURAL"/>
    <s v="   "/>
    <n v="20361439116"/>
    <n v="20361439116"/>
    <n v="20361439116"/>
    <n v="19235841926"/>
    <n v="19235841926"/>
    <m/>
    <n v="20.361439116"/>
    <n v="20.361439116"/>
    <n v="20.361439116"/>
    <n v="19.235841925999999"/>
    <n v="19.235841925999999"/>
  </r>
  <r>
    <n v="2021"/>
    <s v="02-01-01"/>
    <s v="DEPARTAMENTO ADMINISTRATIVO DE LA PRESIDENCIA DE LA REPÚBLICA"/>
    <s v="C-0210-1000-6"/>
    <s v="IMPLEMENTACION DE LA ACCION UNIFICADA DEL ESTADO EN ZONAS FUTURO EN EL TERRITORIO.  NACIONAL"/>
    <s v="Inversión"/>
    <s v="PRESIDENCIA DE LA REPÚBLICA"/>
    <s v="Construcción de Paz"/>
    <s v="1. Reforma Rural Integral"/>
    <s v="1.6. Producción agropecuaria y Economía solidaria y cooperativa"/>
    <s v="   "/>
    <n v="18097088600"/>
    <n v="18097088600"/>
    <n v="11509679696"/>
    <n v="9644723373.9899998"/>
    <n v="9644723373.9899998"/>
    <m/>
    <n v="18.097088599999999"/>
    <n v="18.097088599999999"/>
    <n v="11.509679695999999"/>
    <n v="9.6447233739899989"/>
    <n v="9.6447233739899989"/>
  </r>
  <r>
    <n v="2021"/>
    <s v="02-01-01"/>
    <s v="DEPARTAMENTO ADMINISTRATIVO DE LA PRESIDENCIA DE LA REPÚBLICA"/>
    <s v="C-0210-1000-6"/>
    <s v="IMPLEMENTACION DE LA ACCION UNIFICADA DEL ESTADO EN ZONAS FUTURO EN EL TERRITORIO.  NACIONAL"/>
    <s v="Inversión"/>
    <s v="PRESIDENCIA DE LA REPÚBLICA"/>
    <s v="Construcción de Paz"/>
    <s v="2. Participación Política"/>
    <s v="2.3. Promoción de una mayor participación en la política nacional, regional y local, en igualdad de condiciones y con garantías de seguridad."/>
    <s v="   "/>
    <s v=" "/>
    <s v=" "/>
    <s v=" "/>
    <s v=" "/>
    <s v=" "/>
    <m/>
    <m/>
    <m/>
    <m/>
    <m/>
    <m/>
  </r>
  <r>
    <n v="2021"/>
    <s v="02-01-01"/>
    <s v="DEPARTAMENTO ADMINISTRATIVO DE LA PRESIDENCIA DE LA REPÚBLICA"/>
    <s v="C-0210-1000-6"/>
    <s v="IMPLEMENTACION DE LA ACCION UNIFICADA DEL ESTADO EN ZONAS FUTURO EN EL TERRITORIO.  NACIONAL"/>
    <s v="Inversión"/>
    <s v="PRESIDENCIA DE LA REPÚBLICA"/>
    <s v="Construcción de Paz"/>
    <s v="3. Fin del Conflicto"/>
    <s v="3.2. Reincorporación de las FARC EP a la vida civil"/>
    <s v="   "/>
    <s v=" "/>
    <s v=" "/>
    <s v=" "/>
    <s v=" "/>
    <s v=" "/>
    <m/>
    <m/>
    <m/>
    <m/>
    <m/>
    <m/>
  </r>
  <r>
    <n v="2021"/>
    <s v="02-01-01"/>
    <s v="DEPARTAMENTO ADMINISTRATIVO DE LA PRESIDENCIA DE LA REPÚBLICA"/>
    <s v="C-0210-1000-6"/>
    <s v="IMPLEMENTACION DE LA ACCION UNIFICADA DEL ESTADO EN ZONAS FUTURO EN EL TERRITORIO.  NACIONAL"/>
    <s v="Inversión"/>
    <s v="PRESIDENCIA DE LA REPÚBLICA"/>
    <s v="Construcción de Paz"/>
    <s v="3. Fin del Conflicto"/>
    <s v="3.3. Garantías de Seguridad y lucha contra las organizaciones y conductas criminales"/>
    <s v="   "/>
    <n v="7481987775"/>
    <n v="7481987775"/>
    <n v="7481987775"/>
    <n v="6319947539"/>
    <n v="6319947539"/>
    <m/>
    <n v="7.4819877750000003"/>
    <n v="7.4819877750000003"/>
    <n v="7.4819877750000003"/>
    <n v="6.3199475390000002"/>
    <n v="6.3199475390000002"/>
  </r>
  <r>
    <n v="2021"/>
    <s v="02-01-01"/>
    <s v="DEPARTAMENTO ADMINISTRATIVO DE LA PRESIDENCIA DE LA REPÚBLICA"/>
    <s v="C-0210-1000-6"/>
    <s v="IMPLEMENTACION DE LA ACCION UNIFICADA DEL ESTADO EN ZONAS FUTURO EN EL TERRITORIO.  NACIONAL"/>
    <s v="Inversión"/>
    <s v="PRESIDENCIA DE LA REPÚBLICA"/>
    <s v="Construcción de Paz"/>
    <s v="4. Solución al problema de las drogas"/>
    <s v="4.2. Prevención del Consumo y Salud Pública"/>
    <s v="   "/>
    <s v=" "/>
    <s v=" "/>
    <s v=" "/>
    <s v=" "/>
    <s v=" "/>
    <m/>
    <m/>
    <m/>
    <m/>
    <m/>
    <m/>
  </r>
  <r>
    <n v="2021"/>
    <s v="02-01-01"/>
    <s v="DEPARTAMENTO ADMINISTRATIVO DE LA PRESIDENCIA DE LA REPÚBLICA"/>
    <s v="C-0210-1000-6"/>
    <s v="IMPLEMENTACION DE LA ACCION UNIFICADA DEL ESTADO EN ZONAS FUTURO EN EL TERRITORIO.  NACIONAL"/>
    <s v="Inversión"/>
    <s v="PRESIDENCIA DE LA REPÚBLICA"/>
    <s v="Construcción de Paz"/>
    <s v="4. Solución al problema de las drogas"/>
    <s v="4.3. Solución al fenómeno de producción y comercialización de narcóticos"/>
    <s v="   "/>
    <n v="15313258393"/>
    <n v="15313258393"/>
    <n v="11991000621"/>
    <s v="                                                                                       -  "/>
    <s v="                                                                                       -  "/>
    <m/>
    <n v="15.313258393"/>
    <n v="15.313258393"/>
    <n v="11.991000621"/>
    <m/>
    <m/>
  </r>
  <r>
    <n v="2021"/>
    <s v="02-01-01"/>
    <s v="DEPARTAMENTO ADMINISTRATIVO DE LA PRESIDENCIA DE LA REPÚBLICA"/>
    <s v="C-0210-1000-6"/>
    <s v="IMPLEMENTACION DE LA ACCION UNIFICADA DEL ESTADO EN ZONAS FUTURO EN EL TERRITORIO.  NACIONAL"/>
    <s v="Inversión"/>
    <s v="PRESIDENCIA DE LA REPÚBLICA"/>
    <s v="Construcción de Paz"/>
    <s v="5. Víctimas del conflicto"/>
    <s v="5.6. Derechos Humanos"/>
    <s v="   "/>
    <n v="2729850216"/>
    <n v="2729850216"/>
    <n v="2729850216"/>
    <s v="                                                                                       -  "/>
    <s v="                                                                                       -  "/>
    <m/>
    <n v="2.729850216"/>
    <n v="2.729850216"/>
    <n v="2.729850216"/>
    <m/>
    <m/>
  </r>
  <r>
    <n v="2021"/>
    <s v="02-01-01"/>
    <s v="DEPARTAMENTO ADMINISTRATIVO DE LA PRESIDENCIA DE LA REPÚBLICA"/>
    <s v="C-0204-1000-3"/>
    <s v="MEJORAMIENTO DEL ACCESO DE LOS JÓVENES A OPORTUNIDADES PARA EL EJERCICIO PLENO DE SU CIUDADANÍA A NIVEL   NACIONAL"/>
    <s v="Inversión"/>
    <s v="PRESIDENCIA DE LA REPÚBLICA"/>
    <s v="Construcción de Paz"/>
    <s v="2. Participación Política"/>
    <s v="2.3. Promoción de una mayor participación en la política nacional, regional y local, en igualdad de condiciones y con garantías de seguridad."/>
    <s v="   "/>
    <n v="180000000"/>
    <n v="180000000"/>
    <n v="180000000"/>
    <n v="170000000"/>
    <n v="170000000"/>
    <m/>
    <n v="0.18"/>
    <n v="0.18"/>
    <n v="0.18"/>
    <n v="0.17"/>
    <n v="0.17"/>
  </r>
  <r>
    <n v="2021"/>
    <s v="36-02-00"/>
    <s v="SERVICIO NACIONAL DE APRENDIZAJE - SENA"/>
    <s v="C-3602-1300-9"/>
    <s v="ADMINISTRACIÓN E INTERMEDIACIÓN LABORAL   NACIONAL"/>
    <s v="Inversión"/>
    <s v="TRABAJO"/>
    <s v="Construcción de Paz"/>
    <s v="1. Reforma Rural Integral"/>
    <s v="1.6. Producción agropecuaria y Economía solidaria y cooperativa"/>
    <n v="827241649"/>
    <n v="1242570000"/>
    <n v="1285257202"/>
    <n v="1285257202"/>
    <n v="1285257202"/>
    <n v="1285257202"/>
    <n v="0.82724164899999997"/>
    <n v="1.24257"/>
    <n v="1.2852572019999999"/>
    <n v="1.2852572019999999"/>
    <n v="1.2852572019999999"/>
    <n v="1.2852572019999999"/>
  </r>
  <r>
    <n v="2021"/>
    <s v="36-02-00"/>
    <s v="SERVICIO NACIONAL DE APRENDIZAJE - SENA"/>
    <s v="C-3603-1300-14"/>
    <s v="MEJORAMIENTO DEL SERVICIO DE FORMACIÓN PROFESIONAL DEL SENA  NACIONAL"/>
    <s v="Inversión"/>
    <s v="TRABAJO"/>
    <s v="Construcción de Paz"/>
    <s v="1. Reforma Rural Integral"/>
    <s v="1.4. Desarrollo social: EDUCACIÓN RURAL"/>
    <n v="266490116560"/>
    <n v="274484820057"/>
    <n v="274484820057"/>
    <n v="269985139939"/>
    <n v="248191462464"/>
    <n v="248153289211"/>
    <n v="266.49011655999999"/>
    <n v="274.48482005699998"/>
    <n v="274.48482005699998"/>
    <n v="269.98513993900002"/>
    <n v="248.19146246400001"/>
    <n v="248.15328921099999"/>
  </r>
  <r>
    <n v="2021"/>
    <s v="36-02-00"/>
    <s v="SERVICIO NACIONAL DE APRENDIZAJE - SENA"/>
    <s v="C-3602-1300-8"/>
    <s v="SERVICIO DE FORMACIÓN PARA EL EMPRENDIMIENTO, FOMENTO DEL EMPRENDIMIENTO Y FORTALECIMIENTO EMPRESARIAL A NIVEL  NACIONAL"/>
    <s v="Inversión"/>
    <s v="TRABAJO"/>
    <s v="Construcción de Paz"/>
    <s v="1. Reforma Rural Integral"/>
    <s v="1.6. Producción agropecuaria y Economía solidaria y cooperativa"/>
    <n v="5437371376"/>
    <n v="31654768529"/>
    <n v="31654768529"/>
    <n v="31654768529"/>
    <n v="31654768529"/>
    <n v="31654768529"/>
    <n v="5.4373713759999998"/>
    <n v="31.654768528999998"/>
    <n v="31.654768528999998"/>
    <n v="31.654768528999998"/>
    <n v="31.654768528999998"/>
    <n v="31.654768528999998"/>
  </r>
  <r>
    <n v="2021"/>
    <s v="12-04-00"/>
    <s v="SUPERINTENDENCIA DE NOTARIADO Y REGISTRO"/>
    <s v="C-1209-0800-11"/>
    <s v="ACTUALIZACIÓN EN LINEA DE LAS BASES DE DATOS PARA EL CATASTRO MULTIPROPOSITO A NIVEL NACIONAL  NACIONAL"/>
    <s v="Inversión"/>
    <s v="JUSTICIA Y DEL DERECHO"/>
    <s v="Construcción de Paz"/>
    <s v="1. Reforma Rural Integral"/>
    <s v="1.1. Ordenamiento social de la propiedad rural y uso del suelo"/>
    <n v="4786720939"/>
    <n v="13377945609"/>
    <n v="12167316839"/>
    <n v="2781989321.6100001"/>
    <n v="1185783323"/>
    <n v="1185783323"/>
    <n v="4.7867209390000003"/>
    <n v="13.377945608999999"/>
    <n v="12.167316839"/>
    <n v="2.7819893216100002"/>
    <n v="1.1857833229999999"/>
    <n v="1.1857833229999999"/>
  </r>
  <r>
    <n v="2021"/>
    <s v="12-04-00"/>
    <s v="SUPERINTENDENCIA DE NOTARIADO Y REGISTRO"/>
    <s v="C-1209-0800-11"/>
    <s v="ACTUALIZACIÓN EN LINEA DE LAS BASES DE DATOS PARA EL CATASTRO MULTIPROPOSITO A NIVEL NACIONAL  NACIONAL"/>
    <s v="Inversión"/>
    <s v="JUSTICIA Y DEL DERECHO"/>
    <s v="Construcción de Paz"/>
    <s v="1. Reforma Rural Integral"/>
    <s v="1.1. Ordenamiento social de la propiedad rural y uso del suelo"/>
    <n v="999043232"/>
    <n v="13377945609"/>
    <n v="1210628770"/>
    <n v="669282728"/>
    <n v="653886894"/>
    <n v="653886894"/>
    <n v="0.999043232"/>
    <n v="13.377945608999999"/>
    <n v="1.21062877"/>
    <n v="0.66928272799999999"/>
    <n v="0.653886894"/>
    <n v="0.653886894"/>
  </r>
  <r>
    <n v="2021"/>
    <s v="21-11-00"/>
    <s v="AGENCIA NACIONAL DE HIDROCARBUROS - ANH"/>
    <s v="C-2103-1900-5"/>
    <s v="APROVECHAMIENTO DE HIDROCARBUROS EN TERRITORIOS SOCIAL Y AMBIENTALMENTE SOSTENIBLES A NIVEL  NACIONAL"/>
    <s v="Inversión"/>
    <s v="MINAS Y ENERGÍA"/>
    <s v="Construcción de Paz"/>
    <s v="1. Reforma Rural Integral"/>
    <s v="1.2. Infraestructura y adecuación de tierras"/>
    <n v="13311000000"/>
    <s v=" "/>
    <s v=" "/>
    <s v=" "/>
    <s v=" "/>
    <s v=" "/>
    <n v="13.311"/>
    <m/>
    <m/>
    <m/>
    <m/>
    <m/>
  </r>
  <r>
    <n v="2021"/>
    <s v="22-46-00"/>
    <s v="U.A.E. DE ALIMENTACIÓN ESCOLAR - ALIMENTOS PARA APRENDER"/>
    <s v="C-2201-0700-2"/>
    <s v="APOYO A LA IMPLEMENTACION DEL PROGRAMA DE ALIMENTACION ESCOLAR - ALIMENTOS PARA APRENDER  NACIONAL"/>
    <s v="Inversión"/>
    <s v="EDUCACIÓN"/>
    <s v="Construcción de Paz"/>
    <s v="1. Reforma Rural Integral"/>
    <s v="1.4. Desarrollo social: EDUCACIÓN RURAL"/>
    <n v="180687187872"/>
    <n v="308923459595"/>
    <n v="308923459595"/>
    <n v="308923459595"/>
    <n v="308923459595"/>
    <n v="308923459595"/>
    <n v="180.68718787200001"/>
    <n v="308.923459595"/>
    <n v="308.923459595"/>
    <n v="308.923459595"/>
    <n v="308.923459595"/>
    <n v="308.923459595"/>
  </r>
  <r>
    <n v="2021"/>
    <s v="22-46-00"/>
    <s v="U.A.E. DE ALIMENTACIÓN ESCOLAR - ALIMENTOS PARA APRENDER"/>
    <s v="C-2201-0700-2"/>
    <s v="APOYO A LA IMPLEMENTACION DEL PROGRAMA DE ALIMENTACION ESCOLAR - ALIMENTOS PARA APRENDER  NACIONAL"/>
    <s v="Inversión"/>
    <s v="EDUCACIÓN"/>
    <s v="Construcción de Paz"/>
    <s v="1. Reforma Rural Integral"/>
    <s v="1.7. Garantía progresiva del derecho a la alimentación."/>
    <s v="   "/>
    <n v="2232624000"/>
    <n v="2232624000"/>
    <n v="2232624000"/>
    <n v="2232624000"/>
    <n v="2232624000"/>
    <m/>
    <n v="2.2326239999999999"/>
    <n v="2.2326239999999999"/>
    <n v="2.2326239999999999"/>
    <n v="2.2326239999999999"/>
    <n v="2.2326239999999999"/>
  </r>
  <r>
    <n v="2021"/>
    <s v="17-16-00"/>
    <s v="U.A.E. DE GESTIÓN DE RESTITUCIÓN DE TIERRAS DESPOJADAS"/>
    <s v="C-1705-1100-5"/>
    <s v="CONTRIBUCIÓN A LA MEJORA DE LA GESTIÓN DEL PROCESO DE PROTECCIÓN Y RESTITUCIÓN DE LAS TIERRAS Y TERRITORIOS DESPOJADOS O ABANDONADOS FORZOSAMENTE A NIVEL  NACIONAL"/>
    <s v="Inversión"/>
    <s v="AGRICULTURA Y DESARROLLO RURAL"/>
    <s v="Construcción de Paz"/>
    <s v="1. Reforma Rural Integral"/>
    <s v="1.99. Iniciativas Planes de Acción para la Transformación Territorial"/>
    <s v="   "/>
    <n v="34917391427"/>
    <n v="34917391427"/>
    <n v="32452314052"/>
    <n v="32452314052"/>
    <n v="32452314052"/>
    <m/>
    <n v="34.917391426999998"/>
    <n v="34.917391426999998"/>
    <n v="32.452314051999998"/>
    <n v="32.452314051999998"/>
    <n v="32.452314051999998"/>
  </r>
  <r>
    <n v="2021"/>
    <s v="17-16-00"/>
    <s v="U.A.E. DE GESTIÓN DE RESTITUCIÓN DE TIERRAS DESPOJADAS"/>
    <s v="C-1705-1100-3"/>
    <s v="IMPLEMENTACIÓN PROGRAMA PROYECTOS PRODUCTIVOS  - ACCESO A INSTRUMENTOS PARA EL DESARROLLO PRODUCTIVO DE LAS FAMILIAS CAMPESINAS CON RESTITUCIÓN Y POSESIÓN DE SUS PREDIOS, CON EL PROPÓSITO DE CONTRIBUIR EN LA GENERACIÓN DE INGRESOS  A NIVEL   NACIONAL"/>
    <s v="Inversión"/>
    <s v="AGRICULTURA Y DESARROLLO RURAL"/>
    <s v="Construcción de Paz"/>
    <s v="1. Reforma Rural Integral"/>
    <s v="1.99. Iniciativas Planes de Acción para la Transformación Territorial"/>
    <s v="   "/>
    <n v="6432364080"/>
    <n v="11833668627.66"/>
    <n v="11833668627.66"/>
    <n v="11833668627.66"/>
    <n v="11833668627.66"/>
    <m/>
    <n v="6.4323640800000002"/>
    <n v="11.83366862766"/>
    <n v="11.83366862766"/>
    <n v="11.83366862766"/>
    <n v="11.83366862766"/>
  </r>
  <r>
    <n v="2021"/>
    <s v="36-12-00"/>
    <s v="U.A.E. DE ORGANIZACIONES SOLIDARIAS"/>
    <s v="C-3602-1300-7"/>
    <s v="DESARROLLO DE EMPRENDIMIENTOS SOLIDARIOS A TRAVÉS DE NEGOCIOS INCLUSIVOS A NIVEL  NACIONAL"/>
    <s v="Inversión"/>
    <s v="TRABAJO"/>
    <s v="Construcción de Paz"/>
    <s v="1. Reforma Rural Integral"/>
    <s v="1.6. Producción agropecuaria y Economía solidaria y cooperativa"/>
    <n v="1498339567"/>
    <n v="1498339567"/>
    <n v="1498339567"/>
    <n v="1498339567"/>
    <n v="1498339567"/>
    <n v="1498339567"/>
    <n v="1.4983395669999999"/>
    <n v="1.4983395669999999"/>
    <n v="1.4983395669999999"/>
    <n v="1.4983395669999999"/>
    <n v="1.4983395669999999"/>
    <n v="1.4983395669999999"/>
  </r>
  <r>
    <n v="2021"/>
    <s v="36-12-00"/>
    <s v="U.A.E. DE ORGANIZACIONES SOLIDARIAS"/>
    <s v="C-3602-1300-8"/>
    <s v="DESARROLLO DE EMPRENDIMIENTOS SOLIDARIOS EN POBLACIÓN REINCORPORADA O REINSERTADA A NIVEL  NACIONAL"/>
    <s v="Inversión"/>
    <s v="TRABAJO"/>
    <s v="Construcción de Paz"/>
    <s v="3. Fin del Conflicto"/>
    <s v="3.2. Reincorporación de las FARC EP a la vida civil"/>
    <n v="100000000"/>
    <n v="100000000"/>
    <n v="100000000"/>
    <n v="100000000"/>
    <n v="100000000"/>
    <n v="100000000"/>
    <n v="0.1"/>
    <n v="0.1"/>
    <n v="0.1"/>
    <n v="0.1"/>
    <n v="0.1"/>
    <n v="0.1"/>
  </r>
  <r>
    <n v="2021"/>
    <s v="36-12-00"/>
    <s v="U.A.E. DE ORGANIZACIONES SOLIDARIAS"/>
    <s v="C-3602-1300-6"/>
    <s v="DESARROLLO SOCIO-EMPRESARIAL DE LAS ORGANIZACIONES SOLIDARIAS A NIVEL   NACIONAL"/>
    <s v="Inversión"/>
    <s v="TRABAJO"/>
    <s v="Construcción de Paz"/>
    <s v="1. Reforma Rural Integral"/>
    <s v="1.6. Producción agropecuaria y Economía solidaria y cooperativa"/>
    <n v="5457573693"/>
    <n v="12267573693"/>
    <n v="12267573693"/>
    <n v="12267573693"/>
    <n v="12267573693"/>
    <n v="12267573693"/>
    <n v="5.4575736929999996"/>
    <n v="12.267573692999999"/>
    <n v="12.267573692999999"/>
    <n v="12.267573692999999"/>
    <n v="12.267573692999999"/>
    <n v="12.267573692999999"/>
  </r>
  <r>
    <n v="2021"/>
    <s v="36-13-00"/>
    <s v="U.A.E. DEL SERVICIO PÚBLICO DE EMPLEO"/>
    <s v="C-3602-1300-5"/>
    <s v="FORTALECIMIENTO DE LA RED DE PRESTADORES EN ATENCIÓN A VÍCTIMAS A TRAVÉS DEL SPE  NACIONAL"/>
    <s v="Inversión"/>
    <s v="TRABAJO"/>
    <s v="Construcción de Paz"/>
    <s v="1. Reforma Rural Integral"/>
    <s v="1.6. Producción agropecuaria y Economía solidaria y cooperativa"/>
    <n v="978284166"/>
    <n v="978284166"/>
    <n v="978284166"/>
    <n v="978284166"/>
    <n v="978284166"/>
    <n v="978284166"/>
    <n v="0.97828416600000001"/>
    <n v="0.97828416600000001"/>
    <n v="0.97828416600000001"/>
    <n v="0.97828416600000001"/>
    <n v="0.97828416600000001"/>
    <n v="0.97828416600000001"/>
  </r>
  <r>
    <n v="2021"/>
    <s v="24-12-00"/>
    <s v="UNIDAD ADMINISTRATIVA ESPECIAL DE LA AERONAUTICA CIVIL"/>
    <s v="C-2403-0600-38"/>
    <s v="APOYO A LAS ENTIDADES TERRITORIALES PARA EL FORTALECIMIENTO DE LA INFRAESTRUCTURA DE TRANSPORTE AÉREO A NIVEL  NACIONAL"/>
    <s v="Inversión"/>
    <s v="TRANSPORTE"/>
    <s v="Construcción de Paz"/>
    <s v="1. Reforma Rural Integral"/>
    <s v="1.2. Infraestructura y adecuación de tierras"/>
    <s v="   "/>
    <n v="6832000000"/>
    <n v="6832000000"/>
    <n v="6832000000"/>
    <n v="2477668041"/>
    <n v="2129825455"/>
    <m/>
    <n v="6.8319999999999999"/>
    <n v="6.8319999999999999"/>
    <n v="6.8319999999999999"/>
    <n v="2.4776680409999998"/>
    <n v="2.1298254550000002"/>
  </r>
  <r>
    <n v="2021"/>
    <s v="44-03-00"/>
    <s v="UNIDAD DE BÚSQUEDA DE PERSONAS DADAS POR DESAPARECIDAS EN EL CONTEXTO Y EN RAZÓN DEL CONFLICTO ARMADO - UBPD"/>
    <s v="C-4499-1000-1"/>
    <s v="FORTALECIMIENTO DE LA UNIDAD DE BUSQUEDA DE PERSONAS DADAS POR DESAPARECIDAS  NACIONAL"/>
    <s v="Inversión"/>
    <s v="SISTEMA INTEGRAL DE VERDAD, JUSTICIA, REPARACIÓN Y NO REPETICIÓN"/>
    <s v="Construcción de Paz"/>
    <s v="5. Víctimas del conflicto"/>
    <s v="5.1. Justicia y Verdad"/>
    <n v="18941012849"/>
    <n v="18250945621"/>
    <n v="18250945621"/>
    <n v="13623614397.959999"/>
    <n v="13368976513.18"/>
    <n v="13068734357.18"/>
    <n v="18.941012849"/>
    <n v="18.250945621"/>
    <n v="18.250945621"/>
    <n v="13.623614397959999"/>
    <n v="13.36897651318"/>
    <n v="13.06873435718"/>
  </r>
  <r>
    <n v="2021"/>
    <s v="44-03-00"/>
    <s v="UNIDAD DE BÚSQUEDA DE PERSONAS DADAS POR DESAPARECIDAS EN EL CONTEXTO Y EN RAZÓN DEL CONFLICTO ARMADO - UBPD"/>
    <s v="C-4499-1000-2"/>
    <s v="FORTALECIMIENTO DE LAS CAPACIDADES TECNOLOGICAS DE LA UNIDAD DE BUSQUEDA DE PERSONAS DADAS POR DESAPARECIDAS  NACIONAL"/>
    <s v="Inversión"/>
    <s v="SISTEMA INTEGRAL DE VERDAD, JUSTICIA, REPARACIÓN Y NO REPETICIÓN"/>
    <s v="Construcción de Paz"/>
    <s v="5. Víctimas del conflicto"/>
    <s v="5.1. Justicia y Verdad"/>
    <n v="9405291820"/>
    <n v="10095359048"/>
    <n v="10095359048"/>
    <n v="9396579061.5499992"/>
    <n v="9059330589.1299992"/>
    <n v="8299072858.6999998"/>
    <n v="9.4052918200000004"/>
    <n v="10.095359048000001"/>
    <n v="10.095359048000001"/>
    <n v="9.3965790615499998"/>
    <n v="9.0593305891299991"/>
    <n v="8.2990728587000007"/>
  </r>
  <r>
    <n v="2021"/>
    <s v="44-03-00"/>
    <s v="UNIDAD DE BÚSQUEDA DE PERSONAS DADAS POR DESAPARECIDAS EN EL CONTEXTO Y EN RAZÓN DEL CONFLICTO ARMADO - UBPD"/>
    <s v="C-4403-1000-2"/>
    <s v="IMPLEMENTACION DE ACCIONES HUMANITARIAS Y EXTRAJUDICIALES DE BUSQUEDA DE PERSONAS DADAS POR DESAPARECIDAS EN RAZON Y EN CONTEXTO DEL CONFLICTO ARMADO COLOMBIANO  NACIONAL"/>
    <s v="Inversión"/>
    <s v="SISTEMA INTEGRAL DE VERDAD, JUSTICIA, REPARACIÓN Y NO REPETICIÓN"/>
    <s v="Construcción de Paz"/>
    <s v="5. Víctimas del conflicto"/>
    <s v="5.1. Justicia y Verdad"/>
    <n v="25559402831"/>
    <n v="25559402831"/>
    <n v="25559402831"/>
    <n v="24095265831.52"/>
    <n v="22864857263.93"/>
    <n v="21611599406.939999"/>
    <n v="25.559402831"/>
    <n v="25.559402831"/>
    <n v="25.559402831"/>
    <n v="24.095265831519999"/>
    <n v="22.864857263930002"/>
    <n v="21.611599406939998"/>
  </r>
  <r>
    <n v="2021"/>
    <s v="17-01-06"/>
    <s v="UNIDAD DE PLANIFICACIÓN DE TIERRAS RURALES, ADECUACIÓN DE TIERRAS Y USOS AGROPECUARIOS - UPRA"/>
    <s v="C-1704-1100-8"/>
    <s v="FORTALECIMIENTO DE LA GESTIÓN DE INFORMACIÓN Y SUS TECNOLOGÍAS PARA LA PLANIFICACIÓN Y ORIENTACIÓN DE LA POLÍTICA DE GESTIÓN DEL TERRITORIO PARA USOS AGROPECUARIOS EN EL ÁMBITO  NACIONAL"/>
    <s v="Inversión"/>
    <s v="AGRICULTURA Y DESARROLLO RURAL"/>
    <s v="Construcción de Paz"/>
    <s v="1. Reforma Rural Integral"/>
    <s v="1.6. Producción agropecuaria y Economía solidaria y cooperativa"/>
    <n v="417555820"/>
    <n v="417555820"/>
    <n v="417555820"/>
    <n v="417295324"/>
    <n v="417295324"/>
    <n v="417295324"/>
    <n v="0.41755582000000002"/>
    <n v="0.41755582000000002"/>
    <n v="0.41755582000000002"/>
    <n v="0.41729532400000002"/>
    <n v="0.41729532400000002"/>
    <n v="0.41729532400000002"/>
  </r>
  <r>
    <n v="2021"/>
    <s v="41-04-00"/>
    <s v="UNIDAD PARA LA ATENCIÓN Y REPARACIÓN INTEGRAL A LAS VÍCTIMAS"/>
    <s v="C-4101-1500-18"/>
    <s v="IMPLEMENTACIÓN DE LAS MEDIDAS DE REPARACIÓN INDIVIDUAL Y COLECTIVA  NACIONAL"/>
    <s v="Inversión"/>
    <s v="INCLUSIÓN SOCIAL Y RECONCILIACIÓN"/>
    <s v="Construcción de Paz"/>
    <s v="5. Víctimas del conflicto"/>
    <s v="5.4. Reparación integral para la construcción de Paz"/>
    <n v="63000000000"/>
    <n v="70625243191"/>
    <n v="70625243191"/>
    <n v="68025086983.620003"/>
    <n v="63066408922.230003"/>
    <n v="60797581771.32"/>
    <n v="63"/>
    <n v="70.625243190999996"/>
    <n v="70.625243190999996"/>
    <n v="68.02508698362"/>
    <n v="63.066408922230003"/>
    <n v="60.797581771319997"/>
  </r>
  <r>
    <n v="2021"/>
    <s v="41-04-00"/>
    <s v="UNIDAD PARA LA ATENCIÓN Y REPARACIÓN INTEGRAL A LAS VÍCTIMAS"/>
    <s v="C-4101-1500-22"/>
    <s v="IMPLEMENTACIÓN DE PROCESOS DE RETORNO O REUBICACIÓN DE VÍCTIMAS DE DESPLAZAMIENTO FORZADO, EN EL MARCO DE LA REPARACIÓN INTEGRAL A NIVEL  NACIONAL"/>
    <s v="Inversión"/>
    <s v="INCLUSIÓN SOCIAL Y RECONCILIACIÓN"/>
    <s v="Construcción de Paz"/>
    <s v="5. Víctimas del conflicto"/>
    <s v="5.4. Reparación integral para la construcción de Paz"/>
    <n v="22335521488"/>
    <n v="27219723500"/>
    <n v="27219723500"/>
    <n v="22190888160"/>
    <n v="19831738572"/>
    <n v="19831738572"/>
    <n v="22.335521488000001"/>
    <n v="27.219723500000001"/>
    <n v="27.219723500000001"/>
    <n v="22.19088816"/>
    <n v="19.831738571999999"/>
    <n v="19.831738571999999"/>
  </r>
  <r>
    <n v="2021"/>
    <s v="41-04-00"/>
    <s v="UNIDAD PARA LA ATENCIÓN Y REPARACIÓN INTEGRAL A LAS VÍCTIMAS"/>
    <s v="C-4101-1500-20"/>
    <s v="SERVICIO DE REGISTRO ÚNICO DE VÍCTIMAS CARACTERIZADAS NACIONAL"/>
    <s v="Inversión"/>
    <s v="INCLUSIÓN SOCIAL Y RECONCILIACIÓN"/>
    <s v="Construcción de Paz"/>
    <s v="5. Víctimas del conflicto"/>
    <s v="5.4. Reparación integral para la construcción de Paz"/>
    <n v="1086409162"/>
    <s v=" "/>
    <s v=" "/>
    <s v=" "/>
    <s v=" "/>
    <s v=" "/>
    <n v="1.086409162"/>
    <m/>
    <m/>
    <m/>
    <m/>
    <m/>
  </r>
  <r>
    <n v="2021"/>
    <s v="13-01-01"/>
    <s v="SGP - MINISTERIO DE HACIENDA Y CREDITO PUBLICO "/>
    <s v="130101A-03-03-05-003--10-CSF"/>
    <s v="PARTICIPACIÓN PARA PROPÓSITO GENERAL"/>
    <s v="Funcionamiento (SGP)"/>
    <s v="HACIENDA"/>
    <s v="Construcción de Paz"/>
    <s v="1. Reforma Rural Integral"/>
    <s v="1.1. Ordenamiento social de la propiedad rural y uso del suelo"/>
    <n v="11545962453.459999"/>
    <n v="10388018038"/>
    <n v="10388018038"/>
    <n v="10388018038"/>
    <n v="10388018038"/>
    <m/>
    <n v="11.54596245346"/>
    <n v="10.388018038"/>
    <n v="10.388018038"/>
    <n v="10.388018038"/>
    <n v="10.388018038"/>
    <n v="0"/>
  </r>
  <r>
    <n v="2021"/>
    <s v="13-01-01"/>
    <s v="SGP - MINISTERIO DE HACIENDA Y CREDITO PUBLICO "/>
    <s v="130101A-03-03-05-003--10-CSF"/>
    <s v="PARTICIPACIÓN PARA PROPÓSITO GENERAL"/>
    <s v="Funcionamiento (SGP)"/>
    <s v="HACIENDA"/>
    <s v="Construcción de Paz"/>
    <s v="1. Reforma Rural Integral"/>
    <s v="1.2. Infraestructura y adecuación de tierras"/>
    <n v="158091774230.13"/>
    <n v="126253935733"/>
    <n v="126253935733"/>
    <n v="126253935733"/>
    <n v="126253935733"/>
    <m/>
    <n v="158.09177423013"/>
    <n v="126.25393573300001"/>
    <n v="126.25393573300001"/>
    <n v="126.25393573300001"/>
    <n v="126.25393573300001"/>
    <n v="0"/>
  </r>
  <r>
    <n v="2021"/>
    <s v="13-01-01"/>
    <s v="SGP - MINISTERIO DE HACIENDA Y CREDITO PUBLICO "/>
    <s v="130101A-03-03-05-003--10-CSF"/>
    <s v="PARTICIPACIÓN PARA PROPÓSITO GENERAL"/>
    <s v="Funcionamiento (SGP)"/>
    <s v="HACIENDA"/>
    <s v="Construcción de Paz"/>
    <s v="1. Reforma Rural Integral"/>
    <s v="1.3. Desarrollo social: SALUD"/>
    <n v="12837109299.34"/>
    <m/>
    <m/>
    <m/>
    <m/>
    <m/>
    <n v="12.83710929934"/>
    <n v="0"/>
    <n v="0"/>
    <n v="0"/>
    <n v="0"/>
    <n v="0"/>
  </r>
  <r>
    <n v="2021"/>
    <s v="13-01-01"/>
    <s v="SGP - MINISTERIO DE HACIENDA Y CREDITO PUBLICO "/>
    <s v="130101A-03-03-05-003--10-CSF"/>
    <s v="PARTICIPACIÓN PARA PROPÓSITO GENERAL"/>
    <s v="Funcionamiento (SGP)"/>
    <s v="HACIENDA"/>
    <s v="Construcción de Paz"/>
    <s v="1. Reforma Rural Integral"/>
    <s v="1.4. Desarrollo social: EDUCACIÓN RURAL"/>
    <n v="43620834914.760002"/>
    <n v="0"/>
    <n v="0"/>
    <n v="0"/>
    <n v="0"/>
    <m/>
    <n v="43.620834914760003"/>
    <n v="0"/>
    <n v="0"/>
    <n v="0"/>
    <n v="0"/>
    <n v="0"/>
  </r>
  <r>
    <n v="2021"/>
    <s v="13-01-01"/>
    <s v="SGP - MINISTERIO DE HACIENDA Y CREDITO PUBLICO "/>
    <s v="130101A-03-03-05-005--10-CSF"/>
    <s v="PROGRAMAS DE ALIMENTACIÓN ESCOLAR - ASIGNACIONES ESPECIALES"/>
    <s v="Funcionamiento (SGP)"/>
    <s v="HACIENDA"/>
    <s v="Construcción de Paz"/>
    <s v="1. Reforma Rural Integral"/>
    <s v="1.4. Desarrollo social: EDUCACIÓN RURAL"/>
    <n v="32905225989.130001"/>
    <m/>
    <m/>
    <m/>
    <m/>
    <m/>
    <n v="32.905225989130003"/>
    <n v="0"/>
    <n v="0"/>
    <n v="0"/>
    <n v="0"/>
    <n v="0"/>
  </r>
  <r>
    <n v="2021"/>
    <s v="13-01-01"/>
    <s v="SGP - MINISTERIO DE HACIENDA Y CREDITO PUBLICO "/>
    <s v="130101A-03-03-05-003--10-CSF"/>
    <s v="PARTICIPACIÓN PARA PROPÓSITO GENERAL"/>
    <s v="Funcionamiento (SGP)"/>
    <s v="HACIENDA"/>
    <s v="Construcción de Paz"/>
    <s v="1. Reforma Rural Integral"/>
    <s v="1.5. Desarrollo social: VIVIENDA Y AGUA POTABLE"/>
    <n v="21685007765.66"/>
    <m/>
    <m/>
    <m/>
    <m/>
    <m/>
    <n v="21.68500776566"/>
    <n v="0"/>
    <n v="0"/>
    <n v="0"/>
    <n v="0"/>
    <n v="0"/>
  </r>
  <r>
    <n v="2021"/>
    <s v="13-01-01"/>
    <s v="SGP - MINISTERIO DE HACIENDA Y CREDITO PUBLICO "/>
    <s v="130101A-03-03-05-003--10-CSF"/>
    <s v="PARTICIPACIÓN PARA PROPÓSITO GENERAL"/>
    <s v="Funcionamiento (SGP)"/>
    <s v="HACIENDA"/>
    <s v="Construcción de Paz"/>
    <s v="1. Reforma Rural Integral"/>
    <s v="1.6. Producción agropecuaria y Economía solidaria y cooperativa"/>
    <n v="59092006917.699997"/>
    <n v="53265649205"/>
    <n v="53265649205"/>
    <n v="53265649205"/>
    <n v="53265649205"/>
    <m/>
    <n v="59.092006917699997"/>
    <n v="53.265649205000003"/>
    <n v="53.265649205000003"/>
    <n v="53.265649205000003"/>
    <n v="53.265649205000003"/>
    <n v="0"/>
  </r>
  <r>
    <n v="2021"/>
    <s v="13-01-01"/>
    <s v="SGP - MINISTERIO DE HACIENDA Y CREDITO PUBLICO "/>
    <s v="130101A-03-03-05-003--10-CSF"/>
    <s v="PARTICIPACIÓN PARA PROPÓSITO GENERAL"/>
    <s v="Funcionamiento (SGP)"/>
    <s v="HACIENDA"/>
    <s v="Construcción de Paz"/>
    <s v="1. Reforma Rural Integral"/>
    <s v="1.7. Garantía progresiva del derecho a la alimentación."/>
    <n v="788749266.19000006"/>
    <n v="899659826"/>
    <n v="899659826"/>
    <n v="899659826"/>
    <n v="899659826"/>
    <m/>
    <n v="0.78874926619000008"/>
    <n v="0.89965982600000005"/>
    <n v="0.89965982600000005"/>
    <n v="0.89965982600000005"/>
    <n v="0.89965982600000005"/>
    <n v="0"/>
  </r>
  <r>
    <n v="2021"/>
    <s v="13-01-01"/>
    <s v="SGP - MINISTERIO DE HACIENDA Y CREDITO PUBLICO "/>
    <s v="130101A-03-03-05-003--10-CSF"/>
    <s v="PARTICIPACIÓN PARA PROPÓSITO GENERAL"/>
    <s v="Funcionamiento (SGP)"/>
    <s v="HACIENDA"/>
    <s v="Construcción de Paz"/>
    <s v="2. Participación Política"/>
    <s v="2.2. Mecanismos democráticos de participación ciudadana"/>
    <n v="15613319034.43"/>
    <n v="17128803657"/>
    <n v="17128803657"/>
    <n v="17128803657"/>
    <n v="17128803657"/>
    <m/>
    <n v="15.613319034430001"/>
    <n v="17.128803656999999"/>
    <n v="17.128803656999999"/>
    <n v="17.128803656999999"/>
    <n v="17.128803656999999"/>
    <n v="0"/>
  </r>
  <r>
    <n v="2021"/>
    <s v="13-01-01"/>
    <s v="SGP - MINISTERIO DE HACIENDA Y CREDITO PUBLICO "/>
    <s v="130101A-03-03-05-003--10-CSF"/>
    <s v="PARTICIPACIÓN PARA PROPÓSITO GENERAL"/>
    <s v="Funcionamiento (SGP)"/>
    <s v="HACIENDA"/>
    <s v="Construcción de Paz"/>
    <s v="3. Fin del Conflicto"/>
    <s v="3.2. Reincorporación de las FARC EP a la vida civil"/>
    <n v="86407959.370000005"/>
    <n v="210562618"/>
    <n v="210562618"/>
    <n v="210562618"/>
    <n v="210562618"/>
    <m/>
    <n v="8.6407959370000009E-2"/>
    <n v="0.21056261800000001"/>
    <n v="0.21056261800000001"/>
    <n v="0.21056261800000001"/>
    <n v="0.21056261800000001"/>
    <n v="0"/>
  </r>
  <r>
    <n v="2021"/>
    <s v="13-01-01"/>
    <s v="SGP - MINISTERIO DE HACIENDA Y CREDITO PUBLICO "/>
    <s v="130101A-03-03-05-003--10-CSF"/>
    <s v="PARTICIPACIÓN PARA PROPÓSITO GENERAL"/>
    <s v="Funcionamiento (SGP)"/>
    <s v="HACIENDA"/>
    <s v="Construcción de Paz"/>
    <s v="4. Solución al problema de las drogas"/>
    <s v="4.1. Programa Nacional Integral de Sustitución de Cultivos de Uso Ilícito -PNIS"/>
    <n v="4364058668.5799999"/>
    <n v="5999684169"/>
    <n v="5999684169"/>
    <n v="5999684169"/>
    <n v="5999684169"/>
    <m/>
    <n v="4.3640586685800002"/>
    <n v="5.999684169"/>
    <n v="5.999684169"/>
    <n v="5.999684169"/>
    <n v="5.999684169"/>
    <n v="0"/>
  </r>
  <r>
    <n v="2021"/>
    <s v="13-01-01"/>
    <s v="SGP - MINISTERIO DE HACIENDA Y CREDITO PUBLICO "/>
    <s v="130101A-03-03-05-003--10-CSF"/>
    <s v="PARTICIPACIÓN PARA PROPÓSITO GENERAL"/>
    <s v="Funcionamiento (SGP)"/>
    <s v="HACIENDA"/>
    <s v="Construcción de Paz"/>
    <s v="5. Víctimas del conflicto"/>
    <s v="5.4. Reparación integral para la construcción de Paz"/>
    <n v="3977588517.3099999"/>
    <n v="4730540594"/>
    <n v="4730540594"/>
    <n v="4730540594"/>
    <n v="4730540594"/>
    <m/>
    <n v="3.9775885173100001"/>
    <n v="4.7305405939999998"/>
    <n v="4.7305405939999998"/>
    <n v="4.7305405939999998"/>
    <n v="4.7305405939999998"/>
    <n v="0"/>
  </r>
  <r>
    <n v="2021"/>
    <s v="13-01-01"/>
    <s v="SGP - MINISTERIO DE HACIENDA Y CREDITO PUBLICO "/>
    <s v="130101A-03-03-05-003--10-CSF"/>
    <s v="PARTICIPACIÓN PARA PROPÓSITO GENERAL"/>
    <s v="Funcionamiento (SGP)"/>
    <s v="HACIENDA"/>
    <s v="Construcción de Paz"/>
    <s v="5. Víctimas del conflicto"/>
    <s v="5.6. Derechos Humanos"/>
    <n v="602958903.21000004"/>
    <n v="1106264566"/>
    <n v="1106264566"/>
    <n v="1106264566"/>
    <n v="1106264566"/>
    <m/>
    <n v="0.60295890321000001"/>
    <n v="1.1062645659999999"/>
    <n v="1.1062645659999999"/>
    <n v="1.1062645659999999"/>
    <n v="1.1062645659999999"/>
    <n v="0"/>
  </r>
  <r>
    <n v="2021"/>
    <s v="19-01-01"/>
    <s v="SGP - MINISTERIO DE SALUD Y PROTECCION SOCIAL  "/>
    <s v="190101A-03-03-05-002--10-CSF"/>
    <s v="PARTICIPACIÓN PARA SALUD - DISTRIBUCIÓN PREVIO CONCEPTO DNP"/>
    <s v="Funcionamiento (SGP)"/>
    <s v="SALUD Y PROTECCIÓN SOCIAL"/>
    <s v="Construcción de Paz"/>
    <s v="1. Reforma Rural Integral"/>
    <s v="1.3. Desarrollo social: SALUD"/>
    <n v="975808985261.73999"/>
    <n v="986974697324"/>
    <n v="986974697324"/>
    <n v="986974697324"/>
    <n v="986974697324"/>
    <m/>
    <n v="975.80898526173996"/>
    <n v="986.97469732399998"/>
    <n v="986.97469732399998"/>
    <n v="986.97469732399998"/>
    <n v="986.97469732399998"/>
    <n v="0"/>
  </r>
  <r>
    <n v="2021"/>
    <s v="40-01-01"/>
    <s v="SGP - MINISTERIO DE VIVIENDA, CIUDAD Y TERRITORIO "/>
    <s v="400101A-03-03-05-008--10-CSF"/>
    <s v="AGUA POTABLE Y SANEAMIENTO BÁSICO"/>
    <s v="Funcionamiento (SGP)"/>
    <s v="VIVIENDA, CIUDAD Y TERRITORIO"/>
    <s v="Construcción de Paz"/>
    <s v="1. Reforma Rural Integral"/>
    <s v="1.5. Desarrollo social: VIVIENDA Y AGUA POTABLE"/>
    <n v="487077379974.23999"/>
    <n v="260850080936"/>
    <n v="260850080936"/>
    <n v="260850080936"/>
    <n v="260850080936"/>
    <m/>
    <n v="487.07737997423999"/>
    <n v="260.85008093599998"/>
    <n v="260.85008093599998"/>
    <n v="260.85008093599998"/>
    <n v="260.85008093599998"/>
    <n v="0"/>
  </r>
  <r>
    <n v="2021"/>
    <s v="22-01-01"/>
    <s v="SGP - MINISTERIO DE EDUCACIÓN NACIONAL "/>
    <s v="220101A-03-03-05-001--10-CSF"/>
    <s v="PARTICIPACIÓN PARA EDUCACIÓN - DISTRIBUCIÓN PREVIO CONCEPTO DNP"/>
    <s v="Funcionamiento (SGP)"/>
    <s v="EDUCACIÓN"/>
    <s v="Construcción de Paz"/>
    <s v="1. Reforma Rural Integral"/>
    <s v="1.4. Desarrollo social: EDUCACIÓN RURAL"/>
    <n v="2138724230088.55"/>
    <n v="2180582955100"/>
    <n v="2180582955100"/>
    <n v="2180582955100"/>
    <n v="2180582955100"/>
    <m/>
    <n v="2138.72423008855"/>
    <n v="2180.5829551000002"/>
    <n v="2180.5829551000002"/>
    <n v="2180.5829551000002"/>
    <n v="2180.5829551000002"/>
    <n v="0"/>
  </r>
  <r>
    <n v="2022"/>
    <s v="02-01-01"/>
    <s v="DEPARTAMENTO ADMINISTRATIVO DE LA PRESIDENCIA DE LA REPÚBLICA"/>
    <s v="020101A-01-01-01---10-CSF"/>
    <s v="SALARIO"/>
    <s v="Funcionamiento"/>
    <s v="PRESIDENCIA DE LA REPÚBLICA"/>
    <s v="Construcción de Paz"/>
    <s v="6. Implementación, Verificación y Refrendación"/>
    <s v="6.1. Mecanismos de Implementación y verificación"/>
    <m/>
    <m/>
    <n v="42432000"/>
    <n v="42432000"/>
    <n v="42432000"/>
    <n v="42432000"/>
    <n v="0"/>
    <n v="0"/>
    <n v="4.2431999999999997E-2"/>
    <n v="4.2431999999999997E-2"/>
    <n v="4.2431999999999997E-2"/>
    <n v="4.2431999999999997E-2"/>
  </r>
  <r>
    <n v="2022"/>
    <s v="02-01-01"/>
    <s v="DEPARTAMENTO ADMINISTRATIVO DE LA PRESIDENCIA DE LA REPÚBLICA"/>
    <s v="020101A-02-----10-CSF"/>
    <s v="ADQUISICIÓN DE BIENES  Y SERVICIOS"/>
    <s v="Funcionamiento"/>
    <s v="PRESIDENCIA DE LA REPÚBLICA"/>
    <s v="Construcción de Paz"/>
    <s v="5. Víctimas del conflicto"/>
    <s v="5.6. Derechos Humanos"/>
    <m/>
    <n v="1540000000"/>
    <n v="1540000000"/>
    <n v="675588083"/>
    <n v="675588083"/>
    <n v="675588083"/>
    <n v="0"/>
    <n v="1.54"/>
    <n v="1.54"/>
    <n v="0.67558808299999995"/>
    <n v="0.67558808299999995"/>
    <n v="0.67558808299999995"/>
  </r>
  <r>
    <n v="2022"/>
    <s v="02-01-01"/>
    <s v="DEPARTAMENTO ADMINISTRATIVO DE LA PRESIDENCIA DE LA REPÚBLICA"/>
    <s v="020101A-03-03-04-036--10-CSF"/>
    <s v="FONDO COLOMBIA EN PAZ (FCP) - DECRETO 691 DE 2017"/>
    <s v="Funcionamiento"/>
    <s v="PRESIDENCIA DE LA REPÚBLICA"/>
    <s v="Construcción de Paz"/>
    <s v="1. Reforma Rural Integral"/>
    <s v="1.8. Planes de acción para la transformación regional"/>
    <m/>
    <m/>
    <n v="53721000000"/>
    <n v="53721000000"/>
    <n v="0"/>
    <n v="0"/>
    <n v="0"/>
    <n v="0"/>
    <n v="53.720999999999997"/>
    <n v="53.720999999999997"/>
    <n v="0"/>
    <n v="0"/>
  </r>
  <r>
    <n v="2022"/>
    <s v="02-01-01"/>
    <s v="DEPARTAMENTO ADMINISTRATIVO DE LA PRESIDENCIA DE LA REPÚBLICA"/>
    <s v="020101A-03-03-04-036--10-CSF"/>
    <s v="FONDO COLOMBIA EN PAZ (FCP) - DECRETO 691 DE 2017"/>
    <s v="Funcionamiento"/>
    <s v="PRESIDENCIA DE LA REPÚBLICA"/>
    <s v="Construcción de Paz"/>
    <s v="3. Fin del Conflicto"/>
    <s v="3.2. Reincorporación de las FARC EP a la vida civil"/>
    <m/>
    <m/>
    <n v="203335187680"/>
    <n v="203335187680"/>
    <n v="0"/>
    <n v="0"/>
    <n v="0"/>
    <n v="0"/>
    <n v="203.33518767999999"/>
    <n v="203.33518767999999"/>
    <n v="0"/>
    <n v="0"/>
  </r>
  <r>
    <n v="2022"/>
    <s v="02-01-01"/>
    <s v="DEPARTAMENTO ADMINISTRATIVO DE LA PRESIDENCIA DE LA REPÚBLICA"/>
    <s v="020101A-03-03-04-036--10-CSF"/>
    <s v="FONDO COLOMBIA EN PAZ (FCP) - DECRETO 691 DE 2017"/>
    <s v="Funcionamiento"/>
    <s v="PRESIDENCIA DE LA REPÚBLICA"/>
    <s v="Construcción de Paz"/>
    <s v="4. Solución al problema de las drogas"/>
    <s v="4.1. Programa Nacional Integral de Sustitución de Cultivos de Uso Ilícito -PNIS"/>
    <m/>
    <m/>
    <n v="43000000000"/>
    <n v="43000000000"/>
    <n v="0"/>
    <n v="0"/>
    <n v="0"/>
    <n v="0"/>
    <n v="43"/>
    <n v="43"/>
    <n v="0"/>
    <n v="0"/>
  </r>
  <r>
    <n v="2022"/>
    <s v="02-01-01"/>
    <s v="DEPARTAMENTO ADMINISTRATIVO DE LA PRESIDENCIA DE LA REPÚBLICA"/>
    <s v="020101A-03-03-04-036--10-CSF"/>
    <s v="FONDO COLOMBIA EN PAZ (FCP) - DECRETO 691 DE 2017"/>
    <s v="Funcionamiento"/>
    <s v="PRESIDENCIA DE LA REPÚBLICA"/>
    <s v="Construcción de Paz"/>
    <s v="6. Implementación, Verificación y Refrendación"/>
    <s v="6.1. Mecanismos de Implementación y verificación"/>
    <m/>
    <m/>
    <n v="38444739314"/>
    <n v="38444739314"/>
    <n v="0"/>
    <n v="0"/>
    <n v="0"/>
    <n v="0"/>
    <n v="38.444739314000003"/>
    <n v="38.444739314000003"/>
    <n v="0"/>
    <n v="0"/>
  </r>
  <r>
    <n v="2022"/>
    <s v="02-12-00"/>
    <s v="AGENCIA PARA LA REINCORPORACIÓN Y LA NORMALIZACIÓN - ARN"/>
    <s v="021200A-03-03-01-001--10-CSF"/>
    <s v="FONDO DE PROGRAMAS ESPECIALES PARA LA PAZ: PROGRAMA DE REINTEGRACIÓN SOCIAL Y ECONÓMICA"/>
    <s v="Funcionamiento"/>
    <s v="PRESIDENCIA DE LA REPÚBLICA"/>
    <s v="Construcción de Paz"/>
    <s v="3. Fin del Conflicto"/>
    <s v="3.2. Reincorporación de las FARC EP a la vida civil"/>
    <n v="8700799265.2066364"/>
    <n v="145000000000"/>
    <n v="145000000000"/>
    <n v="140408955956"/>
    <n v="130792295609"/>
    <n v="130792295609"/>
    <n v="8.700799265206637"/>
    <n v="145"/>
    <n v="145"/>
    <n v="140.408955956"/>
    <n v="130.79229560900001"/>
    <n v="130.79229560900001"/>
  </r>
  <r>
    <n v="2022"/>
    <s v="02-14-01"/>
    <s v="AGENCIA DE RENOVACIÓN DEL TERRITORIO -ART"/>
    <s v="021401A-01-01-01---10-CSF"/>
    <s v="SALARIO"/>
    <s v="Funcionamiento"/>
    <s v="PRESIDENCIA DE LA REPÚBLICA"/>
    <s v="Construcción de Paz"/>
    <s v="1. Reforma Rural Integral"/>
    <s v="1.8. Planes de acción para la transformación regional"/>
    <n v="26415000000"/>
    <n v="26415000000"/>
    <n v="27085000000"/>
    <n v="26262563672"/>
    <n v="26262563672"/>
    <n v="26262563672"/>
    <n v="26.414999999999999"/>
    <n v="26.414999999999999"/>
    <n v="27.085000000000001"/>
    <n v="26.262563671999999"/>
    <n v="26.262563671999999"/>
    <n v="26.262563671999999"/>
  </r>
  <r>
    <n v="2022"/>
    <s v="02-14-01"/>
    <s v="AGENCIA DE RENOVACIÓN DEL TERRITORIO -ART"/>
    <s v="021401A-01-01-02---10-CSF"/>
    <s v="CONTRIBUCIONES INHERENTES A LA NÓMINA"/>
    <s v="Funcionamiento"/>
    <s v="PRESIDENCIA DE LA REPÚBLICA"/>
    <s v="Construcción de Paz"/>
    <s v="1. Reforma Rural Integral"/>
    <s v="1.8. Planes de acción para la transformación regional"/>
    <n v="9666000000"/>
    <n v="9666000000"/>
    <n v="10066000000"/>
    <n v="9959912595"/>
    <n v="9959912595"/>
    <n v="9959912595"/>
    <n v="9.6660000000000004"/>
    <n v="9.6660000000000004"/>
    <n v="10.066000000000001"/>
    <n v="9.9599125950000005"/>
    <n v="9.9599125950000005"/>
    <n v="9.9599125950000005"/>
  </r>
  <r>
    <n v="2022"/>
    <s v="02-14-01"/>
    <s v="AGENCIA DE RENOVACIÓN DEL TERRITORIO -ART"/>
    <s v="021401A-01-01-03---10-CSF"/>
    <s v="REMUNERACIONES NO CONSTITUTIVAS DE FACTOR SALARIAL"/>
    <s v="Funcionamiento"/>
    <s v="PRESIDENCIA DE LA REPÚBLICA"/>
    <s v="Construcción de Paz"/>
    <s v="1. Reforma Rural Integral"/>
    <s v="1.8. Planes de acción para la transformación regional"/>
    <n v="3669000000"/>
    <n v="3669000000"/>
    <n v="4899000000"/>
    <n v="4428527589"/>
    <n v="4428527589"/>
    <n v="4428527589"/>
    <n v="3.669"/>
    <n v="3.669"/>
    <n v="4.899"/>
    <n v="4.4285275889999998"/>
    <n v="4.4285275889999998"/>
    <n v="4.4285275889999998"/>
  </r>
  <r>
    <n v="2022"/>
    <s v="02-14-01"/>
    <s v="AGENCIA DE RENOVACIÓN DEL TERRITORIO -ART"/>
    <s v="021401A-02-----10-CSF"/>
    <s v="ADQUISICIÓN DE BIENES  Y SERVICIOS"/>
    <s v="Funcionamiento"/>
    <s v="PRESIDENCIA DE LA REPÚBLICA"/>
    <s v="Construcción de Paz"/>
    <s v="1. Reforma Rural Integral"/>
    <s v="1.8. Planes de acción para la transformación regional"/>
    <n v="11530000000"/>
    <n v="11530000000"/>
    <n v="11530000000"/>
    <n v="11054275799"/>
    <n v="11043963394"/>
    <n v="10999830431"/>
    <n v="11.53"/>
    <n v="11.53"/>
    <n v="11.53"/>
    <n v="11.054275798999999"/>
    <n v="11.043963394"/>
    <n v="10.999830430999999"/>
  </r>
  <r>
    <n v="2022"/>
    <s v="02-14-01"/>
    <s v="AGENCIA DE RENOVACIÓN DEL TERRITORIO -ART"/>
    <s v="021401A-03-10----10-CSF"/>
    <s v="SENTENCIAS Y CONCILIACIONES"/>
    <s v="Funcionamiento"/>
    <s v="PRESIDENCIA DE LA REPÚBLICA"/>
    <s v="Construcción de Paz"/>
    <s v="1. Reforma Rural Integral"/>
    <s v="1.8. Planes de acción para la transformación regional"/>
    <m/>
    <n v="1600000000"/>
    <n v="1600000000"/>
    <n v="290378555"/>
    <n v="290378555"/>
    <n v="290378555"/>
    <n v="0"/>
    <n v="1.6"/>
    <n v="1.6"/>
    <n v="0.29037855499999998"/>
    <n v="0.29037855499999998"/>
    <n v="0.29037855499999998"/>
  </r>
  <r>
    <n v="2022"/>
    <s v="02-14-01"/>
    <s v="AGENCIA DE RENOVACIÓN DEL TERRITORIO -ART"/>
    <s v="021401A-03-04-02-012--10-CSF"/>
    <s v="INCAPACIDADES Y LICENCIAS DE MATERNIDAD Y PATERNIDAD (NO DE PENSIONES)"/>
    <s v="Funcionamiento"/>
    <s v="PRESIDENCIA DE LA REPÚBLICA"/>
    <s v="Construcción de Paz"/>
    <s v="1. Reforma Rural Integral"/>
    <s v="1.8. Planes de acción para la transformación regional"/>
    <n v="226000000"/>
    <n v="226000000"/>
    <n v="226000000"/>
    <n v="103504033"/>
    <n v="103504033"/>
    <n v="103504033"/>
    <n v="0.22600000000000001"/>
    <n v="0.22600000000000001"/>
    <n v="0.22600000000000001"/>
    <n v="0.103504033"/>
    <n v="0.103504033"/>
    <n v="0.103504033"/>
  </r>
  <r>
    <n v="2022"/>
    <s v="02-14-01"/>
    <s v="AGENCIA DE RENOVACIÓN DEL TERRITORIO -ART"/>
    <s v="021401A-08-01----10-CSF"/>
    <s v="IMPUESTOS"/>
    <s v="Funcionamiento"/>
    <s v="PRESIDENCIA DE LA REPÚBLICA"/>
    <s v="Construcción de Paz"/>
    <s v="1. Reforma Rural Integral"/>
    <s v="1.8. Planes de acción para la transformación regional"/>
    <n v="12000000"/>
    <n v="12000000"/>
    <n v="12000000"/>
    <n v="469000"/>
    <n v="469000"/>
    <n v="469000"/>
    <n v="1.2E-2"/>
    <n v="1.2E-2"/>
    <n v="1.2E-2"/>
    <n v="4.6900000000000002E-4"/>
    <n v="4.6900000000000002E-4"/>
    <n v="4.6900000000000002E-4"/>
  </r>
  <r>
    <n v="2022"/>
    <s v="02-14-01"/>
    <s v="AGENCIA DE RENOVACIÓN DEL TERRITORIO -ART"/>
    <s v="021401A-08-04-01---11-SSF"/>
    <s v="CUOTA DE FISCALIZACIÓN Y AUDITAJE"/>
    <s v="Funcionamiento"/>
    <s v="PRESIDENCIA DE LA REPÚBLICA"/>
    <s v="Construcción de Paz"/>
    <s v="1. Reforma Rural Integral"/>
    <s v="1.8. Planes de acción para la transformación regional"/>
    <n v="264000000"/>
    <n v="264000000"/>
    <n v="264000000"/>
    <n v="209831847"/>
    <n v="209831847"/>
    <n v="209831847"/>
    <n v="0.26400000000000001"/>
    <n v="0.26400000000000001"/>
    <n v="0.26400000000000001"/>
    <n v="0.20983184699999999"/>
    <n v="0.20983184699999999"/>
    <n v="0.20983184699999999"/>
  </r>
  <r>
    <n v="2022"/>
    <s v="02-14-01"/>
    <s v="AGENCIA DE RENOVACIÓN DEL TERRITORIO -ART"/>
    <s v="021401A-08-05----10-CSF"/>
    <s v="MULTAS, SANCIONES E INTERESES DE MORA"/>
    <s v="Funcionamiento"/>
    <s v="PRESIDENCIA DE LA REPÚBLICA"/>
    <s v="Construcción de Paz"/>
    <s v="1. Reforma Rural Integral"/>
    <s v="1.8. Planes de acción para la transformación regional"/>
    <n v="46000000"/>
    <n v="46000000"/>
    <n v="46000000"/>
    <n v="6032594"/>
    <n v="6032594"/>
    <n v="6032594"/>
    <n v="4.5999999999999999E-2"/>
    <n v="4.5999999999999999E-2"/>
    <n v="4.5999999999999999E-2"/>
    <n v="6.0325939999999996E-3"/>
    <n v="6.0325939999999996E-3"/>
    <n v="6.0325939999999996E-3"/>
  </r>
  <r>
    <n v="2022"/>
    <s v="44-02-00"/>
    <s v="COMISIÓN PARA EL ESCLARECIMIENTO DE LA VERDAD, LA CONVIVENCIA Y LA NO REPETICIÓN"/>
    <s v="440200A-08-01----10-CSF"/>
    <s v="IMPUESTOS"/>
    <s v="Funcionamiento"/>
    <s v="SISTEMA INTEGRAL DE VERDAD, JUSTICIA, REPARACIÓN Y NO REPETICIÓN"/>
    <s v="Construcción de Paz"/>
    <s v="5. Víctimas del conflicto"/>
    <s v="5.1. Justicia y Verdad"/>
    <m/>
    <n v="25000000"/>
    <n v="25000000"/>
    <n v="21824000"/>
    <n v="21824000"/>
    <n v="21824000"/>
    <n v="0"/>
    <n v="2.5000000000000001E-2"/>
    <n v="2.5000000000000001E-2"/>
    <n v="2.1824E-2"/>
    <n v="2.1824E-2"/>
    <n v="2.1824E-2"/>
  </r>
  <r>
    <n v="2022"/>
    <s v="44-02-00"/>
    <s v="COMISIÓN PARA EL ESCLARECIMIENTO DE LA VERDAD, LA CONVIVENCIA Y LA NO REPETICIÓN"/>
    <s v="440200A-03-03-01-999--10-CSF"/>
    <s v="OTRAS TRANSFERENCIAS - DISTRIBUCIÓN PREVIO CONCEPTO DGPPN"/>
    <s v="Funcionamiento"/>
    <s v="SISTEMA INTEGRAL DE VERDAD, JUSTICIA, REPARACIÓN Y NO REPETICIÓN"/>
    <s v="Construcción de Paz"/>
    <s v="5. Víctimas del conflicto"/>
    <s v="5.1. Justicia y Verdad"/>
    <m/>
    <n v="413085796"/>
    <n v="413085796"/>
    <n v="0"/>
    <n v="0"/>
    <n v="0"/>
    <n v="0"/>
    <n v="0.41308579600000001"/>
    <n v="0.41308579600000001"/>
    <n v="0"/>
    <n v="0"/>
    <n v="0"/>
  </r>
  <r>
    <n v="2022"/>
    <s v="44-02-00"/>
    <s v="COMISIÓN PARA EL ESCLARECIMIENTO DE LA VERDAD, LA CONVIVENCIA Y LA NO REPETICIÓN"/>
    <s v="440200A-01-01-02---10-CSF"/>
    <s v="CONTRIBUCIONES INHERENTES A LA NÓMINA"/>
    <s v="Funcionamiento"/>
    <s v="SISTEMA INTEGRAL DE VERDAD, JUSTICIA, REPARACIÓN Y NO REPETICIÓN"/>
    <s v="Construcción de Paz"/>
    <s v="5. Víctimas del conflicto"/>
    <s v="5.1. Justicia y Verdad"/>
    <m/>
    <n v="11506000000"/>
    <n v="11265000000"/>
    <n v="11115469557"/>
    <n v="11115469557"/>
    <n v="11115469557"/>
    <n v="0"/>
    <n v="11.506"/>
    <n v="11.265000000000001"/>
    <n v="11.115469557000001"/>
    <n v="11.115469557000001"/>
    <n v="11.115469557000001"/>
  </r>
  <r>
    <n v="2022"/>
    <s v="44-02-00"/>
    <s v="COMISIÓN PARA EL ESCLARECIMIENTO DE LA VERDAD, LA CONVIVENCIA Y LA NO REPETICIÓN"/>
    <s v="440200A-01-01-03---10-CSF"/>
    <s v="REMUNERACIONES NO CONSTITUTIVAS DE FACTOR SALARIAL"/>
    <s v="Funcionamiento"/>
    <s v="SISTEMA INTEGRAL DE VERDAD, JUSTICIA, REPARACIÓN Y NO REPETICIÓN"/>
    <s v="Construcción de Paz"/>
    <s v="5. Víctimas del conflicto"/>
    <s v="5.1. Justicia y Verdad"/>
    <m/>
    <n v="3488000000"/>
    <n v="4892000000"/>
    <n v="4891357703"/>
    <n v="4891357703"/>
    <n v="4891357703"/>
    <n v="0"/>
    <n v="3.488"/>
    <n v="4.8920000000000003"/>
    <n v="4.8913577029999997"/>
    <n v="4.8913577029999997"/>
    <n v="4.8913577029999997"/>
  </r>
  <r>
    <n v="2022"/>
    <s v="44-02-00"/>
    <s v="COMISIÓN PARA EL ESCLARECIMIENTO DE LA VERDAD, LA CONVIVENCIA Y LA NO REPETICIÓN"/>
    <s v="440200A-03-04-02-012--10-CSF"/>
    <s v="INCAPACIDADES Y LICENCIAS DE MATERNIDAD Y PATERNIDAD (NO DE PENSIONES)"/>
    <s v="Funcionamiento"/>
    <s v="SISTEMA INTEGRAL DE VERDAD, JUSTICIA, REPARACIÓN Y NO REPETICIÓN"/>
    <s v="Construcción de Paz"/>
    <s v="5. Víctimas del conflicto"/>
    <s v="5.1. Justicia y Verdad"/>
    <m/>
    <n v="779000000"/>
    <n v="214351965"/>
    <n v="52037169"/>
    <n v="52037169"/>
    <n v="42873272"/>
    <n v="0"/>
    <n v="0.77900000000000003"/>
    <n v="0.21435196500000001"/>
    <n v="5.2037169000000001E-2"/>
    <n v="5.2037169000000001E-2"/>
    <n v="4.2873271999999997E-2"/>
  </r>
  <r>
    <n v="2022"/>
    <s v="44-02-00"/>
    <s v="COMISIÓN PARA EL ESCLARECIMIENTO DE LA VERDAD, LA CONVIVENCIA Y LA NO REPETICIÓN"/>
    <s v="440200A-08-04-01---11-SSF"/>
    <s v="CUOTA DE FISCALIZACIÓN Y AUDITAJE"/>
    <s v="Funcionamiento"/>
    <s v="SISTEMA INTEGRAL DE VERDAD, JUSTICIA, REPARACIÓN Y NO REPETICIÓN"/>
    <s v="Construcción de Paz"/>
    <s v="5. Víctimas del conflicto"/>
    <s v="5.1. Justicia y Verdad"/>
    <m/>
    <n v="310000000"/>
    <n v="310000000"/>
    <n v="170507336"/>
    <n v="170507336"/>
    <n v="170507336"/>
    <n v="0"/>
    <n v="0.31"/>
    <n v="0.31"/>
    <n v="0.17050733600000001"/>
    <n v="0.17050733600000001"/>
    <n v="0.17050733600000001"/>
  </r>
  <r>
    <n v="2022"/>
    <s v="44-02-00"/>
    <s v="COMISIÓN PARA EL ESCLARECIMIENTO DE LA VERDAD, LA CONVIVENCIA Y LA NO REPETICIÓN"/>
    <s v="440200A-02-----10-CSF"/>
    <s v="ADQUISICIÓN DE BIENES  Y SERVICIOS"/>
    <s v="Funcionamiento"/>
    <s v="SISTEMA INTEGRAL DE VERDAD, JUSTICIA, REPARACIÓN Y NO REPETICIÓN"/>
    <s v="Construcción de Paz"/>
    <s v="5. Víctimas del conflicto"/>
    <s v="5.1. Justicia y Verdad"/>
    <m/>
    <n v="8925000000"/>
    <n v="9299648035"/>
    <n v="8718008743"/>
    <n v="8604330018"/>
    <n v="8594986140"/>
    <n v="0"/>
    <n v="8.9250000000000007"/>
    <n v="9.2996480350000006"/>
    <n v="8.7180087430000004"/>
    <n v="8.6043300180000006"/>
    <n v="8.5949861399999996"/>
  </r>
  <r>
    <n v="2022"/>
    <s v="44-02-00"/>
    <s v="COMISIÓN PARA EL ESCLARECIMIENTO DE LA VERDAD, LA CONVIVENCIA Y LA NO REPETICIÓN"/>
    <s v="440200A-08-05----10-CSF"/>
    <s v="MULTAS, SANCIONES E INTERESES DE MORA"/>
    <s v="Funcionamiento"/>
    <s v="SISTEMA INTEGRAL DE VERDAD, JUSTICIA, REPARACIÓN Y NO REPETICIÓN"/>
    <s v="Construcción de Paz"/>
    <s v="5. Víctimas del conflicto"/>
    <s v="5.1. Justicia y Verdad"/>
    <m/>
    <m/>
    <n v="7000000"/>
    <n v="4956000"/>
    <n v="4956000"/>
    <n v="4956000"/>
    <n v="0"/>
    <n v="0"/>
    <n v="7.0000000000000001E-3"/>
    <n v="4.9560000000000003E-3"/>
    <n v="4.9560000000000003E-3"/>
    <n v="4.9560000000000003E-3"/>
  </r>
  <r>
    <n v="2022"/>
    <s v="44-02-00"/>
    <s v="COMISIÓN PARA EL ESCLARECIMIENTO DE LA VERDAD, LA CONVIVENCIA Y LA NO REPETICIÓN"/>
    <s v="440200A-01-01-01---10-CSF"/>
    <s v="SALARIO"/>
    <s v="Funcionamiento"/>
    <s v="SISTEMA INTEGRAL DE VERDAD, JUSTICIA, REPARACIÓN Y NO REPETICIÓN"/>
    <s v="Construcción de Paz"/>
    <s v="5. Víctimas del conflicto"/>
    <s v="5.1. Justicia y Verdad"/>
    <m/>
    <n v="26661000000"/>
    <n v="25681000000"/>
    <n v="25499924235"/>
    <n v="25499924235"/>
    <n v="25499924235"/>
    <n v="0"/>
    <n v="26.661000000000001"/>
    <n v="25.681000000000001"/>
    <n v="25.499924235000002"/>
    <n v="25.499924235000002"/>
    <n v="25.499924235000002"/>
  </r>
  <r>
    <n v="2022"/>
    <s v="02-14-02"/>
    <s v="DIRECCIÓN DE SUSTITUCIÓN DE CULTIVOS DE USO ILÍCITO"/>
    <s v="021402A-01-01-01---10-CSF"/>
    <s v="SALARIO"/>
    <s v="Funcionamiento"/>
    <s v="PRESIDENCIA DE LA REPÚBLICA"/>
    <s v="Construcción de Paz"/>
    <s v="4. Solución al problema de las drogas"/>
    <s v="4.1. Programa Nacional Integral de Sustitución de Cultivos de Uso Ilícito -PNIS"/>
    <n v="1176000000"/>
    <n v="1176000000"/>
    <n v="1175538924"/>
    <n v="1158940688"/>
    <n v="1158940688"/>
    <n v="1158940688"/>
    <n v="1.1759999999999999"/>
    <n v="1.1759999999999999"/>
    <n v="1.175538924"/>
    <n v="1.1589406879999999"/>
    <n v="1.1589406879999999"/>
    <n v="1.1589406879999999"/>
  </r>
  <r>
    <n v="2022"/>
    <s v="02-14-02"/>
    <s v="DIRECCIÓN DE SUSTITUCIÓN DE CULTIVOS DE USO ILÍCITO"/>
    <s v="021402A-01-01-02---10-CSF"/>
    <s v="CONTRIBUCIONES INHERENTES A LA NÓMINA"/>
    <s v="Funcionamiento"/>
    <s v="PRESIDENCIA DE LA REPÚBLICA"/>
    <s v="Construcción de Paz"/>
    <s v="4. Solución al problema de las drogas"/>
    <s v="4.1. Programa Nacional Integral de Sustitución de Cultivos de Uso Ilícito -PNIS"/>
    <n v="461000000"/>
    <n v="461000000"/>
    <n v="444000000"/>
    <n v="437440443"/>
    <n v="437440443"/>
    <n v="437440443"/>
    <n v="0.46100000000000002"/>
    <n v="0.46100000000000002"/>
    <n v="0.44400000000000001"/>
    <n v="0.43744044300000001"/>
    <n v="0.43744044300000001"/>
    <n v="0.43744044300000001"/>
  </r>
  <r>
    <n v="2022"/>
    <s v="02-14-02"/>
    <s v="DIRECCIÓN DE SUSTITUCIÓN DE CULTIVOS DE USO ILÍCITO"/>
    <s v="021402A-01-01-03---10-CSF"/>
    <s v="REMUNERACIONES NO CONSTITUTIVAS DE FACTOR SALARIAL"/>
    <s v="Funcionamiento"/>
    <s v="PRESIDENCIA DE LA REPÚBLICA"/>
    <s v="Construcción de Paz"/>
    <s v="4. Solución al problema de las drogas"/>
    <s v="4.1. Programa Nacional Integral de Sustitución de Cultivos de Uso Ilícito -PNIS"/>
    <n v="63000000"/>
    <n v="63000000"/>
    <n v="186461076"/>
    <n v="174711823"/>
    <n v="174711823"/>
    <n v="174711823"/>
    <n v="6.3E-2"/>
    <n v="6.3E-2"/>
    <n v="0.186461076"/>
    <n v="0.17471182299999999"/>
    <n v="0.17471182299999999"/>
    <n v="0.17471182299999999"/>
  </r>
  <r>
    <n v="2022"/>
    <s v="02-14-02"/>
    <s v="DIRECCIÓN DE SUSTITUCIÓN DE CULTIVOS DE USO ILÍCITO"/>
    <s v="021402A-02-----10-CSF"/>
    <s v="ADQUISICIÓN DE BIENES  Y SERVICIOS"/>
    <s v="Funcionamiento"/>
    <s v="PRESIDENCIA DE LA REPÚBLICA"/>
    <s v="Construcción de Paz"/>
    <s v="4. Solución al problema de las drogas"/>
    <s v="4.1. Programa Nacional Integral de Sustitución de Cultivos de Uso Ilícito -PNIS"/>
    <n v="1495000000"/>
    <n v="1495000000"/>
    <n v="1495000000"/>
    <n v="1342464740"/>
    <n v="1342464740"/>
    <n v="1342464740"/>
    <n v="1.4950000000000001"/>
    <n v="1.4950000000000001"/>
    <n v="1.4950000000000001"/>
    <n v="1.34246474"/>
    <n v="1.34246474"/>
    <n v="1.34246474"/>
  </r>
  <r>
    <n v="2022"/>
    <s v="02-14-02"/>
    <s v="DIRECCIÓN DE SUSTITUCIÓN DE CULTIVOS DE USO ILÍCITO"/>
    <s v="021402A-03-04-02-012--10-CSF"/>
    <s v="INCAPACIDADES Y LICENCIAS DE MATERNIDAD Y PATERNIDAD (NO DE PENSIONES)"/>
    <s v="Funcionamiento"/>
    <s v="PRESIDENCIA DE LA REPÚBLICA"/>
    <s v="Construcción de Paz"/>
    <s v="4. Solución al problema de las drogas"/>
    <s v="4.1. Programa Nacional Integral de Sustitución de Cultivos de Uso Ilícito -PNIS"/>
    <n v="50000000"/>
    <n v="50000000"/>
    <n v="50000000"/>
    <n v="11410931"/>
    <n v="11410931"/>
    <n v="11410931"/>
    <n v="0.05"/>
    <n v="0.05"/>
    <n v="0.05"/>
    <n v="1.1410930999999999E-2"/>
    <n v="1.1410930999999999E-2"/>
    <n v="1.1410930999999999E-2"/>
  </r>
  <r>
    <n v="2022"/>
    <s v="02-14-02"/>
    <s v="DIRECCIÓN DE SUSTITUCIÓN DE CULTIVOS DE USO ILÍCITO"/>
    <s v="021402A-08-04-01---11-SSF"/>
    <s v="CUOTA DE FISCALIZACIÓN Y AUDITAJE"/>
    <s v="Funcionamiento"/>
    <s v="PRESIDENCIA DE LA REPÚBLICA"/>
    <s v="Construcción de Paz"/>
    <s v="4. Solución al problema de las drogas"/>
    <s v="4.1. Programa Nacional Integral de Sustitución de Cultivos de Uso Ilícito -PNIS"/>
    <n v="10000000"/>
    <n v="10000000"/>
    <n v="10000000"/>
    <n v="7693880"/>
    <n v="7693880"/>
    <n v="7693880"/>
    <n v="0.01"/>
    <n v="0.01"/>
    <n v="0.01"/>
    <n v="7.6938800000000002E-3"/>
    <n v="7.6938800000000002E-3"/>
    <n v="7.6938800000000002E-3"/>
  </r>
  <r>
    <n v="2022"/>
    <s v="05-01-01"/>
    <s v="DEPARTAMENTO ADMINISTRATIVO DE LA FUNCIÓN PÚBLICA"/>
    <s v="050101A-01-01-01---10-CSF"/>
    <s v="SALARIO"/>
    <s v="Funcionamiento"/>
    <s v="EMPLEO PÚBLICO"/>
    <s v="Construcción de Paz"/>
    <s v="2. Participación Política"/>
    <s v="2.2. Mecanismos democráticos de participación ciudadana"/>
    <n v="163622190.83931199"/>
    <n v="129944058"/>
    <n v="191542646"/>
    <n v="191542646"/>
    <n v="191542646"/>
    <n v="191542646"/>
    <n v="0.16362219083931198"/>
    <n v="0.129944058"/>
    <n v="0.19154264600000001"/>
    <n v="0.19154264600000001"/>
    <n v="0.19154264600000001"/>
    <n v="0.19154264600000001"/>
  </r>
  <r>
    <n v="2022"/>
    <s v="12-01-01"/>
    <s v="MINISTERIO DE JUSTICIA Y DEL DERECHO"/>
    <s v="120101A-02-----16-CSF"/>
    <s v="ADQUISICIÓN DE BIENES  Y SERVICIOS"/>
    <s v="Funcionamiento"/>
    <s v="JUSTICIA Y DEL DERECHO"/>
    <s v="Construcción de Paz"/>
    <s v="4. Solución al problema de las drogas"/>
    <s v="4.3. Solución al fenómeno de producción y comercialización de narcóticos"/>
    <n v="10294540.919121174"/>
    <n v="123600000"/>
    <n v="123600000"/>
    <n v="0"/>
    <n v="0"/>
    <n v="0"/>
    <n v="1.0294540919121175E-2"/>
    <n v="0.1236"/>
    <n v="0.1236"/>
    <n v="0"/>
    <n v="0"/>
    <n v="0"/>
  </r>
  <r>
    <n v="2022"/>
    <s v="12-01-01"/>
    <s v="MINISTERIO DE JUSTICIA Y DEL DERECHO"/>
    <s v="120101A-03-03-01-028--10-CSF"/>
    <s v="FONDO PARA LA LUCHA CONTRA LAS DROGAS"/>
    <s v="Funcionamiento"/>
    <s v="JUSTICIA Y DEL DERECHO"/>
    <s v="Construcción de Paz"/>
    <s v="4. Solución al problema de las drogas"/>
    <s v="4.3. Solución al fenómeno de producción y comercialización de narcóticos"/>
    <n v="616804996.68568122"/>
    <n v="0"/>
    <n v="0"/>
    <n v="0"/>
    <n v="0"/>
    <n v="0"/>
    <n v="0.61680499668568123"/>
    <n v="0"/>
    <n v="0"/>
    <n v="0"/>
    <n v="0"/>
    <n v="0"/>
  </r>
  <r>
    <n v="2022"/>
    <s v="12-01-01"/>
    <s v="MINISTERIO DE JUSTICIA Y DEL DERECHO"/>
    <s v="120101A-03-03-01-063--11-CSF"/>
    <s v="FONDO PARA LA REHABILITACIÓN, INVERSIÓN SOCIAL Y LUCHA CONTRA EL CRIMEN ORGANIZADO"/>
    <s v="Funcionamiento"/>
    <s v="JUSTICIA Y DEL DERECHO"/>
    <s v="Construcción de Paz"/>
    <s v="4. Solución al problema de las drogas"/>
    <s v="4.3. Solución al fenómeno de producción y comercialización de narcóticos"/>
    <n v="3052933333.333333"/>
    <n v="3018000000"/>
    <n v="3550900000"/>
    <n v="170330017"/>
    <n v="170330017"/>
    <n v="170330017"/>
    <n v="3.0529333333333328"/>
    <n v="3.0179999999999998"/>
    <n v="3.5508999999999999"/>
    <n v="0.170330017"/>
    <n v="0.170330017"/>
    <n v="0.170330017"/>
  </r>
  <r>
    <n v="2022"/>
    <s v="15-01-04"/>
    <s v="MINISTERIO DE DEFENSA NACIONAL - ARMADA"/>
    <s v="150104A-01-01-01---10-CSF"/>
    <s v="SALARIO"/>
    <s v="Funcionamiento"/>
    <s v="DEFENSA Y POLICÍA"/>
    <s v="Construcción de Paz"/>
    <s v="3. Fin del Conflicto"/>
    <s v="3.1. Cese al fuego y de hostilidades bilateral y definitivo y dejación de armas"/>
    <n v="1421783344.6241434"/>
    <n v="3088524648"/>
    <n v="0"/>
    <n v="0"/>
    <n v="0"/>
    <n v="0"/>
    <n v="1.4217833446241435"/>
    <n v="3.0885246479999999"/>
    <n v="0"/>
    <n v="0"/>
    <n v="0"/>
    <n v="0"/>
  </r>
  <r>
    <n v="2022"/>
    <s v="15-01-04"/>
    <s v="MINISTERIO DE DEFENSA NACIONAL - ARMADA"/>
    <s v="150104A-01-01-02---10-CSF"/>
    <s v="CONTRIBUCIONES INHERENTES A LA NÓMINA"/>
    <s v="Funcionamiento"/>
    <s v="DEFENSA Y POLICÍA"/>
    <s v="Construcción de Paz"/>
    <s v="3. Fin del Conflicto"/>
    <s v="3.1. Cese al fuego y de hostilidades bilateral y definitivo y dejación de armas"/>
    <n v="418620075.05847752"/>
    <n v="621260112"/>
    <n v="0"/>
    <n v="0"/>
    <n v="0"/>
    <n v="0"/>
    <n v="0.41862007505847754"/>
    <n v="0.62126011199999998"/>
    <n v="0"/>
    <n v="0"/>
    <n v="0"/>
    <n v="0"/>
  </r>
  <r>
    <n v="2022"/>
    <s v="15-01-04"/>
    <s v="MINISTERIO DE DEFENSA NACIONAL - ARMADA"/>
    <s v="150104A-01-01-03---10-CSF"/>
    <s v="REMUNERACIONES NO CONSTITUTIVAS DE FACTOR SALARIAL"/>
    <s v="Funcionamiento"/>
    <s v="DEFENSA Y POLICÍA"/>
    <s v="Construcción de Paz"/>
    <s v="3. Fin del Conflicto"/>
    <s v="3.1. Cese al fuego y de hostilidades bilateral y definitivo y dejación de armas"/>
    <n v="500209787.59149498"/>
    <n v="723632388"/>
    <n v="0"/>
    <n v="0"/>
    <n v="0"/>
    <n v="0"/>
    <n v="0.50020978759149493"/>
    <n v="0.72363238799999996"/>
    <n v="0"/>
    <n v="0"/>
    <n v="0"/>
    <n v="0"/>
  </r>
  <r>
    <n v="2022"/>
    <s v="15-01-04"/>
    <s v="MINISTERIO DE DEFENSA NACIONAL - ARMADA"/>
    <s v="150104A-02-----10-CSF"/>
    <s v="ADQUISICIÓN DE BIENES  Y SERVICIOS"/>
    <s v="Funcionamiento"/>
    <s v="DEFENSA Y POLICÍA"/>
    <s v="Construcción de Paz"/>
    <s v="3. Fin del Conflicto"/>
    <s v="3.1. Cese al fuego y de hostilidades bilateral y definitivo y dejación de armas"/>
    <n v="300636113.58238584"/>
    <n v="1555156000"/>
    <n v="0"/>
    <n v="0"/>
    <n v="0"/>
    <n v="0"/>
    <n v="0.30063611358238584"/>
    <n v="1.555156"/>
    <n v="0"/>
    <n v="0"/>
    <n v="0"/>
    <n v="0"/>
  </r>
  <r>
    <n v="2022"/>
    <s v="16-01-01"/>
    <s v="POLICÍA NACIONAL"/>
    <s v="160101A-02-----10-CSF"/>
    <s v="ADQUISICIÓN DE BIENES  Y SERVICIOS"/>
    <s v="Funcionamiento"/>
    <s v="DEFENSA Y POLICÍA"/>
    <s v="Construcción de Paz"/>
    <s v="3. Fin del Conflicto"/>
    <s v="3.3. Garantías de Seguridad y lucha contra las organizaciones y conductas criminales"/>
    <m/>
    <n v="176500000000"/>
    <n v="240000000000"/>
    <n v="240000000000"/>
    <n v="235594133110"/>
    <n v="235594133110"/>
    <n v="0"/>
    <n v="176.5"/>
    <n v="240"/>
    <n v="240"/>
    <n v="235.59413311"/>
    <n v="235.59413311"/>
  </r>
  <r>
    <n v="2022"/>
    <s v="17-01-01"/>
    <s v="MINISTERIO DE AGRICULTURA Y DESARROLLO RURAL"/>
    <s v="170101A-01-01-01---10-CSF"/>
    <s v="SALARIO"/>
    <s v="Funcionamiento"/>
    <s v="AGRICULTURA Y DESARROLLO RURAL"/>
    <s v="Construcción de Paz"/>
    <s v="1. Reforma Rural Integral"/>
    <s v="1.5. Desarrollo social: VIVIENDA Y AGUA POTABLE"/>
    <n v="5770677.3175671892"/>
    <m/>
    <m/>
    <m/>
    <m/>
    <m/>
    <n v="5.7706773175671897E-3"/>
    <n v="0"/>
    <n v="0"/>
    <n v="0"/>
    <n v="0"/>
    <n v="0"/>
  </r>
  <r>
    <n v="2022"/>
    <s v="17-01-01"/>
    <s v="MINISTERIO DE AGRICULTURA Y DESARROLLO RURAL"/>
    <s v="170101A-01-01-01---10-CSF"/>
    <s v="SALARIO"/>
    <s v="Funcionamiento"/>
    <s v="AGRICULTURA Y DESARROLLO RURAL"/>
    <s v="Construcción de Paz"/>
    <s v="1. Reforma Rural Integral"/>
    <s v="1.2. Infraestructura y adecuación de tierras"/>
    <n v="28310824.501910191"/>
    <n v="69789680"/>
    <n v="31720198"/>
    <n v="31720198"/>
    <n v="31720198"/>
    <n v="31720198"/>
    <n v="2.8310824501910192E-2"/>
    <n v="6.9789680000000007E-2"/>
    <n v="3.1720197999999998E-2"/>
    <n v="3.1720197999999998E-2"/>
    <n v="3.1720197999999998E-2"/>
    <n v="3.1720197999999998E-2"/>
  </r>
  <r>
    <n v="2022"/>
    <s v="17-01-01"/>
    <s v="MINISTERIO DE AGRICULTURA Y DESARROLLO RURAL"/>
    <s v="170101A-01-01-02---10-CSF"/>
    <s v="CONTRIBUCIONES INHERENTES A LA NÓMINA"/>
    <s v="Funcionamiento"/>
    <s v="AGRICULTURA Y DESARROLLO RURAL"/>
    <s v="Construcción de Paz"/>
    <s v="1. Reforma Rural Integral"/>
    <s v="1.5. Desarrollo social: VIVIENDA Y AGUA POTABLE"/>
    <n v="1000896.4441370658"/>
    <m/>
    <m/>
    <m/>
    <m/>
    <m/>
    <n v="1.0008964441370657E-3"/>
    <n v="0"/>
    <n v="0"/>
    <n v="0"/>
    <n v="0"/>
    <n v="0"/>
  </r>
  <r>
    <n v="2022"/>
    <s v="17-01-01"/>
    <s v="MINISTERIO DE AGRICULTURA Y DESARROLLO RURAL"/>
    <s v="170101A-01-01-02---10-CSF"/>
    <s v="CONTRIBUCIONES INHERENTES A LA NÓMINA"/>
    <s v="Funcionamiento"/>
    <s v="AGRICULTURA Y DESARROLLO RURAL"/>
    <s v="Construcción de Paz"/>
    <s v="1. Reforma Rural Integral"/>
    <s v="1.2. Infraestructura y adecuación de tierras"/>
    <n v="4910376.2064706385"/>
    <n v="25156352"/>
    <n v="12017366"/>
    <n v="12017366"/>
    <n v="12017366"/>
    <n v="12017366"/>
    <n v="4.9103762064706385E-3"/>
    <n v="2.5156352E-2"/>
    <n v="1.2017366E-2"/>
    <n v="1.2017366E-2"/>
    <n v="1.2017366E-2"/>
    <n v="1.2017366E-2"/>
  </r>
  <r>
    <n v="2022"/>
    <s v="17-01-01"/>
    <s v="MINISTERIO DE AGRICULTURA Y DESARROLLO RURAL"/>
    <s v="170101A-01-01-03---10-CSF"/>
    <s v="REMUNERACIONES NO CONSTITUTIVAS DE FACTOR SALARIAL"/>
    <s v="Funcionamiento"/>
    <s v="AGRICULTURA Y DESARROLLO RURAL"/>
    <s v="Construcción de Paz"/>
    <s v="1. Reforma Rural Integral"/>
    <s v="1.5. Desarrollo social: VIVIENDA Y AGUA POTABLE"/>
    <n v="927653.28771091125"/>
    <m/>
    <m/>
    <m/>
    <m/>
    <m/>
    <n v="9.2765328771091126E-4"/>
    <n v="0"/>
    <n v="0"/>
    <n v="0"/>
    <n v="0"/>
    <n v="0"/>
  </r>
  <r>
    <n v="2022"/>
    <s v="17-01-01"/>
    <s v="MINISTERIO DE AGRICULTURA Y DESARROLLO RURAL"/>
    <s v="170101A-01-01-03---10-CSF"/>
    <s v="REMUNERACIONES NO CONSTITUTIVAS DE FACTOR SALARIAL"/>
    <s v="Funcionamiento"/>
    <s v="AGRICULTURA Y DESARROLLO RURAL"/>
    <s v="Construcción de Paz"/>
    <s v="1. Reforma Rural Integral"/>
    <s v="1.2. Infraestructura y adecuación de tierras"/>
    <n v="6131736.6682890775"/>
    <n v="4271658"/>
    <n v="24455516"/>
    <n v="24455516"/>
    <n v="24455516"/>
    <n v="24455516"/>
    <n v="6.1317366682890773E-3"/>
    <n v="4.2716580000000002E-3"/>
    <n v="2.4455516E-2"/>
    <n v="2.4455516E-2"/>
    <n v="2.4455516E-2"/>
    <n v="2.4455516E-2"/>
  </r>
  <r>
    <n v="2022"/>
    <s v="17-01-01"/>
    <s v="MINISTERIO DE AGRICULTURA Y DESARROLLO RURAL"/>
    <s v="170101A-02-----10-CSF"/>
    <s v="ADQUISICIÓN DE BIENES  Y SERVICIOS"/>
    <s v="Funcionamiento"/>
    <s v="AGRICULTURA Y DESARROLLO RURAL"/>
    <s v="Construcción de Paz"/>
    <s v="1. Reforma Rural Integral"/>
    <s v="1.2. Infraestructura y adecuación de tierras"/>
    <m/>
    <n v="25250000"/>
    <m/>
    <m/>
    <m/>
    <m/>
    <n v="0"/>
    <n v="2.5250000000000002E-2"/>
    <n v="0"/>
    <n v="0"/>
    <n v="0"/>
    <n v="0"/>
  </r>
  <r>
    <n v="2022"/>
    <s v="17-01-01"/>
    <s v="MINISTERIO DE AGRICULTURA Y DESARROLLO RURAL"/>
    <s v="170101A-02-----10-CSF"/>
    <s v="ADQUISICIÓN DE BIENES  Y SERVICIOS"/>
    <s v="Funcionamiento"/>
    <s v="AGRICULTURA Y DESARROLLO RURAL"/>
    <s v="Construcción de Paz"/>
    <s v="1. Reforma Rural Integral"/>
    <s v="1.8. Planes de acción para la transformación regional"/>
    <m/>
    <n v="25250000"/>
    <m/>
    <m/>
    <m/>
    <m/>
    <n v="0"/>
    <n v="2.5250000000000002E-2"/>
    <n v="0"/>
    <n v="0"/>
    <n v="0"/>
    <n v="0"/>
  </r>
  <r>
    <n v="2022"/>
    <s v="17-01-01"/>
    <s v="MINISTERIO DE AGRICULTURA Y DESARROLLO RURAL"/>
    <s v="170101A-03-04-02-012--10-CSF"/>
    <s v="INCAPACIDADES Y LICENCIAS DE MATERNIDAD Y PATERNIDAD (NO DE PENSIONES)"/>
    <s v="Funcionamiento"/>
    <s v="AGRICULTURA Y DESARROLLO RURAL"/>
    <s v="Construcción de Paz"/>
    <s v="1. Reforma Rural Integral"/>
    <s v="1.2. Infraestructura y adecuación de tierras"/>
    <m/>
    <n v="1603247"/>
    <m/>
    <m/>
    <m/>
    <m/>
    <n v="0"/>
    <n v="1.6032469999999999E-3"/>
    <n v="0"/>
    <n v="0"/>
    <n v="0"/>
    <n v="0"/>
  </r>
  <r>
    <n v="2022"/>
    <s v="17-02-00"/>
    <s v="INSTITUTO COLOMBIANO AGROPECUARIO - ICA"/>
    <s v="170200A-02-----20-CSF"/>
    <s v="ADQUISICIÓN DE BIENES  Y SERVICIOS"/>
    <s v="Funcionamiento"/>
    <s v="AGRICULTURA Y DESARROLLO RURAL"/>
    <s v="Construcción de Paz"/>
    <s v="1. Reforma Rural Integral"/>
    <s v="1.6. Producción agropecuaria y Economía solidaria y cooperativa"/>
    <n v="49999999.999999993"/>
    <n v="68000000"/>
    <n v="68000000"/>
    <n v="19341242"/>
    <n v="19341242"/>
    <n v="19341242"/>
    <n v="4.9999999999999996E-2"/>
    <n v="6.8000000000000005E-2"/>
    <n v="6.8000000000000005E-2"/>
    <n v="1.9341242000000002E-2"/>
    <n v="1.9341242000000002E-2"/>
    <n v="1.9341242000000002E-2"/>
  </r>
  <r>
    <n v="2022"/>
    <s v="17-17-00"/>
    <s v="AGENCIA NACIONAL DE TIERRAS - ANT"/>
    <s v="171700A-01-01-01---10-CSF"/>
    <s v="SALARIO"/>
    <s v="Funcionamiento"/>
    <s v="AGRICULTURA Y DESARROLLO RURAL"/>
    <s v="Construcción de Paz"/>
    <s v="1. Reforma Rural Integral"/>
    <s v="1.1. Ordenamiento social de la propiedad rural y uso del suelo"/>
    <n v="5072979826.3777599"/>
    <n v="5594056539"/>
    <n v="5582364038"/>
    <n v="5533815483"/>
    <n v="5533815483"/>
    <n v="5533815483"/>
    <n v="5.0729798263777601"/>
    <n v="5.5940565390000003"/>
    <n v="5.5823640379999997"/>
    <n v="5.5338154829999997"/>
    <n v="5.5338154829999997"/>
    <n v="5.5338154829999997"/>
  </r>
  <r>
    <n v="2022"/>
    <s v="19-01-01"/>
    <s v="MINISTERIO DE SALUD Y PROTECCIÓN SOCIAL"/>
    <s v="190101A-01-01-01---10-CSF"/>
    <s v="SALARIO"/>
    <s v="Funcionamiento"/>
    <s v="SALUD Y PROTECCIÓN SOCIAL"/>
    <s v="Construcción de Paz"/>
    <s v="4. Solución al problema de las drogas"/>
    <s v="4.2. Prevención del Consumo y Salud Pública"/>
    <m/>
    <n v="97292280"/>
    <n v="104355720"/>
    <n v="104355720"/>
    <n v="104355720"/>
    <n v="104355720"/>
    <n v="0"/>
    <n v="9.7292279999999995E-2"/>
    <n v="0.10435572"/>
    <n v="0.10435572"/>
    <n v="0.10435572"/>
    <n v="0.10435572"/>
  </r>
  <r>
    <n v="2022"/>
    <s v="19-01-01"/>
    <s v="MINISTERIO DE SALUD Y PROTECCIÓN SOCIAL"/>
    <s v="190101A-01-01-01---10-CSF"/>
    <s v="SALARIO"/>
    <s v="Funcionamiento"/>
    <s v="SALUD Y PROTECCIÓN SOCIAL"/>
    <s v="Construcción de Paz"/>
    <s v="5. Víctimas del conflicto"/>
    <s v="5.4. Reparación integral para la construcción de Paz"/>
    <m/>
    <n v="270644832"/>
    <n v="290293668"/>
    <n v="290293668"/>
    <n v="290293668"/>
    <n v="290293668"/>
    <n v="0"/>
    <n v="0.270644832"/>
    <n v="0.290293668"/>
    <n v="0.290293668"/>
    <n v="0.290293668"/>
    <n v="0.290293668"/>
  </r>
  <r>
    <n v="2022"/>
    <s v="19-01-01"/>
    <s v="MINISTERIO DE SALUD Y PROTECCIÓN SOCIAL"/>
    <s v="190101A-03-03-04-052--16-SSF"/>
    <s v="ASEGURAMIENTO, RECLAMACIONES Y SERVICIOS INTEGRALES EN SALUD, (LEY 100 DE 1993 Y DECRETO 780 DE 2016)"/>
    <s v="Funcionamiento"/>
    <s v="SALUD Y PROTECCIÓN SOCIAL"/>
    <s v="Construcción de Paz"/>
    <s v="1. Reforma Rural Integral"/>
    <s v="1.3. Desarrollo social: SALUD"/>
    <m/>
    <m/>
    <n v="0"/>
    <n v="0"/>
    <n v="0"/>
    <n v="0"/>
    <n v="0"/>
    <n v="0"/>
    <n v="0"/>
    <n v="0"/>
    <n v="0"/>
    <n v="0"/>
  </r>
  <r>
    <n v="2022"/>
    <s v="19-01-01"/>
    <s v="MINISTERIO DE SALUD Y PROTECCIÓN SOCIAL"/>
    <s v="190101A-03-03-04-052--16-SSF"/>
    <s v="ASEGURAMIENTO, RECLAMACIONES Y SERVICIOS INTEGRALES EN SALUD, (LEY 100 DE 1993 Y DECRETO 780 DE 2016)"/>
    <s v="Funcionamiento"/>
    <s v="SALUD Y PROTECCIÓN SOCIAL"/>
    <s v="Construcción de Paz"/>
    <s v="5. Víctimas del conflicto"/>
    <s v="5.4. Reparación integral para la construcción de Paz"/>
    <m/>
    <n v="21237760000"/>
    <n v="0"/>
    <n v="0"/>
    <n v="0"/>
    <n v="0"/>
    <n v="0"/>
    <n v="21.237760000000002"/>
    <n v="0"/>
    <n v="0"/>
    <n v="0"/>
    <n v="0"/>
  </r>
  <r>
    <n v="2022"/>
    <s v="24-01-01"/>
    <s v="MINISTERIO DE TRANSPORTE"/>
    <s v="240101A-01-01-01---10-CSF"/>
    <s v="SALARIO"/>
    <s v="Funcionamiento"/>
    <s v="TRANSPORTE"/>
    <s v="Construcción de Paz"/>
    <s v="1. Reforma Rural Integral"/>
    <s v="1.2. Infraestructura y adecuación de tierras"/>
    <n v="63064253.996260174"/>
    <n v="60710849"/>
    <n v="61035528"/>
    <n v="61035528"/>
    <n v="61035528"/>
    <n v="61035528"/>
    <n v="6.3064253996260172E-2"/>
    <n v="6.0710848999999997E-2"/>
    <n v="6.1035527999999999E-2"/>
    <n v="6.1035527999999999E-2"/>
    <n v="6.1035527999999999E-2"/>
    <n v="6.1035527999999999E-2"/>
  </r>
  <r>
    <n v="2022"/>
    <s v="24-01-01"/>
    <s v="MINISTERIO DE TRANSPORTE"/>
    <s v="240101A-01-01-02---10-CSF"/>
    <s v="CONTRIBUCIONES INHERENTES A LA NÓMINA"/>
    <s v="Funcionamiento"/>
    <s v="TRANSPORTE"/>
    <s v="Construcción de Paz"/>
    <s v="1. Reforma Rural Integral"/>
    <s v="1.2. Infraestructura y adecuación de tierras"/>
    <n v="15991408.461739376"/>
    <n v="17443922"/>
    <n v="24112589"/>
    <n v="24112589"/>
    <n v="24112589"/>
    <n v="24112589"/>
    <n v="1.5991408461739375E-2"/>
    <n v="1.7443922000000001E-2"/>
    <n v="2.4112589E-2"/>
    <n v="2.4112589E-2"/>
    <n v="2.4112589E-2"/>
    <n v="2.4112589E-2"/>
  </r>
  <r>
    <n v="2022"/>
    <s v="24-01-01"/>
    <s v="MINISTERIO DE TRANSPORTE"/>
    <s v="240101A-01-01-03---10-CSF"/>
    <s v="REMUNERACIONES NO CONSTITUTIVAS DE FACTOR SALARIAL"/>
    <s v="Funcionamiento"/>
    <s v="TRANSPORTE"/>
    <s v="Construcción de Paz"/>
    <s v="1. Reforma Rural Integral"/>
    <s v="1.2. Infraestructura y adecuación de tierras"/>
    <n v="27749564.377726741"/>
    <n v="26678965"/>
    <n v="24187515"/>
    <n v="24187515"/>
    <n v="24187515"/>
    <n v="24187515"/>
    <n v="2.774956437772674E-2"/>
    <n v="2.6678964999999999E-2"/>
    <n v="2.4187515E-2"/>
    <n v="2.4187515E-2"/>
    <n v="2.4187515E-2"/>
    <n v="2.4187515E-2"/>
  </r>
  <r>
    <n v="2022"/>
    <s v="24-01-01"/>
    <s v="MINISTERIO DE TRANSPORTE"/>
    <s v="240101A-02-----10-CSF"/>
    <s v="ADQUISICIÓN DE BIENES  Y SERVICIOS"/>
    <s v="Funcionamiento"/>
    <s v="TRANSPORTE"/>
    <s v="Construcción de Paz"/>
    <s v="1. Reforma Rural Integral"/>
    <s v="1.2. Infraestructura y adecuación de tierras"/>
    <n v="1003966.2658650635"/>
    <n v="1500000"/>
    <n v="5840030"/>
    <n v="5840030"/>
    <n v="5840030"/>
    <n v="5840030"/>
    <n v="1.0039662658650635E-3"/>
    <n v="1.5E-3"/>
    <n v="5.8400300000000004E-3"/>
    <n v="5.8400300000000004E-3"/>
    <n v="5.8400300000000004E-3"/>
    <n v="5.8400300000000004E-3"/>
  </r>
  <r>
    <n v="2022"/>
    <s v="25-01-01"/>
    <s v="PROCURADURÍA GENERAL DE LA NACIÓN"/>
    <s v="250101A-01-01-01---10-CSF"/>
    <s v="SALARIO"/>
    <s v="Funcionamiento"/>
    <s v="ORGANISMOS DE CONTROL"/>
    <s v="Construcción de Paz"/>
    <s v="6. Implementación, Verificación y Refrendación"/>
    <s v="6.1. Mecanismos de Implementación y verificación"/>
    <n v="26369108434.002647"/>
    <n v="24720006276"/>
    <n v="24720006276"/>
    <n v="15340018032"/>
    <n v="15340018032"/>
    <n v="15340018032"/>
    <n v="26.369108434002648"/>
    <n v="24.720006275999999"/>
    <n v="24.720006275999999"/>
    <n v="15.340018032"/>
    <n v="15.340018032"/>
    <n v="15.340018032"/>
  </r>
  <r>
    <n v="2022"/>
    <s v="25-01-01"/>
    <s v="PROCURADURÍA GENERAL DE LA NACIÓN"/>
    <s v="250101A-01-01-02---10-CSF"/>
    <s v="CONTRIBUCIONES INHERENTES A LA NÓMINA"/>
    <s v="Funcionamiento"/>
    <s v="ORGANISMOS DE CONTROL"/>
    <s v="Construcción de Paz"/>
    <s v="6. Implementación, Verificación y Refrendación"/>
    <s v="6.1. Mecanismos de Implementación y verificación"/>
    <n v="10531878828.002768"/>
    <n v="9644578083"/>
    <n v="9644578083"/>
    <n v="5010734772"/>
    <n v="5010734772"/>
    <n v="5010734772"/>
    <n v="10.531878828002768"/>
    <n v="9.6445780830000007"/>
    <n v="9.6445780830000007"/>
    <n v="5.0107347720000002"/>
    <n v="5.0107347720000002"/>
    <n v="5.0107347720000002"/>
  </r>
  <r>
    <n v="2022"/>
    <s v="25-01-01"/>
    <s v="PROCURADURÍA GENERAL DE LA NACIÓN"/>
    <s v="250101A-03-04-02-012--10-CSF"/>
    <s v="INCAPACIDADES Y LICENCIAS DE MATERNIDAD Y PATERNIDAD (NO DE PENSIONES)"/>
    <s v="Funcionamiento"/>
    <s v="ORGANISMOS DE CONTROL"/>
    <s v="Construcción de Paz"/>
    <s v="6. Implementación, Verificación y Refrendación"/>
    <s v="6.1. Mecanismos de Implementación y verificación"/>
    <m/>
    <n v="311622897"/>
    <n v="311622897"/>
    <n v="153693660"/>
    <n v="153693660"/>
    <n v="153693660"/>
    <n v="0"/>
    <n v="0.31162289700000001"/>
    <n v="0.31162289700000001"/>
    <n v="0.15369366000000001"/>
    <n v="0.15369366000000001"/>
    <n v="0.15369366000000001"/>
  </r>
  <r>
    <n v="2022"/>
    <s v="25-01-01"/>
    <s v="PROCURADURÍA GENERAL DE LA NACIÓN"/>
    <s v="250101A-01-01-03---10-CSF"/>
    <s v="REMUNERACIONES NO CONSTITUTIVAS DE FACTOR SALARIAL"/>
    <s v="Funcionamiento"/>
    <s v="ORGANISMOS DE CONTROL"/>
    <s v="Construcción de Paz"/>
    <s v="6. Implementación, Verificación y Refrendación"/>
    <s v="6.1. Mecanismos de Implementación y verificación"/>
    <n v="6302166721.1317797"/>
    <n v="5532838792"/>
    <n v="5532838792"/>
    <n v="4554071006"/>
    <n v="4554071006"/>
    <n v="4554071006"/>
    <n v="6.3021667211317798"/>
    <n v="5.5328387919999997"/>
    <n v="5.5328387919999997"/>
    <n v="4.554071006"/>
    <n v="4.554071006"/>
    <n v="4.554071006"/>
  </r>
  <r>
    <n v="2022"/>
    <s v="26-01-01"/>
    <s v="CONTRALORÍA GENERAL DE LA REPÚBLICA"/>
    <s v="260101A-01-01-01---16-CSF"/>
    <s v="SALARIO"/>
    <s v="Funcionamiento"/>
    <s v="ORGANISMOS DE CONTROL"/>
    <s v="Construcción de Paz"/>
    <s v="6. Implementación, Verificación y Refrendación"/>
    <s v="6.1. Mecanismos de Implementación y verificación"/>
    <n v="2440142340.8047705"/>
    <n v="3152109441"/>
    <n v="2506585788"/>
    <n v="2506585788"/>
    <n v="2506585788"/>
    <n v="2506585788"/>
    <n v="2.4401423408047704"/>
    <n v="3.1521094409999999"/>
    <n v="2.5065857880000002"/>
    <n v="2.5065857880000002"/>
    <n v="2.5065857880000002"/>
    <n v="2.5065857880000002"/>
  </r>
  <r>
    <n v="2022"/>
    <s v="26-01-01"/>
    <s v="CONTRALORÍA GENERAL DE LA REPÚBLICA"/>
    <s v="260101A-01-01-02---16-CSF"/>
    <s v="CONTRIBUCIONES INHERENTES A LA NÓMINA"/>
    <s v="Funcionamiento"/>
    <s v="ORGANISMOS DE CONTROL"/>
    <s v="Construcción de Paz"/>
    <s v="6. Implementación, Verificación y Refrendación"/>
    <s v="6.1. Mecanismos de Implementación y verificación"/>
    <n v="575270568.75914526"/>
    <n v="775922070"/>
    <n v="0"/>
    <n v="0"/>
    <n v="0"/>
    <n v="0"/>
    <n v="0.57527056875914528"/>
    <n v="0.77592207000000002"/>
    <n v="0"/>
    <n v="0"/>
    <n v="0"/>
    <n v="0"/>
  </r>
  <r>
    <n v="2022"/>
    <s v="28-01-01"/>
    <s v="REGISTRADURÍA NACIONAL DEL ESTADO CIVIL"/>
    <s v="280101A-01-02-02---10-CSF"/>
    <s v="CONTRIBUCIONES INHERENTES A LA NÓMINA"/>
    <s v="Funcionamiento"/>
    <s v="REGISTRADURÍA"/>
    <s v="Construcción de Paz"/>
    <s v="2. Participación Política"/>
    <s v="2.2. Mecanismos democráticos de participación ciudadana"/>
    <m/>
    <n v="736450000"/>
    <n v="4992300441"/>
    <n v="4992300441"/>
    <n v="4992300441"/>
    <n v="4992300441"/>
    <n v="0"/>
    <n v="0.73645000000000005"/>
    <n v="4.9923004410000003"/>
    <n v="4.9923004410000003"/>
    <n v="4.9923004410000003"/>
    <n v="4.9923004410000003"/>
  </r>
  <r>
    <n v="2022"/>
    <s v="28-01-01"/>
    <s v="REGISTRADURÍA NACIONAL DEL ESTADO CIVIL"/>
    <s v="280101A-07-01----10-CSF"/>
    <s v="CESANTÍAS"/>
    <s v="Funcionamiento"/>
    <s v="REGISTRADURÍA"/>
    <s v="Construcción de Paz"/>
    <s v="2. Participación Política"/>
    <s v="2.2. Mecanismos democráticos de participación ciudadana"/>
    <m/>
    <n v="1018675269"/>
    <n v="1018675269"/>
    <n v="1018675269"/>
    <n v="1018675269"/>
    <n v="1018675269"/>
    <n v="0"/>
    <n v="1.018675269"/>
    <n v="1.018675269"/>
    <n v="1.018675269"/>
    <n v="1.018675269"/>
    <n v="1.018675269"/>
  </r>
  <r>
    <n v="2022"/>
    <s v="28-01-01"/>
    <s v="REGISTRADURÍA NACIONAL DEL ESTADO CIVIL"/>
    <s v="280101A-01-02-03---10-CSF"/>
    <s v="REMUNERACIONES NO CONSTITUTIVAS DE FACTOR SALARIAL"/>
    <s v="Funcionamiento"/>
    <s v="REGISTRADURÍA"/>
    <s v="Construcción de Paz"/>
    <s v="2. Participación Política"/>
    <s v="2.2. Mecanismos democráticos de participación ciudadana"/>
    <m/>
    <n v="114330000"/>
    <n v="645417722"/>
    <n v="645417722"/>
    <n v="645417722"/>
    <n v="645417722"/>
    <n v="0"/>
    <n v="0.11433"/>
    <n v="0.64541772200000003"/>
    <n v="0.64541772200000003"/>
    <n v="0.64541772200000003"/>
    <n v="0.64541772200000003"/>
  </r>
  <r>
    <n v="2022"/>
    <s v="28-01-01"/>
    <s v="REGISTRADURÍA NACIONAL DEL ESTADO CIVIL"/>
    <s v="280101A-01-02-01---10-CSF"/>
    <s v="SALARIO"/>
    <s v="Funcionamiento"/>
    <s v="REGISTRADURÍA"/>
    <s v="Construcción de Paz"/>
    <s v="2. Participación Política"/>
    <s v="2.2. Mecanismos democráticos de participación ciudadana"/>
    <m/>
    <n v="2846920000"/>
    <n v="18251078736"/>
    <n v="18251078736"/>
    <n v="18251078736"/>
    <n v="18251078736"/>
    <n v="0"/>
    <n v="2.8469199999999999"/>
    <n v="18.251078736"/>
    <n v="18.251078736"/>
    <n v="18.251078736"/>
    <n v="18.251078736"/>
  </r>
  <r>
    <n v="2022"/>
    <s v="28-01-01"/>
    <s v="REGISTRADURÍA NACIONAL DEL ESTADO CIVIL"/>
    <s v="280101A-02-----10-CSF"/>
    <s v="ADQUISICIÓN DE BIENES  Y SERVICIOS"/>
    <s v="Funcionamiento"/>
    <s v="REGISTRADURÍA"/>
    <s v="Construcción de Paz"/>
    <s v="2. Participación Política"/>
    <s v="2.2. Mecanismos democráticos de participación ciudadana"/>
    <m/>
    <n v="30197862373"/>
    <n v="30197862373"/>
    <n v="26029783320"/>
    <n v="26029783320"/>
    <n v="26029783320"/>
    <n v="0"/>
    <n v="30.197862373"/>
    <n v="30.197862373"/>
    <n v="26.02978332"/>
    <n v="26.02978332"/>
    <n v="26.02978332"/>
  </r>
  <r>
    <n v="2022"/>
    <s v="28-01-01"/>
    <s v="REGISTRADURÍA NACIONAL DEL ESTADO CIVIL"/>
    <s v="280101A-03-04-02-012--10-CSF"/>
    <s v="INCAPACIDADES Y LICENCIAS DE MATERNIDAD Y PATERNIDAD (NO DE PENSIONES)"/>
    <s v="Funcionamiento"/>
    <s v="REGISTRADURÍA"/>
    <s v="Construcción de Paz"/>
    <s v="2. Participación Política"/>
    <s v="2.2. Mecanismos democráticos de participación ciudadana"/>
    <m/>
    <m/>
    <m/>
    <m/>
    <m/>
    <m/>
    <n v="0"/>
    <n v="0"/>
    <n v="0"/>
    <n v="0"/>
    <n v="0"/>
    <n v="0"/>
  </r>
  <r>
    <n v="2022"/>
    <s v="28-01-01"/>
    <s v="REGISTRADURÍA NACIONAL DEL ESTADO CIVIL"/>
    <s v="280101A-03-06-01-003--10-CSF"/>
    <s v="ANTICIPOS FINANCIACIÓN ESTATAL CAMPAÑAS ELECTORALES (ART. 22 LEY 1475/2011 Y ART. TRANSITORIO 8 ACTO LEGISLATIVO 02 /2021)"/>
    <s v="Funcionamiento"/>
    <s v="REGISTRADURÍA"/>
    <s v="Construcción de Paz"/>
    <s v="2. Participación Política"/>
    <s v="2.2. Mecanismos democráticos de participación ciudadana"/>
    <m/>
    <m/>
    <n v="9782157538"/>
    <n v="9782157538"/>
    <n v="9782157538"/>
    <n v="9782157538"/>
    <n v="0"/>
    <n v="0"/>
    <n v="9.7821575379999999"/>
    <n v="9.7821575379999999"/>
    <n v="9.7821575379999999"/>
    <n v="9.7821575379999999"/>
  </r>
  <r>
    <n v="2022"/>
    <s v="28-01-01"/>
    <s v="REGISTRADURÍA NACIONAL DEL ESTADO CIVIL"/>
    <s v="280101A-03-06-01-004--10-CSF"/>
    <s v="FINANCIACIÓN DE PARTIDOS Y CAMPAÑAS ELECTORALES (LEY 130 DE 94, ART. 3 ACTO LEGISLATIVO 001 DE 03)"/>
    <s v="Funcionamiento"/>
    <s v="REGISTRADURÍA"/>
    <s v="Construcción de Paz"/>
    <s v="2. Participación Política"/>
    <s v="2.2. Mecanismos democráticos de participación ciudadana"/>
    <n v="85182000000"/>
    <n v="5292744597"/>
    <n v="5505719693"/>
    <n v="5505719693"/>
    <n v="5505719693"/>
    <n v="5505719693"/>
    <n v="85.182000000000002"/>
    <n v="5.2927445970000004"/>
    <n v="5.5057196929999996"/>
    <n v="5.5057196929999996"/>
    <n v="5.5057196929999996"/>
    <n v="5.5057196929999996"/>
  </r>
  <r>
    <n v="2022"/>
    <s v="29-01-01"/>
    <s v="FISCALÍA GENERAL DE LA NACIÓN"/>
    <s v="290101A-01-01-01---10-CSF"/>
    <s v="SALARIO"/>
    <s v="Funcionamiento"/>
    <s v="FISCALÍA"/>
    <s v="Construcción de Paz"/>
    <s v="3. Fin del Conflicto"/>
    <s v="3.3. Garantías de Seguridad y lucha contra las organizaciones y conductas criminales"/>
    <n v="4671308345.4642887"/>
    <n v="10823404883"/>
    <n v="10823404883"/>
    <n v="8997954607"/>
    <n v="8997954607"/>
    <n v="8997954607"/>
    <n v="4.671308345464289"/>
    <n v="10.823404883"/>
    <n v="10.823404883"/>
    <n v="8.9979546070000005"/>
    <n v="8.9979546070000005"/>
    <n v="8.9979546070000005"/>
  </r>
  <r>
    <n v="2022"/>
    <s v="29-01-01"/>
    <s v="FISCALÍA GENERAL DE LA NACIÓN"/>
    <s v="290101A-01-01-02---10-CSF"/>
    <s v="CONTRIBUCIONES INHERENTES A LA NÓMINA"/>
    <s v="Funcionamiento"/>
    <s v="FISCALÍA"/>
    <s v="Construcción de Paz"/>
    <s v="3. Fin del Conflicto"/>
    <s v="3.3. Garantías de Seguridad y lucha contra las organizaciones y conductas criminales"/>
    <n v="1808223095.0394714"/>
    <n v="4266386503"/>
    <n v="4266386503"/>
    <n v="3523264453"/>
    <n v="3523264453"/>
    <n v="3523264453"/>
    <n v="1.8082230950394713"/>
    <n v="4.2663865029999997"/>
    <n v="4.2663865029999997"/>
    <n v="3.5232644529999999"/>
    <n v="3.5232644529999999"/>
    <n v="3.5232644529999999"/>
  </r>
  <r>
    <n v="2022"/>
    <s v="29-01-01"/>
    <s v="FISCALÍA GENERAL DE LA NACIÓN"/>
    <s v="290101A-02-----10-CSF"/>
    <s v="ADQUISICIÓN DE BIENES  Y SERVICIOS"/>
    <s v="Funcionamiento"/>
    <s v="FISCALÍA"/>
    <s v="Construcción de Paz"/>
    <s v="3. Fin del Conflicto"/>
    <s v="3.3. Garantías de Seguridad y lucha contra las organizaciones y conductas criminales"/>
    <n v="1279971047.7593961"/>
    <n v="2263468708"/>
    <n v="2263468708"/>
    <n v="1878182859"/>
    <n v="1878182859"/>
    <n v="1878182859"/>
    <n v="1.2799710477593962"/>
    <n v="2.263468708"/>
    <n v="2.263468708"/>
    <n v="1.878182859"/>
    <n v="1.878182859"/>
    <n v="1.878182859"/>
  </r>
  <r>
    <n v="2022"/>
    <s v="33-01-01"/>
    <s v="MINISTERIO DE LAS CULTURAS, LAS ARTES Y LOS SABERES"/>
    <s v="330101A-03-03-02-023--10-CSF"/>
    <s v="DISTRIBUCIÓN DE RECURSOS IMPUESTO NACIONAL AL CONSUMO SOBRE LOS SERVICIOS DE TELEFONÍA MÓVIL - SECTOR CULTURA, ART 201 LEY 1819 DE 2016"/>
    <s v="Funcionamiento"/>
    <s v="CULTURA"/>
    <s v="Construcción de Paz"/>
    <s v="1. Reforma Rural Integral"/>
    <s v="1.4. Desarrollo social: EDUCACIÓN RURAL"/>
    <m/>
    <n v="941777257"/>
    <n v="954724609"/>
    <n v="954724609"/>
    <n v="920894213"/>
    <n v="920894213"/>
    <n v="0"/>
    <n v="0.94177725700000003"/>
    <n v="0.954724609"/>
    <n v="0.954724609"/>
    <n v="0.92089421299999996"/>
    <n v="0.92089421299999996"/>
  </r>
  <r>
    <n v="2022"/>
    <s v="35-01-01"/>
    <s v="MINISTERIO DE COMERCIO, INDUSTRIA Y TURISMO"/>
    <s v="350101A-03-11-09-001--10-CSF"/>
    <s v="TRANSFERENCIA A ARTESANÍAS DE COLOMBIA S.A."/>
    <s v="Funcionamiento"/>
    <s v="COMERCIO, INDUSTRIA Y TURISMO"/>
    <s v="Construcción de Paz"/>
    <s v="1. Reforma Rural Integral"/>
    <s v="1.6. Producción agropecuaria y Economía solidaria y cooperativa"/>
    <n v="1581438215.115433"/>
    <n v="1583079100"/>
    <n v="1583079100"/>
    <n v="1583079100"/>
    <n v="1583079100"/>
    <n v="1583079100"/>
    <n v="1.5814382151154329"/>
    <n v="1.5830791"/>
    <n v="1.5830791"/>
    <n v="1.5830791"/>
    <n v="1.5830791"/>
    <n v="1.5830791"/>
  </r>
  <r>
    <n v="2022"/>
    <s v="36-01-01"/>
    <s v="MINISTERIO DEL TRABAJO"/>
    <s v="360101A-03-04-01-002--10-CSF"/>
    <s v="TRANSFERIR A COLPENSIONES – ADMINISTRADORA DE BENEFICIOS ECONÓMICOS PERIÓDICOS (LEY 1328 DE 2009 Y DECRETO 604 DE 2013 (OTRAS PRESTACIONES DE JUBILACIÓN)"/>
    <s v="Funcionamiento"/>
    <s v="TRABAJO"/>
    <s v="Construcción de Paz"/>
    <s v="1. Reforma Rural Integral"/>
    <s v="1.6. Producción agropecuaria y Economía solidaria y cooperativa"/>
    <n v="2075134020.9161141"/>
    <n v="1885000000"/>
    <n v="1885000000"/>
    <n v="0"/>
    <n v="0"/>
    <n v="0"/>
    <n v="2.075134020916114"/>
    <n v="1.885"/>
    <n v="1.885"/>
    <n v="0"/>
    <n v="0"/>
    <n v="0"/>
  </r>
  <r>
    <n v="2022"/>
    <s v="36-12-00"/>
    <s v="U.A.E. DE ORGANIZACIONES SOLIDARIAS"/>
    <s v="361200A-01-01-01---10-CSF"/>
    <s v="SALARIO"/>
    <s v="Funcionamiento"/>
    <s v="TRABAJO"/>
    <s v="Construcción de Paz"/>
    <s v="1. Reforma Rural Integral"/>
    <s v="1.6. Producción agropecuaria y Economía solidaria y cooperativa"/>
    <n v="57309941.019191653"/>
    <n v="56826573"/>
    <n v="56826573"/>
    <n v="4395504"/>
    <n v="4395504"/>
    <n v="4395504"/>
    <n v="5.7309941019191651E-2"/>
    <n v="5.6826572999999998E-2"/>
    <n v="5.6826572999999998E-2"/>
    <n v="4.3955039999999997E-3"/>
    <n v="4.3955039999999997E-3"/>
    <n v="4.3955039999999997E-3"/>
  </r>
  <r>
    <n v="2022"/>
    <s v="36-12-00"/>
    <s v="U.A.E. DE ORGANIZACIONES SOLIDARIAS"/>
    <s v="361200A-01-01-02---10-CSF"/>
    <s v="CONTRIBUCIONES INHERENTES A LA NÓMINA"/>
    <s v="Funcionamiento"/>
    <s v="TRABAJO"/>
    <s v="Construcción de Paz"/>
    <s v="1. Reforma Rural Integral"/>
    <s v="1.6. Producción agropecuaria y Economía solidaria y cooperativa"/>
    <n v="37418428.605002075"/>
    <n v="37535847"/>
    <n v="37535847"/>
    <n v="14803757"/>
    <n v="14803757"/>
    <n v="14803757"/>
    <n v="3.7418428605002073E-2"/>
    <n v="3.7535846999999997E-2"/>
    <n v="3.7535846999999997E-2"/>
    <n v="1.4803757000000001E-2"/>
    <n v="1.4803757000000001E-2"/>
    <n v="1.4803757000000001E-2"/>
  </r>
  <r>
    <n v="2022"/>
    <s v="36-12-00"/>
    <s v="U.A.E. DE ORGANIZACIONES SOLIDARIAS"/>
    <s v="361200A-01-01-03---10-CSF"/>
    <s v="REMUNERACIONES NO CONSTITUTIVAS DE FACTOR SALARIAL"/>
    <s v="Funcionamiento"/>
    <s v="TRABAJO"/>
    <s v="Construcción de Paz"/>
    <s v="1. Reforma Rural Integral"/>
    <s v="1.6. Producción agropecuaria y Economía solidaria y cooperativa"/>
    <n v="22070255.757956494"/>
    <n v="23890620"/>
    <n v="23890620"/>
    <n v="9425507"/>
    <n v="9425507"/>
    <n v="9425507"/>
    <n v="2.2070255757956493E-2"/>
    <n v="2.3890620000000001E-2"/>
    <n v="2.3890620000000001E-2"/>
    <n v="9.4255069999999996E-3"/>
    <n v="9.4255069999999996E-3"/>
    <n v="9.4255069999999996E-3"/>
  </r>
  <r>
    <n v="2022"/>
    <s v="36-12-00"/>
    <s v="U.A.E. DE ORGANIZACIONES SOLIDARIAS"/>
    <s v="361200A-02-----10-CSF"/>
    <s v="ADQUISICIÓN DE BIENES  Y SERVICIOS"/>
    <s v="Funcionamiento"/>
    <s v="TRABAJO"/>
    <s v="Construcción de Paz"/>
    <s v="1. Reforma Rural Integral"/>
    <s v="1.6. Producción agropecuaria y Economía solidaria y cooperativa"/>
    <n v="30552458.018289302"/>
    <n v="14940596"/>
    <n v="14940596"/>
    <n v="8879302"/>
    <n v="8879302"/>
    <n v="8879302"/>
    <n v="3.0552458018289302E-2"/>
    <n v="1.4940596E-2"/>
    <n v="1.4940596E-2"/>
    <n v="8.8793020000000004E-3"/>
    <n v="8.8793020000000004E-3"/>
    <n v="8.8793020000000004E-3"/>
  </r>
  <r>
    <n v="2022"/>
    <s v="36-13-00"/>
    <s v="U.A.E. DEL SERVICIO PÚBLICO DE EMPLEO"/>
    <s v="361300A-01-01-01---10-CSF"/>
    <s v="SALARIO"/>
    <s v="Funcionamiento"/>
    <s v="TRABAJO"/>
    <s v="Construcción de Paz"/>
    <s v="1. Reforma Rural Integral"/>
    <s v="1.6. Producción agropecuaria y Economía solidaria y cooperativa"/>
    <n v="560751772.96048808"/>
    <n v="544585094"/>
    <n v="544585094"/>
    <n v="544585094"/>
    <n v="544585094"/>
    <n v="544585094"/>
    <n v="0.56075177296048806"/>
    <n v="0.54458509399999999"/>
    <n v="0.54458509399999999"/>
    <n v="0.54458509399999999"/>
    <n v="0.54458509399999999"/>
    <n v="0.54458509399999999"/>
  </r>
  <r>
    <n v="2022"/>
    <s v="37-01-01"/>
    <s v="MINISTERIO DEL INTERIOR"/>
    <s v="370101A-03-03-04-035--10-CSF"/>
    <s v="FONDO PARA LA PARTICIPACIÓN CIUDADANA Y EL FORTALECIMIENTO DE LA DEMOCRACIA. ARTICULO 96 LEY 1757 DE 2015"/>
    <s v="Funcionamiento"/>
    <s v="INTERIOR"/>
    <s v="Construcción de Paz"/>
    <s v="2. Participación Política"/>
    <s v="2.2. Mecanismos democráticos de participación ciudadana"/>
    <n v="710353559.94311273"/>
    <n v="1304000000"/>
    <n v="1304000000"/>
    <n v="1248362354"/>
    <n v="1175272782"/>
    <n v="1175272782"/>
    <n v="0.71035355994311278"/>
    <n v="1.304"/>
    <n v="1.304"/>
    <n v="1.248362354"/>
    <n v="1.175272782"/>
    <n v="1.175272782"/>
  </r>
  <r>
    <n v="2022"/>
    <s v="37-01-01"/>
    <s v="MINISTERIO DEL INTERIOR"/>
    <s v="370101A-03-03-01-009--10-CSF"/>
    <s v="PROGRAMA DE PROTECCIÓN A PERSONAS QUE SE ENCUENTRAN EN SITUACIÓN DE RIESGO CONTRA SU VIDA, INTEGRIDAD, SEGURIDAD O LIBERTAD, POR CAUSAS RELACIONADAS CON LA VIOLENCIA EN COLOMBIA"/>
    <s v="Funcionamiento"/>
    <s v="INTERIOR"/>
    <s v="Construcción de Paz"/>
    <s v="3. Fin del Conflicto"/>
    <s v="3.3. Garantías de Seguridad y lucha contra las organizaciones y conductas criminales"/>
    <m/>
    <m/>
    <n v="1470000000"/>
    <n v="1470000000"/>
    <n v="1406000000"/>
    <n v="1030000000"/>
    <n v="0"/>
    <n v="0"/>
    <n v="1.47"/>
    <n v="1.47"/>
    <n v="1.4059999999999999"/>
    <n v="1.03"/>
  </r>
  <r>
    <n v="2022"/>
    <s v="37-01-01"/>
    <s v="MINISTERIO DEL INTERIOR"/>
    <s v="370101A-03-04-01-012--10-CSF"/>
    <s v="ATENCIÓN INTEGRAL A LA POBLACIÓN DESPLAZADA EN CUMPLIMIENTO DE LA SENTENCIA T-025 DE 2004 (NO DE PENSIONES)"/>
    <s v="Funcionamiento"/>
    <s v="INTERIOR"/>
    <s v="Construcción de Paz"/>
    <s v="3. Fin del Conflicto"/>
    <s v="3.3. Garantías de Seguridad y lucha contra las organizaciones y conductas criminales"/>
    <n v="2063758940.2499096"/>
    <n v="2137500000"/>
    <n v="2137500000"/>
    <n v="2137500000"/>
    <n v="2034697093"/>
    <n v="833697093"/>
    <n v="2.0637589402499095"/>
    <n v="2.1375000000000002"/>
    <n v="2.1375000000000002"/>
    <n v="2.1375000000000002"/>
    <n v="2.0346970930000001"/>
    <n v="0.83369709299999994"/>
  </r>
  <r>
    <n v="2022"/>
    <s v="37-08-00"/>
    <s v="UNIDAD NACIONAL DE PROTECCIÓN - UNP"/>
    <s v="370800A-01-01-01---10-CSF"/>
    <s v="SALARIO"/>
    <s v="Funcionamiento"/>
    <s v="INTERIOR"/>
    <s v="Construcción de Paz"/>
    <s v="3. Fin del Conflicto"/>
    <s v="3.2. Reincorporación de las FARC EP a la vida civil"/>
    <n v="2438400000"/>
    <n v="41315551900"/>
    <n v="40460609250"/>
    <n v="40460609250"/>
    <n v="40460609250"/>
    <n v="40460609250"/>
    <n v="2.4384000000000001"/>
    <n v="41.315551900000003"/>
    <n v="40.460609249999997"/>
    <n v="40.460609249999997"/>
    <n v="40.460609249999997"/>
    <n v="40.460609249999997"/>
  </r>
  <r>
    <n v="2022"/>
    <s v="37-08-00"/>
    <s v="UNIDAD NACIONAL DE PROTECCIÓN - UNP"/>
    <s v="370800A-01-01-02---10-CSF"/>
    <s v="CONTRIBUCIONES INHERENTES A LA NÓMINA"/>
    <s v="Funcionamiento"/>
    <s v="INTERIOR"/>
    <s v="Construcción de Paz"/>
    <s v="3. Fin del Conflicto"/>
    <s v="3.2. Reincorporación de las FARC EP a la vida civil"/>
    <n v="16954530871.999998"/>
    <n v="18338580000"/>
    <n v="16918319702"/>
    <n v="16918319702"/>
    <n v="16918319702"/>
    <n v="16918319702"/>
    <n v="16.954530871999999"/>
    <n v="18.33858"/>
    <n v="16.918319702000002"/>
    <n v="16.918319702000002"/>
    <n v="16.918319702000002"/>
    <n v="16.918319702000002"/>
  </r>
  <r>
    <n v="2022"/>
    <s v="37-08-00"/>
    <s v="UNIDAD NACIONAL DE PROTECCIÓN - UNP"/>
    <s v="370800A-01-01-03---10-CSF"/>
    <s v="REMUNERACIONES NO CONSTITUTIVAS DE FACTOR SALARIAL"/>
    <s v="Funcionamiento"/>
    <s v="INTERIOR"/>
    <s v="Construcción de Paz"/>
    <s v="3. Fin del Conflicto"/>
    <s v="3.2. Reincorporación de las FARC EP a la vida civil"/>
    <m/>
    <n v="1826325215"/>
    <n v="2665595053"/>
    <n v="2665595053"/>
    <n v="2665595053"/>
    <n v="2665595053"/>
    <n v="0"/>
    <n v="1.826325215"/>
    <n v="2.6655950530000001"/>
    <n v="2.6655950530000001"/>
    <n v="2.6655950530000001"/>
    <n v="2.6655950530000001"/>
  </r>
  <r>
    <n v="2022"/>
    <s v="37-08-00"/>
    <s v="UNIDAD NACIONAL DE PROTECCIÓN - UNP"/>
    <s v="370800A-02-----10-CSF"/>
    <s v="ADQUISICIÓN DE BIENES  Y SERVICIOS"/>
    <s v="Funcionamiento"/>
    <s v="INTERIOR"/>
    <s v="Construcción de Paz"/>
    <s v="3. Fin del Conflicto"/>
    <s v="3.2. Reincorporación de las FARC EP a la vida civil"/>
    <m/>
    <n v="130737358666"/>
    <n v="56016598274"/>
    <n v="56016598274"/>
    <n v="56016598274"/>
    <n v="56016598274"/>
    <n v="0"/>
    <n v="130.73735866600001"/>
    <n v="56.016598274000003"/>
    <n v="56.016598274000003"/>
    <n v="56.016598274000003"/>
    <n v="56.016598274000003"/>
  </r>
  <r>
    <n v="2022"/>
    <s v="37-08-00"/>
    <s v="UNIDAD NACIONAL DE PROTECCIÓN - UNP"/>
    <s v="370800A-03-12-01-001--10-CSF"/>
    <s v="MEDIDAS DE PROTECCIÓN UNP- APOYO DE TRANSPORTE, TRASTEO Y DE REUBICACIÓN TEMPORAL"/>
    <s v="Funcionamiento"/>
    <s v="INTERIOR"/>
    <s v="Construcción de Paz"/>
    <s v="3. Fin del Conflicto"/>
    <s v="3.3. Garantías de Seguridad y lucha contra las organizaciones y conductas criminales"/>
    <m/>
    <n v="1638867837"/>
    <n v="0"/>
    <n v="0"/>
    <n v="0"/>
    <n v="0"/>
    <n v="0"/>
    <n v="1.638867837"/>
    <n v="0"/>
    <n v="0"/>
    <n v="0"/>
    <n v="0"/>
  </r>
  <r>
    <n v="2022"/>
    <s v="37-08-00"/>
    <s v="UNIDAD NACIONAL DE PROTECCIÓN - UNP"/>
    <s v="370800A-03-04-02-012--10-CSF"/>
    <s v="INCAPACIDADES Y LICENCIAS DE MATERNIDAD Y PATERNIDAD (NO DE PENSIONES)"/>
    <s v="Funcionamiento"/>
    <s v="INTERIOR"/>
    <s v="Construcción de Paz"/>
    <s v="3. Fin del Conflicto"/>
    <s v="3.3. Garantías de Seguridad y lucha contra las organizaciones y conductas criminales"/>
    <m/>
    <n v="105300000"/>
    <n v="0"/>
    <n v="0"/>
    <n v="0"/>
    <n v="0"/>
    <n v="0"/>
    <n v="0.1053"/>
    <n v="0"/>
    <n v="0"/>
    <n v="0"/>
    <n v="0"/>
  </r>
  <r>
    <n v="2022"/>
    <s v="44-01-01"/>
    <s v="JURISDICCIÓN ESPECIAL PARA LA PAZ"/>
    <s v="440101A-01-01-01---10-CSF"/>
    <s v="SALARIO"/>
    <s v="Funcionamiento"/>
    <s v="SISTEMA INTEGRAL DE VERDAD, JUSTICIA, REPARACIÓN Y NO REPETICIÓN"/>
    <s v="Construcción de Paz"/>
    <s v="5. Víctimas del conflicto"/>
    <s v="5.4. Reparación integral para la construcción de Paz"/>
    <n v="89444000000"/>
    <n v="89444000000"/>
    <n v="93366000000"/>
    <n v="93197279317"/>
    <n v="93190728387"/>
    <n v="93190728387"/>
    <n v="89.444000000000003"/>
    <n v="89.444000000000003"/>
    <n v="93.366"/>
    <n v="93.197279316999996"/>
    <n v="93.190728386999993"/>
    <n v="93.190728386999993"/>
  </r>
  <r>
    <n v="2022"/>
    <s v="44-01-01"/>
    <s v="JURISDICCIÓN ESPECIAL PARA LA PAZ"/>
    <s v="440101A-01-01-02---10-CSF"/>
    <s v="CONTRIBUCIONES INHERENTES A LA NÓMINA"/>
    <s v="Funcionamiento"/>
    <s v="SISTEMA INTEGRAL DE VERDAD, JUSTICIA, REPARACIÓN Y NO REPETICIÓN"/>
    <s v="Construcción de Paz"/>
    <s v="5. Víctimas del conflicto"/>
    <s v="5.4. Reparación integral para la construcción de Paz"/>
    <n v="42293000000"/>
    <n v="42293000000"/>
    <n v="43550000000"/>
    <n v="43142540454"/>
    <n v="43138489970"/>
    <n v="43138489970"/>
    <n v="42.292999999999999"/>
    <n v="42.292999999999999"/>
    <n v="43.55"/>
    <n v="43.142540453999999"/>
    <n v="43.138489970000002"/>
    <n v="43.138489970000002"/>
  </r>
  <r>
    <n v="2022"/>
    <s v="44-01-01"/>
    <s v="JURISDICCIÓN ESPECIAL PARA LA PAZ"/>
    <s v="440101A-01-01-03---10-CSF"/>
    <s v="REMUNERACIONES NO CONSTITUTIVAS DE FACTOR SALARIAL"/>
    <s v="Funcionamiento"/>
    <s v="SISTEMA INTEGRAL DE VERDAD, JUSTICIA, REPARACIÓN Y NO REPETICIÓN"/>
    <s v="Construcción de Paz"/>
    <s v="5. Víctimas del conflicto"/>
    <s v="5.4. Reparación integral para la construcción de Paz"/>
    <n v="56488000000"/>
    <n v="56488000000"/>
    <n v="61089000000"/>
    <n v="61048933907"/>
    <n v="60373406803"/>
    <n v="60373406803"/>
    <n v="56.488"/>
    <n v="56.488"/>
    <n v="61.088999999999999"/>
    <n v="61.048933906999999"/>
    <n v="60.373406803000002"/>
    <n v="60.373406803000002"/>
  </r>
  <r>
    <n v="2022"/>
    <s v="44-01-01"/>
    <s v="JURISDICCIÓN ESPECIAL PARA LA PAZ"/>
    <s v="440101A-02-----10-CSF"/>
    <s v="ADQUISICIÓN DE BIENES  Y SERVICIOS"/>
    <s v="Funcionamiento"/>
    <s v="SISTEMA INTEGRAL DE VERDAD, JUSTICIA, REPARACIÓN Y NO REPETICIÓN"/>
    <s v="Construcción de Paz"/>
    <s v="5. Víctimas del conflicto"/>
    <s v="5.4. Reparación integral para la construcción de Paz"/>
    <n v="28360000000"/>
    <n v="28360000000"/>
    <n v="28360000000"/>
    <n v="27707988971"/>
    <n v="26841290241"/>
    <n v="26841290241"/>
    <n v="28.36"/>
    <n v="28.36"/>
    <n v="28.36"/>
    <n v="27.707988970999999"/>
    <n v="26.841290240999999"/>
    <n v="26.841290240999999"/>
  </r>
  <r>
    <n v="2022"/>
    <s v="44-01-01"/>
    <s v="JURISDICCIÓN ESPECIAL PARA LA PAZ"/>
    <s v="440101A-03-04-02-012--10-CSF"/>
    <s v="INCAPACIDADES Y LICENCIAS DE MATERNIDAD Y PATERNIDAD (NO DE PENSIONES)"/>
    <s v="Funcionamiento"/>
    <s v="SISTEMA INTEGRAL DE VERDAD, JUSTICIA, REPARACIÓN Y NO REPETICIÓN"/>
    <s v="Construcción de Paz"/>
    <s v="5. Víctimas del conflicto"/>
    <s v="5.4. Reparación integral para la construcción de Paz"/>
    <n v="988000000"/>
    <n v="988000000"/>
    <n v="988000000"/>
    <n v="414656797"/>
    <n v="414656797"/>
    <n v="414656797"/>
    <n v="0.98799999999999999"/>
    <n v="0.98799999999999999"/>
    <n v="0.98799999999999999"/>
    <n v="0.41465679700000002"/>
    <n v="0.41465679700000002"/>
    <n v="0.41465679700000002"/>
  </r>
  <r>
    <n v="2022"/>
    <s v="44-01-01"/>
    <s v="JURISDICCIÓN ESPECIAL PARA LA PAZ"/>
    <s v="440101A-08-04-01---11-SSF"/>
    <s v="CUOTA DE FISCALIZACIÓN Y AUDITAJE"/>
    <s v="Funcionamiento"/>
    <s v="SISTEMA INTEGRAL DE VERDAD, JUSTICIA, REPARACIÓN Y NO REPETICIÓN"/>
    <s v="Construcción de Paz"/>
    <s v="5. Víctimas del conflicto"/>
    <s v="5.4. Reparación integral para la construcción de Paz"/>
    <n v="876000000"/>
    <n v="876000000"/>
    <n v="876000000"/>
    <n v="789171699"/>
    <n v="789171699"/>
    <n v="789171699"/>
    <n v="0.876"/>
    <n v="0.876"/>
    <n v="0.876"/>
    <n v="0.78917169899999995"/>
    <n v="0.78917169899999995"/>
    <n v="0.78917169899999995"/>
  </r>
  <r>
    <n v="2022"/>
    <s v="44-03-00"/>
    <s v="UNIDAD DE BÚSQUEDA DE PERSONAS DADAS POR DESAPARECIDAS EN EL CONTEXTO Y EN RAZÓN DEL CONFLICTO ARMADO - UBPD"/>
    <s v="440300A-01-01-01---10-CSF"/>
    <s v="SALARIO"/>
    <s v="Funcionamiento"/>
    <s v="SISTEMA INTEGRAL DE VERDAD, JUSTICIA, REPARACIÓN Y NO REPETICIÓN"/>
    <s v="Construcción de Paz"/>
    <s v="5. Víctimas del conflicto"/>
    <s v="5.1. Justicia y Verdad"/>
    <n v="43968000000"/>
    <n v="43968000000"/>
    <n v="44920372253"/>
    <n v="44369400776"/>
    <n v="44369400776"/>
    <n v="44369400776"/>
    <n v="43.968000000000004"/>
    <n v="43.968000000000004"/>
    <n v="44.920372252999996"/>
    <n v="44.369400775999999"/>
    <n v="44.369400775999999"/>
    <n v="44.369400775999999"/>
  </r>
  <r>
    <n v="2022"/>
    <s v="44-03-00"/>
    <s v="UNIDAD DE BÚSQUEDA DE PERSONAS DADAS POR DESAPARECIDAS EN EL CONTEXTO Y EN RAZÓN DEL CONFLICTO ARMADO - UBPD"/>
    <s v="440300A-01-01-02---10-CSF"/>
    <s v="CONTRIBUCIONES INHERENTES A LA NÓMINA"/>
    <s v="Funcionamiento"/>
    <s v="SISTEMA INTEGRAL DE VERDAD, JUSTICIA, REPARACIÓN Y NO REPETICIÓN"/>
    <s v="Construcción de Paz"/>
    <s v="5. Víctimas del conflicto"/>
    <s v="5.1. Justicia y Verdad"/>
    <n v="17433000000"/>
    <n v="17433000000"/>
    <n v="17622372705"/>
    <n v="17620777611"/>
    <n v="17620777611"/>
    <n v="17620777611"/>
    <n v="17.433"/>
    <n v="17.433"/>
    <n v="17.622372705"/>
    <n v="17.620777611000001"/>
    <n v="17.620777611000001"/>
    <n v="17.620777611000001"/>
  </r>
  <r>
    <n v="2022"/>
    <s v="44-03-00"/>
    <s v="UNIDAD DE BÚSQUEDA DE PERSONAS DADAS POR DESAPARECIDAS EN EL CONTEXTO Y EN RAZÓN DEL CONFLICTO ARMADO - UBPD"/>
    <s v="440300A-01-01-03---10-CSF"/>
    <s v="REMUNERACIONES NO CONSTITUTIVAS DE FACTOR SALARIAL"/>
    <s v="Funcionamiento"/>
    <s v="SISTEMA INTEGRAL DE VERDAD, JUSTICIA, REPARACIÓN Y NO REPETICIÓN"/>
    <s v="Construcción de Paz"/>
    <s v="5. Víctimas del conflicto"/>
    <s v="5.1. Justicia y Verdad"/>
    <n v="3677000000"/>
    <n v="3677000000"/>
    <n v="4104000000"/>
    <n v="4043484220"/>
    <n v="4043484220"/>
    <n v="4043484220"/>
    <n v="3.677"/>
    <n v="3.677"/>
    <n v="4.1040000000000001"/>
    <n v="4.0434842199999999"/>
    <n v="4.0434842199999999"/>
    <n v="4.0434842199999999"/>
  </r>
  <r>
    <n v="2022"/>
    <s v="44-03-00"/>
    <s v="UNIDAD DE BÚSQUEDA DE PERSONAS DADAS POR DESAPARECIDAS EN EL CONTEXTO Y EN RAZÓN DEL CONFLICTO ARMADO - UBPD"/>
    <s v="440300A-01-02-01---10-CSF"/>
    <s v="SALARIO"/>
    <s v="Funcionamiento"/>
    <s v="SISTEMA INTEGRAL DE VERDAD, JUSTICIA, REPARACIÓN Y NO REPETICIÓN"/>
    <s v="Construcción de Paz"/>
    <s v="5. Víctimas del conflicto"/>
    <s v="5.1. Justicia y Verdad"/>
    <m/>
    <m/>
    <n v="195963039"/>
    <n v="102212108"/>
    <n v="102212108"/>
    <n v="102212108"/>
    <n v="0"/>
    <n v="0"/>
    <n v="0.19596303900000001"/>
    <n v="0.102212108"/>
    <n v="0.102212108"/>
    <n v="0.102212108"/>
  </r>
  <r>
    <n v="2022"/>
    <s v="44-03-00"/>
    <s v="UNIDAD DE BÚSQUEDA DE PERSONAS DADAS POR DESAPARECIDAS EN EL CONTEXTO Y EN RAZÓN DEL CONFLICTO ARMADO - UBPD"/>
    <s v="440300A-01-02-02---10-CSF"/>
    <s v="CONTRIBUCIONES INHERENTES A LA NÓMINA"/>
    <s v="Funcionamiento"/>
    <s v="SISTEMA INTEGRAL DE VERDAD, JUSTICIA, REPARACIÓN Y NO REPETICIÓN"/>
    <s v="Construcción de Paz"/>
    <s v="5. Víctimas del conflicto"/>
    <s v="5.1. Justicia y Verdad"/>
    <m/>
    <m/>
    <n v="77136255"/>
    <n v="38915181"/>
    <n v="38915181"/>
    <n v="38915181"/>
    <n v="0"/>
    <n v="0"/>
    <n v="7.7136255000000001E-2"/>
    <n v="3.8915181E-2"/>
    <n v="3.8915181E-2"/>
    <n v="3.8915181E-2"/>
  </r>
  <r>
    <n v="2022"/>
    <s v="44-03-00"/>
    <s v="UNIDAD DE BÚSQUEDA DE PERSONAS DADAS POR DESAPARECIDAS EN EL CONTEXTO Y EN RAZÓN DEL CONFLICTO ARMADO - UBPD"/>
    <s v="440300A-01-02-03---10-CSF"/>
    <s v="REMUNERACIONES NO CONSTITUTIVAS DE FACTOR SALARIAL"/>
    <s v="Funcionamiento"/>
    <s v="SISTEMA INTEGRAL DE VERDAD, JUSTICIA, REPARACIÓN Y NO REPETICIÓN"/>
    <s v="Construcción de Paz"/>
    <s v="5. Víctimas del conflicto"/>
    <s v="5.1. Justicia y Verdad"/>
    <m/>
    <m/>
    <n v="11155748"/>
    <n v="6046381"/>
    <n v="6046381"/>
    <n v="6046381"/>
    <n v="0"/>
    <n v="0"/>
    <n v="1.1155748E-2"/>
    <n v="6.046381E-3"/>
    <n v="6.046381E-3"/>
    <n v="6.046381E-3"/>
  </r>
  <r>
    <n v="2022"/>
    <s v="44-03-00"/>
    <s v="UNIDAD DE BÚSQUEDA DE PERSONAS DADAS POR DESAPARECIDAS EN EL CONTEXTO Y EN RAZÓN DEL CONFLICTO ARMADO - UBPD"/>
    <s v="440300A-02-----10-CSF"/>
    <s v="ADQUISICIÓN DE BIENES  Y SERVICIOS"/>
    <s v="Funcionamiento"/>
    <s v="SISTEMA INTEGRAL DE VERDAD, JUSTICIA, REPARACIÓN Y NO REPETICIÓN"/>
    <s v="Construcción de Paz"/>
    <s v="5. Víctimas del conflicto"/>
    <s v="5.1. Justicia y Verdad"/>
    <n v="10200000000"/>
    <n v="10200000000"/>
    <n v="17000000000"/>
    <n v="16448418456"/>
    <n v="16306691659"/>
    <n v="16073175223"/>
    <n v="10.199999999999999"/>
    <n v="10.199999999999999"/>
    <n v="17"/>
    <n v="16.448418455999999"/>
    <n v="16.306691658999998"/>
    <n v="16.073175223"/>
  </r>
  <r>
    <n v="2022"/>
    <s v="44-03-00"/>
    <s v="UNIDAD DE BÚSQUEDA DE PERSONAS DADAS POR DESAPARECIDAS EN EL CONTEXTO Y EN RAZÓN DEL CONFLICTO ARMADO - UBPD"/>
    <s v="440300A-03-04-02-012--10-CSF"/>
    <s v="INCAPACIDADES Y LICENCIAS DE MATERNIDAD Y PATERNIDAD (NO DE PENSIONES)"/>
    <s v="Funcionamiento"/>
    <s v="SISTEMA INTEGRAL DE VERDAD, JUSTICIA, REPARACIÓN Y NO REPETICIÓN"/>
    <s v="Construcción de Paz"/>
    <s v="5. Víctimas del conflicto"/>
    <s v="5.1. Justicia y Verdad"/>
    <n v="386700000"/>
    <n v="386700000"/>
    <n v="386700000"/>
    <n v="307136345"/>
    <n v="307136345"/>
    <n v="307136345"/>
    <n v="0.38669999999999999"/>
    <n v="0.38669999999999999"/>
    <n v="0.38669999999999999"/>
    <n v="0.30713634499999998"/>
    <n v="0.30713634499999998"/>
    <n v="0.30713634499999998"/>
  </r>
  <r>
    <n v="2022"/>
    <s v="44-03-00"/>
    <s v="UNIDAD DE BÚSQUEDA DE PERSONAS DADAS POR DESAPARECIDAS EN EL CONTEXTO Y EN RAZÓN DEL CONFLICTO ARMADO - UBPD"/>
    <s v="440300A-08-04-01---11-SSF"/>
    <s v="CUOTA DE FISCALIZACIÓN Y AUDITAJE"/>
    <s v="Funcionamiento"/>
    <s v="SISTEMA INTEGRAL DE VERDAD, JUSTICIA, REPARACIÓN Y NO REPETICIÓN"/>
    <s v="Construcción de Paz"/>
    <s v="5. Víctimas del conflicto"/>
    <s v="5.1. Justicia y Verdad"/>
    <n v="339000000"/>
    <n v="339000000"/>
    <n v="339000000"/>
    <n v="299129815"/>
    <n v="299129815"/>
    <n v="299129815"/>
    <n v="0.33900000000000002"/>
    <n v="0.33900000000000002"/>
    <n v="0.33900000000000002"/>
    <n v="0.29912981500000002"/>
    <n v="0.29912981500000002"/>
    <n v="0.29912981500000002"/>
  </r>
  <r>
    <n v="2022"/>
    <s v="44-03-00"/>
    <s v="UNIDAD DE BÚSQUEDA DE PERSONAS DADAS POR DESAPARECIDAS EN EL CONTEXTO Y EN RAZÓN DEL CONFLICTO ARMADO - UBPD"/>
    <s v="440300A-03-03-01-999--10-CSF"/>
    <s v="OTRAS TRANSFERENCIAS - DISTRIBUCIÓN PREVIO CONCEPTO DGPPN"/>
    <s v="Funcionamiento"/>
    <s v="SISTEMA INTEGRAL DE VERDAD, JUSTICIA, REPARACIÓN Y NO REPETICIÓN"/>
    <s v="Construcción de Paz"/>
    <s v="5. Víctimas del conflicto"/>
    <s v="5.1. Justicia y Verdad"/>
    <m/>
    <n v="6800000000"/>
    <n v="0"/>
    <n v="0"/>
    <n v="0"/>
    <n v="0"/>
    <n v="0"/>
    <n v="6.8"/>
    <n v="0"/>
    <n v="0"/>
    <n v="0"/>
    <n v="0"/>
  </r>
  <r>
    <n v="2022"/>
    <s v="44-03-00"/>
    <s v="UNIDAD DE BÚSQUEDA DE PERSONAS DADAS POR DESAPARECIDAS EN EL CONTEXTO Y EN RAZÓN DEL CONFLICTO ARMADO - UBPD"/>
    <s v="440300A-08-05----10-CSF"/>
    <s v="MULTAS, SANCIONES E INTERESES DE MORA"/>
    <s v="Funcionamiento"/>
    <s v="SISTEMA INTEGRAL DE VERDAD, JUSTICIA, REPARACIÓN Y NO REPETICIÓN"/>
    <s v="Construcción de Paz"/>
    <s v="5. Víctimas del conflicto"/>
    <s v="5.1. Justicia y Verdad"/>
    <m/>
    <n v="2500000"/>
    <n v="2500000"/>
    <n v="0"/>
    <n v="0"/>
    <n v="0"/>
    <n v="0"/>
    <n v="2.5000000000000001E-3"/>
    <n v="2.5000000000000001E-3"/>
    <n v="0"/>
    <n v="0"/>
    <n v="0"/>
  </r>
  <r>
    <n v="2022"/>
    <s v="13-01-01"/>
    <s v="MINISTERIO DE HACIENDA Y CRÉDITO PÚBLICO"/>
    <s v="130101A-03-03-01-999--10-CSF"/>
    <s v="OTRAS TRANSFERENCIAS - DISTRIBUCIÓN PREVIO CONCEPTO DGPPN"/>
    <s v="Funcionamiento"/>
    <s v="HACIENDA"/>
    <s v="Construcción de Paz"/>
    <s v="1. Reforma Rural Integral"/>
    <s v="1.10. No es claramente clasificable en alguno de los demás pilares"/>
    <n v="95000000000"/>
    <n v="95000000000"/>
    <n v="0"/>
    <n v="0"/>
    <n v="0"/>
    <n v="0"/>
    <n v="95"/>
    <n v="95"/>
    <n v="0"/>
    <n v="0"/>
    <n v="0"/>
    <n v="0"/>
  </r>
  <r>
    <n v="2022"/>
    <s v="13-01-01"/>
    <s v="MINISTERIO DE HACIENDA Y CRÉDITO PÚBLICO"/>
    <s v="130101A-03-03-01-999--10-CSF"/>
    <s v="OTRAS TRANSFERENCIAS - DISTRIBUCIÓN PREVIO CONCEPTO DGPPN"/>
    <s v="Funcionamiento"/>
    <s v="HACIENDA"/>
    <s v="Construcción de Paz"/>
    <s v="3. Fin del Conflicto"/>
    <s v="3.0. No es claramente clasificable en alguno de los demás pilares"/>
    <n v="382000000000"/>
    <n v="222000000000"/>
    <n v="0"/>
    <n v="0"/>
    <n v="0"/>
    <n v="0"/>
    <n v="382"/>
    <n v="222"/>
    <n v="0"/>
    <n v="0"/>
    <n v="0"/>
    <n v="0"/>
  </r>
  <r>
    <n v="2022"/>
    <s v="13-01-01"/>
    <s v="MINISTERIO DE HACIENDA Y CRÉDITO PÚBLICO"/>
    <s v="130101A-03-03-01-999--10-CSF"/>
    <s v="OTRAS TRANSFERENCIAS - DISTRIBUCIÓN PREVIO CONCEPTO DGPPN"/>
    <s v="Funcionamiento"/>
    <s v="HACIENDA"/>
    <s v="Construcción de Paz"/>
    <s v="4. Solución al problema de las drogas"/>
    <s v="4.0. No es claramente clasificable en alguno de los demás pilares"/>
    <n v="283000000000"/>
    <n v="283000000000"/>
    <n v="0"/>
    <n v="0"/>
    <n v="0"/>
    <n v="0"/>
    <n v="283"/>
    <n v="283"/>
    <n v="0"/>
    <n v="0"/>
    <n v="0"/>
    <n v="0"/>
  </r>
  <r>
    <n v="2022"/>
    <s v="13-01-01"/>
    <s v="MINISTERIO DE HACIENDA Y CRÉDITO PÚBLICO"/>
    <s v="130101A-03-03-01-999--10-CSF"/>
    <s v="OTRAS TRANSFERENCIAS - DISTRIBUCIÓN PREVIO CONCEPTO DGPPN"/>
    <s v="Funcionamiento"/>
    <s v="HACIENDA"/>
    <s v="Construcción de Paz"/>
    <s v="5. Víctimas del conflicto"/>
    <s v="5.0 No es claramente clasificable en alguna de los demás pilares"/>
    <n v="81000000000"/>
    <n v="0"/>
    <n v="0"/>
    <n v="0"/>
    <n v="0"/>
    <n v="0"/>
    <n v="81"/>
    <n v="0"/>
    <n v="0"/>
    <n v="0"/>
    <n v="0"/>
    <n v="0"/>
  </r>
  <r>
    <n v="2022"/>
    <s v="13-01-01"/>
    <s v="SGP - MINISTERIO DE HACIENDA Y CREDITO PUBLICO "/>
    <s v="130101A-03-03-05-003--10-CSF"/>
    <s v="PARTICIPACIÓN PARA PROPÓSITO GENERAL"/>
    <s v="Funcionamiento (SGP)"/>
    <s v="HACIENDA"/>
    <s v="Construcción de Paz"/>
    <s v="1. Reforma Rural Integral"/>
    <s v="1.1. Ordenamiento social de la propiedad rural y uso del suelo"/>
    <n v="11756141163"/>
    <n v="11756141163"/>
    <n v="11756141163"/>
    <m/>
    <m/>
    <m/>
    <n v="11.756141163000001"/>
    <n v="11.756141163000001"/>
    <n v="11.756141163000001"/>
    <n v="0"/>
    <n v="0"/>
    <n v="0"/>
  </r>
  <r>
    <n v="2022"/>
    <s v="13-01-01"/>
    <s v="SGP - MINISTERIO DE HACIENDA Y CREDITO PUBLICO "/>
    <s v="130101A-03-03-05-003--10-CSF"/>
    <s v="PARTICIPACIÓN PARA PROPÓSITO GENERAL"/>
    <s v="Funcionamiento (SGP)"/>
    <s v="HACIENDA"/>
    <s v="Construcción de Paz"/>
    <s v="1. Reforma Rural Integral"/>
    <s v="1.2. Infraestructura y adecuación de tierras"/>
    <n v="160969622244"/>
    <n v="160969622244"/>
    <n v="160969622244"/>
    <m/>
    <m/>
    <m/>
    <n v="160.96962224399999"/>
    <n v="160.96962224399999"/>
    <n v="160.96962224399999"/>
    <n v="0"/>
    <n v="0"/>
    <n v="0"/>
  </r>
  <r>
    <n v="2022"/>
    <s v="13-01-01"/>
    <s v="SGP - MINISTERIO DE HACIENDA Y CREDITO PUBLICO "/>
    <s v="130101A-03-03-05-003--10-CSF"/>
    <s v="PARTICIPACIÓN PARA PROPÓSITO GENERAL"/>
    <s v="Funcionamiento (SGP)"/>
    <s v="HACIENDA"/>
    <s v="Construcción de Paz"/>
    <s v="1. Reforma Rural Integral"/>
    <s v="1.3. Desarrollo social: SALUD"/>
    <n v="13070791600"/>
    <n v="13070791600"/>
    <n v="13070791600"/>
    <m/>
    <m/>
    <m/>
    <n v="13.0707916"/>
    <n v="13.0707916"/>
    <n v="13.0707916"/>
    <n v="0"/>
    <n v="0"/>
    <n v="0"/>
  </r>
  <r>
    <n v="2022"/>
    <s v="13-01-01"/>
    <s v="SGP - MINISTERIO DE HACIENDA Y CREDITO PUBLICO "/>
    <s v="130101A-03-03-05-003--10-CSF"/>
    <s v="PARTICIPACIÓN PARA PROPÓSITO GENERAL"/>
    <s v="Funcionamiento (SGP)"/>
    <s v="HACIENDA"/>
    <s v="Construcción de Paz"/>
    <s v="1. Reforma Rural Integral"/>
    <s v="1.4. Desarrollo social: EDUCACIÓN RURAL"/>
    <n v="44414893516"/>
    <n v="44414893516"/>
    <n v="44414893516"/>
    <m/>
    <m/>
    <m/>
    <n v="44.414893515999999"/>
    <n v="44.414893515999999"/>
    <n v="44.414893515999999"/>
    <n v="0"/>
    <n v="0"/>
    <n v="0"/>
  </r>
  <r>
    <n v="2022"/>
    <s v="13-01-01"/>
    <s v="SGP - MINISTERIO DE HACIENDA Y CREDITO PUBLICO "/>
    <s v="130101A-03-03-05-005--10-CSF"/>
    <s v="PROGRAMAS DE ALIMENTACIÓN ESCOLAR - ASIGNACIONES ESPECIALES"/>
    <s v="Funcionamiento (SGP)"/>
    <s v="HACIENDA"/>
    <s v="Construcción de Paz"/>
    <s v="1. Reforma Rural Integral"/>
    <s v="1.4. Desarrollo social: EDUCACIÓN RURAL"/>
    <n v="34122949284"/>
    <n v="34122949284"/>
    <n v="34122949284"/>
    <m/>
    <m/>
    <m/>
    <n v="34.122949284000001"/>
    <n v="34.122949284000001"/>
    <n v="34.122949284000001"/>
    <n v="0"/>
    <n v="0"/>
    <n v="0"/>
  </r>
  <r>
    <n v="2022"/>
    <s v="13-01-01"/>
    <s v="SGP - MINISTERIO DE HACIENDA Y CREDITO PUBLICO "/>
    <s v="130101A-03-03-05-003--10-CSF"/>
    <s v="PARTICIPACIÓN PARA PROPÓSITO GENERAL"/>
    <s v="Funcionamiento (SGP)"/>
    <s v="HACIENDA"/>
    <s v="Construcción de Paz"/>
    <s v="1. Reforma Rural Integral"/>
    <s v="1.5. Desarrollo social: VIVIENDA Y AGUA POTABLE"/>
    <n v="22079754152"/>
    <n v="22079754152"/>
    <n v="22079754152"/>
    <m/>
    <m/>
    <m/>
    <n v="22.079754152"/>
    <n v="22.079754152"/>
    <n v="22.079754152"/>
    <n v="0"/>
    <n v="0"/>
    <n v="0"/>
  </r>
  <r>
    <n v="2022"/>
    <s v="13-01-01"/>
    <s v="SGP - MINISTERIO DE HACIENDA Y CREDITO PUBLICO "/>
    <s v="130101A-03-03-05-003--10-CSF"/>
    <s v="PARTICIPACIÓN PARA PROPÓSITO GENERAL"/>
    <s v="Funcionamiento (SGP)"/>
    <s v="HACIENDA"/>
    <s v="Construcción de Paz"/>
    <s v="1. Reforma Rural Integral"/>
    <s v="1.6. Producción agropecuaria y Economía solidaria y cooperativa"/>
    <n v="60167697386"/>
    <n v="60167697386"/>
    <n v="60167697386"/>
    <m/>
    <m/>
    <m/>
    <n v="60.167697386"/>
    <n v="60.167697386"/>
    <n v="60.167697386"/>
    <n v="0"/>
    <n v="0"/>
    <n v="0"/>
  </r>
  <r>
    <n v="2022"/>
    <s v="13-01-01"/>
    <s v="SGP - MINISTERIO DE HACIENDA Y CREDITO PUBLICO "/>
    <s v="130101A-03-03-05-003--10-CSF"/>
    <s v="PARTICIPACIÓN PARA PROPÓSITO GENERAL"/>
    <s v="Funcionamiento (SGP)"/>
    <s v="HACIENDA"/>
    <s v="Construcción de Paz"/>
    <s v="1. Reforma Rural Integral"/>
    <s v="1.7. Garantía progresiva del derecho a la alimentación."/>
    <n v="803107385"/>
    <n v="803107385"/>
    <n v="803107385"/>
    <m/>
    <m/>
    <m/>
    <n v="0.80310738500000001"/>
    <n v="0.80310738500000001"/>
    <n v="0.80310738500000001"/>
    <n v="0"/>
    <n v="0"/>
    <n v="0"/>
  </r>
  <r>
    <n v="2022"/>
    <s v="13-01-01"/>
    <s v="SGP - MINISTERIO DE HACIENDA Y CREDITO PUBLICO "/>
    <s v="130101A-03-03-05-003--10-CSF"/>
    <s v="PARTICIPACIÓN PARA PROPÓSITO GENERAL"/>
    <s v="Funcionamiento (SGP)"/>
    <s v="HACIENDA"/>
    <s v="Construcción de Paz"/>
    <s v="2. Participación Política"/>
    <s v="2.2. Mecanismos democráticos de participación ciudadana"/>
    <n v="15897538497"/>
    <n v="15897538497"/>
    <n v="15897538497"/>
    <m/>
    <m/>
    <m/>
    <n v="15.897538496999999"/>
    <n v="15.897538496999999"/>
    <n v="15.897538496999999"/>
    <n v="0"/>
    <n v="0"/>
    <n v="0"/>
  </r>
  <r>
    <n v="2022"/>
    <s v="13-01-01"/>
    <s v="SGP - MINISTERIO DE HACIENDA Y CREDITO PUBLICO "/>
    <s v="130101A-03-03-05-003--10-CSF"/>
    <s v="PARTICIPACIÓN PARA PROPÓSITO GENERAL"/>
    <s v="Funcionamiento (SGP)"/>
    <s v="HACIENDA"/>
    <s v="Construcción de Paz"/>
    <s v="3. Fin del Conflicto"/>
    <s v="3.2. Reincorporación de las FARC EP a la vida civil"/>
    <n v="87980900"/>
    <n v="87980900"/>
    <n v="87980900"/>
    <m/>
    <m/>
    <m/>
    <n v="8.7980900000000001E-2"/>
    <n v="8.7980900000000001E-2"/>
    <n v="8.7980900000000001E-2"/>
    <n v="0"/>
    <n v="0"/>
    <n v="0"/>
  </r>
  <r>
    <n v="2022"/>
    <s v="13-01-01"/>
    <s v="SGP - MINISTERIO DE HACIENDA Y CREDITO PUBLICO "/>
    <s v="130101A-03-03-05-003--10-CSF"/>
    <s v="PARTICIPACIÓN PARA PROPÓSITO GENERAL"/>
    <s v="Funcionamiento (SGP)"/>
    <s v="HACIENDA"/>
    <s v="Construcción de Paz"/>
    <s v="4. Solución al problema de las drogas"/>
    <s v="4.1. Programa Nacional Integral de Sustitución de Cultivos de Uso Ilícito -PNIS"/>
    <n v="4443500484"/>
    <n v="4443500484"/>
    <n v="4443500484"/>
    <m/>
    <m/>
    <m/>
    <n v="4.4435004840000003"/>
    <n v="4.4435004840000003"/>
    <n v="4.4435004840000003"/>
    <n v="0"/>
    <n v="0"/>
    <n v="0"/>
  </r>
  <r>
    <n v="2022"/>
    <s v="13-01-01"/>
    <s v="SGP - MINISTERIO DE HACIENDA Y CREDITO PUBLICO "/>
    <s v="130101A-03-03-05-003--10-CSF"/>
    <s v="PARTICIPACIÓN PARA PROPÓSITO GENERAL"/>
    <s v="Funcionamiento (SGP)"/>
    <s v="HACIENDA"/>
    <s v="Construcción de Paz"/>
    <s v="5. Víctimas del conflicto"/>
    <s v="5.4. Reparación integral para la construcción de Paz"/>
    <n v="4049995164"/>
    <n v="4049995164"/>
    <n v="4049995164"/>
    <m/>
    <m/>
    <m/>
    <n v="4.0499951640000003"/>
    <n v="4.0499951640000003"/>
    <n v="4.0499951640000003"/>
    <n v="0"/>
    <n v="0"/>
    <n v="0"/>
  </r>
  <r>
    <n v="2022"/>
    <s v="13-01-01"/>
    <s v="SGP - MINISTERIO DE HACIENDA Y CREDITO PUBLICO "/>
    <s v="130101A-03-03-05-003--10-CSF"/>
    <s v="PARTICIPACIÓN PARA PROPÓSITO GENERAL"/>
    <s v="Funcionamiento (SGP)"/>
    <s v="HACIENDA"/>
    <s v="Construcción de Paz"/>
    <s v="5. Víctimas del conflicto"/>
    <s v="5.6. Derechos Humanos"/>
    <n v="613934959"/>
    <n v="613934959"/>
    <n v="613934959"/>
    <m/>
    <m/>
    <m/>
    <n v="0.61393495899999995"/>
    <n v="0.61393495899999995"/>
    <n v="0.61393495899999995"/>
    <n v="0"/>
    <n v="0"/>
    <n v="0"/>
  </r>
  <r>
    <n v="2022"/>
    <s v="19-01-01"/>
    <s v="SGP - MINISTERIO DE SALUD Y PROTECCION SOCIAL  "/>
    <s v="190101A-03-03-05-002--10-CSF"/>
    <s v="PARTICIPACIÓN PARA SALUD - DISTRIBUCIÓN PREVIO CONCEPTO DNP"/>
    <s v="Funcionamiento (SGP)"/>
    <s v="SALUD Y PROTECCIÓN SOCIAL"/>
    <s v="Construcción de Paz"/>
    <s v="1. Reforma Rural Integral"/>
    <s v="1.3. Desarrollo social: SALUD"/>
    <n v="1008454346711"/>
    <n v="1008454346711"/>
    <n v="1008454346711"/>
    <m/>
    <m/>
    <m/>
    <n v="1008.454346711"/>
    <n v="1008.454346711"/>
    <n v="1008.454346711"/>
    <n v="0"/>
    <n v="0"/>
    <n v="0"/>
  </r>
  <r>
    <n v="2022"/>
    <s v="40-01-01"/>
    <s v="SGP - MINISTERIO DE VIVIENDA, CIUDAD Y TERRITORIO "/>
    <s v="400101A-03-03-05-008--10-CSF"/>
    <s v="AGUA POTABLE Y SANEAMIENTO BÁSICO"/>
    <s v="Funcionamiento (SGP)"/>
    <s v="VIVIENDA, CIUDAD Y TERRITORIO"/>
    <s v="Construcción de Paz"/>
    <s v="1. Reforma Rural Integral"/>
    <s v="1.5. Desarrollo social: VIVIENDA Y AGUA POTABLE"/>
    <n v="486900644415"/>
    <n v="486900644415"/>
    <n v="486900644415"/>
    <m/>
    <m/>
    <m/>
    <n v="486.90064441499999"/>
    <n v="486.90064441499999"/>
    <n v="486.90064441499999"/>
    <n v="0"/>
    <n v="0"/>
    <n v="0"/>
  </r>
  <r>
    <n v="2022"/>
    <s v="22-01-01"/>
    <s v="SGP - MINISTERIO DE EDUCACIÓN NACIONAL "/>
    <s v="220101A-03-03-05-001--10-CSF"/>
    <s v="PARTICIPACIÓN PARA EDUCACIÓN - DISTRIBUCIÓN PREVIO CONCEPTO DNP"/>
    <s v="Funcionamiento (SGP)"/>
    <s v="EDUCACIÓN"/>
    <s v="Construcción de Paz"/>
    <s v="1. Reforma Rural Integral"/>
    <s v="1.4. Desarrollo social: EDUCACIÓN RURAL"/>
    <n v="2337678986156"/>
    <n v="2337678986156"/>
    <n v="2337678986156"/>
    <m/>
    <m/>
    <m/>
    <n v="2337.6789861560001"/>
    <n v="2337.6789861560001"/>
    <n v="2337.6789861560001"/>
    <n v="0"/>
    <n v="0"/>
    <n v="0"/>
  </r>
  <r>
    <n v="2022"/>
    <s v="17-18-00"/>
    <s v="AGENCIA DE DESARROLLO RURAL - ADR"/>
    <s v="171800C-1709-1100-5"/>
    <s v="APOYO A LA FORMULACIÓN E IMPLEMENTACIÓN DE DISTRITOS DE ADECUACIÓN DE TIERRAS Y A LA PRESTACIÓN DEL SERVICIO PÚBLICO DE ADECUACIÓN DE TIERRAS A NIVEL NACIONAL"/>
    <s v="Inversión"/>
    <s v="AGRICULTURA Y DESARROLLO RURAL"/>
    <s v="Construcción de Paz"/>
    <s v="1. Reforma Rural Integral"/>
    <s v="1.2. Infraestructura y adecuación de tierras"/>
    <n v="97151528"/>
    <n v="97151528"/>
    <n v="97151528"/>
    <n v="62892576"/>
    <s v="                                          -  "/>
    <s v="                                              -  "/>
    <n v="9.7151528000000001E-2"/>
    <n v="9.7151528000000001E-2"/>
    <n v="9.7151528000000001E-2"/>
    <n v="6.2892576000000006E-2"/>
    <m/>
    <m/>
  </r>
  <r>
    <n v="2022"/>
    <s v="17-18-00"/>
    <s v="AGENCIA DE DESARROLLO RURAL - ADR"/>
    <s v="171800C-1708-1100-4"/>
    <s v="FORTALECIMIENTO A LA PRESTACIÓN DEL SERVICIO PÚBLICO DE EXTENSIÓN AGROPECUARIA NACIONAL"/>
    <s v="Inversión"/>
    <s v="AGRICULTURA Y DESARROLLO RURAL"/>
    <s v="Construcción de Paz"/>
    <s v="1. Reforma Rural Integral"/>
    <s v="1.6. Producción agropecuaria y Economía solidaria y cooperativa"/>
    <n v="2896803312"/>
    <n v="2896803312"/>
    <n v="2896803312"/>
    <s v="                                         -  "/>
    <s v="                                          -  "/>
    <s v="                                              -  "/>
    <n v="2.8968033119999999"/>
    <n v="2.8968033119999999"/>
    <n v="2.8968033119999999"/>
    <m/>
    <m/>
    <m/>
  </r>
  <r>
    <n v="2022"/>
    <s v="17-18-00"/>
    <s v="AGENCIA DE DESARROLLO RURAL - ADR"/>
    <s v="171800C-1702-1100-10"/>
    <s v="IMPLEMENTACIÓN DE UN MODELO DE ATENCIÓN Y PRESTACIÓN DE SERVICIOS DE APOYO A LA COMERCIALIZACIÓN, NIVEL NACIONAL"/>
    <s v="Inversión"/>
    <s v="AGRICULTURA Y DESARROLLO RURAL"/>
    <s v="Construcción de Paz"/>
    <s v="1. Reforma Rural Integral"/>
    <s v="1.6. Producción agropecuaria y Economía solidaria y cooperativa"/>
    <n v="223907425"/>
    <n v="188799000"/>
    <n v="188799000"/>
    <s v="                                         -  "/>
    <s v="                                          -  "/>
    <s v="                                              -  "/>
    <n v="0.22390742499999999"/>
    <n v="0.18879899999999999"/>
    <n v="0.18879899999999999"/>
    <m/>
    <m/>
    <m/>
  </r>
  <r>
    <n v="2022"/>
    <s v="17-18-00"/>
    <s v="AGENCIA DE DESARROLLO RURAL - ADR"/>
    <s v="171800C-1702-1100-13"/>
    <s v="OPTIMIZACIÓN DE LA GENERACIÓN DE INGRESOS SOSTENIBLES DE PRODUCTORES RURALES A NIVEL NACIONAL-[PREVIO CONCEPTO DNP]"/>
    <s v="Inversión"/>
    <s v="AGRICULTURA Y DESARROLLO RURAL"/>
    <s v="Construcción de Paz"/>
    <s v="1. Reforma Rural Integral"/>
    <s v="1.6. Producción agropecuaria y Economía solidaria y cooperativa"/>
    <n v="195567412"/>
    <n v="195567412"/>
    <n v="195567412"/>
    <n v="195567412"/>
    <n v="195567412"/>
    <n v="195567412"/>
    <n v="0.195567412"/>
    <n v="0.195567412"/>
    <n v="0.195567412"/>
    <n v="0.195567412"/>
    <n v="0.195567412"/>
    <n v="0.195567412"/>
  </r>
  <r>
    <n v="2022"/>
    <s v="17-18-00"/>
    <s v="AGENCIA DE DESARROLLO RURAL - ADR"/>
    <s v="171800C-1702-1100-10"/>
    <s v="IMPLEMENTACIÓN DE UN MODELO DE ATENCIÓN Y PRESTACIÓN DE SERVICIOS DE APOYO A LA COMERCIALIZACIÓN, NIVEL NACIONAL"/>
    <s v="Inversión"/>
    <s v="AGRICULTURA Y DESARROLLO RURAL"/>
    <s v="Construcción de Paz"/>
    <s v="1. Reforma Rural Integral"/>
    <s v="1.7. Garantía progresiva del derecho a la alimentación."/>
    <n v="575374668"/>
    <n v="709750195"/>
    <n v="709750195"/>
    <n v="94512051"/>
    <n v="94512051"/>
    <n v="94512051"/>
    <n v="0.57537466800000003"/>
    <n v="0.70975019500000003"/>
    <n v="0.70975019500000003"/>
    <n v="9.4512051E-2"/>
    <n v="9.4512051E-2"/>
    <n v="9.4512051E-2"/>
  </r>
  <r>
    <n v="2022"/>
    <s v="02-14-01"/>
    <s v="AGENCIA DE RENOVACIÓN DEL TERRITORIO -ART"/>
    <s v="021401C-0212-1000-10"/>
    <s v="APOYO A LA IMPLEMENTACIÓN Y FINANCIACIÓN DE LOS PROGRAMAS DE DESARROLLO CON ENFOQUE TERRITORIAL - PDET EN LOS TERRITORIOS PRIORIZADOS A NIVEL NACIONAL"/>
    <s v="Inversión"/>
    <s v="PRESIDENCIA DE LA REPÚBLICA"/>
    <s v="Construcción de Paz"/>
    <s v="1. Reforma Rural Integral"/>
    <s v="1.99. Iniciativas Planes de Acción para la Transformación Territorial"/>
    <n v="11765000000"/>
    <n v="11765000000"/>
    <n v="11765000000"/>
    <n v="8462764009"/>
    <n v="4134625909"/>
    <n v="4134625909"/>
    <n v="11.765000000000001"/>
    <n v="11.765000000000001"/>
    <n v="11.765000000000001"/>
    <n v="8.4627640090000007"/>
    <n v="4.1346259090000004"/>
    <n v="4.1346259090000004"/>
  </r>
  <r>
    <n v="2022"/>
    <s v="02-14-01"/>
    <s v="AGENCIA DE RENOVACIÓN DEL TERRITORIO -ART"/>
    <s v="021401C-0212-1000-8"/>
    <s v="IMPLEMENTACIÓN DE ACTIVIDADES PARA LA REACTIVACIÓN ECONÓMICA, SOCIAL Y AMBIENTAL EN LAS ZONAS FOCALIZADAS POR LOS PROGRAMAS DE DESARROLLO CON ENFOQUE TERRITORIAL - PDET NIVEL NACIONAL"/>
    <s v="Inversión"/>
    <s v="PRESIDENCIA DE LA REPÚBLICA"/>
    <s v="Construcción de Paz"/>
    <s v="1. Reforma Rural Integral"/>
    <s v="1.99. Iniciativas Planes de Acción para la Transformación Territorial"/>
    <n v="29131100000"/>
    <n v="29131100000"/>
    <n v="29131100000"/>
    <n v="26245861202"/>
    <n v="10960087295"/>
    <n v="10960087295"/>
    <n v="29.1311"/>
    <n v="29.1311"/>
    <n v="29.1311"/>
    <n v="26.245861202"/>
    <n v="10.960087294999999"/>
    <n v="10.960087294999999"/>
  </r>
  <r>
    <n v="2022"/>
    <s v="02-14-01"/>
    <s v="AGENCIA DE RENOVACIÓN DEL TERRITORIO -ART"/>
    <s v="021401C-0212-1000-7"/>
    <s v="IMPLEMENTACIÓN DE LAS TECNOLOGÍAS DE INFORMACIÓN Y COMUNICACIONES PARA LA RENOVACIÓN DEL TERRITORIO NACIONAL"/>
    <s v="Inversión"/>
    <s v="PRESIDENCIA DE LA REPÚBLICA"/>
    <s v="Construcción de Paz"/>
    <s v="1. Reforma Rural Integral"/>
    <s v="1.99. Iniciativas Planes de Acción para la Transformación Territorial"/>
    <n v="2000000000"/>
    <n v="2000000000"/>
    <n v="2000000000"/>
    <n v="1057457620"/>
    <n v="396519666"/>
    <n v="396519666"/>
    <n v="2"/>
    <n v="2"/>
    <n v="2"/>
    <n v="1.0574576200000001"/>
    <n v="0.39651966599999999"/>
    <n v="0.39651966599999999"/>
  </r>
  <r>
    <n v="2022"/>
    <s v="02-14-01"/>
    <s v="AGENCIA DE RENOVACIÓN DEL TERRITORIO -ART"/>
    <s v="021401C-0212-1000-11"/>
    <s v="OPTIMIZACIÓN DE LA MEDICIÓN DEL AVANCE EN LA IMPLEMENTACIÓN DE LOS PDET NACIONAL"/>
    <s v="Inversión"/>
    <s v="PRESIDENCIA DE LA REPÚBLICA"/>
    <s v="Construcción de Paz"/>
    <s v="1. Reforma Rural Integral"/>
    <s v="1.99. Iniciativas Planes de Acción para la Transformación Territorial"/>
    <n v="3313000000"/>
    <n v="3313000000"/>
    <n v="3313000000"/>
    <n v="2412931585"/>
    <n v="1167735222"/>
    <n v="1167735222"/>
    <n v="3.3130000000000002"/>
    <n v="3.3130000000000002"/>
    <n v="3.3130000000000002"/>
    <n v="2.4129315849999999"/>
    <n v="1.1677352219999999"/>
    <n v="1.1677352219999999"/>
  </r>
  <r>
    <n v="2022"/>
    <s v="21-12-00"/>
    <s v="AGENCIA NACIONAL DE MINERÍA - ANM"/>
    <s v="211200C-2104-1900-9"/>
    <s v="MEJORAMIENTO DE LOS ESTÁNDARES DE LA ACTIVIDAD MINERA A NIVEL NACIONAL"/>
    <s v="Inversión"/>
    <s v="MINAS Y ENERGÍA"/>
    <s v="Construcción de Paz"/>
    <s v="1. Reforma Rural Integral"/>
    <s v="1.99. Iniciativas Planes de Acción para la Transformación Territorial"/>
    <n v="35000000"/>
    <n v="327411972"/>
    <n v="327411972"/>
    <n v="327411972"/>
    <n v="327411972"/>
    <n v="327411972"/>
    <n v="3.5000000000000003E-2"/>
    <n v="0.327411972"/>
    <n v="0.327411972"/>
    <n v="0.327411972"/>
    <n v="0.327411972"/>
    <n v="0.327411972"/>
  </r>
  <r>
    <n v="2022"/>
    <s v="17-17-00"/>
    <s v="AGENCIA NACIONAL DE TIERRAS - ANT"/>
    <s v="171700C-1704-1100-18"/>
    <s v="IMPLEMENTACIÓN DEL ORDENAMIENTO SOCIAL DE LA PROPIEDAD RURAL A NIVEL NACIONAL"/>
    <s v="Inversión"/>
    <s v="AGRICULTURA Y DESARROLLO RURAL"/>
    <s v="Construcción de Paz"/>
    <s v="1. Reforma Rural Integral"/>
    <s v="1.1. Ordenamiento social de la propiedad rural y uso del suelo"/>
    <n v="121753408164"/>
    <n v="146282599164"/>
    <n v="146282599164"/>
    <n v="88556770993"/>
    <n v="54581597548"/>
    <n v="54517779624"/>
    <n v="121.75340816400001"/>
    <n v="146.282599164"/>
    <n v="146.282599164"/>
    <n v="88.556770993000001"/>
    <n v="54.581597547999998"/>
    <n v="54.517779623999999"/>
  </r>
  <r>
    <n v="2022"/>
    <s v="17-17-00"/>
    <s v="AGENCIA NACIONAL DE TIERRAS - ANT"/>
    <s v="171700C-1704-1100-19"/>
    <s v="IMPLEMENTACIÓN DEL PROGRAMA DE FORMALIZACIÓN DE TIERRAS Y FOMENTO AL DESARROLLO RURAL PARA COMUNIDADES INDÍGENAS A NIVEL NACIONAL"/>
    <s v="Inversión"/>
    <s v="AGRICULTURA Y DESARROLLO RURAL"/>
    <s v="Construcción de Paz"/>
    <s v="1. Reforma Rural Integral"/>
    <s v="1.1. Ordenamiento social de la propiedad rural y uso del suelo"/>
    <n v="57243700000"/>
    <n v="58621623410"/>
    <n v="58621623410"/>
    <n v="20258192445"/>
    <n v="11263505167"/>
    <n v="11259005167"/>
    <n v="57.243699999999997"/>
    <n v="58.621623409999998"/>
    <n v="58.621623409999998"/>
    <n v="20.258192444999999"/>
    <n v="11.263505167"/>
    <n v="11.259005167"/>
  </r>
  <r>
    <n v="2022"/>
    <s v="17-17-00"/>
    <s v="AGENCIA NACIONAL DE TIERRAS - ANT"/>
    <s v="171700C-1704-1100-20"/>
    <s v="IMPLEMENTACIÓN DEL PROGRAMA DE FORMALIZACIÓN DE TIERRAS Y FOMENTO AL DESARROLLO RURAL PARA COMUNIDADES NEGRAS A NIVEL NACIONAL"/>
    <s v="Inversión"/>
    <s v="AGRICULTURA Y DESARROLLO RURAL"/>
    <s v="Construcción de Paz"/>
    <s v="1. Reforma Rural Integral"/>
    <s v="1.1. Ordenamiento social de la propiedad rural y uso del suelo"/>
    <n v="17325000000"/>
    <n v="15099800000"/>
    <n v="15099800000"/>
    <n v="9311933392"/>
    <n v="3263883784"/>
    <n v="3262383784"/>
    <n v="17.324999999999999"/>
    <n v="15.0998"/>
    <n v="15.0998"/>
    <n v="9.3119333920000003"/>
    <n v="3.2638837839999999"/>
    <n v="3.2623837839999998"/>
  </r>
  <r>
    <n v="2022"/>
    <s v="17-17-00"/>
    <s v="AGENCIA NACIONAL DE TIERRAS - ANT"/>
    <s v="171700C-1704-1100-19"/>
    <s v="IMPLEMENTACIÓN DEL PROGRAMA DE FORMALIZACIÓN DE TIERRAS Y FOMENTO AL DESARROLLO RURAL PARA COMUNIDADES INDÍGENAS A NIVEL NACIONAL"/>
    <s v="Inversión"/>
    <s v="AGRICULTURA Y DESARROLLO RURAL"/>
    <s v="Construcción de Paz"/>
    <s v="1. Reforma Rural Integral"/>
    <s v="1.99. Iniciativas Planes de Acción para la Transformación Territorial"/>
    <n v="2486300000"/>
    <n v="2108800000"/>
    <n v="2108800000"/>
    <n v="606598785"/>
    <n v="344135940"/>
    <n v="344135940"/>
    <n v="2.4863"/>
    <n v="2.1088"/>
    <n v="2.1088"/>
    <n v="0.60659878499999997"/>
    <n v="0.34413593999999997"/>
    <n v="0.34413593999999997"/>
  </r>
  <r>
    <n v="2022"/>
    <s v="17-17-00"/>
    <s v="AGENCIA NACIONAL DE TIERRAS - ANT"/>
    <s v="171700C-1704-1100-20"/>
    <s v="IMPLEMENTACIÓN DEL PROGRAMA DE FORMALIZACIÓN DE TIERRAS Y FOMENTO AL DESARROLLO RURAL PARA COMUNIDADES NEGRAS A NIVEL NACIONAL"/>
    <s v="Inversión"/>
    <s v="AGRICULTURA Y DESARROLLO RURAL"/>
    <s v="Construcción de Paz"/>
    <s v="1. Reforma Rural Integral"/>
    <s v="1.99. Iniciativas Planes de Acción para la Transformación Territorial"/>
    <n v="675000000"/>
    <n v="2900200000"/>
    <n v="2900200000"/>
    <n v="256686010"/>
    <n v="108166650"/>
    <n v="108166650"/>
    <n v="0.67500000000000004"/>
    <n v="2.9001999999999999"/>
    <n v="2.9001999999999999"/>
    <n v="0.25668601000000002"/>
    <n v="0.10816665"/>
    <n v="0.10816665"/>
  </r>
  <r>
    <n v="2022"/>
    <s v="02-12-00"/>
    <s v="AGENCIA PARA LA REINCORPORACIÓN Y LA NORMALIZACIÓN - ARN"/>
    <s v="021200C-0211-1000-4"/>
    <s v="FORTALECIMIENTO DE LA REINCORPORACIÓN DE LOS EXINTEGRANTES DE LAS FARC-EP NACIONAL"/>
    <s v="Inversión"/>
    <s v="PRESIDENCIA DE LA REPÚBLICA"/>
    <s v="Construcción de Paz"/>
    <s v="3. Fin del Conflicto"/>
    <s v="3.2. Reincorporación de las FARC EP a la vida civil"/>
    <n v="2586000000"/>
    <n v="2586000000"/>
    <n v="2586000000"/>
    <s v="                                         -  "/>
    <s v="                                          -  "/>
    <s v="                                              -  "/>
    <n v="2.5859999999999999"/>
    <n v="2.5859999999999999"/>
    <n v="2.5859999999999999"/>
    <m/>
    <m/>
    <m/>
  </r>
  <r>
    <n v="2022"/>
    <s v="02-12-00"/>
    <s v="AGENCIA PARA LA REINCORPORACIÓN Y LA NORMALIZACIÓN - ARN"/>
    <s v="021200C-0211-1000-3"/>
    <s v="PREVENCIÓN RIESGOS DE VICTIMIZACIÓN Y REINCIDENCIA EN POBLACIÓN EN PROCESO DE REINTEGRACIÓN Y EN REINCORPORACIÓN NACIONAL"/>
    <s v="Inversión"/>
    <s v="PRESIDENCIA DE LA REPÚBLICA"/>
    <s v="Construcción de Paz"/>
    <s v="3. Fin del Conflicto"/>
    <s v="3.2. Reincorporación de las FARC EP a la vida civil"/>
    <n v="414000000"/>
    <n v="414000000"/>
    <n v="414000000"/>
    <n v="414000000"/>
    <s v="                                          -  "/>
    <s v="                                              -  "/>
    <n v="0.41399999999999998"/>
    <n v="0.41399999999999998"/>
    <n v="0.41399999999999998"/>
    <n v="0.41399999999999998"/>
    <m/>
    <m/>
  </r>
  <r>
    <n v="2022"/>
    <s v="23-11-00"/>
    <s v="COMPUTADORES PARA EDUCAR - CPE"/>
    <s v="231100C-2301-0400-1"/>
    <s v="INCREMENTO DE LA DOTACIÓN DE TERMINALES DE CÓMPUTO Y CAPACITACIÓN DE DOCENTES EN SEDES EDUCATIVAS OFICIALES A NIVEL  NACIONAL"/>
    <s v="Inversión"/>
    <s v="TECNOLOGÍAS DE LA INFORMACIÓN Y LAS COMUNICACIONES"/>
    <s v="Construcción de Paz"/>
    <s v="1. Reforma Rural Integral"/>
    <s v="1.4. Desarrollo social: EDUCACIÓN RURAL"/>
    <n v="3031921985"/>
    <n v="5550739336"/>
    <n v="5550739336"/>
    <s v="                                         -  "/>
    <s v="                                          -  "/>
    <s v="                                              -  "/>
    <n v="3.0319219849999999"/>
    <n v="5.5507393360000004"/>
    <n v="5.5507393360000004"/>
    <m/>
    <m/>
    <m/>
  </r>
  <r>
    <n v="2022"/>
    <s v="23-11-00"/>
    <s v="COMPUTADORES PARA EDUCAR - CPE"/>
    <s v="231100C-2301-0400-1"/>
    <s v="INCREMENTO DE LA DOTACIÓN DE TERMINALES DE CÓMPUTO Y CAPACITACIÓN DE DOCENTES EN SEDES EDUCATIVAS OFICIALES A NIVEL  NACIONAL"/>
    <s v="Inversión"/>
    <s v="TECNOLOGÍAS DE LA INFORMACIÓN Y LAS COMUNICACIONES"/>
    <s v="Construcción de Paz"/>
    <s v="1. Reforma Rural Integral"/>
    <s v="1.99. Iniciativas Planes de Acción para la Transformación Territorial"/>
    <n v="1638876751"/>
    <n v="1639876750"/>
    <n v="1639876750"/>
    <s v="                                         -  "/>
    <s v="                                          -  "/>
    <s v="                                              -  "/>
    <n v="1.638876751"/>
    <n v="1.63987675"/>
    <n v="1.63987675"/>
    <m/>
    <m/>
    <m/>
  </r>
  <r>
    <n v="2022"/>
    <s v="26-01-01"/>
    <s v="CONTRALORÍA GENERAL DE LA REPÚBLICA"/>
    <s v="260101C-2501-1000-7"/>
    <s v="FORTALECIMIENTO DE LA CAPACIDAD TÉCNICA Y OPERATIVA DE LA CGR PARA DESARROLLAR EL SEGUIMIENTO Y EVALUACIÓN DE LAS POLÍTICAS PÚBLICAS DIRIGIDAS A LA POBLACIÓN VÍCTIMA Y LAS RELACIONADAS CON POSCONFLICTO. NACIONAL"/>
    <s v="Inversión"/>
    <s v="ORGANISMOS DE CONTROL"/>
    <s v="Construcción de Paz"/>
    <s v="6. Implementación, Verificación y Refrendación"/>
    <s v="6.1. Mecanismos de Implementación y verificación"/>
    <n v="5478769705"/>
    <n v="1912250423"/>
    <n v="4933000000"/>
    <n v="4343118313"/>
    <n v="2311633600"/>
    <n v="2311633600"/>
    <n v="5.4787697050000004"/>
    <n v="1.9122504229999999"/>
    <n v="4.9329999999999998"/>
    <n v="4.3431183129999997"/>
    <n v="2.3116336"/>
    <n v="2.3116336"/>
  </r>
  <r>
    <n v="2022"/>
    <s v="25-02-00"/>
    <s v="DEFENSORÍA DEL PUEBLO"/>
    <s v="250200C-2502-0100-5"/>
    <s v="CONTRIBUCIÓN EN LA CONSTRUCCIÓN DE CIUDADANÍA DE LA VÍCTIMAS DEL CONFLICTO ARMADO NACIONAL-[PREVIO CONCEPTO DNP]"/>
    <s v="Inversión"/>
    <s v="ORGANISMOS DE CONTROL"/>
    <s v="Construcción de Paz"/>
    <s v="3. Fin del Conflicto"/>
    <s v="3.3. Garantías de Seguridad y lucha contra las organizaciones y conductas criminales"/>
    <n v="2996600000"/>
    <n v="4280000000"/>
    <n v="4280000000"/>
    <s v="                                         -  "/>
    <s v="                                          -  "/>
    <s v="                                              -  "/>
    <n v="2.9965999999999999"/>
    <n v="4.28"/>
    <n v="4.28"/>
    <m/>
    <m/>
    <m/>
  </r>
  <r>
    <n v="2022"/>
    <s v="25-02-00"/>
    <s v="DEFENSORÍA DEL PUEBLO"/>
    <s v="250200C-2502-0100-5"/>
    <s v="CONTRIBUCIÓN EN LA CONSTRUCCIÓN DE CIUDADANÍA DE LA VÍCTIMAS DEL CONFLICTO ARMADO NACIONAL-[PREVIO CONCEPTO DNP]"/>
    <s v="Inversión"/>
    <s v="ORGANISMOS DE CONTROL"/>
    <s v="Construcción de Paz"/>
    <s v="5. Víctimas del conflicto"/>
    <s v="5.4. Reparación integral para la construcción de Paz"/>
    <n v="2296660847"/>
    <n v="4593320975"/>
    <n v="4593320975"/>
    <s v="                                         -  "/>
    <s v="                                          -  "/>
    <s v="                                              -  "/>
    <n v="2.2966608470000001"/>
    <n v="4.5933209750000001"/>
    <n v="4.5933209750000001"/>
    <m/>
    <m/>
    <m/>
  </r>
  <r>
    <n v="2022"/>
    <s v="25-02-00"/>
    <s v="DEFENSORÍA DEL PUEBLO"/>
    <s v="250200C-2502-0100-5"/>
    <s v="CONTRIBUCIÓN EN LA CONSTRUCCIÓN DE CIUDADANÍA DE LA VÍCTIMAS DEL CONFLICTO ARMADO NACIONAL-[PREVIO CONCEPTO DNP]"/>
    <s v="Inversión"/>
    <s v="ORGANISMOS DE CONTROL"/>
    <s v="Construcción de Paz"/>
    <s v="5. Víctimas del conflicto"/>
    <s v="5.6. Derechos Humanos"/>
    <n v="99188956"/>
    <n v="110000000"/>
    <n v="110000000"/>
    <s v="                                         -  "/>
    <s v="                                          -  "/>
    <s v="                                              -  "/>
    <n v="9.9188955999999995E-2"/>
    <n v="0.11"/>
    <n v="0.11"/>
    <m/>
    <m/>
    <m/>
  </r>
  <r>
    <n v="2022"/>
    <s v="25-02-00"/>
    <s v="DEFENSORÍA DEL PUEBLO"/>
    <s v="250200C-2502-0100-5"/>
    <s v="CONTRIBUCIÓN EN LA CONSTRUCCIÓN DE CIUDADANÍA DE LA VÍCTIMAS DEL CONFLICTO ARMADO NACIONAL-[PREVIO CONCEPTO DNP]"/>
    <s v="Inversión"/>
    <s v="ORGANISMOS DE CONTROL"/>
    <s v="Construcción de Paz"/>
    <s v="6. Implementación, Verificación y Refrendación"/>
    <s v="6.1. Mecanismos de Implementación y verificación"/>
    <n v="1287170000"/>
    <n v="6435850000"/>
    <n v="6435850000"/>
    <s v="                                         -  "/>
    <s v="                                          -  "/>
    <s v="                                              -  "/>
    <n v="1.2871699999999999"/>
    <n v="6.4358500000000003"/>
    <n v="6.4358500000000003"/>
    <m/>
    <m/>
    <m/>
  </r>
  <r>
    <n v="2022"/>
    <s v="05-01-01"/>
    <s v="DEPARTAMENTO ADMINISTRATIVO DE LA FUNCIÓN PÚBLICA"/>
    <s v="050101C-0505-1000-4"/>
    <s v="DISEÑO DE POLÍTICAS Y LINEAMIENTOS EN TEMAS DE FUNCIÓN PÚBLICA PARA EL MEJORAMIENTO CONTINUO DE LA ADMINISTRACIÓN PÚBLICA.  NACIONAL"/>
    <s v="Inversión"/>
    <s v="EMPLEO PÚBLICO"/>
    <s v="Construcción de Paz"/>
    <s v="2. Participación Política"/>
    <s v="2.2. Mecanismos democráticos de participación ciudadana"/>
    <n v="22844800"/>
    <n v="22844800"/>
    <n v="22844800"/>
    <n v="22844800"/>
    <n v="9622507"/>
    <n v="9622507"/>
    <n v="2.2844799999999998E-2"/>
    <n v="2.2844799999999998E-2"/>
    <n v="2.2844799999999998E-2"/>
    <n v="2.2844799999999998E-2"/>
    <n v="9.6225070000000006E-3"/>
    <n v="9.6225070000000006E-3"/>
  </r>
  <r>
    <n v="2022"/>
    <s v="05-01-01"/>
    <s v="DEPARTAMENTO ADMINISTRATIVO DE LA FUNCIÓN PÚBLICA"/>
    <s v="050101C-0505-1000-3"/>
    <s v="MEJORAMIENTO DE LOS NIVELES DE EFICIENCIA Y PRODUCTIVIDAD DE LAS ENTIDADES PÚBLICAS DEL ORDEN NACIONAL Y TERRITORIAL.  NACIONAL"/>
    <s v="Inversión"/>
    <s v="EMPLEO PÚBLICO"/>
    <s v="Construcción de Paz"/>
    <s v="2. Participación Política"/>
    <s v="2.2. Mecanismos democráticos de participación ciudadana"/>
    <n v="50098648"/>
    <n v="114175986"/>
    <n v="114175986"/>
    <n v="106329215"/>
    <n v="42730631"/>
    <n v="42730631"/>
    <n v="5.0098648000000003E-2"/>
    <n v="0.11417598599999999"/>
    <n v="0.11417598599999999"/>
    <n v="0.106329215"/>
    <n v="4.2730630999999998E-2"/>
    <n v="4.2730630999999998E-2"/>
  </r>
  <r>
    <n v="2022"/>
    <s v="02-01-01"/>
    <s v="DEPARTAMENTO ADMINISTRATIVO DE LA PRESIDENCIA DE LA REPÚBLICA"/>
    <s v="020101C-0201-1000-4"/>
    <s v="FORTALECIMIENTO DE LAS ENTIDADES DEL ESTADO QUE CONFORMAN EL SISTEMA NACIONAL DE DERECHOS HUMANOS Y DIH PARA DISEÑAR, IMPLEMENTAR Y EVALUAR LA POLÍTICA INTEGRAL EN LA MATERIA, Y CONSTRUIR UNA  CULTURA DE DERECHOS HUMANOS Y DIH. NACIONAL"/>
    <s v="Inversión"/>
    <s v="PRESIDENCIA DE LA REPÚBLICA"/>
    <s v="Construcción de Paz"/>
    <s v="5. Víctimas del conflicto"/>
    <s v="5.1. Justicia y Verdad"/>
    <n v="800000000"/>
    <n v="840000000"/>
    <n v="840000000"/>
    <n v="478766664"/>
    <n v="160349999"/>
    <n v="160349999"/>
    <n v="0.8"/>
    <n v="0.84"/>
    <n v="0.84"/>
    <n v="0.47876666400000001"/>
    <n v="0.16034999899999999"/>
    <n v="0.16034999899999999"/>
  </r>
  <r>
    <n v="2022"/>
    <s v="02-01-01"/>
    <s v="DEPARTAMENTO ADMINISTRATIVO DE LA PRESIDENCIA DE LA REPÚBLICA"/>
    <s v="020101C-0204-1000-6"/>
    <s v="APOYO A INICIATIVAS CON ENFOQUE DE GÉNERO PARA LA PLENA AUTONOMÍA DE LAS MUJERES A NIVEL NACIONAL"/>
    <s v="Inversión"/>
    <s v="PRESIDENCIA DE LA REPÚBLICA"/>
    <s v="Construcción de Paz"/>
    <s v="6. Implementación, Verificación y Refrendación"/>
    <s v="6.1. Mecanismos de Implementación y verificación"/>
    <n v="20800000"/>
    <n v="20800000"/>
    <n v="20800000"/>
    <n v="20800000"/>
    <n v="13000000"/>
    <n v="13000000"/>
    <n v="2.0799999999999999E-2"/>
    <n v="2.0799999999999999E-2"/>
    <n v="2.0799999999999999E-2"/>
    <n v="2.0799999999999999E-2"/>
    <n v="1.2999999999999999E-2"/>
    <n v="1.2999999999999999E-2"/>
  </r>
  <r>
    <n v="2022"/>
    <s v="41-01-01"/>
    <s v="DEPARTAMENTO ADMINISTRATIVO PARA LA PROSPERIDAD SOCIAL - DPS"/>
    <s v="410101C-4103-1500-23"/>
    <s v="IMPLEMENTACIÓN DE SUBSIDIO ECONÓMICO PARA POBLACIÓN ADULTA MAYOR EN SITUACIÓN DE VULNERABILIDAD - NACIONAL"/>
    <s v="Inversión"/>
    <s v="INCLUSIÓN SOCIAL Y RECONCILIACIÓN"/>
    <s v="Construcción de Paz"/>
    <s v="1. Reforma Rural Integral"/>
    <s v="1.6. Producción agropecuaria y Economía solidaria y cooperativa"/>
    <n v="520352716800"/>
    <n v="520352716800"/>
    <n v="520352716800"/>
    <n v="364010475000"/>
    <n v="346942140605"/>
    <n v="331238723547"/>
    <n v="520.35271680000005"/>
    <n v="520.35271680000005"/>
    <n v="520.35271680000005"/>
    <n v="364.01047499999999"/>
    <n v="346.94214060500002"/>
    <n v="331.23872354700001"/>
  </r>
  <r>
    <n v="2022"/>
    <s v="41-01-01"/>
    <s v="DEPARTAMENTO ADMINISTRATIVO PARA LA PROSPERIDAD SOCIAL - DPS"/>
    <s v="410101C-4103-1500-16"/>
    <s v="FORTALECIMIENTO A ENTIDADES TERRITORIALES EN POLÍTICA DE SEGURIDAD ALIMENTARIA NACIONAL-[PREVIO CONCEPTO DNP]"/>
    <s v="Inversión"/>
    <s v="INCLUSIÓN SOCIAL Y RECONCILIACIÓN"/>
    <s v="Construcción de Paz"/>
    <s v="1. Reforma Rural Integral"/>
    <s v="1.7. Garantía progresiva del derecho a la alimentación."/>
    <n v="1000000000"/>
    <n v="1000000000"/>
    <n v="1000000000"/>
    <s v="                                         -  "/>
    <s v="                                          -  "/>
    <s v="                                              -  "/>
    <n v="1"/>
    <n v="1"/>
    <n v="1"/>
    <m/>
    <m/>
    <m/>
  </r>
  <r>
    <n v="2022"/>
    <s v="41-01-01"/>
    <s v="DEPARTAMENTO ADMINISTRATIVO PARA LA PROSPERIDAD SOCIAL - DPS"/>
    <s v="410101C-4103-1500-14"/>
    <s v="FORTALECIMIENTO PARA EL DESARROLLO DE INFRAESTRUCTURA SOCIAL Y HÁBITAT PARA LA INCLUSIÓN SOCIAL A NIVEL NACIONAL - FIP NACIONAL"/>
    <s v="Inversión"/>
    <s v="INCLUSIÓN SOCIAL Y RECONCILIACIÓN"/>
    <s v="Construcción de Paz"/>
    <s v="1. Reforma Rural Integral"/>
    <s v="1.7. Garantía progresiva del derecho a la alimentación."/>
    <n v="6708757556"/>
    <n v="6708757556"/>
    <n v="120045410674"/>
    <n v="109614884068"/>
    <s v="                                          -  "/>
    <s v="                                              -  "/>
    <n v="6.7087575560000001"/>
    <n v="6.7087575560000001"/>
    <n v="120.045410674"/>
    <n v="109.61488406799999"/>
    <m/>
    <m/>
  </r>
  <r>
    <n v="2022"/>
    <s v="41-01-01"/>
    <s v="DEPARTAMENTO ADMINISTRATIVO PARA LA PROSPERIDAD SOCIAL - DPS"/>
    <s v="410101C-4103-1500-21"/>
    <s v="IMPLEMENTACIÓN DE INTERVENCIÓN INTEGRAL A POBLACIÓN CON ENFOQUE DIFERENCIAL ÉTNICO, A NIVEL NACIONAL"/>
    <s v="Inversión"/>
    <s v="INCLUSIÓN SOCIAL Y RECONCILIACIÓN"/>
    <s v="Construcción de Paz"/>
    <s v="1. Reforma Rural Integral"/>
    <s v="1.7. Garantía progresiva del derecho a la alimentación."/>
    <n v="5893578396"/>
    <n v="6195300387"/>
    <n v="5893578396"/>
    <n v="5893578396"/>
    <n v="5792112487"/>
    <n v="5792112487"/>
    <n v="5.8935783959999997"/>
    <n v="6.1953003869999996"/>
    <n v="5.8935783959999997"/>
    <n v="5.8935783959999997"/>
    <n v="5.7921124869999998"/>
    <n v="5.7921124869999998"/>
  </r>
  <r>
    <n v="2022"/>
    <s v="41-01-01"/>
    <s v="DEPARTAMENTO ADMINISTRATIVO PARA LA PROSPERIDAD SOCIAL - DPS"/>
    <s v="410101C-4103-1500-22"/>
    <s v="IMPLEMENTACIÓN DE UNA  INTERVENCIÓN INTEGRAL DIRIGIDA A LOS HOGARES RURALES VÍCTIMAS DE DESPLAZAMIENTO FORZADO EN CONDICIONES DE VULNERABILIDAD, A NIVEL NACIONAL"/>
    <s v="Inversión"/>
    <s v="INCLUSIÓN SOCIAL Y RECONCILIACIÓN"/>
    <s v="Construcción de Paz"/>
    <s v="1. Reforma Rural Integral"/>
    <s v="1.7. Garantía progresiva del derecho a la alimentación."/>
    <n v="4840000000"/>
    <s v="                                                                          -  "/>
    <s v="                                               -  "/>
    <s v="                                         -  "/>
    <s v="                                          -  "/>
    <s v="                                              -  "/>
    <n v="4.84"/>
    <m/>
    <m/>
    <m/>
    <m/>
    <m/>
  </r>
  <r>
    <n v="2022"/>
    <s v="41-01-01"/>
    <s v="DEPARTAMENTO ADMINISTRATIVO PARA LA PROSPERIDAD SOCIAL - DPS"/>
    <s v="410101C-4103-1500-13"/>
    <s v="IMPLEMENTACIÓN DE UNIDADES PRODUCTIVAS DE AUTOCONSUMO PARA POBLACIÓN POBRE Y VULNERABLE  NACIONAL"/>
    <s v="Inversión"/>
    <s v="INCLUSIÓN SOCIAL Y RECONCILIACIÓN"/>
    <s v="Construcción de Paz"/>
    <s v="1. Reforma Rural Integral"/>
    <s v="1.7. Garantía progresiva del derecho a la alimentación."/>
    <n v="14787000000"/>
    <n v="14787000000"/>
    <n v="113400000000"/>
    <n v="100800000000"/>
    <n v="24467593085"/>
    <n v="24384364164"/>
    <n v="14.787000000000001"/>
    <n v="14.787000000000001"/>
    <n v="113.4"/>
    <n v="100.8"/>
    <n v="24.467593085000001"/>
    <n v="24.384364164000001"/>
  </r>
  <r>
    <n v="2022"/>
    <s v="03-01-01"/>
    <s v="DEPARTAMENTO NACIONAL DE PLANEACIÓN"/>
    <s v="030101C-0301-1000-22"/>
    <s v="IMPLEMENTACIÓN DEL SISTEMA NACIONAL CATASTRAL MULTIPROPÓSITO DESDE EL DNP ALCANCE NACIONAL"/>
    <s v="Inversión"/>
    <s v="PLANEACIÓN"/>
    <s v="Construcción de Paz"/>
    <s v="1. Reforma Rural Integral"/>
    <s v="1.1. Ordenamiento social de la propiedad rural y uso del suelo"/>
    <n v="11451543297"/>
    <s v="                                                                          -  "/>
    <s v="                                               -  "/>
    <s v="                                         -  "/>
    <s v="                                          -  "/>
    <s v="                                              -  "/>
    <n v="11.451543297000001"/>
    <m/>
    <m/>
    <m/>
    <m/>
    <m/>
  </r>
  <r>
    <n v="2022"/>
    <s v="03-01-01"/>
    <s v="DEPARTAMENTO NACIONAL DE PLANEACIÓN"/>
    <s v="030101C-0301-1000-26"/>
    <s v="AMPLIACIÓN DE LAS CAPACIDADES EN EL DISEÑO Y SEGUIMIENTO DE POLÍTICAS, PARA EL DESARROLLO SECTORIAL NACIONAL"/>
    <s v="Inversión"/>
    <s v="PLANEACIÓN"/>
    <s v="Construcción de Paz"/>
    <s v="6. Implementación, Verificación y Refrendación"/>
    <s v="6.1. Mecanismos de Implementación y verificación"/>
    <n v="1000000000"/>
    <n v="1033756510"/>
    <n v="1320610548"/>
    <n v="1320610548"/>
    <n v="517108859"/>
    <n v="517108859"/>
    <n v="1"/>
    <n v="1.0337565099999999"/>
    <n v="1.3206105480000001"/>
    <n v="1.3206105480000001"/>
    <n v="0.51710885900000003"/>
    <n v="0.51710885900000003"/>
  </r>
  <r>
    <n v="2022"/>
    <s v="40-02-00"/>
    <s v="FONDO NACIONAL DE VIVIENDA"/>
    <s v="400200C-4001-1400-5"/>
    <s v="SUBSIDIO FAMILIAR DE VIVIENDA NACIONAL"/>
    <s v="Inversión"/>
    <s v="VIVIENDA, CIUDAD Y TERRITORIO"/>
    <s v="Construcción de Paz"/>
    <s v="1. Reforma Rural Integral"/>
    <s v="1.5. Desarrollo social: VIVIENDA Y AGUA POTABLE"/>
    <n v="207389523548"/>
    <n v="207389523548"/>
    <n v="121416995007"/>
    <n v="121416995007"/>
    <s v="                                          -  "/>
    <s v="                                              -  "/>
    <n v="207.389523548"/>
    <n v="207.389523548"/>
    <n v="121.416995007"/>
    <n v="121.416995007"/>
    <m/>
    <m/>
  </r>
  <r>
    <n v="2022"/>
    <s v="28-02-00"/>
    <s v="FONDO ROTATORIO DE LA REGISTRADURÍA NACIONAL DEL ESTADO CIVIL"/>
    <s v="280200C-2802-1000-3"/>
    <s v="FORTALECIMIENTO DE LA CAPACIDAD DE ATENCIÓN EN IDENTIFICACIÓN PARA LA POBLACIÓN EN CONDICIÓN DE VULNERABILIDAD, APD  NACIONAL"/>
    <s v="Inversión"/>
    <s v="REGISTRADURÍA"/>
    <s v="Construcción de Paz"/>
    <s v="2. Participación Política"/>
    <s v="2.3. Promoción de una mayor participación en la política nacional, regional y local, en igualdad de condiciones y con garantías de seguridad."/>
    <n v="3008778007"/>
    <n v="3008778007"/>
    <n v="3008778007"/>
    <n v="2970312348"/>
    <s v="                                          -  "/>
    <s v="                                              -  "/>
    <n v="3.0087780070000001"/>
    <n v="3.0087780070000001"/>
    <n v="3.0087780070000001"/>
    <n v="2.9703123480000002"/>
    <m/>
    <m/>
  </r>
  <r>
    <n v="2022"/>
    <s v="23-06-00"/>
    <s v="FONDO ÚNICO DE TECNOLOGÍAS DE LA INFORMACIÓN Y LAS COMUNICACIONES"/>
    <s v="230600C-2301-0400-12"/>
    <s v="AMPLIACIÓN PROGRAMA DE TELECOMUNICACIONES SOCIALES NACIONAL"/>
    <s v="Inversión"/>
    <s v="TECNOLOGÍAS DE LA INFORMACIÓN Y LAS COMUNICACIONES"/>
    <s v="Construcción de Paz"/>
    <s v="1. Reforma Rural Integral"/>
    <s v="1.2. Infraestructura y adecuación de tierras"/>
    <n v="5953000000"/>
    <n v="9740065621"/>
    <n v="9740065621"/>
    <n v="9740065621"/>
    <s v="                                          -  "/>
    <s v="                                              -  "/>
    <n v="5.9530000000000003"/>
    <n v="9.7400656209999994"/>
    <n v="9.7400656209999994"/>
    <n v="9.7400656209999994"/>
    <m/>
    <m/>
  </r>
  <r>
    <n v="2022"/>
    <s v="23-06-00"/>
    <s v="FONDO ÚNICO DE TECNOLOGÍAS DE LA INFORMACIÓN Y LAS COMUNICACIONES"/>
    <s v="230600C-2301-0400-20"/>
    <s v="IMPLEMENTACIÓN SOLUCIONES DE ACCESO COMUNITARIO A LAS TECNOLOGÍAS DE LA INFORMACIÓN Y LAS COMUNICACIONES NACIONAL"/>
    <s v="Inversión"/>
    <s v="TECNOLOGÍAS DE LA INFORMACIÓN Y LAS COMUNICACIONES"/>
    <s v="Construcción de Paz"/>
    <s v="1. Reforma Rural Integral"/>
    <s v="1.2. Infraestructura y adecuación de tierras"/>
    <n v="14748177371"/>
    <n v="14748177371"/>
    <n v="14748177371"/>
    <n v="14748177371"/>
    <s v="                                          -  "/>
    <s v="                                              -  "/>
    <n v="14.748177371000001"/>
    <n v="14.748177371000001"/>
    <n v="14.748177371000001"/>
    <n v="14.748177371000001"/>
    <m/>
    <m/>
  </r>
  <r>
    <n v="2022"/>
    <s v="23-06-00"/>
    <s v="FONDO ÚNICO DE TECNOLOGÍAS DE LA INFORMACIÓN Y LAS COMUNICACIONES"/>
    <s v="230600C-2301-0400-17"/>
    <s v="EXTENSIÓN, DESCENTRALIZACIÓN Y COBERTURA DE LA RADIO PÚBLICA NACIONAL"/>
    <s v="Inversión"/>
    <s v="TECNOLOGÍAS DE LA INFORMACIÓN Y LAS COMUNICACIONES"/>
    <s v="Construcción de Paz"/>
    <s v="6. Implementación, Verificación y Refrendación"/>
    <s v="6.5. Herramientas de difusión y comunicación"/>
    <n v="9781953739"/>
    <n v="9781953739"/>
    <n v="9781953739"/>
    <n v="9781953739"/>
    <s v="                                          -  "/>
    <s v="                                              -  "/>
    <n v="9.7819537390000004"/>
    <n v="9.7819537390000004"/>
    <n v="9.7819537390000004"/>
    <n v="9.7819537390000004"/>
    <m/>
    <m/>
  </r>
  <r>
    <n v="2022"/>
    <s v="17-02-00"/>
    <s v="INSTITUTO COLOMBIANO AGROPECUARIO - ICA"/>
    <s v="170200C-1707-1100-5"/>
    <s v="PREVENCIÓN Y CONTROL DE PLAGAS Y ENFERMEDADES, E INOCUIDAD EN LA PRODUCCIÓN PRIMARIA NACIONAL"/>
    <s v="Inversión"/>
    <s v="AGRICULTURA Y DESARROLLO RURAL"/>
    <s v="Construcción de Paz"/>
    <s v="1. Reforma Rural Integral"/>
    <s v="1.6. Producción agropecuaria y Economía solidaria y cooperativa"/>
    <n v="50000000"/>
    <n v="68000000"/>
    <n v="68000000"/>
    <n v="6315092"/>
    <n v="6315092"/>
    <n v="6315092"/>
    <n v="0.05"/>
    <n v="6.8000000000000005E-2"/>
    <n v="6.8000000000000005E-2"/>
    <n v="6.3150919999999996E-3"/>
    <n v="6.3150919999999996E-3"/>
    <n v="6.3150919999999996E-3"/>
  </r>
  <r>
    <n v="2022"/>
    <s v="41-06-00"/>
    <s v="INSTITUTO COLOMBIANO DE BIENESTAR FAMILIAR - ICBF"/>
    <s v="410600C-4102-1500-18"/>
    <s v="APOYO AL DESARROLLO INTEGRAL DE LA PRIMERA INFANCIA A NIVEL NACIONAL"/>
    <s v="Inversión"/>
    <s v="INCLUSIÓN SOCIAL Y RECONCILIACIÓN"/>
    <s v="Construcción de Paz"/>
    <s v="1. Reforma Rural Integral"/>
    <s v="1.4. Desarrollo social: EDUCACIÓN RURAL"/>
    <n v="913274692605"/>
    <n v="1000000000000"/>
    <n v="1000000000000"/>
    <n v="269034396"/>
    <n v="269034396"/>
    <n v="269034396"/>
    <n v="913.27469260500004"/>
    <n v="1000"/>
    <n v="1000"/>
    <n v="0.26903439600000001"/>
    <n v="0.26903439600000001"/>
    <n v="0.26903439600000001"/>
  </r>
  <r>
    <n v="2022"/>
    <s v="41-06-00"/>
    <s v="INSTITUTO COLOMBIANO DE BIENESTAR FAMILIAR - ICBF"/>
    <s v="410600C-4102-1500-20"/>
    <s v="CONTRIBUCIÓN AL DESARROLLO INTEGRAL DE NIÑAS Y NIÑOS ENTRE 6-13 AÑOS, EN EL MARCO DEL RECONOCIMIENTO, GARANTÍA DE SUS DERECHOS Y CONSTRUCCIÓN DE PROYECTOS DE VIDA A NIVEL  NACIONAL"/>
    <s v="Inversión"/>
    <s v="INCLUSIÓN SOCIAL Y RECONCILIACIÓN"/>
    <s v="Construcción de Paz"/>
    <s v="1. Reforma Rural Integral"/>
    <s v="1.6. Producción agropecuaria y Economía solidaria y cooperativa"/>
    <n v="29829533429"/>
    <n v="29829533429"/>
    <n v="30907285344"/>
    <n v="25483750811"/>
    <n v="13102640462"/>
    <n v="13102640462"/>
    <n v="29.829533429000001"/>
    <n v="29.829533429000001"/>
    <n v="30.907285344000002"/>
    <n v="25.483750811"/>
    <n v="13.102640462"/>
    <n v="13.102640462"/>
  </r>
  <r>
    <n v="2022"/>
    <s v="41-06-00"/>
    <s v="INSTITUTO COLOMBIANO DE BIENESTAR FAMILIAR - ICBF"/>
    <s v="410600C-4102-1500-14"/>
    <s v="PROTECCIÓN DE LOS NIÑOS, NIÑAS Y ADOLESCENTES EN EL MARCO DEL RESTABLECIMIENTO DE SUS DERECHOS A NIVEL  NACIONAL"/>
    <s v="Inversión"/>
    <s v="INCLUSIÓN SOCIAL Y RECONCILIACIÓN"/>
    <s v="Construcción de Paz"/>
    <s v="1. Reforma Rural Integral"/>
    <s v="1.6. Producción agropecuaria y Economía solidaria y cooperativa"/>
    <n v="14734361327"/>
    <n v="14734361327"/>
    <n v="14734361327"/>
    <n v="6996522277"/>
    <n v="6996522277"/>
    <n v="6996522277"/>
    <n v="14.734361327"/>
    <n v="14.734361327"/>
    <n v="14.734361327"/>
    <n v="6.9965222770000004"/>
    <n v="6.9965222770000004"/>
    <n v="6.9965222770000004"/>
  </r>
  <r>
    <n v="2022"/>
    <s v="41-06-00"/>
    <s v="INSTITUTO COLOMBIANO DE BIENESTAR FAMILIAR - ICBF"/>
    <s v="410600C-4102-1500-12"/>
    <s v="CONTRIBUCIÓN CON ACCIONES DE PROMOCIÓN Y PREVENCIÓN EN EL COMPONENTE DE ALIMENTACIÓN Y NUTRICIÓN PARA LA POBLACIÓN COLOMBIANA A NIVEL NACIONAL"/>
    <s v="Inversión"/>
    <s v="INCLUSIÓN SOCIAL Y RECONCILIACIÓN"/>
    <s v="Construcción de Paz"/>
    <s v="1. Reforma Rural Integral"/>
    <s v="1.7. Garantía progresiva del derecho a la alimentación."/>
    <n v="318589627"/>
    <n v="318589627"/>
    <n v="942264906"/>
    <s v="                                         -  "/>
    <s v="                                          -  "/>
    <s v="                                              -  "/>
    <n v="0.31858962699999999"/>
    <n v="0.31858962699999999"/>
    <n v="0.94226490600000001"/>
    <m/>
    <m/>
    <m/>
  </r>
  <r>
    <n v="2022"/>
    <s v="41-06-00"/>
    <s v="INSTITUTO COLOMBIANO DE BIENESTAR FAMILIAR - ICBF"/>
    <s v="410600C-4102-1500-20"/>
    <s v="CONTRIBUCIÓN AL DESARROLLO INTEGRAL DE NIÑAS Y NIÑOS ENTRE 6-13 AÑOS, EN EL MARCO DEL RECONOCIMIENTO, GARANTÍA DE SUS DERECHOS Y CONSTRUCCIÓN DE PROYECTOS DE VIDA A NIVEL  NACIONAL"/>
    <s v="Inversión"/>
    <s v="INCLUSIÓN SOCIAL Y RECONCILIACIÓN"/>
    <s v="Construcción de Paz"/>
    <s v="1. Reforma Rural Integral"/>
    <s v="1.99. Iniciativas Planes de Acción para la Transformación Territorial"/>
    <n v="11378550109"/>
    <n v="11378550109"/>
    <n v="5809467538"/>
    <n v="4314484643"/>
    <n v="1324867110"/>
    <n v="1324867110"/>
    <n v="11.378550109000001"/>
    <n v="11.378550109000001"/>
    <n v="5.8094675379999998"/>
    <n v="4.3144846430000001"/>
    <n v="1.32486711"/>
    <n v="1.32486711"/>
  </r>
  <r>
    <n v="2022"/>
    <s v="41-06-00"/>
    <s v="INSTITUTO COLOMBIANO DE BIENESTAR FAMILIAR - ICBF"/>
    <s v="410600C-4102-1500-12"/>
    <s v="CONTRIBUCIÓN CON ACCIONES DE PROMOCIÓN Y PREVENCIÓN EN EL COMPONENTE DE ALIMENTACIÓN Y NUTRICIÓN PARA LA POBLACIÓN COLOMBIANA A NIVEL NACIONAL"/>
    <s v="Inversión"/>
    <s v="INCLUSIÓN SOCIAL Y RECONCILIACIÓN"/>
    <s v="Construcción de Paz"/>
    <s v="1. Reforma Rural Integral"/>
    <s v="1.99. Iniciativas Planes de Acción para la Transformación Territorial"/>
    <n v="27128251824"/>
    <n v="36584233841"/>
    <n v="34388277274"/>
    <n v="22216861185"/>
    <n v="11201556661"/>
    <n v="11201556661"/>
    <n v="27.128251823999999"/>
    <n v="36.584233841"/>
    <n v="34.388277273999996"/>
    <n v="22.216861184999999"/>
    <n v="11.201556661"/>
    <n v="11.201556661"/>
  </r>
  <r>
    <n v="2022"/>
    <s v="21-10-00"/>
    <s v="INSTITUTO DE PLANIFICACIÓN Y PROMOCIÓN DE SOLUCIONES ENERGÉTICAS PARA LAS ZONAS NO INTERCONECTADAS - IPSE"/>
    <s v="211000C-2102-1900-5"/>
    <s v="DESARROLLO E IMPLEMENTACIÓN DE PROYECTOS ENERGÉTICOS SOSTENIBLES EN LAS ZONAS NO INTERCONECTADAS, ZNI NACIONAL"/>
    <s v="Inversión"/>
    <s v="MINAS Y ENERGÍA"/>
    <s v="Construcción de Paz"/>
    <s v="1. Reforma Rural Integral"/>
    <s v="1.2. Infraestructura y adecuación de tierras"/>
    <n v="18490320121"/>
    <n v="218490320121"/>
    <n v="223526697273"/>
    <n v="200692456698"/>
    <n v="724682337"/>
    <n v="724682337"/>
    <n v="18.490320121"/>
    <n v="218.490320121"/>
    <n v="223.526697273"/>
    <n v="200.692456698"/>
    <n v="0.72468233699999995"/>
    <n v="0.72468233699999995"/>
  </r>
  <r>
    <n v="2022"/>
    <s v="21-10-00"/>
    <s v="INSTITUTO DE PLANIFICACIÓN Y PROMOCIÓN DE SOLUCIONES ENERGÉTICAS PARA LAS ZONAS NO INTERCONECTADAS - IPSE"/>
    <s v="211000C-2102-1900-4"/>
    <s v="DISEÑO Y ESTRUCTURACIÓN DE SOLUCIONES TECNOLÓGICAS APROPIADAS DE GENERACIÓN DE ENERGÍA ELÉCTRICA EN LAS ZONAS NO INTERCONECTADAS DEL PAÍS  NACIONAL"/>
    <s v="Inversión"/>
    <s v="MINAS Y ENERGÍA"/>
    <s v="Construcción de Paz"/>
    <s v="1. Reforma Rural Integral"/>
    <s v="1.2. Infraestructura y adecuación de tierras"/>
    <n v="10418268029"/>
    <n v="1250000000"/>
    <n v="9218268029"/>
    <n v="8021044611"/>
    <n v="808891273"/>
    <n v="808891273"/>
    <n v="10.418268029"/>
    <n v="1.25"/>
    <n v="9.2182680290000008"/>
    <n v="8.0210446110000007"/>
    <n v="0.80889127299999997"/>
    <n v="0.80889127299999997"/>
  </r>
  <r>
    <n v="2022"/>
    <s v="04-03-00"/>
    <s v="INSTITUTO GEOGRÁFICO AGUSTÍN CODAZZI - IGAC"/>
    <s v="040300C-0404-1003-2"/>
    <s v="ACTUALIZACIÓN Y GESTIÓN CATASTRAL NACIONAL"/>
    <s v="Inversión"/>
    <s v="INFORMACIÓN ESTADÍSTICA"/>
    <s v="Construcción de Paz"/>
    <s v="1. Reforma Rural Integral"/>
    <s v="1.1. Ordenamiento social de la propiedad rural y uso del suelo"/>
    <n v="27960428632"/>
    <n v="58507552781"/>
    <n v="58507552781"/>
    <n v="5448999038"/>
    <n v="1741747571"/>
    <n v="1741747571"/>
    <n v="27.960428631999999"/>
    <n v="58.507552781000001"/>
    <n v="58.507552781000001"/>
    <n v="5.4489990380000002"/>
    <n v="1.7417475710000001"/>
    <n v="1.7417475710000001"/>
  </r>
  <r>
    <n v="2022"/>
    <s v="04-03-00"/>
    <s v="INSTITUTO GEOGRÁFICO AGUSTÍN CODAZZI - IGAC"/>
    <s v="040300C-0404-1003-2"/>
    <s v="ACTUALIZACIÓN Y GESTIÓN CATASTRAL NACIONAL"/>
    <s v="Inversión"/>
    <s v="INFORMACIÓN ESTADÍSTICA"/>
    <s v="Construcción de Paz"/>
    <s v="1. Reforma Rural Integral"/>
    <s v="1.1. Ordenamiento social de la propiedad rural y uso del suelo"/>
    <n v="5127762669"/>
    <n v="16544095651"/>
    <n v="16544095651"/>
    <n v="3618910013"/>
    <n v="2729384679"/>
    <n v="2729384679"/>
    <n v="5.127762669"/>
    <n v="16.544095650999999"/>
    <n v="16.544095650999999"/>
    <n v="3.6189100129999998"/>
    <n v="2.7293846789999998"/>
    <n v="2.7293846789999998"/>
  </r>
  <r>
    <n v="2022"/>
    <s v="04-03-00"/>
    <s v="INSTITUTO GEOGRÁFICO AGUSTÍN CODAZZI - IGAC"/>
    <s v="040300C-0406-1003-3"/>
    <s v="DESARROLLO DE ESTUDIOS DE SUELOS, TIERRAS Y APLICACIONES AGROLÓGICAS COMO INSUMO PARA EL ORDENAMIENTO INTEGRAL Y EL MANEJO SOSTENIBLE DEL TERRITORIO. NACIONAL"/>
    <s v="Inversión"/>
    <s v="INFORMACIÓN ESTADÍSTICA"/>
    <s v="Construcción de Paz"/>
    <s v="1. Reforma Rural Integral"/>
    <s v="1.1. Ordenamiento social de la propiedad rural y uso del suelo"/>
    <n v="113182566"/>
    <n v="548261395"/>
    <n v="548261395"/>
    <n v="303457689"/>
    <n v="131903467"/>
    <n v="131903467"/>
    <n v="0.113182566"/>
    <n v="0.54826139500000004"/>
    <n v="0.54826139500000004"/>
    <n v="0.30345768899999997"/>
    <n v="0.131903467"/>
    <n v="0.131903467"/>
  </r>
  <r>
    <n v="2022"/>
    <s v="04-03-00"/>
    <s v="INSTITUTO GEOGRÁFICO AGUSTÍN CODAZZI - IGAC"/>
    <s v="040300C-0406-1003-3"/>
    <s v="DESARROLLO DE ESTUDIOS DE SUELOS, TIERRAS Y APLICACIONES AGROLÓGICAS COMO INSUMO PARA EL ORDENAMIENTO INTEGRAL Y EL MANEJO SOSTENIBLE DEL TERRITORIO. NACIONAL"/>
    <s v="Inversión"/>
    <s v="INFORMACIÓN ESTADÍSTICA"/>
    <s v="Construcción de Paz"/>
    <s v="1. Reforma Rural Integral"/>
    <s v="1.1. Ordenamiento social de la propiedad rural y uso del suelo"/>
    <n v="435078829"/>
    <s v="                                                                          -  "/>
    <s v="                                               -  "/>
    <s v="                                         -  "/>
    <s v="                                          -  "/>
    <s v="                                              -  "/>
    <n v="0.435078829"/>
    <m/>
    <m/>
    <m/>
    <m/>
    <m/>
  </r>
  <r>
    <n v="2022"/>
    <s v="24-02-00"/>
    <s v="INSTITUTO NACIONAL DE VÍAS"/>
    <s v="240200C-2406-0600-6"/>
    <s v="ADECUACIÓN MEJORAMIENTO Y MANTENIMIENTO DE LA RED FLUVIAL. NACIONAL"/>
    <s v="Inversión"/>
    <s v="TRANSPORTE"/>
    <s v="Construcción de Paz"/>
    <s v="1. Reforma Rural Integral"/>
    <s v="1.2. Infraestructura y adecuación de tierras"/>
    <n v="800000000"/>
    <s v="                                                                          -  "/>
    <s v="                                               -  "/>
    <s v="                                         -  "/>
    <s v="                                          -  "/>
    <s v="                                              -  "/>
    <n v="0.8"/>
    <m/>
    <m/>
    <m/>
    <m/>
    <m/>
  </r>
  <r>
    <n v="2022"/>
    <s v="24-02-00"/>
    <s v="INSTITUTO NACIONAL DE VÍAS"/>
    <s v="240200C-2406-0600-7"/>
    <s v="CONSTRUCCIÓN, MEJORAMIENTO, MANTENIMIENTO Y OPERACIÓN DE LA INFRAESTRUCTURA PORTUARIA FLUVIAL. NACIONAL"/>
    <s v="Inversión"/>
    <s v="TRANSPORTE"/>
    <s v="Construcción de Paz"/>
    <s v="1. Reforma Rural Integral"/>
    <s v="1.2. Infraestructura y adecuación de tierras"/>
    <n v="1200000000"/>
    <n v="13974320381"/>
    <n v="13974320381"/>
    <n v="2835170477"/>
    <n v="12861923"/>
    <n v="12861923"/>
    <n v="1.2"/>
    <n v="13.974320381"/>
    <n v="13.974320381"/>
    <n v="2.8351704770000001"/>
    <n v="1.2861923000000001E-2"/>
    <n v="1.2861923000000001E-2"/>
  </r>
  <r>
    <n v="2022"/>
    <s v="24-02-00"/>
    <s v="INSTITUTO NACIONAL DE VÍAS"/>
    <s v="240200C-2402-0600-12"/>
    <s v="MEJORAMIENTO, MANTENIMIENTO Y REHABILITACIÓN DE CORREDORES RURALES PRODUCTIVOS - COLOMBIA RURAL. NACIONAL"/>
    <s v="Inversión"/>
    <s v="TRANSPORTE"/>
    <s v="Construcción de Paz"/>
    <s v="1. Reforma Rural Integral"/>
    <s v="1.2. Infraestructura y adecuación de tierras"/>
    <n v="491500000000"/>
    <n v="1016500000000"/>
    <n v="1016500000000"/>
    <n v="833875320111"/>
    <n v="682917595470"/>
    <n v="600596645441"/>
    <n v="491.5"/>
    <n v="1016.5"/>
    <n v="1016.5"/>
    <n v="833.87532011099995"/>
    <n v="682.91759547000004"/>
    <n v="600.59664544099996"/>
  </r>
  <r>
    <n v="2022"/>
    <s v="24-02-00"/>
    <s v="INSTITUTO NACIONAL DE VÍAS"/>
    <s v="240200C-2402-0600-11"/>
    <s v="MEJORAMIENTO, MANTENIMIENTO Y REHABILITACIÓN DE LA RED TERCIARIA. NACIONAL"/>
    <s v="Inversión"/>
    <s v="TRANSPORTE"/>
    <s v="Construcción de Paz"/>
    <s v="1. Reforma Rural Integral"/>
    <s v="1.2. Infraestructura y adecuación de tierras"/>
    <n v="10000000000"/>
    <n v="10000000000"/>
    <n v="10000000000"/>
    <s v="                                         -  "/>
    <s v="                                          -  "/>
    <s v="                                              -  "/>
    <n v="10"/>
    <n v="10"/>
    <n v="10"/>
    <m/>
    <m/>
    <m/>
  </r>
  <r>
    <n v="2022"/>
    <s v="44-01-01"/>
    <s v="JURISDICCIÓN ESPECIAL PARA LA PAZ"/>
    <s v="440101C-4499-1000-3"/>
    <s v="ADECUACIÓN DOTACIÓN Y PUESTA EN FUNCIONAMIENTO DE LAS SEDES DE LA JURISDICCIÓN ESPECIAL PARA LA PAZ NACIONAL"/>
    <s v="Inversión"/>
    <s v="SISTEMA INTEGRAL DE VERDAD, JUSTICIA, REPARACIÓN Y NO REPETICIÓN"/>
    <s v="Construcción de Paz"/>
    <s v="5. Víctimas del conflicto"/>
    <s v="5.1. Justicia y Verdad"/>
    <n v="530807064"/>
    <n v="530807064"/>
    <n v="530807064"/>
    <n v="341850298"/>
    <n v="127365891"/>
    <n v="127365891"/>
    <n v="0.530807064"/>
    <n v="0.530807064"/>
    <n v="0.530807064"/>
    <n v="0.341850298"/>
    <n v="0.12736589100000001"/>
    <n v="0.12736589100000001"/>
  </r>
  <r>
    <n v="2022"/>
    <s v="44-01-01"/>
    <s v="JURISDICCIÓN ESPECIAL PARA LA PAZ"/>
    <s v="440101C-4499-1000-2"/>
    <s v="DESARROLLO E IMPLEMENTACIÓN DE HERRAMIENTAS DE TECNOLOGÍA E INFORMACIÓN EN LA JURISDICCIÓN ESPECIAL PARA LA PAZ NACIONAL"/>
    <s v="Inversión"/>
    <s v="SISTEMA INTEGRAL DE VERDAD, JUSTICIA, REPARACIÓN Y NO REPETICIÓN"/>
    <s v="Construcción de Paz"/>
    <s v="5. Víctimas del conflicto"/>
    <s v="5.1. Justicia y Verdad"/>
    <n v="15875587883"/>
    <n v="24697818236"/>
    <n v="24697818236"/>
    <n v="11930825748"/>
    <n v="6307221880"/>
    <n v="6273521080"/>
    <n v="15.875587883"/>
    <n v="24.697818236"/>
    <n v="24.697818236"/>
    <n v="11.930825748"/>
    <n v="6.3072218800000002"/>
    <n v="6.2735210800000001"/>
  </r>
  <r>
    <n v="2022"/>
    <s v="44-01-01"/>
    <s v="JURISDICCIÓN ESPECIAL PARA LA PAZ"/>
    <s v="440101C-4401-1000-1"/>
    <s v="DIFUSIÓN ESTRUCTURA, FUNCIONES Y LOGROS DE LA JEP NACIONAL"/>
    <s v="Inversión"/>
    <s v="SISTEMA INTEGRAL DE VERDAD, JUSTICIA, REPARACIÓN Y NO REPETICIÓN"/>
    <s v="Construcción de Paz"/>
    <s v="5. Víctimas del conflicto"/>
    <s v="5.1. Justicia y Verdad"/>
    <n v="3343261773"/>
    <n v="4228119544"/>
    <n v="4228119544"/>
    <n v="2454744136"/>
    <n v="1423885285"/>
    <n v="1423885285"/>
    <n v="3.343261773"/>
    <n v="4.2281195440000001"/>
    <n v="4.2281195440000001"/>
    <n v="2.454744136"/>
    <n v="1.4238852849999999"/>
    <n v="1.4238852849999999"/>
  </r>
  <r>
    <n v="2022"/>
    <s v="44-01-01"/>
    <s v="JURISDICCIÓN ESPECIAL PARA LA PAZ"/>
    <s v="440101C-4401-1000-2"/>
    <s v="IMPLEMENTACIÓN DE MEDIDAS DE PROTECCIÓN A LA VIDA, INTEGRIDAD Y SEGURIDAD PERSONAL DE LOS SUJETOS DE PROTECCIÓN DE LA JEP NACIONAL"/>
    <s v="Inversión"/>
    <s v="SISTEMA INTEGRAL DE VERDAD, JUSTICIA, REPARACIÓN Y NO REPETICIÓN"/>
    <s v="Construcción de Paz"/>
    <s v="5. Víctimas del conflicto"/>
    <s v="5.1. Justicia y Verdad"/>
    <n v="40805000000"/>
    <n v="40805000000"/>
    <n v="40805000000"/>
    <n v="33376292832"/>
    <n v="13598487405"/>
    <n v="13598487405"/>
    <n v="40.805"/>
    <n v="40.805"/>
    <n v="40.805"/>
    <n v="33.376292831999997"/>
    <n v="13.598487405"/>
    <n v="13.598487405"/>
  </r>
  <r>
    <n v="2022"/>
    <s v="44-01-01"/>
    <s v="JURISDICCIÓN ESPECIAL PARA LA PAZ"/>
    <s v="440101C-4401-1000-3"/>
    <s v="IMPLEMENTACIÓN DEL SISTEMA INTEGRAL DE VERDAD JUSTICIA REPARACIÓN Y GARANTÍAS DE NO REPETICIÓN EN EL COMPONENTE DE JUSTICIA TRANSICIONAL Y RESTAURATIVA CON ENFOQUES DE GÉNERO Y DIFERENCIALES NACIONAL"/>
    <s v="Inversión"/>
    <s v="SISTEMA INTEGRAL DE VERDAD, JUSTICIA, REPARACIÓN Y NO REPETICIÓN"/>
    <s v="Construcción de Paz"/>
    <s v="5. Víctimas del conflicto"/>
    <s v="5.1. Justicia y Verdad"/>
    <n v="63309848101"/>
    <n v="78602759977"/>
    <n v="78602759977"/>
    <n v="60254721730"/>
    <n v="26544150772"/>
    <n v="26531484106"/>
    <n v="63.309848101"/>
    <n v="78.602759977000005"/>
    <n v="78.602759977000005"/>
    <n v="60.25472173"/>
    <n v="26.544150771999998"/>
    <n v="26.531484106000001"/>
  </r>
  <r>
    <n v="2022"/>
    <s v="44-01-01"/>
    <s v="JURISDICCIÓN ESPECIAL PARA LA PAZ"/>
    <s v="440101C-4499-1000-4"/>
    <s v="MEJORAMIENTO DE LA CAPACIDAD DE GESTIÓN INSTITUCIONAL DE LA JEP BOGOTÁ"/>
    <s v="Inversión"/>
    <s v="SISTEMA INTEGRAL DE VERDAD, JUSTICIA, REPARACIÓN Y NO REPETICIÓN"/>
    <s v="Construcción de Paz"/>
    <s v="5. Víctimas del conflicto"/>
    <s v="5.1. Justicia y Verdad"/>
    <n v="7210000000"/>
    <n v="7210000000"/>
    <n v="7210000000"/>
    <n v="6226461520"/>
    <n v="2656736733"/>
    <n v="2649508590"/>
    <n v="7.21"/>
    <n v="7.21"/>
    <n v="7.21"/>
    <n v="6.22646152"/>
    <n v="2.6567367329999998"/>
    <n v="2.6495085899999999"/>
  </r>
  <r>
    <n v="2022"/>
    <s v="17-01-01"/>
    <s v="MINISTERIO DE AGRICULTURA Y DESARROLLO RURAL"/>
    <s v="170101C-1703-1100-5"/>
    <s v="IMPLEMENTACIÓN DE ESTRATEGIAS PARA LA INCLUSIÓN FINANCIERA EN EL SECTOR AGROPECUARIO NACIONAL-[PREVIO CONCEPTO DNP]"/>
    <s v="Inversión"/>
    <s v="AGRICULTURA Y DESARROLLO RURAL"/>
    <s v="Construcción de Paz"/>
    <s v="1. Reforma Rural Integral"/>
    <s v="1.6. Producción agropecuaria y Economía solidaria y cooperativa"/>
    <n v="9000000000"/>
    <n v="60700000000"/>
    <n v="60700000000"/>
    <n v="20437786070"/>
    <s v="                                          -  "/>
    <s v="                                              -  "/>
    <n v="9"/>
    <n v="60.7"/>
    <n v="60.7"/>
    <n v="20.437786070000001"/>
    <m/>
    <m/>
  </r>
  <r>
    <n v="2022"/>
    <s v="32-01-01"/>
    <s v="MINISTERIO DE AMBIENTE Y DESARROLLO SOSTENIBLE"/>
    <s v="320101C-3201-0900-3"/>
    <s v="FORTALECIMIENTO DE LA OFERTA INSTITUCIONAL PARA LA SOSTENIBILIDAD AMBIENTAL DEL TERRITORIO EN EL MARCO DE LOS NEGOCIOS VERDES Y SOSTENIBLES. NIVEL NACIONAL"/>
    <s v="Inversión"/>
    <s v="AMBIENTE Y DESARROLLO SOSTENIBLE"/>
    <s v="Construcción de Paz"/>
    <s v="1. Reforma Rural Integral"/>
    <s v="1.1. Ordenamiento social de la propiedad rural y uso del suelo"/>
    <n v="24150000"/>
    <n v="24150000"/>
    <n v="24150000"/>
    <s v="                                         -  "/>
    <s v="                                          -  "/>
    <s v="                                              -  "/>
    <n v="2.4150000000000001E-2"/>
    <n v="2.4150000000000001E-2"/>
    <n v="2.4150000000000001E-2"/>
    <m/>
    <m/>
    <m/>
  </r>
  <r>
    <n v="2022"/>
    <s v="32-01-01"/>
    <s v="MINISTERIO DE AMBIENTE Y DESARROLLO SOSTENIBLE"/>
    <s v="320101C-3205-0900-2"/>
    <s v="GENERACIÓN CAPACIDADES PARA EL ADECUADO DESEMPEÑO AMBIENTAL DEL SINA EN EL TERRITORIO NACIONAL"/>
    <s v="Inversión"/>
    <s v="AMBIENTE Y DESARROLLO SOSTENIBLE"/>
    <s v="Construcción de Paz"/>
    <s v="1. Reforma Rural Integral"/>
    <s v="1.1. Ordenamiento social de la propiedad rural y uso del suelo"/>
    <n v="200000000"/>
    <n v="200000000"/>
    <n v="708922620"/>
    <n v="708922620"/>
    <n v="286460571"/>
    <n v="221145051"/>
    <n v="0.2"/>
    <n v="0.2"/>
    <n v="0.70892261999999995"/>
    <n v="0.70892261999999995"/>
    <n v="0.286460571"/>
    <n v="0.22114505100000001"/>
  </r>
  <r>
    <n v="2022"/>
    <s v="35-01-01"/>
    <s v="MINISTERIO DE COMERCIO, INDUSTRIA Y TURISMO"/>
    <s v="350101C-3502-0200-21"/>
    <s v="APOYO PARA EL ACCESO A LOS MERCADOS DE LAS UNIDADES PRODUCTIVAS DE LA POBLACIÓN VÍCTIMA DEL CONFLICTO ARMADO NACIONAL"/>
    <s v="Inversión"/>
    <s v="COMERCIO, INDUSTRIA Y TURISMO"/>
    <s v="Construcción de Paz"/>
    <s v="1. Reforma Rural Integral"/>
    <s v="1.7. Garantía progresiva del derecho a la alimentación."/>
    <n v="7867634400"/>
    <n v="7913984400"/>
    <n v="7913984400"/>
    <n v="7913984400"/>
    <s v="                                          -  "/>
    <s v="                                              -  "/>
    <n v="7.8676344"/>
    <n v="7.9139844000000004"/>
    <n v="7.9139844000000004"/>
    <n v="7.9139844000000004"/>
    <m/>
    <m/>
  </r>
  <r>
    <n v="2022"/>
    <s v="22-01-01"/>
    <s v="MINISTERIO DE EDUCACIÓN NACIONAL"/>
    <s v="220101C-2202-0700-45"/>
    <s v="AMPLIACIÓN DE MECANISMOS DE FOMENTO DE LA EDUCACIÓN SUPERIOR NACIONAL"/>
    <s v="Inversión"/>
    <s v="EDUCACIÓN"/>
    <s v="Construcción de Paz"/>
    <s v="1. Reforma Rural Integral"/>
    <s v="1.4. Desarrollo social: EDUCACIÓN RURAL"/>
    <n v="100000000"/>
    <n v="100000000"/>
    <n v="100000000"/>
    <s v="                                         -  "/>
    <s v="                                          -  "/>
    <s v="                                              -  "/>
    <n v="0.1"/>
    <n v="0.1"/>
    <n v="0.1"/>
    <m/>
    <m/>
    <m/>
  </r>
  <r>
    <n v="2022"/>
    <s v="22-01-01"/>
    <s v="MINISTERIO DE EDUCACIÓN NACIONAL"/>
    <s v="220101C-2202-0700-47"/>
    <s v="APOYO PARA FOMENTAR EL ACCESO CON CALIDAD A LA EDUCACIÓN SUPERIOR A TRAVÉS DE INCENTIVOS A LA DEMANDA EN COLOMBIA  NACIONAL"/>
    <s v="Inversión"/>
    <s v="EDUCACIÓN"/>
    <s v="Construcción de Paz"/>
    <s v="1. Reforma Rural Integral"/>
    <s v="1.4. Desarrollo social: EDUCACIÓN RURAL"/>
    <n v="68891626273"/>
    <n v="68891626273"/>
    <n v="184612691100"/>
    <n v="27522962300"/>
    <n v="27522962300"/>
    <n v="27522962300"/>
    <n v="68.891626273"/>
    <n v="68.891626273"/>
    <n v="184.61269110000001"/>
    <n v="27.5229623"/>
    <n v="27.5229623"/>
    <n v="27.5229623"/>
  </r>
  <r>
    <n v="2022"/>
    <s v="22-01-01"/>
    <s v="MINISTERIO DE EDUCACIÓN NACIONAL"/>
    <s v="220101C-2201-0700-16"/>
    <s v="CONSTRUCCIÓN, MEJORAMIENTO Y DOTACIÓN DE ESPACIOS DE APRENDIZAJE PARA PRESTACIÓN DEL SERVICIO EDUCATIVO E IMPLEMENTACIÓN DE ESTRATEGIAS DE CALIDAD Y COBERTURA  NACIONAL"/>
    <s v="Inversión"/>
    <s v="EDUCACIÓN"/>
    <s v="Construcción de Paz"/>
    <s v="1. Reforma Rural Integral"/>
    <s v="1.4. Desarrollo social: EDUCACIÓN RURAL"/>
    <n v="112568000000"/>
    <n v="112568000000"/>
    <n v="194585828254"/>
    <n v="194585828254"/>
    <n v="153382969712"/>
    <n v="152888059180"/>
    <n v="112.568"/>
    <n v="112.568"/>
    <n v="194.58582825400001"/>
    <n v="194.58582825400001"/>
    <n v="153.382969712"/>
    <n v="152.88805918"/>
  </r>
  <r>
    <n v="2022"/>
    <s v="22-01-01"/>
    <s v="MINISTERIO DE EDUCACIÓN NACIONAL"/>
    <s v="220101C-2201-0700-18"/>
    <s v="FORTALECIMIENTO DE LAS CONDICIONES PARA EL LOGRO DE TRAYECTORIAS EDUCATIVAS EN LA EDUCACIÓN INICIAL PREESCOLAR, BÁSICA Y MEDIA NACIONAL"/>
    <s v="Inversión"/>
    <s v="EDUCACIÓN"/>
    <s v="Construcción de Paz"/>
    <s v="1. Reforma Rural Integral"/>
    <s v="1.4. Desarrollo social: EDUCACIÓN RURAL"/>
    <n v="19685000000"/>
    <n v="19685000000"/>
    <n v="19685000000"/>
    <n v="18724806763"/>
    <n v="9067836987"/>
    <n v="9067836987"/>
    <n v="19.684999999999999"/>
    <n v="19.684999999999999"/>
    <n v="19.684999999999999"/>
    <n v="18.724806763"/>
    <n v="9.0678369869999997"/>
    <n v="9.0678369869999997"/>
  </r>
  <r>
    <n v="2022"/>
    <s v="22-01-01"/>
    <s v="MINISTERIO DE EDUCACIÓN NACIONAL"/>
    <s v="220101C-2201-0700-19"/>
    <s v="IMPLEMENTACIÓN DE ESTRATEGIAS EDUCATIVAS INTEGRALES, PERTINENTES Y DE CALIDAD EN ZONAS RURALES NACIONAL"/>
    <s v="Inversión"/>
    <s v="EDUCACIÓN"/>
    <s v="Construcción de Paz"/>
    <s v="1. Reforma Rural Integral"/>
    <s v="1.4. Desarrollo social: EDUCACIÓN RURAL"/>
    <n v="59321151695"/>
    <n v="59321151695"/>
    <n v="59321151695"/>
    <n v="46474073986"/>
    <n v="18236097350"/>
    <n v="18236097350"/>
    <n v="59.321151694999998"/>
    <n v="59.321151694999998"/>
    <n v="59.321151694999998"/>
    <n v="46.474073986000001"/>
    <n v="18.236097350000001"/>
    <n v="18.236097350000001"/>
  </r>
  <r>
    <n v="2022"/>
    <s v="12-01-01"/>
    <s v="MINISTERIO DE JUSTICIA Y DEL DERECHO"/>
    <s v="120101C-1202-0800-16"/>
    <s v="AMPLIACIÓN DE CAPACIDADES PARA LA ARTICULACIÓN Y PROMOCIÓN DE LA JUSTICIA FORMAL A NIVEL NACIONAL"/>
    <s v="Inversión"/>
    <s v="JUSTICIA Y DEL DERECHO"/>
    <s v="Construcción de Paz"/>
    <s v="1. Reforma Rural Integral"/>
    <s v="1.1. Ordenamiento social de la propiedad rural y uso del suelo"/>
    <n v="126117000"/>
    <n v="63152000"/>
    <n v="63152000"/>
    <n v="50446800"/>
    <n v="23541840"/>
    <n v="23541840"/>
    <n v="0.12611700000000001"/>
    <n v="6.3152E-2"/>
    <n v="6.3152E-2"/>
    <n v="5.04468E-2"/>
    <n v="2.3541840000000001E-2"/>
    <n v="2.3541840000000001E-2"/>
  </r>
  <r>
    <n v="2022"/>
    <s v="12-01-01"/>
    <s v="MINISTERIO DE JUSTICIA Y DEL DERECHO"/>
    <s v="120101C-1203-0800-4"/>
    <s v="DESARROLLO INTEGRAL DE LOS MÉTODOS DE RESOLUCIÓN DE CONFLICTOS A NIVEL  NACIONAL"/>
    <s v="Inversión"/>
    <s v="JUSTICIA Y DEL DERECHO"/>
    <s v="Construcción de Paz"/>
    <s v="1. Reforma Rural Integral"/>
    <s v="1.1. Ordenamiento social de la propiedad rural y uso del suelo"/>
    <n v="444096000"/>
    <n v="444096000"/>
    <n v="444096000"/>
    <n v="140795518"/>
    <s v="                                          -  "/>
    <s v="                                              -  "/>
    <n v="0.44409599999999999"/>
    <n v="0.44409599999999999"/>
    <n v="0.44409599999999999"/>
    <n v="0.14079551800000001"/>
    <m/>
    <m/>
  </r>
  <r>
    <n v="2022"/>
    <s v="12-01-01"/>
    <s v="MINISTERIO DE JUSTICIA Y DEL DERECHO"/>
    <s v="120101C-1202-0800-15"/>
    <s v="FORTALECIMIENTO DE LA JUSTICIA CON ENFOQUE DIFERENCIAL A NIVEL NACIONAL"/>
    <s v="Inversión"/>
    <s v="JUSTICIA Y DEL DERECHO"/>
    <s v="Construcción de Paz"/>
    <s v="1. Reforma Rural Integral"/>
    <s v="1.1. Ordenamiento social de la propiedad rural y uso del suelo"/>
    <n v="300000000"/>
    <n v="409344000"/>
    <n v="409344000"/>
    <n v="24157620"/>
    <n v="11631447"/>
    <n v="11631447"/>
    <n v="0.3"/>
    <n v="0.40934399999999999"/>
    <n v="0.40934399999999999"/>
    <n v="2.4157620000000001E-2"/>
    <n v="1.1631447E-2"/>
    <n v="1.1631447E-2"/>
  </r>
  <r>
    <n v="2022"/>
    <s v="12-01-01"/>
    <s v="MINISTERIO DE JUSTICIA Y DEL DERECHO"/>
    <s v="120101C-1207-0800-9"/>
    <s v="FORTALECIMIENTO DE LA PREVENCIÓN DEL DELITO EN EL MARCO DE LA POLÍTICA CRIMINAL A NIVEL NACIONAL-[PREVIO CONCEPTO DNP]"/>
    <s v="Inversión"/>
    <s v="JUSTICIA Y DEL DERECHO"/>
    <s v="Construcción de Paz"/>
    <s v="4. Solución al problema de las drogas"/>
    <s v="4.3. Solución al fenómeno de producción y comercialización de narcóticos"/>
    <n v="310000000"/>
    <n v="310000000"/>
    <n v="310000000"/>
    <n v="302245266"/>
    <n v="147705314"/>
    <n v="147705314"/>
    <n v="0.31"/>
    <n v="0.31"/>
    <n v="0.31"/>
    <n v="0.30224526600000001"/>
    <n v="0.147705314"/>
    <n v="0.147705314"/>
  </r>
  <r>
    <n v="2022"/>
    <s v="33-01-01"/>
    <s v="MINISTERIO DE LAS CULTURAS, LAS ARTES Y LOS SABERES"/>
    <s v="330101C-3301-1603-26"/>
    <s v="IMPLEMENTACIÓN DEL PLAN PARA LAS ARTES A NIVEL  NACIONAL"/>
    <s v="Inversión"/>
    <s v="CULTURA"/>
    <s v="Construcción de Paz"/>
    <s v="1. Reforma Rural Integral"/>
    <s v="1.99. Iniciativas Planes de Acción para la Transformación Territorial"/>
    <n v="1166990000"/>
    <s v="                                                                          -  "/>
    <s v="                                               -  "/>
    <s v="                                         -  "/>
    <s v="                                          -  "/>
    <s v="                                              -  "/>
    <n v="1.16699"/>
    <m/>
    <m/>
    <m/>
    <m/>
    <m/>
  </r>
  <r>
    <n v="2022"/>
    <s v="21-01-01"/>
    <s v="MINISTERIO DE MINAS Y ENERGÍA"/>
    <s v="210101C-2102-1900-11"/>
    <s v="MEJORAMIENTO DEL SERVICIO DE ENERGÍA ELÉCTRICA EN LAS ZONAS RURALES DEL TERRITORIO NACIONAL"/>
    <s v="Inversión"/>
    <s v="MINAS Y ENERGÍA"/>
    <s v="Construcción de Paz"/>
    <s v="1. Reforma Rural Integral"/>
    <s v="1.2. Infraestructura y adecuación de tierras"/>
    <n v="31643818639"/>
    <n v="31643818639"/>
    <n v="114874129683"/>
    <n v="107102665605"/>
    <n v="12118320147"/>
    <n v="12118320147"/>
    <n v="31.643818638999999"/>
    <n v="31.643818638999999"/>
    <n v="114.87412968300001"/>
    <n v="107.102665605"/>
    <n v="12.118320147"/>
    <n v="12.118320147"/>
  </r>
  <r>
    <n v="2022"/>
    <s v="21-01-01"/>
    <s v="MINISTERIO DE MINAS Y ENERGÍA"/>
    <s v="210101C-2102-1900-10"/>
    <s v="SUMINISTRO DEL SERVICIO DE ENERGÍA ELÉCTRICA EN LAS ZONAS NO INTERCONECTADAS – ZNI A NIVEL NACIONAL"/>
    <s v="Inversión"/>
    <s v="MINAS Y ENERGÍA"/>
    <s v="Construcción de Paz"/>
    <s v="1. Reforma Rural Integral"/>
    <s v="1.2. Infraestructura y adecuación de tierras"/>
    <n v="72134757175"/>
    <n v="72134757175"/>
    <n v="72134757175"/>
    <n v="71308789399"/>
    <n v="6000000000"/>
    <s v="                                              -  "/>
    <n v="72.134757175000004"/>
    <n v="72.134757175000004"/>
    <n v="72.134757175000004"/>
    <n v="71.308789399000005"/>
    <n v="6"/>
    <m/>
  </r>
  <r>
    <n v="2022"/>
    <s v="19-01-01"/>
    <s v="MINISTERIO DE SALUD Y PROTECCIÓN SOCIAL"/>
    <s v="190101C-1901-0300-36"/>
    <s v="FORTALECIMIENTO DE LA CAPACIDAD DEL MINISTERIO DE SALUD Y PROTECCIÓN SOCIAL PARA ORIENTAR LA GESTIÓN DEL TALENTO HUMANO EN SALUD. NACIONAL"/>
    <s v="Inversión"/>
    <s v="SALUD Y PROTECCIÓN SOCIAL"/>
    <s v="Construcción de Paz"/>
    <s v="1. Reforma Rural Integral"/>
    <s v="1.3. Desarrollo social: SALUD"/>
    <n v="15109325"/>
    <n v="15109325"/>
    <n v="15109325"/>
    <n v="9615025"/>
    <n v="6867875"/>
    <n v="6867875"/>
    <n v="1.5109325E-2"/>
    <n v="1.5109325E-2"/>
    <n v="1.5109325E-2"/>
    <n v="9.6150249999999993E-3"/>
    <n v="6.8678749999999998E-3"/>
    <n v="6.8678749999999998E-3"/>
  </r>
  <r>
    <n v="2022"/>
    <s v="19-01-01"/>
    <s v="MINISTERIO DE SALUD Y PROTECCIÓN SOCIAL"/>
    <s v="190101C-1901-0300-26"/>
    <s v="FORTALECIMIENTO DE LA PRESTACIÓN DE LOS SERVICIOS DE SALUD EN CONDICIONES DE INTEGRALIDAD, CONTINUIDAD Y CALIDAD NACIONAL"/>
    <s v="Inversión"/>
    <s v="SALUD Y PROTECCIÓN SOCIAL"/>
    <s v="Construcción de Paz"/>
    <s v="1. Reforma Rural Integral"/>
    <s v="1.3. Desarrollo social: SALUD"/>
    <n v="369000000"/>
    <n v="369000000"/>
    <n v="369000000"/>
    <n v="216076494"/>
    <n v="151290000"/>
    <n v="151290000"/>
    <n v="0.36899999999999999"/>
    <n v="0.36899999999999999"/>
    <n v="0.36899999999999999"/>
    <n v="0.21607649400000001"/>
    <n v="0.15129000000000001"/>
    <n v="0.15129000000000001"/>
  </r>
  <r>
    <n v="2022"/>
    <s v="19-01-01"/>
    <s v="MINISTERIO DE SALUD Y PROTECCIÓN SOCIAL"/>
    <s v="190101C-1901-0300-28"/>
    <s v="IMPLEMENTACIÓN DE ACCIONES DEL PROGRAMA AMPLIADO DE INMUNIZACIONES - PAI NACIONAL"/>
    <s v="Inversión"/>
    <s v="SALUD Y PROTECCIÓN SOCIAL"/>
    <s v="Construcción de Paz"/>
    <s v="1. Reforma Rural Integral"/>
    <s v="1.99. Iniciativas Planes de Acción para la Transformación Territorial"/>
    <n v="83724543194"/>
    <n v="83724543194"/>
    <n v="83724543194"/>
    <n v="83724543194"/>
    <n v="83724543194"/>
    <n v="83724543194"/>
    <n v="83.724543194000006"/>
    <n v="83.724543194000006"/>
    <n v="83.724543194000006"/>
    <n v="83.724543194000006"/>
    <n v="83.724543194000006"/>
    <n v="83.724543194000006"/>
  </r>
  <r>
    <n v="2022"/>
    <s v="19-01-01"/>
    <s v="MINISTERIO DE SALUD Y PROTECCIÓN SOCIAL"/>
    <s v="190101C-1901-0300-29"/>
    <s v="IMPLEMENTACIÓN DE ACCIONES DE PROMOCIÓN DE LA SALUD Y PREVENCIÓN DE LA ENFERMEDAD. NACIONAL"/>
    <s v="Inversión"/>
    <s v="SALUD Y PROTECCIÓN SOCIAL"/>
    <s v="Construcción de Paz"/>
    <s v="4. Solución al problema de las drogas"/>
    <s v="4.2. Prevención del Consumo y Salud Pública"/>
    <n v="802901040"/>
    <n v="2376892777"/>
    <n v="2376892777"/>
    <n v="2376892777"/>
    <n v="800512190"/>
    <n v="800512190"/>
    <n v="0.80290103999999995"/>
    <n v="2.3768927770000001"/>
    <n v="2.3768927770000001"/>
    <n v="2.3768927770000001"/>
    <n v="0.80051218999999996"/>
    <n v="0.80051218999999996"/>
  </r>
  <r>
    <n v="2022"/>
    <s v="19-01-01"/>
    <s v="MINISTERIO DE SALUD Y PROTECCIÓN SOCIAL"/>
    <s v="190101C-1901-0300-24"/>
    <s v="APOYO PARA LA IMPLEMENTACIÓN DE LAS MEDIDAS DE ASISTENCIA Y REHABILITACIÓN A VÍCTIMAS DEL CONFLICTO ARMADO NACIONAL"/>
    <s v="Inversión"/>
    <s v="SALUD Y PROTECCIÓN SOCIAL"/>
    <s v="Construcción de Paz"/>
    <s v="5. Víctimas del conflicto"/>
    <s v="5.4. Reparación integral para la construcción de Paz"/>
    <n v="25896369000"/>
    <n v="25896369000"/>
    <n v="25896369000"/>
    <n v="5248339530"/>
    <n v="1981876189"/>
    <n v="1981876189"/>
    <n v="25.896369"/>
    <n v="25.896369"/>
    <n v="25.896369"/>
    <n v="5.24833953"/>
    <n v="1.9818761890000001"/>
    <n v="1.9818761890000001"/>
  </r>
  <r>
    <n v="2022"/>
    <s v="40-01-01"/>
    <s v="MINISTERIO DE VIVIENDA, CIUDAD Y TERRITORIO"/>
    <s v="400101C-4003-1400-11"/>
    <s v="APOYO FINANCIERO PARA FACILITAR EL ACCESO A LOS SERVICIOS DE AGUA POTABLE Y MANEJO DE AGUAS RESIDUALES A NIVEL NACIONAL"/>
    <s v="Inversión"/>
    <s v="VIVIENDA, CIUDAD Y TERRITORIO"/>
    <s v="Construcción de Paz"/>
    <s v="1. Reforma Rural Integral"/>
    <s v="1.5. Desarrollo social: VIVIENDA Y AGUA POTABLE"/>
    <n v="9982500000"/>
    <n v="9982500000"/>
    <n v="9982500000"/>
    <n v="9982500000"/>
    <n v="2969805144"/>
    <n v="2969805144"/>
    <n v="9.9824999999999999"/>
    <n v="9.9824999999999999"/>
    <n v="9.9824999999999999"/>
    <n v="9.9824999999999999"/>
    <n v="2.969805144"/>
    <n v="2.969805144"/>
  </r>
  <r>
    <n v="2022"/>
    <s v="40-01-01"/>
    <s v="MINISTERIO DE VIVIENDA, CIUDAD Y TERRITORIO"/>
    <s v="400101C-4003-1400-7"/>
    <s v="DESARROLLO Y MEJORAMIENTO DEL SECTOR DE AGUA POTABLE Y SANEAMIENTO BÁSICO A NIVEL NACIONAL"/>
    <s v="Inversión"/>
    <s v="VIVIENDA, CIUDAD Y TERRITORIO"/>
    <s v="Construcción de Paz"/>
    <s v="1. Reforma Rural Integral"/>
    <s v="1.5. Desarrollo social: VIVIENDA Y AGUA POTABLE"/>
    <n v="630000000"/>
    <n v="591863600"/>
    <n v="591863600"/>
    <n v="225482677"/>
    <n v="225482677"/>
    <n v="225482677"/>
    <n v="0.63"/>
    <n v="0.59186360000000005"/>
    <n v="0.59186360000000005"/>
    <n v="0.22548267699999999"/>
    <n v="0.22548267699999999"/>
    <n v="0.22548267699999999"/>
  </r>
  <r>
    <n v="2022"/>
    <s v="43-01-01"/>
    <s v="MINISTERIO DEL DEPORTE"/>
    <s v="430101C-4302-1604-17"/>
    <s v="APOYO A LA INFRAESTRUCTURA DE ALTA COMPETENCIA A NIVEL  NACIONAL"/>
    <s v="Inversión"/>
    <s v="DEPORTE Y RECREACIÓN"/>
    <s v="Construcción de Paz"/>
    <s v="1. Reforma Rural Integral"/>
    <s v="1.4. Desarrollo social: EDUCACIÓN RURAL"/>
    <n v="20000000000"/>
    <n v="20000000000"/>
    <n v="20000000000"/>
    <n v="20000000000"/>
    <n v="10000000000"/>
    <n v="10000000000"/>
    <n v="20"/>
    <n v="20"/>
    <n v="20"/>
    <n v="20"/>
    <n v="10"/>
    <n v="10"/>
  </r>
  <r>
    <n v="2022"/>
    <s v="43-01-01"/>
    <s v="MINISTERIO DEL DEPORTE"/>
    <s v="430101C-4302-1604-16"/>
    <s v="APOYO A LA INFRAESTRUCTURA DEPORTIVA, RECREATIVA Y DE LA ACTIVIDAD FÍSICA A NIVEL  NACIONAL"/>
    <s v="Inversión"/>
    <s v="DEPORTE Y RECREACIÓN"/>
    <s v="Construcción de Paz"/>
    <s v="1. Reforma Rural Integral"/>
    <s v="1.4. Desarrollo social: EDUCACIÓN RURAL"/>
    <n v="15000000000"/>
    <n v="15000000000"/>
    <n v="15000000000"/>
    <n v="15000000000"/>
    <s v="                                          -  "/>
    <s v="                                              -  "/>
    <n v="15"/>
    <n v="15"/>
    <n v="15"/>
    <n v="15"/>
    <m/>
    <m/>
  </r>
  <r>
    <n v="2022"/>
    <s v="43-01-01"/>
    <s v="MINISTERIO DEL DEPORTE"/>
    <s v="430101C-4301-1604-8"/>
    <s v="APOYO A LA EDUCACIÓN FÍSICA EXTRAESCOLAR Y EL DEPORTE FORMATIVO PARA LA INFANCIA, ADOLESCENCIA Y JUVENTUD A NIVEL  NACIONAL"/>
    <s v="Inversión"/>
    <s v="DEPORTE Y RECREACIÓN"/>
    <s v="Construcción de Paz"/>
    <s v="1. Reforma Rural Integral"/>
    <s v="1.99. Iniciativas Planes de Acción para la Transformación Territorial"/>
    <n v="4000000000"/>
    <n v="4000000000"/>
    <n v="4000000000"/>
    <n v="1395410130"/>
    <s v="                                          -  "/>
    <s v="                                              -  "/>
    <n v="4"/>
    <n v="4"/>
    <n v="4"/>
    <n v="1.3954101299999999"/>
    <m/>
    <m/>
  </r>
  <r>
    <n v="2022"/>
    <s v="43-01-01"/>
    <s v="MINISTERIO DEL DEPORTE"/>
    <s v="430101C-4301-1604-11"/>
    <s v="DESARROLLO AL DEPORTE SOCIAL COMUNITARIO NACIONAL"/>
    <s v="Inversión"/>
    <s v="DEPORTE Y RECREACIÓN"/>
    <s v="Construcción de Paz"/>
    <s v="1. Reforma Rural Integral"/>
    <s v="1.99. Iniciativas Planes de Acción para la Transformación Territorial"/>
    <n v="300000000"/>
    <n v="300000000"/>
    <n v="300000000"/>
    <n v="300000000"/>
    <n v="300000000"/>
    <n v="300000000"/>
    <n v="0.3"/>
    <n v="0.3"/>
    <n v="0.3"/>
    <n v="0.3"/>
    <n v="0.3"/>
    <n v="0.3"/>
  </r>
  <r>
    <n v="2022"/>
    <s v="43-01-01"/>
    <s v="MINISTERIO DEL DEPORTE"/>
    <s v="430101C-4301-1604-9"/>
    <s v="DESARROLLO DE LA ACTIVIDAD FÍSICA Y LOS HÁBITOS Y ESTILOS DE VIDA SALUDABLE A NIVEL  NACIONAL"/>
    <s v="Inversión"/>
    <s v="DEPORTE Y RECREACIÓN"/>
    <s v="Construcción de Paz"/>
    <s v="1. Reforma Rural Integral"/>
    <s v="1.99. Iniciativas Planes de Acción para la Transformación Territorial"/>
    <n v="600000000"/>
    <n v="600000000"/>
    <n v="600000000"/>
    <n v="600000000"/>
    <s v="                                          -  "/>
    <s v="                                              -  "/>
    <n v="0.6"/>
    <n v="0.6"/>
    <n v="0.6"/>
    <n v="0.6"/>
    <m/>
    <m/>
  </r>
  <r>
    <n v="2022"/>
    <s v="43-01-01"/>
    <s v="MINISTERIO DEL DEPORTE"/>
    <s v="430101C-4301-1604-10"/>
    <s v="DESARROLLO DE LA RECREACIÓN A NIVEL  NACIONAL"/>
    <s v="Inversión"/>
    <s v="DEPORTE Y RECREACIÓN"/>
    <s v="Construcción de Paz"/>
    <s v="1. Reforma Rural Integral"/>
    <s v="1.99. Iniciativas Planes de Acción para la Transformación Territorial"/>
    <n v="800000000"/>
    <n v="600000000"/>
    <n v="600000000"/>
    <n v="600000000"/>
    <s v="                                          -  "/>
    <s v="                                              -  "/>
    <n v="0.8"/>
    <n v="0.6"/>
    <n v="0.6"/>
    <n v="0.6"/>
    <m/>
    <m/>
  </r>
  <r>
    <n v="2022"/>
    <s v="43-01-01"/>
    <s v="MINISTERIO DEL DEPORTE"/>
    <s v="430101C-4301-1604-12"/>
    <s v="DESARROLLO DEL DEPORTE ESCOLAR COMO HERRAMIENTA DE CONVIVENCIA Y PAZ  NACIONAL"/>
    <s v="Inversión"/>
    <s v="DEPORTE Y RECREACIÓN"/>
    <s v="Construcción de Paz"/>
    <s v="1. Reforma Rural Integral"/>
    <s v="1.99. Iniciativas Planes de Acción para la Transformación Territorial"/>
    <n v="1000000000"/>
    <n v="1000000000"/>
    <n v="1000000000"/>
    <n v="1000000000"/>
    <n v="1000000000"/>
    <n v="1000000000"/>
    <n v="1"/>
    <n v="1"/>
    <n v="1"/>
    <n v="1"/>
    <n v="1"/>
    <n v="1"/>
  </r>
  <r>
    <n v="2022"/>
    <s v="37-01-01"/>
    <s v="MINISTERIO DEL INTERIOR"/>
    <s v="370101C-3701-1000-30"/>
    <s v="FORTALECIMIENTO DE LA POLÍTICA PUBLICA DE PREVENCIÓN DE VIOLACIONES A LOS DERECHOS A LA VIDA, INTEGRIDAD, LIBERTAD Y SEGURIDAD DE PERSONAS, GRUPOS Y COMUNIDADES EN COLOMBIA. NACIONAL"/>
    <s v="Inversión"/>
    <s v="INTERIOR"/>
    <s v="Construcción de Paz"/>
    <s v="3. Fin del Conflicto"/>
    <s v="3.3. Garantías de Seguridad y lucha contra las organizaciones y conductas criminales"/>
    <n v="947310498"/>
    <n v="920044800"/>
    <n v="920044800"/>
    <s v="                                         -  "/>
    <s v="                                          -  "/>
    <s v="                                              -  "/>
    <n v="0.947310498"/>
    <n v="0.9200448"/>
    <n v="0.9200448"/>
    <m/>
    <m/>
    <m/>
  </r>
  <r>
    <n v="2022"/>
    <s v="37-01-01"/>
    <s v="MINISTERIO DEL INTERIOR"/>
    <s v="370101C-3701-1000-23"/>
    <s v="FORTALECIMIENTO PARA CONSEJOS COMUNITARIOS Y EXPRESIONES ORGANIZATIVAS EN LAS ÁREAS RURALES Y URBANAS DE LA COMUNIDAD NARP NACIONAL"/>
    <s v="Inversión"/>
    <s v="INTERIOR"/>
    <s v="Construcción de Paz"/>
    <s v="6. Implementación, Verificación y Refrendación"/>
    <s v="6.2. Capítulo étnico"/>
    <n v="500000000"/>
    <n v="500000000"/>
    <n v="500000000"/>
    <n v="79417121"/>
    <n v="79417121"/>
    <n v="79417121"/>
    <n v="0.5"/>
    <n v="0.5"/>
    <n v="0.5"/>
    <n v="7.9417120999999993E-2"/>
    <n v="7.9417120999999993E-2"/>
    <n v="7.9417120999999993E-2"/>
  </r>
  <r>
    <n v="2022"/>
    <s v="36-01-01"/>
    <s v="MINISTERIO DEL TRABAJO"/>
    <s v="360101C-3604-1300-7"/>
    <s v="DIVULGACIÓN DE LOS DERECHOS FUNDAMENTALES DEL TRABAJO EN LA APLICACIÓN DEL TRABAJO DECENTE EN EL TERRITORIO A NIVEL NACIONAL"/>
    <s v="Inversión"/>
    <s v="TRABAJO"/>
    <s v="Construcción de Paz"/>
    <s v="1. Reforma Rural Integral"/>
    <s v="1.6. Producción agropecuaria y Economía solidaria y cooperativa"/>
    <n v="526500000"/>
    <n v="526500000"/>
    <n v="526500000"/>
    <n v="272420740"/>
    <n v="200570925"/>
    <n v="200570925"/>
    <n v="0.52649999999999997"/>
    <n v="0.52649999999999997"/>
    <n v="0.52649999999999997"/>
    <n v="0.27242073999999999"/>
    <n v="0.20057092500000001"/>
    <n v="0.20057092500000001"/>
  </r>
  <r>
    <n v="2022"/>
    <s v="36-01-01"/>
    <s v="MINISTERIO DEL TRABAJO"/>
    <s v="360101C-3602-1300-9"/>
    <s v="FORTALECIMIENTO A LA POLÍTICA DE FORMALIZACIÓN LABORAL, GENERACIÓN DE INGRESOS Y ECONOMÍA SOLIDARIA EN EL TERRITORIO NACIONAL NACIONAL"/>
    <s v="Inversión"/>
    <s v="TRABAJO"/>
    <s v="Construcción de Paz"/>
    <s v="1. Reforma Rural Integral"/>
    <s v="1.6. Producción agropecuaria y Economía solidaria y cooperativa"/>
    <n v="40000000"/>
    <n v="40000000"/>
    <n v="40000000"/>
    <n v="3200000"/>
    <n v="3200000"/>
    <n v="3200000"/>
    <n v="0.04"/>
    <n v="0.04"/>
    <n v="0.04"/>
    <n v="3.2000000000000002E-3"/>
    <n v="3.2000000000000002E-3"/>
    <n v="3.2000000000000002E-3"/>
  </r>
  <r>
    <n v="2022"/>
    <s v="36-01-01"/>
    <s v="MINISTERIO DEL TRABAJO"/>
    <s v="360101C-3602-1300-10"/>
    <s v="FORTALECIMIENTO DEL DESARROLLO DE LAS POLÍTICAS DE EMPLEO EN EL MARCO DEL TRABAJO DECENTE EN EL TERRITORIO  NACIONAL"/>
    <s v="Inversión"/>
    <s v="TRABAJO"/>
    <s v="Construcción de Paz"/>
    <s v="1. Reforma Rural Integral"/>
    <s v="1.6. Producción agropecuaria y Economía solidaria y cooperativa"/>
    <n v="100000000"/>
    <n v="100000000"/>
    <n v="100000000"/>
    <s v="                                         -  "/>
    <s v="                                          -  "/>
    <s v="                                              -  "/>
    <n v="0.1"/>
    <n v="0.1"/>
    <n v="0.1"/>
    <m/>
    <m/>
    <m/>
  </r>
  <r>
    <n v="2022"/>
    <s v="36-01-01"/>
    <s v="MINISTERIO DEL TRABAJO"/>
    <s v="360101C-3604-1300-10"/>
    <s v="FORTALECIMIENTO DEL DIÁLOGO SOCIAL Y LA CONCERTACIÓN A NIVEL NACIONAL"/>
    <s v="Inversión"/>
    <s v="TRABAJO"/>
    <s v="Construcción de Paz"/>
    <s v="1. Reforma Rural Integral"/>
    <s v="1.6. Producción agropecuaria y Economía solidaria y cooperativa"/>
    <n v="21885000"/>
    <n v="36500000"/>
    <n v="36500000"/>
    <n v="9248821"/>
    <n v="9248821"/>
    <n v="9248821"/>
    <n v="2.1885000000000002E-2"/>
    <n v="3.6499999999999998E-2"/>
    <n v="3.6499999999999998E-2"/>
    <n v="9.2488210000000008E-3"/>
    <n v="9.2488210000000008E-3"/>
    <n v="9.2488210000000008E-3"/>
  </r>
  <r>
    <n v="2022"/>
    <s v="36-01-01"/>
    <s v="MINISTERIO DEL TRABAJO"/>
    <s v="360101C-3604-1300-8"/>
    <s v="INCREMENTO DE LA EFECTIVIDAD DE LA INSPECCIÓN, VIGILANCIA Y CONTROL EJERCIDA POR EL MINISTERIO DE TRABAJO A NIVEL NACIONAL  NACIONAL"/>
    <s v="Inversión"/>
    <s v="TRABAJO"/>
    <s v="Construcción de Paz"/>
    <s v="1. Reforma Rural Integral"/>
    <s v="1.6. Producción agropecuaria y Economía solidaria y cooperativa"/>
    <n v="608000000"/>
    <n v="608000000"/>
    <n v="608000000"/>
    <n v="158513450"/>
    <n v="90951050"/>
    <n v="90951050"/>
    <n v="0.60799999999999998"/>
    <n v="0.60799999999999998"/>
    <n v="0.60799999999999998"/>
    <n v="0.15851345"/>
    <n v="9.0951050000000006E-2"/>
    <n v="9.0951050000000006E-2"/>
  </r>
  <r>
    <n v="2022"/>
    <s v="36-01-01"/>
    <s v="MINISTERIO DEL TRABAJO"/>
    <s v="360101C-3602-1300-14"/>
    <s v="FORTALECIMIENTO DE LOS MECANISMOS DE ANÁLISIS E IMPLEMENTACIÓN DE HERRAMIENTAS PARA APOYAR EL DISEÑO Y MONITOREO DE LA POLÍTICA DE MERCADO DE TRABAJO A NIVEL NACIONAL, REGIONAL Y LOCAL NACIONAL"/>
    <s v="Inversión"/>
    <s v="TRABAJO"/>
    <s v="Construcción de Paz"/>
    <s v="3. Fin del Conflicto"/>
    <s v="3.2. Reincorporación de las FARC EP a la vida civil"/>
    <n v="50000000"/>
    <n v="104000000"/>
    <n v="104000000"/>
    <s v="                                         -  "/>
    <s v="                                          -  "/>
    <s v="                                              -  "/>
    <n v="0.05"/>
    <n v="0.104"/>
    <n v="0.104"/>
    <m/>
    <m/>
    <m/>
  </r>
  <r>
    <n v="2022"/>
    <s v="32-01-02"/>
    <s v="PARQUES NACIONALES NATURALES DE COLOMBIA"/>
    <s v="320102C-3202-0900-4"/>
    <s v="ADMINISTRACIÓN DE LAS ÁREAS DEL SISTEMA DE PARQUES NACIONALES NATURALES Y COORDINACIÓN DEL SISTEMA NACIONAL DE ÁREAS PROTEGIDAS. NACIONAL"/>
    <s v="Inversión"/>
    <s v="AMBIENTE Y DESARROLLO SOSTENIBLE"/>
    <s v="Construcción de Paz"/>
    <s v="1. Reforma Rural Integral"/>
    <s v="1.1. Ordenamiento social de la propiedad rural y uso del suelo"/>
    <n v="1019337440"/>
    <s v="                                                                          -  "/>
    <s v="                                               -  "/>
    <s v="                                         -  "/>
    <s v="                                          -  "/>
    <s v="                                              -  "/>
    <n v="1.0193374399999999"/>
    <m/>
    <m/>
    <m/>
    <m/>
    <m/>
  </r>
  <r>
    <n v="2022"/>
    <s v="32-01-02"/>
    <s v="PARQUES NACIONALES NATURALES DE COLOMBIA"/>
    <s v="320102C-3202-0900-4"/>
    <s v="ADMINISTRACIÓN DE LAS ÁREAS DEL SISTEMA DE PARQUES NACIONALES NATURALES Y COORDINACIÓN DEL SISTEMA NACIONAL DE ÁREAS PROTEGIDAS. NACIONAL"/>
    <s v="Inversión"/>
    <s v="AMBIENTE Y DESARROLLO SOSTENIBLE"/>
    <s v="Construcción de Paz"/>
    <s v="4. Solución al problema de las drogas"/>
    <s v="4.1. Programa Nacional Integral de Sustitución de Cultivos de Uso Ilícito -PNIS"/>
    <n v="50000000"/>
    <s v="                                                                          -  "/>
    <s v="                                               -  "/>
    <s v="                                         -  "/>
    <s v="                                          -  "/>
    <s v="                                              -  "/>
    <n v="0.05"/>
    <m/>
    <m/>
    <m/>
    <m/>
    <m/>
  </r>
  <r>
    <n v="2022"/>
    <s v="36-02-00"/>
    <s v="SERVICIO NACIONAL DE APRENDIZAJE - SENA"/>
    <s v="360200C-3603-1300-14"/>
    <s v="MEJORAMIENTO DEL SERVICIO DE FORMACIÓN PROFESIONAL DEL SENA NACIONAL"/>
    <s v="Inversión"/>
    <s v="TRABAJO"/>
    <s v="Construcción de Paz"/>
    <s v="1. Reforma Rural Integral"/>
    <s v="1.4. Desarrollo social: EDUCACIÓN RURAL"/>
    <n v="281072455738"/>
    <n v="281072455738"/>
    <n v="281072455738"/>
    <n v="196758362293"/>
    <n v="102240999638"/>
    <n v="99455768672"/>
    <n v="281.07245573799997"/>
    <n v="281.07245573799997"/>
    <n v="281.07245573799997"/>
    <n v="196.758362293"/>
    <n v="102.24099963800001"/>
    <n v="99.455768672000005"/>
  </r>
  <r>
    <n v="2022"/>
    <s v="36-02-00"/>
    <s v="SERVICIO NACIONAL DE APRENDIZAJE - SENA"/>
    <s v="360200C-3602-1300-9"/>
    <s v="ADMINISTRACIÓN E INTERMEDIACIÓN LABORAL  NACIONAL"/>
    <s v="Inversión"/>
    <s v="TRABAJO"/>
    <s v="Construcción de Paz"/>
    <s v="1. Reforma Rural Integral"/>
    <s v="1.6. Producción agropecuaria y Economía solidaria y cooperativa"/>
    <n v="1279847100"/>
    <n v="1279847100"/>
    <n v="1279847100"/>
    <n v="1279847100"/>
    <n v="752623296"/>
    <n v="752623296"/>
    <n v="1.2798471"/>
    <n v="1.2798471"/>
    <n v="1.2798471"/>
    <n v="1.2798471"/>
    <n v="0.752623296"/>
    <n v="0.752623296"/>
  </r>
  <r>
    <n v="2022"/>
    <s v="36-02-00"/>
    <s v="SERVICIO NACIONAL DE APRENDIZAJE - SENA"/>
    <s v="360200C-3602-1300-8"/>
    <s v="SERVICIO DE FORMACIÓN PARA EL EMPRENDIMIENTO, FOMENTO DEL EMPRENDIMIENTO Y FORTALECIMIENTO EMPRESARIAL A NIVEL NACIONAL"/>
    <s v="Inversión"/>
    <s v="TRABAJO"/>
    <s v="Construcción de Paz"/>
    <s v="1. Reforma Rural Integral"/>
    <s v="1.6. Producción agropecuaria y Economía solidaria y cooperativa"/>
    <n v="32000000000"/>
    <n v="32000000000"/>
    <n v="32000000000"/>
    <n v="25000000000"/>
    <n v="2141340948"/>
    <n v="2141340948"/>
    <n v="32"/>
    <n v="32"/>
    <n v="32"/>
    <n v="25"/>
    <n v="2.1413409479999999"/>
    <n v="2.1413409479999999"/>
  </r>
  <r>
    <n v="2022"/>
    <s v="12-04-00"/>
    <s v="SUPERINTENDENCIA DE NOTARIADO Y REGISTRO"/>
    <s v="120400C-1209-0800-11"/>
    <s v="ACTUALIZACIÓN EN LÍNEA DE LAS BASES DE DATOS PARA EL CATASTRO MULTIPROPÓSITO A NIVEL NACIONAL NACIONAL"/>
    <s v="Inversión"/>
    <s v="JUSTICIA Y DEL DERECHO"/>
    <s v="Construcción de Paz"/>
    <s v="1. Reforma Rural Integral"/>
    <s v="1.1. Ordenamiento social de la propiedad rural y uso del suelo"/>
    <n v="10606159141"/>
    <n v="2011548640"/>
    <n v="140933002"/>
    <s v="                                         -  "/>
    <s v="                                          -  "/>
    <s v="                                              -  "/>
    <n v="10.606159140999999"/>
    <n v="2.01154864"/>
    <n v="0.140933002"/>
    <m/>
    <m/>
    <m/>
  </r>
  <r>
    <n v="2022"/>
    <s v="22-46-00"/>
    <s v="U.A.E. DE ALIMENTACIÓN ESCOLAR - ALIMENTOS PARA APRENDER"/>
    <s v="224600C-2201-0700-2"/>
    <s v="APOYO A LA IMPLEMENTACIÓN DEL PROGRAMA DE ALIMENTACIÓN ESCOLAR - ALIMENTOS PARA APRENDER NACIONAL"/>
    <s v="Inversión"/>
    <s v="EDUCACIÓN"/>
    <s v="Construcción de Paz"/>
    <s v="1. Reforma Rural Integral"/>
    <s v="1.4. Desarrollo social: EDUCACIÓN RURAL"/>
    <n v="320662551059"/>
    <n v="320662551059"/>
    <n v="320662551059"/>
    <n v="187759804626"/>
    <n v="185358166883"/>
    <n v="185358166883"/>
    <n v="320.66255105900001"/>
    <n v="320.66255105900001"/>
    <n v="320.66255105900001"/>
    <n v="187.759804626"/>
    <n v="185.358166883"/>
    <n v="185.358166883"/>
  </r>
  <r>
    <n v="2022"/>
    <s v="22-46-00"/>
    <s v="U.A.E. DE ALIMENTACIÓN ESCOLAR - ALIMENTOS PARA APRENDER"/>
    <s v="224600C-2201-0700-2"/>
    <s v="APOYO A LA IMPLEMENTACIÓN DEL PROGRAMA DE ALIMENTACIÓN ESCOLAR - ALIMENTOS PARA APRENDER NACIONAL"/>
    <s v="Inversión"/>
    <s v="EDUCACIÓN"/>
    <s v="Construcción de Paz"/>
    <s v="1. Reforma Rural Integral"/>
    <s v="1.7. Garantía progresiva del derecho a la alimentación."/>
    <n v="2317463712"/>
    <n v="2317463712"/>
    <n v="909734000"/>
    <n v="532682964"/>
    <n v="525869410"/>
    <n v="525869410"/>
    <n v="2.3174637119999999"/>
    <n v="2.3174637119999999"/>
    <n v="0.90973400000000004"/>
    <n v="0.53268296400000004"/>
    <n v="0.52586940999999998"/>
    <n v="0.52586940999999998"/>
  </r>
  <r>
    <n v="2022"/>
    <s v="36-12-00"/>
    <s v="U.A.E. DE ORGANIZACIONES SOLIDARIAS"/>
    <s v="361200C-3602-1300-7"/>
    <s v="DESARROLLO DE EMPRENDIMIENTOS SOLIDARIOS A TRAVÉS DE NEGOCIOS INCLUSIVOS A NIVEL NACIONAL"/>
    <s v="Inversión"/>
    <s v="TRABAJO"/>
    <s v="Construcción de Paz"/>
    <s v="1. Reforma Rural Integral"/>
    <s v="1.6. Producción agropecuaria y Economía solidaria y cooperativa"/>
    <n v="1508697300"/>
    <n v="1920262000"/>
    <n v="1508697300"/>
    <n v="1508697300"/>
    <n v="1113751960"/>
    <n v="1113751960"/>
    <n v="1.5086972999999999"/>
    <n v="1.9202619999999999"/>
    <n v="1.5086972999999999"/>
    <n v="1.5086972999999999"/>
    <n v="1.1137519600000001"/>
    <n v="1.1137519600000001"/>
  </r>
  <r>
    <n v="2022"/>
    <s v="36-12-00"/>
    <s v="U.A.E. DE ORGANIZACIONES SOLIDARIAS"/>
    <s v="361200C-3602-1300-6"/>
    <s v="DESARROLLO SOCIO-EMPRESARIAL DE LAS ORGANIZACIONES SOLIDARIAS A NIVEL  NACIONAL"/>
    <s v="Inversión"/>
    <s v="TRABAJO"/>
    <s v="Construcción de Paz"/>
    <s v="1. Reforma Rural Integral"/>
    <s v="1.6. Producción agropecuaria y Economía solidaria y cooperativa"/>
    <n v="11886706000"/>
    <n v="14329081600"/>
    <n v="11886706000"/>
    <n v="11886706000"/>
    <n v="8310867328"/>
    <n v="8310867328"/>
    <n v="11.886706"/>
    <n v="14.3290816"/>
    <n v="11.886706"/>
    <n v="11.886706"/>
    <n v="8.3108673280000005"/>
    <n v="8.3108673280000005"/>
  </r>
  <r>
    <n v="2022"/>
    <s v="36-13-00"/>
    <s v="U.A.E. DEL SERVICIO PÚBLICO DE EMPLEO"/>
    <s v="361300C-3602-1300-5"/>
    <s v="FORTALECIMIENTO DE LA RED DE PRESTADORES EN ATENCIÓN A VÍCTIMAS A TRAVÉS DEL SPE NACIONAL"/>
    <s v="Inversión"/>
    <s v="TRABAJO"/>
    <s v="Construcción de Paz"/>
    <s v="1. Reforma Rural Integral"/>
    <s v="1.6. Producción agropecuaria y Economía solidaria y cooperativa"/>
    <n v="1105461108"/>
    <n v="1105461108"/>
    <n v="1105461108"/>
    <n v="1105461108"/>
    <s v="                                          -  "/>
    <s v="                                              -  "/>
    <n v="1.1054611080000001"/>
    <n v="1.1054611080000001"/>
    <n v="1.1054611080000001"/>
    <n v="1.1054611080000001"/>
    <m/>
    <m/>
  </r>
  <r>
    <n v="2022"/>
    <s v="44-03-00"/>
    <s v="UNIDAD DE BÚSQUEDA DE PERSONAS DADAS POR DESAPARECIDAS EN EL CONTEXTO Y EN RAZÓN DEL CONFLICTO ARMADO - UBPD"/>
    <s v="440300C-4499-1000-1"/>
    <s v="FORTALECIMIENTO DE LA UNIDAD DE BÚSQUEDA DE PERSONAS DADAS POR DESAPARECIDAS NACIONAL"/>
    <s v="Inversión"/>
    <s v="SISTEMA INTEGRAL DE VERDAD, JUSTICIA, REPARACIÓN Y NO REPETICIÓN"/>
    <s v="Construcción de Paz"/>
    <s v="5. Víctimas del conflicto"/>
    <s v="5.1. Justicia y Verdad"/>
    <n v="16875336796"/>
    <n v="16268000000"/>
    <n v="16268000000"/>
    <n v="9910589615"/>
    <n v="7151422720"/>
    <n v="7149058270"/>
    <n v="16.875336795999999"/>
    <n v="16.268000000000001"/>
    <n v="16.268000000000001"/>
    <n v="9.9105896149999992"/>
    <n v="7.1514227200000002"/>
    <n v="7.1490582700000003"/>
  </r>
  <r>
    <n v="2022"/>
    <s v="44-03-00"/>
    <s v="UNIDAD DE BÚSQUEDA DE PERSONAS DADAS POR DESAPARECIDAS EN EL CONTEXTO Y EN RAZÓN DEL CONFLICTO ARMADO - UBPD"/>
    <s v="440300C-4499-1000-2"/>
    <s v="FORTALECIMIENTO DE LAS CAPACIDADES TECNOLÓGICAS DE LA UNIDAD DE BÚSQUEDA DE PERSONAS DADAS POR DESAPARECIDAS NACIONAL"/>
    <s v="Inversión"/>
    <s v="SISTEMA INTEGRAL DE VERDAD, JUSTICIA, REPARACIÓN Y NO REPETICIÓN"/>
    <s v="Construcción de Paz"/>
    <s v="5. Víctimas del conflicto"/>
    <s v="5.1. Justicia y Verdad"/>
    <n v="11129926767"/>
    <n v="11129926767"/>
    <n v="11129926767"/>
    <n v="6159285522"/>
    <n v="3808652591"/>
    <n v="3808652591"/>
    <n v="11.129926767000001"/>
    <n v="11.129926767000001"/>
    <n v="11.129926767000001"/>
    <n v="6.1592855220000002"/>
    <n v="3.808652591"/>
    <n v="3.808652591"/>
  </r>
  <r>
    <n v="2022"/>
    <s v="44-03-00"/>
    <s v="UNIDAD DE BÚSQUEDA DE PERSONAS DADAS POR DESAPARECIDAS EN EL CONTEXTO Y EN RAZÓN DEL CONFLICTO ARMADO - UBPD"/>
    <s v="440300C-4403-1000-2"/>
    <s v="IMPLEMENTACIÓN DE ACCIONES HUMANITARIAS Y EXTRAJUDICIALES DE BÚSQUEDA DE PERSONAS DADAS POR DESAPARECIDAS EN RAZÓN Y EN CONTEXTO DEL CONFLICTO ARMADO COLOMBIANO NACIONAL"/>
    <s v="Inversión"/>
    <s v="SISTEMA INTEGRAL DE VERDAD, JUSTICIA, REPARACIÓN Y NO REPETICIÓN"/>
    <s v="Construcción de Paz"/>
    <s v="5. Víctimas del conflicto"/>
    <s v="5.1. Justicia y Verdad"/>
    <n v="31291014687"/>
    <n v="31898351483"/>
    <n v="31898351483"/>
    <n v="22494770297"/>
    <n v="8911697028"/>
    <n v="8795247590"/>
    <n v="31.291014687000001"/>
    <n v="31.898351482999999"/>
    <n v="31.898351482999999"/>
    <n v="22.494770296999999"/>
    <n v="8.9116970280000007"/>
    <n v="8.7952475900000007"/>
  </r>
  <r>
    <n v="2022"/>
    <s v="17-01-06"/>
    <s v="UNIDAD DE PLANIFICACIÓN DE TIERRAS RURALES, ADECUACIÓN DE TIERRAS Y USOS AGROPECUARIOS - UPRA"/>
    <s v="170106C-1704-1100-8"/>
    <s v="FORTALECIMIENTO DE LA GESTIÓN DE INFORMACIÓN Y SUS TECNOLOGÍAS PARA LA PLANIFICACIÓN Y ORIENTACIÓN DE LA POLÍTICA DE GESTIÓN DEL TERRITORIO PARA USOS AGROPECUARIOS EN EL ÁMBITO NACIONAL"/>
    <s v="Inversión"/>
    <s v="AGRICULTURA Y DESARROLLO RURAL"/>
    <s v="Construcción de Paz"/>
    <s v="1. Reforma Rural Integral"/>
    <s v="1.6. Producción agropecuaria y Economía solidaria y cooperativa"/>
    <n v="390275506"/>
    <n v="193897000"/>
    <n v="193897000"/>
    <n v="193897000"/>
    <n v="78733933"/>
    <n v="78733933"/>
    <n v="0.39027550599999999"/>
    <n v="0.19389700000000001"/>
    <n v="0.19389700000000001"/>
    <n v="0.19389700000000001"/>
    <n v="7.8733933000000006E-2"/>
    <n v="7.8733933000000006E-2"/>
  </r>
  <r>
    <n v="2022"/>
    <s v="41-04-00"/>
    <s v="UNIDAD PARA LA ATENCIÓN Y REPARACIÓN INTEGRAL A LAS VÍCTIMAS"/>
    <s v="410400C-4101-1000-1"/>
    <s v="IMPLEMENTACIÓN DE LAS MEDIDAS DE REPARACIÓN EN LAS VÍCTIMAS DEL CONFLICTO ARMADO A NIVEL NACIONAL"/>
    <s v="Inversión"/>
    <s v="INCLUSIÓN SOCIAL Y RECONCILIACIÓN"/>
    <s v="Construcción de Paz"/>
    <s v="5. Víctimas del conflicto"/>
    <s v="5.4. Reparación integral para la construcción de Paz"/>
    <n v="70625243191"/>
    <n v="86118099254"/>
    <n v="86118099254"/>
    <n v="72121157351"/>
    <n v="9178211822"/>
    <n v="9178211822"/>
    <n v="70.625243190999996"/>
    <n v="86.118099254000001"/>
    <n v="86.118099254000001"/>
    <n v="72.121157350999994"/>
    <n v="9.1782118219999997"/>
    <n v="9.1782118219999997"/>
  </r>
  <r>
    <n v="2022"/>
    <s v="41-04-00"/>
    <s v="UNIDAD PARA LA ATENCIÓN Y REPARACIÓN INTEGRAL A LAS VÍCTIMAS"/>
    <s v="410400C-4101-1500-18"/>
    <s v="IMPLEMENTACIÓN DE LAS MEDIDAS DE REPARACIÓN INDIVIDUAL Y COLECTIVA NACIONAL"/>
    <s v="Inversión"/>
    <s v="INCLUSIÓN SOCIAL Y RECONCILIACIÓN"/>
    <s v="Construcción de Paz"/>
    <s v="5. Víctimas del conflicto"/>
    <s v="5.4. Reparación integral para la construcción de Paz"/>
    <n v="5184981500"/>
    <n v="5184981505"/>
    <n v="5184981505"/>
    <n v="5184981505"/>
    <n v="4287259291"/>
    <n v="4287259291"/>
    <n v="5.1849815000000001"/>
    <n v="5.1849815049999997"/>
    <n v="5.1849815049999997"/>
    <n v="5.1849815049999997"/>
    <n v="4.2872592909999998"/>
    <n v="4.2872592909999998"/>
  </r>
  <r>
    <n v="2022"/>
    <s v="41-04-00"/>
    <s v="UNIDAD PARA LA ATENCIÓN Y REPARACIÓN INTEGRAL A LAS VÍCTIMAS"/>
    <s v="410400C-4101-1500-24"/>
    <s v="IMPLEMENTACIÓN DE LOS PROCESOS DE RETORNOS, REUBICACIÓN E INTEGRACIÓN LOCAL DE LOS HOGARES Y COMUNIDADES VÍCTIMAS DEL DESPLAZAMIENTO FORZADO EN COLOMBIA.  NACIONAL"/>
    <s v="Inversión"/>
    <s v="INCLUSIÓN SOCIAL Y RECONCILIACIÓN"/>
    <s v="Construcción de Paz"/>
    <s v="5. Víctimas del conflicto"/>
    <s v="5.4. Reparación integral para la construcción de Paz"/>
    <n v="27219723500"/>
    <n v="25966411310"/>
    <n v="25966411310"/>
    <n v="14524691947"/>
    <n v="726401355"/>
    <n v="726401355"/>
    <n v="27.219723500000001"/>
    <n v="25.966411310000002"/>
    <n v="25.966411310000002"/>
    <n v="14.524691947000001"/>
    <n v="0.72640135500000003"/>
    <n v="0.72640135500000003"/>
  </r>
  <r>
    <n v="2022"/>
    <s v="13-01-01"/>
    <s v="MINISTERIO DE HACIENDA Y CRÉDITO PÚBLICO"/>
    <s v="130101C-1302-1000-14"/>
    <s v="APOYO A PROYECTOS DE INVERSIÓN A NIVEL  NACIONAL-[DISTRIBUCION PREVIO CONCEPTO DNP]"/>
    <s v="Inversión"/>
    <s v="HACIENDA"/>
    <s v="Construcción de Paz"/>
    <s v="1. Reforma Rural Integral"/>
    <s v="1.10. No es claramente clasificable en alguno de los demás pilares"/>
    <s v=" "/>
    <n v="106000000000"/>
    <n v="56432342085"/>
    <s v=" "/>
    <s v=" "/>
    <s v=" "/>
    <m/>
    <n v="106"/>
    <n v="56.432342085000002"/>
    <m/>
    <m/>
    <m/>
  </r>
  <r>
    <n v="2022"/>
    <s v="13-01-01"/>
    <s v="MINISTERIO DE HACIENDA Y CRÉDITO PÚBLICO"/>
    <s v="130101C-1302-1000-14"/>
    <s v="APOYO A PROYECTOS DE INVERSIÓN A NIVEL  NACIONAL-[DISTRIBUCION PREVIO CONCEPTO DNP]"/>
    <s v="Inversión"/>
    <s v="HACIENDA"/>
    <s v="Construcción de Paz"/>
    <s v="1. Reforma Rural Integral"/>
    <s v="1.10. No es claramente clasificable en alguno de los demás pilares"/>
    <n v="609000000000"/>
    <n v="259000000000"/>
    <n v="0"/>
    <s v=" "/>
    <s v=" "/>
    <s v=" "/>
    <n v="609"/>
    <n v="259"/>
    <n v="0"/>
    <m/>
    <m/>
    <m/>
  </r>
  <r>
    <n v="2022"/>
    <s v="13-01-01"/>
    <s v="MINISTERIO DE HACIENDA Y CRÉDITO PÚBLICO"/>
    <s v="130101C-1302-1000-14"/>
    <s v="APOYO A PROYECTOS DE INVERSIÓN A NIVEL  NACIONAL-[DISTRIBUCION PREVIO CONCEPTO DNP]"/>
    <s v="Inversión"/>
    <s v="HACIENDA"/>
    <s v="Construcción de Paz"/>
    <s v="1. Reforma Rural Integral"/>
    <s v="1.10. No es claramente clasificable en alguno de los demás pilares"/>
    <n v="250000000000"/>
    <n v="250000000000"/>
    <n v="187713933782"/>
    <s v=" "/>
    <s v=" "/>
    <s v=" "/>
    <n v="250"/>
    <n v="250"/>
    <n v="187.713933782"/>
    <m/>
    <m/>
    <m/>
  </r>
  <r>
    <n v="2022"/>
    <s v="13-01-01"/>
    <s v="MINISTERIO DE HACIENDA Y CRÉDITO PÚBLICO"/>
    <s v="130101C-1302-1000-14"/>
    <s v="APOYO A PROYECTOS DE INVERSIÓN A NIVEL  NACIONAL-[DISTRIBUCION PREVIO CONCEPTO DNP]"/>
    <s v="Inversión"/>
    <s v="HACIENDA"/>
    <s v="Construcción de Paz"/>
    <s v="3. Fin del Conflicto"/>
    <s v="3.0. No es claramente clasificable en alguno de los demás pilares"/>
    <n v="200000000000"/>
    <n v="140451868464"/>
    <n v="99151868464"/>
    <s v=" "/>
    <s v=" "/>
    <s v=" "/>
    <n v="200"/>
    <n v="140.451868464"/>
    <n v="99.151868464000003"/>
    <m/>
    <m/>
    <m/>
  </r>
  <r>
    <n v="2022"/>
    <s v="13-01-01"/>
    <s v="MINISTERIO DE HACIENDA Y CRÉDITO PÚBLICO"/>
    <s v="130101C-1302-1000-14"/>
    <s v="APOYO A PROYECTOS DE INVERSIÓN A NIVEL  NACIONAL-[DISTRIBUCION PREVIO CONCEPTO DNP]"/>
    <s v="Inversión"/>
    <s v="HACIENDA"/>
    <s v="Construcción de Paz"/>
    <s v="3. Fin del Conflicto"/>
    <s v="3.0. No es claramente clasificable en alguno de los demás pilares"/>
    <m/>
    <n v="59548131536"/>
    <m/>
    <m/>
    <m/>
    <m/>
    <n v="0"/>
    <n v="59.548131536"/>
    <n v="0"/>
    <n v="0"/>
    <n v="0"/>
    <n v="0"/>
  </r>
  <r>
    <n v="2022"/>
    <s v="13-01-01"/>
    <s v="MINISTERIO DE HACIENDA Y CRÉDITO PÚBLICO"/>
    <s v="130101C-1302-1000-14"/>
    <s v="APOYO A PROYECTOS DE INVERSIÓN A NIVEL  NACIONAL-[DISTRIBUCION PREVIO CONCEPTO DNP]"/>
    <s v="Inversión"/>
    <s v="HACIENDA"/>
    <s v="Construcción de Paz"/>
    <s v="4. Solución al problema de las drogas"/>
    <s v="4.0. No es claramente clasificable en alguno de los demás pilares"/>
    <n v="200000000000"/>
    <n v="200000000000"/>
    <n v="0"/>
    <s v=" "/>
    <s v=" "/>
    <s v=" "/>
    <n v="200"/>
    <n v="200"/>
    <n v="0"/>
    <m/>
    <m/>
    <m/>
  </r>
  <r>
    <n v="2022"/>
    <s v="12-04-00"/>
    <s v="SUPERINTENDENCIA DE NOTARIADO Y REGISTRO"/>
    <s v="120400C-1209-0800-11"/>
    <s v="ACTUALIZACIÓN EN LINEA DE LAS BASES DE DATOS PARA EL CATASTRO MULTIPROPOSITO A NIVEL NACIONAL  NACIONAL"/>
    <s v="Inversión"/>
    <s v="JUSTICIA Y DEL DERECHO"/>
    <s v="Construcción de Paz"/>
    <s v="1. Reforma Rural Integral"/>
    <s v="1.1. Ordenamiento social de la propiedad rural y uso del suelo"/>
    <s v="                                     -  "/>
    <n v="4250090651"/>
    <n v="1870615638"/>
    <n v="277445124"/>
    <n v="264539124"/>
    <n v="264539124"/>
    <m/>
    <n v="4.2500906509999998"/>
    <n v="1.8706156380000001"/>
    <n v="0.27744512399999999"/>
    <n v="0.26453912400000001"/>
    <n v="0.26453912400000001"/>
  </r>
  <r>
    <n v="2022"/>
    <s v="12-04-00"/>
    <s v="SUPERINTENDENCIA DE NOTARIADO Y REGISTRO"/>
    <s v="120400C-1209-0800-15"/>
    <s v="INTEGRACION DE LA INFORMACION REGISTRAL Y CATASTRAL DE LOS BIENES INMUEBLES EN EL MARCO DE CATASTRO MULTIPROPOSITO A NIVEL  NACIONAL"/>
    <s v="Inversión"/>
    <s v="JUSTICIA Y DEL DERECHO"/>
    <s v="Construcción de Paz"/>
    <s v="1. Reforma Rural Integral"/>
    <s v="1.1. Ordenamiento social de la propiedad rural y uso del suelo"/>
    <s v="                                     -  "/>
    <n v="12425644375"/>
    <n v="12068247583"/>
    <n v="725961400"/>
    <n v="84377454"/>
    <n v="84377454"/>
    <m/>
    <n v="12.425644374999999"/>
    <n v="12.068247583"/>
    <n v="0.72596139999999998"/>
    <n v="8.4377454000000005E-2"/>
    <n v="8.4377454000000005E-2"/>
  </r>
  <r>
    <n v="2022"/>
    <s v="12-04-00"/>
    <s v="SUPERINTENDENCIA DE NOTARIADO Y REGISTRO"/>
    <s v="120400C-1209-0800-15"/>
    <s v="INTEGRACION DE LA INFORMACION REGISTRAL Y CATASTRAL DE LOS BIENES INMUEBLES EN EL MARCO DE CATASTRO MULTIPROPOSITO A NIVEL  NACIONAL"/>
    <s v="Inversión"/>
    <s v="JUSTICIA Y DEL DERECHO"/>
    <s v="Construcción de Paz"/>
    <s v="1. Reforma Rural Integral"/>
    <s v="1.1. Ordenamiento social de la propiedad rural y uso del suelo"/>
    <s v="                                     -  "/>
    <n v="357396792"/>
    <n v="357396792"/>
    <n v="264671615"/>
    <n v="187524415"/>
    <n v="187524415"/>
    <m/>
    <n v="0.35739679200000002"/>
    <n v="0.35739679200000002"/>
    <n v="0.26467161500000003"/>
    <n v="0.187524415"/>
    <n v="0.187524415"/>
  </r>
  <r>
    <n v="2022"/>
    <s v="24-02-00"/>
    <s v="INSTITUTO NACIONAL DE VÍAS"/>
    <s v="240200C-2402-0600-12"/>
    <s v="MEJORAMIENTO ,  MANTENIMIENTO Y REHABILITACIÓN DE CORREDORES RURALES PRODUCTIVOS - COLOMBIA RURAL.  NACIONAL"/>
    <s v="Inversión"/>
    <s v="TRANSPORTE"/>
    <s v="Construcción de Paz"/>
    <s v="1. Reforma Rural Integral"/>
    <s v="1.2. Infraestructura y adecuación de tierras"/>
    <s v="                                     -  "/>
    <n v="70000000000"/>
    <n v="70000000000"/>
    <s v="                                         -  "/>
    <s v="                                          -  "/>
    <s v="                                              -  "/>
    <m/>
    <n v="70"/>
    <n v="70"/>
    <m/>
    <m/>
    <m/>
  </r>
  <r>
    <n v="2022"/>
    <s v="02-01-01"/>
    <s v="DEPARTAMENTO ADMINISTRATIVO DE LA PRESIDENCIA DE LA REPÚBLICA"/>
    <s v="020101C-0204-1000-4"/>
    <s v="APOYO A LAS ACCIONES PARA EL DESARROLLO INTEGRAL Y EL EJERCICIO PLENO DE LOS DERECHOS DE LOS NIÑOS, NIÑAS Y ADOLESCENTES EN LOS TERRITORIOS.  NACIONAL"/>
    <s v="Inversión"/>
    <s v="PRESIDENCIA DE LA REPÚBLICA"/>
    <s v="Construcción de Paz"/>
    <s v="1. Reforma Rural Integral"/>
    <s v="1.4. Desarrollo social: EDUCACIÓN RURAL"/>
    <s v="                                     -  "/>
    <n v="96833334"/>
    <n v="96833334"/>
    <n v="68117336"/>
    <n v="42573335"/>
    <n v="42573335"/>
    <m/>
    <n v="9.6833333999999993E-2"/>
    <n v="9.6833333999999993E-2"/>
    <n v="6.8117336000000001E-2"/>
    <n v="4.2573334999999997E-2"/>
    <n v="4.2573334999999997E-2"/>
  </r>
  <r>
    <n v="2022"/>
    <s v="17-01-01"/>
    <s v="MINISTERIO DE AGRICULTURA Y DESARROLLO RURAL"/>
    <s v="170101C-1702-1100-9"/>
    <s v="CONSTRUCCIÓN DE CAPACIDADES EMPRESARIALES RURALES: CONFIANZA Y OPORTUNIDAD A NIVEL  NACIONAL"/>
    <s v="Inversión"/>
    <s v="AGRICULTURA Y DESARROLLO RURAL"/>
    <s v="Construcción de Paz"/>
    <s v="1. Reforma Rural Integral"/>
    <s v="1.6. Producción agropecuaria y Economía solidaria y cooperativa"/>
    <s v="                                     -  "/>
    <n v="10000000000"/>
    <n v="10000000000"/>
    <n v="10000000000"/>
    <s v="                                          -  "/>
    <s v="                                              -  "/>
    <m/>
    <n v="10"/>
    <n v="10"/>
    <n v="10"/>
    <m/>
    <m/>
  </r>
  <r>
    <n v="2022"/>
    <s v="21-01-01"/>
    <s v="MINISTERIO DE MINAS Y ENERGÍA"/>
    <s v="210101C-2104-1900-8"/>
    <s v="GENERACIÓN DE CONDICIONES FAVORABLES PARA  REGULARIZAR  LA ACTIVIDAD MINERA DE PEQUEÑA ESCALA  NACIONAL"/>
    <s v="Inversión"/>
    <s v="MINAS Y ENERGÍA"/>
    <s v="Construcción de Paz"/>
    <s v="1. Reforma Rural Integral"/>
    <s v="1.99. Iniciativas Planes de Acción para la Transformación Territorial"/>
    <s v="                                     -  "/>
    <n v="347973759"/>
    <n v="347973759"/>
    <n v="14343368"/>
    <n v="5431808"/>
    <n v="5431808"/>
    <m/>
    <n v="0.34797375899999999"/>
    <n v="0.34797375899999999"/>
    <n v="1.4343368E-2"/>
    <n v="5.4318079999999998E-3"/>
    <n v="5.4318079999999998E-3"/>
  </r>
  <r>
    <n v="2022"/>
    <s v="17-18-00"/>
    <s v="AGENCIA DE DESARROLLO RURAL - ADR"/>
    <s v="171800C-1702-1100-13"/>
    <s v="OPTIMIZACION DE LA GENERACION DE INGRESOS SOSTENIBLES DE PRODUCTORES RURALES A NIVEL  NACIONAL"/>
    <s v="Inversión"/>
    <s v="AGRICULTURA Y DESARROLLO RURAL"/>
    <s v="Construcción de Paz"/>
    <s v="1. Reforma Rural Integral"/>
    <s v="1.99. Iniciativas Planes de Acción para la Transformación Territorial"/>
    <s v="                                     -  "/>
    <n v="195567412"/>
    <n v="195567412"/>
    <n v="195567412"/>
    <n v="195567411"/>
    <n v="195567411"/>
    <m/>
    <n v="0.195567412"/>
    <n v="0.195567412"/>
    <n v="0.195567412"/>
    <n v="0.195567411"/>
    <n v="0.195567411"/>
  </r>
  <r>
    <n v="2022"/>
    <s v="44-02-00"/>
    <s v="COMISIÓN PARA EL ESCLARECIMIENTO DE LA VERDAD, LA CONVIVENCIA Y LA NO REPETICIÓN"/>
    <s v="440200C-4402-1000-2"/>
    <s v="DESARROLLO DE LAS ACCIONES DE ESCLARECIMIENTO DE LO OCURRIDO EN EL MARCO DEL CONFLICTO ARMADO INTERNO A NIVEL   NACIONAL"/>
    <s v="Inversión"/>
    <s v="SISTEMA INTEGRAL DE VERDAD, JUSTICIA, REPARACIÓN Y NO REPETICIÓN"/>
    <s v="Construcción de Paz"/>
    <s v="5. Víctimas del conflicto"/>
    <s v="5.1. Justicia y Verdad"/>
    <s v="                                     -  "/>
    <n v="11848483970"/>
    <n v="11848483970"/>
    <n v="11521750649"/>
    <n v="8395239586"/>
    <n v="7820858638"/>
    <m/>
    <n v="11.84848397"/>
    <n v="11.84848397"/>
    <n v="11.521750648999999"/>
    <n v="8.3952395860000006"/>
    <n v="7.8208586379999998"/>
  </r>
  <r>
    <n v="2022"/>
    <s v="44-02-00"/>
    <s v="COMISIÓN PARA EL ESCLARECIMIENTO DE LA VERDAD, LA CONVIVENCIA Y LA NO REPETICIÓN"/>
    <s v="440200C-4402-1000-4"/>
    <s v="FORTALECIMIENTO DEL RECONOCIMIENTO SOCIAL DEL CONFLICTO Y LAS CONDICIONES DE CONVIVENCIA PACÍFICA EN LOS TERRITORIOS A NIVEL   NACIONAL"/>
    <s v="Inversión"/>
    <s v="SISTEMA INTEGRAL DE VERDAD, JUSTICIA, REPARACIÓN Y NO REPETICIÓN"/>
    <s v="Construcción de Paz"/>
    <s v="5. Víctimas del conflicto"/>
    <s v="5.4. Reparación integral para la construcción de Paz"/>
    <s v="                                     -  "/>
    <s v="                                                                          -  "/>
    <s v="                                               -  "/>
    <s v="                                         -  "/>
    <s v="                                          -  "/>
    <s v="                                               -  "/>
    <m/>
    <m/>
    <m/>
    <m/>
    <m/>
    <m/>
  </r>
  <r>
    <n v="2022"/>
    <s v="02-01-01"/>
    <s v="DEPARTAMENTO ADMINISTRATIVO DE LA PRESIDENCIA DE LA REPÚBLICA"/>
    <s v="020101C-0201-1000-4"/>
    <s v="FORTALECIMIENTO DE LAS ENTIDADES DEL ESTADO QUE CONFORMAN EL SISTEMA NACIONAL DE DERECHOS HUMANOS Y DIH PARA DISEÑAR, IMPLEMENTAR Y EVALUAR LA POLÍTICA INTEGRAL EN LA MATERIA, Y CONSTRUIR UNA CULTURA DE DERECHOS HUMANOS Y DIH.  NACIONAL"/>
    <s v="Inversión"/>
    <s v="PRESIDENCIA DE LA REPÚBLICA"/>
    <s v="Construcción de Paz"/>
    <s v="6. Implementación, Verificación y Refrendación"/>
    <s v="6.2. Capítulo étnico"/>
    <s v="                                     -  "/>
    <n v="700000000"/>
    <n v="700000000"/>
    <s v="                                         -  "/>
    <s v="                                          -  "/>
    <s v="                                              -  "/>
    <m/>
    <n v="0.7"/>
    <n v="0.7"/>
    <m/>
    <m/>
    <m/>
  </r>
  <r>
    <n v="2022"/>
    <s v="17-01-01"/>
    <s v="MINISTERIO DE AGRICULTURA Y DESARROLLO RURAL"/>
    <s v="170101C-1702-1100-7"/>
    <s v="FORTALECIMIENTO DEL MODELO DE APOYO A ALIANZAS PRODUCTIVAS DEL SECTOR AGROPECUARIO A NIVEL  NACIONAL"/>
    <s v="Inversión"/>
    <s v="AGRICULTURA Y DESARROLLO RURAL"/>
    <s v="Construcción de Paz"/>
    <s v="1. Reforma Rural Integral"/>
    <s v="1.6. Producción agropecuaria y Economía solidaria y cooperativa"/>
    <s v="                                     -  "/>
    <n v="54400000000"/>
    <n v="54400000000"/>
    <s v="                                         -  "/>
    <s v="                                          -  "/>
    <s v="                                              -  "/>
    <m/>
    <n v="54.4"/>
    <n v="54.4"/>
    <m/>
    <m/>
    <m/>
  </r>
  <r>
    <n v="2022"/>
    <s v="17-01-01"/>
    <s v="MINISTERIO DE AGRICULTURA Y DESARROLLO RURAL"/>
    <s v="170101C-1702-1100-13"/>
    <s v="CONSTRUCCIÓN Y FORTALECIMIENTO DE POLÍTICAS DE GENERACIÓN DE INGRESOS Y FORTALECIMIENTO DE LAS CAPACIDADES PRODUCTIVAS QUE PERMITAN EL DESARROLLO AGROPECUARIO Y RURAL  NACIONAL"/>
    <s v="Inversión"/>
    <s v="AGRICULTURA Y DESARROLLO RURAL"/>
    <s v="Construcción de Paz"/>
    <s v="1. Reforma Rural Integral"/>
    <s v="1.6. Producción agropecuaria y Economía solidaria y cooperativa"/>
    <s v="                                     -  "/>
    <n v="625000000"/>
    <n v="625000000"/>
    <s v="                                         -  "/>
    <s v="                                          -  "/>
    <s v="                                              -  "/>
    <m/>
    <n v="0.625"/>
    <n v="0.625"/>
    <m/>
    <m/>
    <m/>
  </r>
  <r>
    <n v="2022"/>
    <s v="44-02-00"/>
    <s v="COMISIÓN PARA EL ESCLARECIMIENTO DE LA VERDAD, LA CONVIVENCIA Y LA NO REPETICIÓN"/>
    <s v="440200C-4402-1000-1"/>
    <s v="AMPLIACIÓN DEL CONOCIMIENTO DE LA SOCIEDAD SOBRE LO OCURRIDO EN EL CONFLICTO ARMADO INTERNO Y EL ENTORNO INSTITUCIONAL DERIVADO DE LOS ACUERDOS DE PAZ A NIVEL  NACIONAL"/>
    <s v="Inversión"/>
    <s v="SISTEMA INTEGRAL DE VERDAD, JUSTICIA, REPARACIÓN Y NO REPETICIÓN"/>
    <s v="Construcción de Paz"/>
    <s v="5. Víctimas del conflicto"/>
    <s v="5.1. Justicia y Verdad"/>
    <s v="                                     -  "/>
    <n v="8857011126"/>
    <n v="8857011126"/>
    <n v="7259092714"/>
    <n v="3044257838"/>
    <n v="2907139950"/>
    <m/>
    <n v="8.8570111259999997"/>
    <n v="8.8570111259999997"/>
    <n v="7.2590927140000003"/>
    <n v="3.044257838"/>
    <n v="2.9071399499999999"/>
  </r>
  <r>
    <n v="2022"/>
    <s v="02-01-01"/>
    <s v="DEPARTAMENTO ADMINISTRATIVO DE LA PRESIDENCIA DE LA REPÚBLICA"/>
    <s v="020101C-0210-1000-3"/>
    <s v="CONTRIBUCIÓN PARA PROMOVER LA SOSTENIBILIDAD AMBIENTAL Y SOCIO-ECONÓMICA EN MUNICIPIOS PDET Y TERRITORIOS AFECTADOS POR EL CONFLICTO   NACIONAL"/>
    <s v="Inversión"/>
    <s v="PRESIDENCIA DE LA REPÚBLICA"/>
    <s v="Construcción de Paz"/>
    <s v="1. Reforma Rural Integral"/>
    <s v="1.99. Iniciativas Planes de Acción para la Transformación Territorial"/>
    <s v="                                     -  "/>
    <s v="                                                                          -  "/>
    <n v="59548131536"/>
    <n v="59548131536"/>
    <s v="                                          -  "/>
    <s v="                                              -  "/>
    <m/>
    <m/>
    <n v="59.548131536"/>
    <n v="59.548131536"/>
    <m/>
    <m/>
  </r>
  <r>
    <n v="2022"/>
    <s v="19-01-01"/>
    <s v="MINISTERIO DE SALUD Y PROTECCIÓN SOCIAL"/>
    <s v="190101C-1901-0300-23"/>
    <s v="FORTALECIMIENTO DE LOS ACTORES PARA LA APROPIACIÓN DEL ENFOQUE DIFERENCIAL EN LA ATENCIÓN EN SALUD Y PROMOCIÓN SOCIAL EN SALUD  NACIONAL"/>
    <s v="Inversión"/>
    <s v="SALUD Y PROTECCIÓN SOCIAL"/>
    <s v="Construcción de Paz"/>
    <s v="3. Fin del Conflicto"/>
    <s v="3.2. Reincorporación de las FARC EP a la vida civil"/>
    <s v=" "/>
    <n v="1320000000"/>
    <n v="1320000000"/>
    <s v="                                         -  "/>
    <s v="                                          -  "/>
    <s v="                                              -  "/>
    <m/>
    <n v="1.32"/>
    <n v="1.32"/>
    <m/>
    <m/>
    <m/>
  </r>
  <r>
    <n v="2022"/>
    <s v="17-01-06"/>
    <s v="UNIDAD DE PLANIFICACIÓN DE TIERRAS RURALES, ADECUACIÓN DE TIERRAS Y USOS AGROPECUARIOS - UPRA"/>
    <s v="170106C-1704-1100-7"/>
    <s v="DESARROLLO DE LA PLANIFICACIÓN Y GESTIÓN DEL TERRITORIO RURAL PARA USOS AGROPECUARIOS EN EL ÁMBITO  NACIONAL"/>
    <s v="Inversión"/>
    <s v="AGRICULTURA Y DESARROLLO RURAL"/>
    <s v="Construcción de Paz"/>
    <s v="1. Reforma Rural Integral"/>
    <s v="1.1. Ordenamiento social de la propiedad rural y uso del suelo"/>
    <s v=" "/>
    <n v="107084000"/>
    <n v="107084000"/>
    <n v="107084000"/>
    <n v="69469800"/>
    <n v="69469800"/>
    <m/>
    <n v="0.107084"/>
    <n v="0.107084"/>
    <n v="0.107084"/>
    <n v="6.9469799999999998E-2"/>
    <n v="6.9469799999999998E-2"/>
  </r>
  <r>
    <n v="2022"/>
    <s v="17-01-01"/>
    <s v="MINISTERIO DE AGRICULTURA Y DESARROLLO RURAL"/>
    <s v="170101C-1701-1100-3"/>
    <s v="SUBSIDIO PARA LA CONSTRUCCIÓN O MEJORAMIENTO DE VIVIENDA DE INTERÉS SOCIAL RURAL PARA LA POBLACIÓN RURAL   NACIONAL"/>
    <s v="Inversión"/>
    <s v="AGRICULTURA Y DESARROLLO RURAL"/>
    <s v="Construcción de Paz"/>
    <s v="1. Reforma Rural Integral"/>
    <s v="1.5. Desarrollo social: VIVIENDA Y AGUA POTABLE"/>
    <s v=" "/>
    <n v="10"/>
    <n v="40000000000"/>
    <s v="                                         -  "/>
    <s v="                                          -  "/>
    <s v="                                              -  "/>
    <m/>
    <n v="1E-8"/>
    <n v="40"/>
    <m/>
    <m/>
    <m/>
  </r>
  <r>
    <n v="2022"/>
    <s v="33-01-01"/>
    <s v="MINISTERIO DE LAS CULTURAS, LAS ARTES Y LOS SABERES"/>
    <s v="330101C-3301-1603-31"/>
    <s v="FORTALECIMIENTO EN EL ACCESO AL CONOCIMIENTO  NACIONAL"/>
    <s v="Inversión"/>
    <s v="CULTURA"/>
    <s v="Construcción de Paz"/>
    <s v="1. Reforma Rural Integral"/>
    <s v="1.4. Desarrollo social: EDUCACIÓN RURAL"/>
    <s v=" "/>
    <n v="436205037"/>
    <n v="436205037"/>
    <n v="436205037"/>
    <n v="14925536"/>
    <n v="14925536"/>
    <m/>
    <n v="0.43620503700000002"/>
    <n v="0.43620503700000002"/>
    <n v="0.43620503700000002"/>
    <n v="1.4925536E-2"/>
    <n v="1.4925536E-2"/>
  </r>
  <r>
    <n v="2022"/>
    <s v="33-01-01"/>
    <s v="MINISTERIO DE LAS CULTURAS, LAS ARTES Y LOS SABERES"/>
    <s v="330101C-3301-1603-26"/>
    <s v="IMPLEMENTACIÓN DEL PLAN PARA LAS ARTES A NIVEL   NACIONAL"/>
    <s v="Inversión"/>
    <s v="CULTURA"/>
    <s v="Construcción de Paz"/>
    <s v="1. Reforma Rural Integral"/>
    <s v="1.4. Desarrollo social: EDUCACIÓN RURAL"/>
    <s v=" "/>
    <n v="1166990000"/>
    <n v="1666900000"/>
    <n v="1166990000"/>
    <n v="1166990000"/>
    <n v="1016924504"/>
    <m/>
    <n v="1.16699"/>
    <n v="1.6669"/>
    <n v="1.16699"/>
    <n v="1.16699"/>
    <n v="1.0169245039999999"/>
  </r>
  <r>
    <n v="2022"/>
    <s v="24-12-00"/>
    <s v="UNIDAD ADMINISTRATIVA ESPECIAL DE LA AERONAUTICA CIVIL"/>
    <s v="241200C-2403-0600-38"/>
    <s v="APOYO A LAS ENTIDADES TERRITORIALES PARA EL FORTALECIMIENTO DE LA INFRAESTRUCTURA DE TRANSPORTE AÉREO A NIVEL  NACIONAL"/>
    <s v="Inversión"/>
    <s v="TRANSPORTE"/>
    <s v="Construcción de Paz"/>
    <s v="1. Reforma Rural Integral"/>
    <s v="1.2. Infraestructura y adecuación de tierras"/>
    <s v=" "/>
    <n v="6548210613"/>
    <n v="6548210613"/>
    <n v="6548210236"/>
    <s v="                                          -  "/>
    <s v="                                              -  "/>
    <m/>
    <n v="6.5482106130000002"/>
    <n v="6.5482106130000002"/>
    <n v="6.5482102360000001"/>
    <m/>
    <m/>
  </r>
  <r>
    <n v="2022"/>
    <s v="44-02-00"/>
    <s v="COMISIÓN PARA EL ESCLARECIMIENTO DE LA VERDAD, LA CONVIVENCIA Y LA NO REPETICIÓN"/>
    <s v="440200C-4402-1000-4"/>
    <s v="FORTALECIMIENTO DEL RECONOCIMIENTO SOCIAL DEL CONFLICTO Y LAS CONDICIONES DE CONVIVENCIA PACÍFICA EN LOS TERRITORIOS A NIVEL   NACIONAL"/>
    <s v="Inversión"/>
    <s v="SISTEMA INTEGRAL DE VERDAD, JUSTICIA, REPARACIÓN Y NO REPETICIÓN"/>
    <s v="Construcción de Paz"/>
    <s v="5. Víctimas del conflicto"/>
    <s v="5.1. Justicia y Verdad"/>
    <s v=" "/>
    <n v="8187419108"/>
    <n v="8187419108"/>
    <n v="7382168290"/>
    <n v="4076592610"/>
    <n v="3770509589"/>
    <m/>
    <n v="8.1874191080000003"/>
    <n v="8.1874191080000003"/>
    <n v="7.3821682900000001"/>
    <n v="4.0765926099999996"/>
    <n v="3.770509589"/>
  </r>
  <r>
    <n v="2022"/>
    <s v="17-01-01"/>
    <s v="MINISTERIO DE AGRICULTURA Y DESARROLLO RURAL"/>
    <s v="170101C-1704-1100-2"/>
    <s v="FORTALECIMIENTO A LA FORMULACIÓN, COORDINACIÓN Y SEGUIMIENTO DE LA POLÍTICA PÚBLICA PARA EL ORDENAMIENTO PRODUCTIVO Y SOCIAL DE LA PROPIEDAD RURAL CON ENFOQUE TERRITORIAL  NACIONAL"/>
    <s v="Inversión"/>
    <s v="AGRICULTURA Y DESARROLLO RURAL"/>
    <s v="Construcción de Paz"/>
    <s v="1. Reforma Rural Integral"/>
    <s v="1.1. Ordenamiento social de la propiedad rural y uso del suelo"/>
    <s v=" "/>
    <n v="124079465"/>
    <n v="124079465"/>
    <n v="124079465"/>
    <n v="55632444"/>
    <n v="55632444"/>
    <m/>
    <n v="0.124079465"/>
    <n v="0.124079465"/>
    <n v="0.124079465"/>
    <n v="5.5632444000000003E-2"/>
    <n v="5.5632444000000003E-2"/>
  </r>
  <r>
    <n v="2022"/>
    <s v="02-01-01"/>
    <s v="DEPARTAMENTO ADMINISTRATIVO DE LA PRESIDENCIA DE LA REPÚBLICA"/>
    <s v="020101C-0210-1000-6"/>
    <s v="IMPLEMENTACION DE LA ACCION UNIFICADA DEL ESTADO EN ZONAS FUTURO EN EL TERRITORIO.  NACIONAL"/>
    <s v="Inversión"/>
    <s v="PRESIDENCIA DE LA REPÚBLICA"/>
    <s v="Construcción de Paz"/>
    <s v="1. Reforma Rural Integral"/>
    <s v="1.2. Infraestructura y adecuación de tierras"/>
    <s v=" "/>
    <s v="                                                                          -  "/>
    <n v="4262014052"/>
    <s v="                                         -  "/>
    <s v="                                          -  "/>
    <s v="                                              -  "/>
    <m/>
    <m/>
    <n v="4.2620140519999996"/>
    <m/>
    <m/>
    <m/>
  </r>
  <r>
    <n v="2022"/>
    <s v="02-01-01"/>
    <s v="DEPARTAMENTO ADMINISTRATIVO DE LA PRESIDENCIA DE LA REPÚBLICA"/>
    <s v="020101C-0210-1000-6"/>
    <s v="IMPLEMENTACION DE LA ACCION UNIFICADA DEL ESTADO EN ZONAS FUTURO EN EL TERRITORIO.  NACIONAL"/>
    <s v="Inversión"/>
    <s v="PRESIDENCIA DE LA REPÚBLICA"/>
    <s v="Construcción de Paz"/>
    <s v="1. Reforma Rural Integral"/>
    <s v="1.3. Desarrollo social: SALUD"/>
    <s v=" "/>
    <s v="                                                                          -  "/>
    <n v="4827328457"/>
    <s v="                                         -  "/>
    <s v="                                          -  "/>
    <s v="                                              -  "/>
    <m/>
    <m/>
    <n v="4.8273284570000001"/>
    <m/>
    <m/>
    <m/>
  </r>
  <r>
    <n v="2022"/>
    <s v="02-01-01"/>
    <s v="DEPARTAMENTO ADMINISTRATIVO DE LA PRESIDENCIA DE LA REPÚBLICA"/>
    <s v="020101C-0210-1000-6"/>
    <s v="IMPLEMENTACION DE LA ACCION UNIFICADA DEL ESTADO EN ZONAS FUTURO EN EL TERRITORIO.  NACIONAL"/>
    <s v="Inversión"/>
    <s v="PRESIDENCIA DE LA REPÚBLICA"/>
    <s v="Construcción de Paz"/>
    <s v="1. Reforma Rural Integral"/>
    <s v="1.4. Desarrollo social: EDUCACIÓN RURAL"/>
    <s v=" "/>
    <s v="                                                                          -  "/>
    <n v="14713297309"/>
    <n v="172816121"/>
    <s v="                                          -  "/>
    <s v="                                              -  "/>
    <m/>
    <m/>
    <n v="14.713297309"/>
    <n v="0.17281612099999999"/>
    <m/>
    <m/>
  </r>
  <r>
    <n v="2022"/>
    <s v="02-01-01"/>
    <s v="DEPARTAMENTO ADMINISTRATIVO DE LA PRESIDENCIA DE LA REPÚBLICA"/>
    <s v="020101C-0210-1000-6"/>
    <s v="IMPLEMENTACION DE LA ACCION UNIFICADA DEL ESTADO EN ZONAS FUTURO EN EL TERRITORIO.  NACIONAL"/>
    <s v="Inversión"/>
    <s v="PRESIDENCIA DE LA REPÚBLICA"/>
    <s v="Construcción de Paz"/>
    <s v="1. Reforma Rural Integral"/>
    <s v="1.6. Producción agropecuaria y Economía solidaria y cooperativa"/>
    <s v=" "/>
    <s v="                                                                          -  "/>
    <n v="1348426400"/>
    <s v="                                         -  "/>
    <s v="                                          -  "/>
    <s v="                                              -  "/>
    <m/>
    <m/>
    <n v="1.3484263999999999"/>
    <m/>
    <m/>
    <m/>
  </r>
  <r>
    <n v="2022"/>
    <s v="02-01-01"/>
    <s v="DEPARTAMENTO ADMINISTRATIVO DE LA PRESIDENCIA DE LA REPÚBLICA"/>
    <s v="020101C-0210-1000-6"/>
    <s v="IMPLEMENTACION DE LA ACCION UNIFICADA DEL ESTADO EN ZONAS FUTURO EN EL TERRITORIO.  NACIONAL"/>
    <s v="Inversión"/>
    <s v="PRESIDENCIA DE LA REPÚBLICA"/>
    <s v="Construcción de Paz"/>
    <s v="5. Víctimas del conflicto"/>
    <s v="5.6. Derechos Humanos"/>
    <s v=" "/>
    <s v="                                                                          -  "/>
    <n v="3848933782"/>
    <s v="                                         -  "/>
    <s v="                                          -  "/>
    <s v="                                              -  "/>
    <m/>
    <m/>
    <n v="3.848933782"/>
    <m/>
    <m/>
    <m/>
  </r>
  <r>
    <n v="2022"/>
    <s v="17-16-00"/>
    <s v="U.A.E. DE GESTIÓN DE RESTITUCIÓN DE TIERRAS DESPOJADAS"/>
    <s v="171600C-1705-1100-7"/>
    <s v="IMPLEMENTACION DE MECANISMOS PARA EL ACCESO DE LAS VICTIMAS A LA RUTA DE RESTITUCION Y PROTECCION DE TIERRAS Y TERRITORIOS A NIVEL   NACIONAL"/>
    <s v="Inversión"/>
    <s v="AGRICULTURA Y DESARROLLO RURAL"/>
    <s v="Construcción de Paz"/>
    <s v="1. Reforma Rural Integral"/>
    <s v="1.99. Iniciativas Planes de Acción para la Transformación Territorial"/>
    <s v=" "/>
    <n v="32975477136"/>
    <n v="32975477136"/>
    <n v="11317296226"/>
    <n v="11317296226"/>
    <n v="11317296226"/>
    <m/>
    <n v="32.975477136000002"/>
    <n v="32.975477136000002"/>
    <n v="11.317296226"/>
    <n v="11.317296226"/>
    <n v="11.317296226"/>
  </r>
  <r>
    <n v="2022"/>
    <s v="02-01-01"/>
    <s v="DEPARTAMENTO ADMINISTRATIVO DE LA PRESIDENCIA DE LA REPÚBLICA"/>
    <s v="020101C-0210-1000-11"/>
    <s v="FORTALECIMIENTO DE LA ACCION UNIFICADA DEL ESTADO EN LA ZONA FUTURO DEL BAJO CAUCA Y SUR DE CORDOBA   ANTIOQUIA, CORDOBA"/>
    <s v="Inversión"/>
    <s v="PRESIDENCIA DE LA REPÚBLICA"/>
    <s v="Construcción de Paz"/>
    <s v="1. Reforma Rural Integral"/>
    <s v="1.2. Infraestructura y adecuación de tierras"/>
    <s v=" "/>
    <s v="                                                                          -  "/>
    <n v="6630000000"/>
    <s v="                                         -  "/>
    <s v="                                          -  "/>
    <s v="                                              -  "/>
    <m/>
    <m/>
    <n v="6.63"/>
    <m/>
    <m/>
    <m/>
  </r>
  <r>
    <n v="2022"/>
    <s v="02-01-01"/>
    <s v="DEPARTAMENTO ADMINISTRATIVO DE LA PRESIDENCIA DE LA REPÚBLICA"/>
    <s v="020101C-0210-1000-11"/>
    <s v="FORTALECIMIENTO DE LA ACCION UNIFICADA DEL ESTADO EN LA ZONA FUTURO DEL BAJO CAUCA Y SUR DE CORDOBA   ANTIOQUIA, CORDOBA"/>
    <s v="Inversión"/>
    <s v="PRESIDENCIA DE LA REPÚBLICA"/>
    <s v="Construcción de Paz"/>
    <s v="1. Reforma Rural Integral"/>
    <s v="1.3. Desarrollo social: SALUD"/>
    <s v=" "/>
    <s v="                                                                          -  "/>
    <n v="4900000000"/>
    <n v="4784986547"/>
    <s v="                                          -  "/>
    <s v="                                              -  "/>
    <m/>
    <m/>
    <n v="4.9000000000000004"/>
    <n v="4.7849865469999999"/>
    <m/>
    <m/>
  </r>
  <r>
    <n v="2022"/>
    <s v="02-01-01"/>
    <s v="DEPARTAMENTO ADMINISTRATIVO DE LA PRESIDENCIA DE LA REPÚBLICA"/>
    <s v="020101C-0210-1000-11"/>
    <s v="FORTALECIMIENTO DE LA ACCION UNIFICADA DEL ESTADO EN LA ZONA FUTURO DEL BAJO CAUCA Y SUR DE CORDOBA   ANTIOQUIA, CORDOBA"/>
    <s v="Inversión"/>
    <s v="PRESIDENCIA DE LA REPÚBLICA"/>
    <s v="Construcción de Paz"/>
    <s v="1. Reforma Rural Integral"/>
    <s v="1.4. Desarrollo social: EDUCACIÓN RURAL"/>
    <s v=" "/>
    <s v="                                                                          -  "/>
    <n v="9120000000"/>
    <n v="582015000"/>
    <s v="                                          -  "/>
    <s v="                                              -  "/>
    <m/>
    <m/>
    <n v="9.1199999999999992"/>
    <n v="0.58201499999999995"/>
    <m/>
    <m/>
  </r>
  <r>
    <n v="2022"/>
    <s v="02-01-01"/>
    <s v="DEPARTAMENTO ADMINISTRATIVO DE LA PRESIDENCIA DE LA REPÚBLICA"/>
    <s v="020101C-0210-1000-11"/>
    <s v="FORTALECIMIENTO DE LA ACCION UNIFICADA DEL ESTADO EN LA ZONA FUTURO DEL BAJO CAUCA Y SUR DE CORDOBA   ANTIOQUIA, CORDOBA"/>
    <s v="Inversión"/>
    <s v="PRESIDENCIA DE LA REPÚBLICA"/>
    <s v="Construcción de Paz"/>
    <s v="1. Reforma Rural Integral"/>
    <s v="1.6. Producción agropecuaria y Economía solidaria y cooperativa"/>
    <s v=" "/>
    <s v="                                                                          -  "/>
    <n v="1150000000"/>
    <n v="48800000"/>
    <s v="                                          -  "/>
    <s v="                                              -  "/>
    <m/>
    <m/>
    <n v="1.1499999999999999"/>
    <n v="4.8800000000000003E-2"/>
    <m/>
    <m/>
  </r>
  <r>
    <n v="2022"/>
    <s v="02-01-01"/>
    <s v="DEPARTAMENTO ADMINISTRATIVO DE LA PRESIDENCIA DE LA REPÚBLICA"/>
    <s v="020101C-0210-1000-11"/>
    <s v="FORTALECIMIENTO DE LA ACCION UNIFICADA DEL ESTADO EN LA ZONA FUTURO DEL BAJO CAUCA Y SUR DE CORDOBA   ANTIOQUIA, CORDOBA"/>
    <s v="Inversión"/>
    <s v="PRESIDENCIA DE LA REPÚBLICA"/>
    <s v="Construcción de Paz"/>
    <s v="1. Reforma Rural Integral"/>
    <s v="1.99. Iniciativas Planes de Acción para la Transformación Territorial"/>
    <s v=" "/>
    <s v="                                                                          -  "/>
    <n v="1200000000"/>
    <s v="                                         -  "/>
    <s v="                                          -  "/>
    <s v="                                              -  "/>
    <m/>
    <m/>
    <n v="1.2"/>
    <m/>
    <m/>
    <m/>
  </r>
  <r>
    <n v="2022"/>
    <s v="02-01-01"/>
    <s v="DEPARTAMENTO ADMINISTRATIVO DE LA PRESIDENCIA DE LA REPÚBLICA"/>
    <s v="020101C-0210-1000-13"/>
    <s v="IMPLEMENTACION DE LA ACCION UNIFICADA DEL ESTADO EN LA ZONA FUTURO DE CHIRIBIQUETE Y PNN ALEDANOS  NACIONAL"/>
    <s v="Inversión"/>
    <s v="PRESIDENCIA DE LA REPÚBLICA"/>
    <s v="Construcción de Paz"/>
    <s v="1. Reforma Rural Integral"/>
    <s v="1.2. Infraestructura y adecuación de tierras"/>
    <s v=" "/>
    <s v="                                                                          -  "/>
    <n v="13225000000"/>
    <n v="173927438"/>
    <s v="                                          -  "/>
    <s v="                                              -  "/>
    <m/>
    <m/>
    <n v="13.225"/>
    <n v="0.17392743799999999"/>
    <m/>
    <m/>
  </r>
  <r>
    <n v="2022"/>
    <s v="02-01-01"/>
    <s v="DEPARTAMENTO ADMINISTRATIVO DE LA PRESIDENCIA DE LA REPÚBLICA"/>
    <s v="020101C-0210-1000-13"/>
    <s v="IMPLEMENTACION DE LA ACCION UNIFICADA DEL ESTADO EN LA ZONA FUTURO DE CHIRIBIQUETE Y PNN ALEDANOS  NACIONAL"/>
    <s v="Inversión"/>
    <s v="PRESIDENCIA DE LA REPÚBLICA"/>
    <s v="Construcción de Paz"/>
    <s v="1. Reforma Rural Integral"/>
    <s v="1.3. Desarrollo social: SALUD"/>
    <s v=" "/>
    <s v="                                                                          -  "/>
    <n v="3930000000"/>
    <n v="186959062"/>
    <s v="                                          -  "/>
    <s v="                                              -  "/>
    <m/>
    <m/>
    <n v="3.93"/>
    <n v="0.18695906200000001"/>
    <m/>
    <m/>
  </r>
  <r>
    <n v="2022"/>
    <s v="02-01-01"/>
    <s v="DEPARTAMENTO ADMINISTRATIVO DE LA PRESIDENCIA DE LA REPÚBLICA"/>
    <s v="020101C-0210-1000-13"/>
    <s v="IMPLEMENTACION DE LA ACCION UNIFICADA DEL ESTADO EN LA ZONA FUTURO DE CHIRIBIQUETE Y PNN ALEDANOS  NACIONAL"/>
    <s v="Inversión"/>
    <s v="PRESIDENCIA DE LA REPÚBLICA"/>
    <s v="Construcción de Paz"/>
    <s v="1. Reforma Rural Integral"/>
    <s v="1.4. Desarrollo social: EDUCACIÓN RURAL"/>
    <s v=" "/>
    <s v="                                                                          -  "/>
    <n v="7910000000"/>
    <n v="524780206"/>
    <s v="                                          -  "/>
    <s v="                                              -  "/>
    <m/>
    <m/>
    <n v="7.91"/>
    <n v="0.52478020599999997"/>
    <m/>
    <m/>
  </r>
  <r>
    <n v="2022"/>
    <s v="02-01-01"/>
    <s v="DEPARTAMENTO ADMINISTRATIVO DE LA PRESIDENCIA DE LA REPÚBLICA"/>
    <s v="020101C-0210-1000-12"/>
    <s v="IMPLEMENTACION DE LA ACCION UNIFICADA DEL ESTADO EN LA ZONA FUTURO DE  ARAUCA"/>
    <s v="Inversión"/>
    <s v="PRESIDENCIA DE LA REPÚBLICA"/>
    <s v="Construcción de Paz"/>
    <s v="1. Reforma Rural Integral"/>
    <s v="1.99. Iniciativas Planes de Acción para la Transformación Territorial"/>
    <s v=" "/>
    <s v="                                                                          -  "/>
    <n v="31145000000"/>
    <n v="9972698271"/>
    <s v="                                          -  "/>
    <s v="                                              -  "/>
    <m/>
    <m/>
    <n v="31.145"/>
    <n v="9.9726982710000005"/>
    <m/>
    <m/>
  </r>
  <r>
    <n v="2022"/>
    <s v="02-01-01"/>
    <s v="DEPARTAMENTO ADMINISTRATIVO DE LA PRESIDENCIA DE LA REPÚBLICA"/>
    <s v="020101C-0210-1000-14"/>
    <s v="IMPLEMENTACION DE LA ACCION UNIFICADA DEL ESTADO EN LAS ZONAS FUTURO CATATUMBO NORTE DE SANTANDER"/>
    <s v="Inversión"/>
    <s v="PRESIDENCIA DE LA REPÚBLICA"/>
    <s v="Construcción de Paz"/>
    <s v="1. Reforma Rural Integral"/>
    <s v="1.99. Iniciativas Planes de Acción para la Transformación Territorial"/>
    <s v=" "/>
    <s v="                                                                          -  "/>
    <n v="7000000000"/>
    <s v="                                         -  "/>
    <s v="                                          -  "/>
    <s v="                                              -  "/>
    <m/>
    <m/>
    <n v="7"/>
    <m/>
    <m/>
    <m/>
  </r>
  <r>
    <n v="2022"/>
    <s v="02-01-01"/>
    <s v="DEPARTAMENTO ADMINISTRATIVO DE LA PRESIDENCIA DE LA REPÚBLICA"/>
    <s v="020101C-0210-1000-15"/>
    <s v="FORTALECIMIENTO DE CAPACIDADES PARA LA ACCION UNIFICADA DEL ESTADO EN MATERIA DE SEGURIDAD EN LAS ZONAS FUTURO A NIVEL NACIONAL"/>
    <s v="Inversión"/>
    <s v="PRESIDENCIA DE LA REPÚBLICA"/>
    <s v="Construcción de Paz"/>
    <s v="3. Fin del Conflicto"/>
    <s v="3.3. Garantías de Seguridad y lucha contra las organizaciones y conductas criminales"/>
    <s v=" "/>
    <s v="                                                                          -  "/>
    <n v="41300000000"/>
    <s v="                                         -  "/>
    <s v="                                          -  "/>
    <s v="                                              -  "/>
    <m/>
    <m/>
    <n v="41.3"/>
    <m/>
    <m/>
    <m/>
  </r>
  <r>
    <n v="2023"/>
    <s v="02-01-01"/>
    <s v="DEPARTAMENTO ADMINISTRATIVO DE LA PRESIDENCIA DE LA REPÚBLICA"/>
    <s v="020101A-03-03-04-036--10-CSF"/>
    <s v="FONDO COLOMBIA EN PAZ (FCP) - DECRETO 691 DE 2017"/>
    <s v="Funcionamiento"/>
    <s v="PRESIDENCIA DE LA REPÚBLICA"/>
    <s v="Construcción de Paz"/>
    <s v="1. Reforma Rural Integral"/>
    <s v="1.1. Ordenamiento Social de la Propiedad Rural y Uso del Suelo"/>
    <n v="55332000000"/>
    <n v="54000000000"/>
    <n v="54000000000"/>
    <n v="54000000000"/>
    <n v="0"/>
    <n v="0"/>
    <n v="55.332000000000001"/>
    <n v="54"/>
    <n v="54"/>
    <n v="54"/>
    <n v="0"/>
    <n v="0"/>
  </r>
  <r>
    <n v="2023"/>
    <s v="02-01-01"/>
    <s v="DEPARTAMENTO ADMINISTRATIVO DE LA PRESIDENCIA DE LA REPÚBLICA"/>
    <s v="020101A-03-03-04-036--10-CSF"/>
    <s v="FONDO COLOMBIA EN PAZ (FCP) - DECRETO 691 DE 2017"/>
    <s v="Funcionamiento"/>
    <s v="PRESIDENCIA DE LA REPÚBLICA"/>
    <s v="Construcción de Paz"/>
    <s v="3. Fin del Conflicto"/>
    <s v="3.2. Reincorporación de las FARC EP a la vida civil"/>
    <n v="193749000000"/>
    <m/>
    <n v="193749000000"/>
    <n v="193749000000"/>
    <n v="0"/>
    <n v="0"/>
    <n v="193.749"/>
    <n v="0"/>
    <n v="193.749"/>
    <n v="193.749"/>
    <n v="0"/>
    <n v="0"/>
  </r>
  <r>
    <n v="2023"/>
    <s v="02-01-01"/>
    <s v="DEPARTAMENTO ADMINISTRATIVO DE LA PRESIDENCIA DE LA REPÚBLICA"/>
    <s v="020101A-03-03-04-036--10-CSF"/>
    <s v="FONDO COLOMBIA EN PAZ (FCP) - DECRETO 691 DE 2017"/>
    <s v="Funcionamiento"/>
    <s v="PRESIDENCIA DE LA REPÚBLICA"/>
    <s v="Construcción de Paz"/>
    <s v="4. Solución al problema de las drogas"/>
    <s v="4.1. Programa Nacional Integral de Sustitución de Cultivos de Uso Ilícito -PNIS"/>
    <n v="44290000000"/>
    <n v="43000000000"/>
    <n v="43000000000"/>
    <n v="43000000000"/>
    <n v="0"/>
    <n v="0"/>
    <n v="44.29"/>
    <n v="43"/>
    <n v="43"/>
    <n v="43"/>
    <n v="0"/>
    <n v="0"/>
  </r>
  <r>
    <n v="2023"/>
    <s v="02-01-01"/>
    <s v="DEPARTAMENTO ADMINISTRATIVO DE LA PRESIDENCIA DE LA REPÚBLICA"/>
    <s v="020101A-02-----10-CSF"/>
    <s v="ADQUISICIÓN DE BIENES  Y SERVICIOS"/>
    <s v="Funcionamiento"/>
    <s v="PRESIDENCIA DE LA REPÚBLICA"/>
    <s v="Construcción de Paz"/>
    <s v="5. Víctimas del conflicto"/>
    <s v="5.1. Justicia y Verdad"/>
    <n v="1305844404"/>
    <m/>
    <m/>
    <m/>
    <m/>
    <m/>
    <n v="1.3058444039999999"/>
    <n v="0"/>
    <n v="0"/>
    <n v="0"/>
    <n v="0"/>
    <n v="0"/>
  </r>
  <r>
    <n v="2023"/>
    <s v="02-01-01"/>
    <s v="DEPARTAMENTO ADMINISTRATIVO DE LA PRESIDENCIA DE LA REPÚBLICA"/>
    <s v="020101A-03-03-04-036--10-CSF"/>
    <s v="FONDO COLOMBIA EN PAZ (FCP) - DECRETO 691 DE 2017"/>
    <s v="Funcionamiento"/>
    <s v="PRESIDENCIA DE LA REPÚBLICA"/>
    <s v="Construcción de Paz"/>
    <s v="6. Implementación, Verificación y Refrendación"/>
    <s v="6.1. Mecanismos de Implementación y verificación"/>
    <n v="31358000000"/>
    <n v="33980000000"/>
    <n v="40145000000"/>
    <n v="40145000000"/>
    <n v="0"/>
    <n v="0"/>
    <n v="31.358000000000001"/>
    <n v="33.979999999999997"/>
    <n v="40.145000000000003"/>
    <n v="40.145000000000003"/>
    <n v="0"/>
    <n v="0"/>
  </r>
  <r>
    <n v="2023"/>
    <s v="02-01-01"/>
    <s v="DEPARTAMENTO ADMINISTRATIVO DE LA PRESIDENCIA DE LA REPÚBLICA"/>
    <s v="020101A-03-03-01-051--10-CSF"/>
    <s v="FONDO DE PROGRAMAS ESPECIALES PARA LA PAZ"/>
    <s v="Funcionamiento"/>
    <s v="PRESIDENCIA DE LA REPÚBLICA"/>
    <s v="Construcción de Paz"/>
    <s v="3. Fin del Conflicto"/>
    <s v="3.2. Reincorporación de las FARC EP a la vida civil"/>
    <n v="42723000000"/>
    <m/>
    <m/>
    <m/>
    <m/>
    <m/>
    <n v="42.722999999999999"/>
    <n v="0"/>
    <n v="0"/>
    <n v="0"/>
    <n v="0"/>
    <n v="0"/>
  </r>
  <r>
    <n v="2023"/>
    <s v="02-01-01"/>
    <s v="DEPARTAMENTO ADMINISTRATIVO DE LA PRESIDENCIA DE LA REPÚBLICA"/>
    <s v="020101A-01-01-01---10-CSF"/>
    <s v="SALARIO"/>
    <s v="Funcionamiento"/>
    <s v="PRESIDENCIA DE LA REPÚBLICA"/>
    <s v="Construcción de Paz"/>
    <s v="5. Víctimas del conflicto"/>
    <s v="5.6. Derechos Humanos"/>
    <m/>
    <n v="53912221"/>
    <m/>
    <m/>
    <m/>
    <m/>
    <n v="0"/>
    <n v="5.3912221000000003E-2"/>
    <n v="0"/>
    <n v="0"/>
    <n v="0"/>
    <n v="0"/>
  </r>
  <r>
    <n v="2023"/>
    <s v="02-01-01"/>
    <s v="DEPARTAMENTO ADMINISTRATIVO DE LA PRESIDENCIA DE LA REPÚBLICA"/>
    <s v="020101A-01-01-01---10-CSF"/>
    <s v="SALARIO"/>
    <s v="Funcionamiento"/>
    <s v="PRESIDENCIA DE LA REPÚBLICA"/>
    <s v="Construcción de Paz"/>
    <s v="6. Implementación, Verificación y Refrendación"/>
    <s v="6.1. Mecanismos de Implementación y verificación"/>
    <n v="49983409"/>
    <n v="46675200"/>
    <n v="16800000"/>
    <n v="16800000"/>
    <n v="16800000"/>
    <n v="16800000"/>
    <n v="4.9983408999999999E-2"/>
    <n v="4.66752E-2"/>
    <n v="1.6799999999999999E-2"/>
    <n v="1.6799999999999999E-2"/>
    <n v="1.6799999999999999E-2"/>
    <n v="1.6799999999999999E-2"/>
  </r>
  <r>
    <n v="2023"/>
    <s v="02-12-00"/>
    <s v="AGENCIA PARA LA REINCORPORACIÓN Y LA NORMALIZACIÓN - ARN"/>
    <s v="021200A-03-03-01-001--10-CSF"/>
    <s v="FONDO DE PROGRAMAS ESPECIALES PARA LA PAZ: PROGRAMA DE REINTEGRACIÓN SOCIAL Y ECONÓMICA"/>
    <s v="Funcionamiento"/>
    <s v="PRESIDENCIA DE LA REPÚBLICA"/>
    <s v="Construcción de Paz"/>
    <s v="3. Fin del Conflicto"/>
    <s v="3.2. Reincorporación de las FARC EP a la vida civil"/>
    <n v="142106000000"/>
    <n v="142106449250"/>
    <n v="154239623085"/>
    <n v="151718312159"/>
    <n v="122258718251"/>
    <n v="122258718251"/>
    <n v="142.10599999999999"/>
    <n v="142.10644925"/>
    <n v="154.23962308500001"/>
    <n v="151.71831215899999"/>
    <n v="122.258718251"/>
    <n v="122.258718251"/>
  </r>
  <r>
    <n v="2023"/>
    <s v="02-14-01"/>
    <s v="AGENCIA DE RENOVACIÓN DEL TERRITORIO -ART"/>
    <s v="021401A-01-01-03---10-CSF"/>
    <s v="REMUNERACIONES NO CONSTITUTIVAS DE FACTOR SALARIAL"/>
    <s v="Funcionamiento"/>
    <s v="PRESIDENCIA DE LA REPÚBLICA"/>
    <s v="Construcción de Paz"/>
    <s v="1. Reforma Rural Integral"/>
    <s v="1.8. Planes de acción para la transformación regional"/>
    <n v="1882000000"/>
    <n v="1882000000"/>
    <n v="4028000000"/>
    <n v="3815292298"/>
    <n v="3815292298"/>
    <n v="3787073009"/>
    <n v="1.8819999999999999"/>
    <n v="1.8819999999999999"/>
    <n v="4.0279999999999996"/>
    <n v="3.8152922980000001"/>
    <n v="3.8152922980000001"/>
    <n v="3.7870730090000002"/>
  </r>
  <r>
    <n v="2023"/>
    <s v="02-14-01"/>
    <s v="AGENCIA DE RENOVACIÓN DEL TERRITORIO -ART"/>
    <s v="021401A-02-----10-CSF"/>
    <s v="ADQUISICIÓN DE BIENES  Y SERVICIOS"/>
    <s v="Funcionamiento"/>
    <s v="PRESIDENCIA DE LA REPÚBLICA"/>
    <s v="Construcción de Paz"/>
    <s v="1. Reforma Rural Integral"/>
    <s v="1.8. Planes de acción para la transformación regional"/>
    <n v="12176000000"/>
    <n v="12176000000"/>
    <n v="12176000000"/>
    <n v="11607026620"/>
    <n v="11306805356"/>
    <n v="11254749308"/>
    <n v="12.176"/>
    <n v="12.176"/>
    <n v="12.176"/>
    <n v="11.607026619999999"/>
    <n v="11.306805356"/>
    <n v="11.254749307999999"/>
  </r>
  <r>
    <n v="2023"/>
    <s v="02-14-01"/>
    <s v="AGENCIA DE RENOVACIÓN DEL TERRITORIO -ART"/>
    <s v="021401A-03-04-02-012--10-CSF"/>
    <s v="INCAPACIDADES Y LICENCIAS DE MATERNIDAD Y PATERNIDAD (NO DE PENSIONES)"/>
    <s v="Funcionamiento"/>
    <s v="PRESIDENCIA DE LA REPÚBLICA"/>
    <s v="Construcción de Paz"/>
    <s v="1. Reforma Rural Integral"/>
    <s v="1.8. Planes de acción para la transformación regional"/>
    <n v="226000000"/>
    <n v="226000000"/>
    <n v="226000000"/>
    <n v="37576657"/>
    <n v="37576657"/>
    <n v="37576657"/>
    <n v="0.22600000000000001"/>
    <n v="0.22600000000000001"/>
    <n v="0.22600000000000001"/>
    <n v="3.7576656999999999E-2"/>
    <n v="3.7576656999999999E-2"/>
    <n v="3.7576656999999999E-2"/>
  </r>
  <r>
    <n v="2023"/>
    <s v="02-14-01"/>
    <s v="AGENCIA DE RENOVACIÓN DEL TERRITORIO -ART"/>
    <s v="021401A-08-04-01---11-SSF"/>
    <s v="CUOTA DE FISCALIZACIÓN Y AUDITAJE"/>
    <s v="Funcionamiento"/>
    <s v="PRESIDENCIA DE LA REPÚBLICA"/>
    <s v="Construcción de Paz"/>
    <s v="1. Reforma Rural Integral"/>
    <s v="1.8. Planes de acción para la transformación regional"/>
    <n v="227000000"/>
    <n v="227000000"/>
    <n v="227000000"/>
    <n v="154281915"/>
    <n v="154281915"/>
    <n v="154281915"/>
    <n v="0.22700000000000001"/>
    <n v="0.22700000000000001"/>
    <n v="0.22700000000000001"/>
    <n v="0.15428191499999999"/>
    <n v="0.15428191499999999"/>
    <n v="0.15428191499999999"/>
  </r>
  <r>
    <n v="2023"/>
    <s v="02-14-01"/>
    <s v="AGENCIA DE RENOVACIÓN DEL TERRITORIO -ART"/>
    <s v="021401A-03-10----10-CSF"/>
    <s v="SENTENCIAS Y CONCILIACIONES"/>
    <s v="Funcionamiento"/>
    <s v="PRESIDENCIA DE LA REPÚBLICA"/>
    <s v="Construcción de Paz"/>
    <s v="1. Reforma Rural Integral"/>
    <s v="1.8. Planes de acción para la transformación regional"/>
    <n v="1546000000"/>
    <n v="1546000000"/>
    <n v="1546000000"/>
    <n v="45016081"/>
    <n v="45016081"/>
    <n v="45016081"/>
    <n v="1.546"/>
    <n v="1.546"/>
    <n v="1.546"/>
    <n v="4.5016080999999999E-2"/>
    <n v="4.5016080999999999E-2"/>
    <n v="4.5016080999999999E-2"/>
  </r>
  <r>
    <n v="2023"/>
    <s v="02-14-01"/>
    <s v="AGENCIA DE RENOVACIÓN DEL TERRITORIO -ART"/>
    <s v="021401A-08-05----10-CSF"/>
    <s v="MULTAS, SANCIONES E INTERESES DE MORA"/>
    <s v="Funcionamiento"/>
    <s v="PRESIDENCIA DE LA REPÚBLICA"/>
    <s v="Construcción de Paz"/>
    <s v="1. Reforma Rural Integral"/>
    <s v="1.8. Planes de acción para la transformación regional"/>
    <n v="49000000"/>
    <n v="49000000"/>
    <n v="49000000"/>
    <n v="485621"/>
    <n v="485621"/>
    <n v="485621"/>
    <n v="4.9000000000000002E-2"/>
    <n v="4.9000000000000002E-2"/>
    <n v="4.9000000000000002E-2"/>
    <n v="4.8562099999999999E-4"/>
    <n v="4.8562099999999999E-4"/>
    <n v="4.8562099999999999E-4"/>
  </r>
  <r>
    <n v="2023"/>
    <s v="02-14-01"/>
    <s v="AGENCIA DE RENOVACIÓN DEL TERRITORIO -ART"/>
    <s v="021401A-08-01----10-CSF"/>
    <s v="IMPUESTOS"/>
    <s v="Funcionamiento"/>
    <s v="PRESIDENCIA DE LA REPÚBLICA"/>
    <s v="Construcción de Paz"/>
    <s v="1. Reforma Rural Integral"/>
    <s v="1.8. Planes de acción para la transformación regional"/>
    <n v="13000000"/>
    <n v="13000000"/>
    <n v="13000000"/>
    <n v="462000"/>
    <n v="462000"/>
    <n v="462000"/>
    <n v="1.2999999999999999E-2"/>
    <n v="1.2999999999999999E-2"/>
    <n v="1.2999999999999999E-2"/>
    <n v="4.6200000000000001E-4"/>
    <n v="4.6200000000000001E-4"/>
    <n v="4.6200000000000001E-4"/>
  </r>
  <r>
    <n v="2023"/>
    <s v="02-14-01"/>
    <s v="AGENCIA DE RENOVACIÓN DEL TERRITORIO -ART"/>
    <s v="021401A-01-01-01---10-CSF"/>
    <s v="SALARIO"/>
    <s v="Funcionamiento"/>
    <s v="PRESIDENCIA DE LA REPÚBLICA"/>
    <s v="Construcción de Paz"/>
    <s v="1. Reforma Rural Integral"/>
    <s v="1.8. Planes de acción para la transformación regional"/>
    <n v="30839000000"/>
    <n v="30839000000"/>
    <n v="29903000000"/>
    <n v="29690394570"/>
    <n v="29690394570"/>
    <n v="29643440442"/>
    <n v="30.838999999999999"/>
    <n v="30.838999999999999"/>
    <n v="29.902999999999999"/>
    <n v="29.690394569999999"/>
    <n v="29.690394569999999"/>
    <n v="29.643440441999999"/>
  </r>
  <r>
    <n v="2023"/>
    <s v="02-14-01"/>
    <s v="AGENCIA DE RENOVACIÓN DEL TERRITORIO -ART"/>
    <s v="021401A-01-01-02---10-CSF"/>
    <s v="CONTRIBUCIONES INHERENTES A LA NÓMINA"/>
    <s v="Funcionamiento"/>
    <s v="PRESIDENCIA DE LA REPÚBLICA"/>
    <s v="Construcción de Paz"/>
    <s v="1. Reforma Rural Integral"/>
    <s v="1.8. Planes de acción para la transformación regional"/>
    <n v="11225000000"/>
    <n v="11225000000"/>
    <n v="10535000000"/>
    <n v="9785813697"/>
    <n v="9785813697"/>
    <n v="9785813697"/>
    <n v="11.225"/>
    <n v="11.225"/>
    <n v="10.535"/>
    <n v="9.785813697"/>
    <n v="9.785813697"/>
    <n v="9.785813697"/>
  </r>
  <r>
    <n v="2023"/>
    <s v="02-14-02"/>
    <s v="DIRECCIÓN DE SUSTITUCIÓN DE CULTIVOS DE USO ILÍCITO"/>
    <s v="021402A-01-01-01---10-CSF"/>
    <s v="SALARIO"/>
    <s v="Funcionamiento"/>
    <s v="PRESIDENCIA DE LA REPÚBLICA"/>
    <s v="Construcción de Paz"/>
    <s v="4. Solución al problema de las drogas"/>
    <s v="4.1. Programa Nacional Integral de Sustitución de Cultivos de Uso Ilícito -PNIS"/>
    <n v="1112000000"/>
    <n v="1112000000"/>
    <n v="0"/>
    <n v="0"/>
    <n v="0"/>
    <n v="0"/>
    <n v="1.1120000000000001"/>
    <n v="1.1120000000000001"/>
    <n v="0"/>
    <n v="0"/>
    <n v="0"/>
    <n v="0"/>
  </r>
  <r>
    <n v="2023"/>
    <s v="02-14-02"/>
    <s v="DIRECCIÓN DE SUSTITUCIÓN DE CULTIVOS DE USO ILÍCITO"/>
    <s v="021402A-08-04-01---11-SSF"/>
    <s v="CUOTA DE FISCALIZACIÓN Y AUDITAJE"/>
    <s v="Funcionamiento"/>
    <s v="PRESIDENCIA DE LA REPÚBLICA"/>
    <s v="Construcción de Paz"/>
    <s v="4. Solución al problema de las drogas"/>
    <s v="4.1. Programa Nacional Integral de Sustitución de Cultivos de Uso Ilícito -PNIS"/>
    <n v="9000000"/>
    <n v="9000000"/>
    <n v="0"/>
    <n v="0"/>
    <n v="0"/>
    <n v="0"/>
    <n v="8.9999999999999993E-3"/>
    <n v="8.9999999999999993E-3"/>
    <n v="0"/>
    <n v="0"/>
    <n v="0"/>
    <n v="0"/>
  </r>
  <r>
    <n v="2023"/>
    <s v="02-14-02"/>
    <s v="DIRECCIÓN DE SUSTITUCIÓN DE CULTIVOS DE USO ILÍCITO"/>
    <s v="021402A-01-01-02---10-CSF"/>
    <s v="CONTRIBUCIONES INHERENTES A LA NÓMINA"/>
    <s v="Funcionamiento"/>
    <s v="PRESIDENCIA DE LA REPÚBLICA"/>
    <s v="Construcción de Paz"/>
    <s v="4. Solución al problema de las drogas"/>
    <s v="4.1. Programa Nacional Integral de Sustitución de Cultivos de Uso Ilícito -PNIS"/>
    <n v="423000000"/>
    <n v="423000000"/>
    <n v="0"/>
    <n v="0"/>
    <n v="0"/>
    <n v="0"/>
    <n v="0.42299999999999999"/>
    <n v="0.42299999999999999"/>
    <n v="0"/>
    <n v="0"/>
    <n v="0"/>
    <n v="0"/>
  </r>
  <r>
    <n v="2023"/>
    <s v="02-14-02"/>
    <s v="DIRECCIÓN DE SUSTITUCIÓN DE CULTIVOS DE USO ILÍCITO"/>
    <s v="021402A-02-----10-CSF"/>
    <s v="ADQUISICIÓN DE BIENES  Y SERVICIOS"/>
    <s v="Funcionamiento"/>
    <s v="PRESIDENCIA DE LA REPÚBLICA"/>
    <s v="Construcción de Paz"/>
    <s v="4. Solución al problema de las drogas"/>
    <s v="4.1. Programa Nacional Integral de Sustitución de Cultivos de Uso Ilícito -PNIS"/>
    <n v="1579000000"/>
    <n v="1579000000"/>
    <n v="0"/>
    <n v="0"/>
    <n v="0"/>
    <n v="0"/>
    <n v="1.579"/>
    <n v="1.579"/>
    <n v="0"/>
    <n v="0"/>
    <n v="0"/>
    <n v="0"/>
  </r>
  <r>
    <n v="2023"/>
    <s v="02-14-02"/>
    <s v="DIRECCIÓN DE SUSTITUCIÓN DE CULTIVOS DE USO ILÍCITO"/>
    <s v="021402A-03-04-02-012--10-CSF"/>
    <s v="INCAPACIDADES Y LICENCIAS DE MATERNIDAD Y PATERNIDAD (NO DE PENSIONES)"/>
    <s v="Funcionamiento"/>
    <s v="PRESIDENCIA DE LA REPÚBLICA"/>
    <s v="Construcción de Paz"/>
    <s v="4. Solución al problema de las drogas"/>
    <s v="4.1. Programa Nacional Integral de Sustitución de Cultivos de Uso Ilícito -PNIS"/>
    <n v="53000000"/>
    <n v="53000000"/>
    <n v="0"/>
    <n v="0"/>
    <n v="0"/>
    <n v="0"/>
    <n v="5.2999999999999999E-2"/>
    <n v="5.2999999999999999E-2"/>
    <n v="0"/>
    <n v="0"/>
    <n v="0"/>
    <n v="0"/>
  </r>
  <r>
    <n v="2023"/>
    <s v="02-14-02"/>
    <s v="DIRECCIÓN DE SUSTITUCIÓN DE CULTIVOS DE USO ILÍCITO"/>
    <s v="021402A-01-01-03---10-CSF"/>
    <s v="REMUNERACIONES NO CONSTITUTIVAS DE FACTOR SALARIAL"/>
    <s v="Funcionamiento"/>
    <s v="PRESIDENCIA DE LA REPÚBLICA"/>
    <s v="Construcción de Paz"/>
    <s v="4. Solución al problema de las drogas"/>
    <s v="4.1. Programa Nacional Integral de Sustitución de Cultivos de Uso Ilícito -PNIS"/>
    <n v="162000000"/>
    <n v="162000000"/>
    <n v="0"/>
    <n v="0"/>
    <n v="0"/>
    <n v="0"/>
    <n v="0.16200000000000001"/>
    <n v="0.16200000000000001"/>
    <n v="0"/>
    <n v="0"/>
    <n v="0"/>
    <n v="0"/>
  </r>
  <r>
    <n v="2023"/>
    <s v="05-01-01"/>
    <s v="DEPARTAMENTO ADMINISTRATIVO DE LA FUNCIÓN PÚBLICA"/>
    <s v="050101A-01-01-01---10-CSF"/>
    <s v="SALARIO"/>
    <s v="Funcionamiento"/>
    <s v="EMPLEO PÚBLICO"/>
    <s v="Construcción de Paz"/>
    <s v="2. Participación Política"/>
    <s v="2.2. Mecanismos democráticos de participación ciudadana"/>
    <n v="203447900"/>
    <n v="237130852"/>
    <n v="237130852"/>
    <n v="237130852"/>
    <n v="237130852"/>
    <n v="237130852"/>
    <n v="0.20344789999999999"/>
    <n v="0.237130852"/>
    <n v="0.237130852"/>
    <n v="0.237130852"/>
    <n v="0.237130852"/>
    <n v="0.237130852"/>
  </r>
  <r>
    <n v="2023"/>
    <s v="12-01-01"/>
    <s v="MINISTERIO DE JUSTICIA Y DEL DERECHO"/>
    <s v="120101A-03-03-01-063--11-CSF"/>
    <s v="FONDO PARA LA REHABILITACIÓN, INVERSIÓN SOCIAL Y LUCHA CONTRA EL CRIMEN ORGANIZADO"/>
    <s v="Funcionamiento"/>
    <s v="JUSTICIA Y DEL DERECHO"/>
    <s v="Construcción de Paz"/>
    <s v="4. Solución al problema de las drogas"/>
    <s v="4.3. Solución al fenómeno de producción y comercialización de narcóticos"/>
    <m/>
    <n v="1400000000"/>
    <n v="1222508454"/>
    <n v="1196281463"/>
    <n v="1196281463"/>
    <n v="1196281463"/>
    <n v="0"/>
    <n v="1.4"/>
    <n v="1.222508454"/>
    <n v="1.196281463"/>
    <n v="1.196281463"/>
    <n v="1.196281463"/>
  </r>
  <r>
    <n v="2023"/>
    <s v="12-01-01"/>
    <s v="MINISTERIO DE JUSTICIA Y DEL DERECHO"/>
    <s v="120101A-02-----16-CSF"/>
    <s v="ADQUISICIÓN DE BIENES  Y SERVICIOS"/>
    <s v="Funcionamiento"/>
    <s v="JUSTICIA Y DEL DERECHO"/>
    <s v="Construcción de Paz"/>
    <s v="4. Solución al problema de las drogas"/>
    <s v="4.3. Solución al fenómeno de producción y comercialización de narcóticos"/>
    <n v="128156958"/>
    <n v="233282412"/>
    <n v="233282412"/>
    <n v="232752225"/>
    <n v="227096894"/>
    <n v="227096894"/>
    <n v="0.12815695799999999"/>
    <n v="0.23328241199999999"/>
    <n v="0.23328241199999999"/>
    <n v="0.23275222500000001"/>
    <n v="0.22709689399999999"/>
    <n v="0.22709689399999999"/>
  </r>
  <r>
    <n v="2023"/>
    <s v="12-01-01"/>
    <s v="MINISTERIO DE JUSTICIA Y DEL DERECHO"/>
    <s v="120101A-01-01-03---10-CSF"/>
    <s v="REMUNERACIONES NO CONSTITUTIVAS DE FACTOR SALARIAL"/>
    <s v="Funcionamiento"/>
    <s v="JUSTICIA Y DEL DERECHO"/>
    <s v="Construcción de Paz"/>
    <s v="4. Solución al problema de las drogas"/>
    <s v="4.3. Solución al fenómeno de producción y comercialización de narcóticos"/>
    <m/>
    <n v="15852552"/>
    <n v="15852552"/>
    <n v="13358890"/>
    <n v="13358890"/>
    <n v="13358890"/>
    <n v="0"/>
    <n v="1.5852551999999999E-2"/>
    <n v="1.5852551999999999E-2"/>
    <n v="1.335889E-2"/>
    <n v="1.335889E-2"/>
    <n v="1.335889E-2"/>
  </r>
  <r>
    <n v="2023"/>
    <s v="12-01-01"/>
    <s v="MINISTERIO DE JUSTICIA Y DEL DERECHO"/>
    <s v="120101A-01-01-01---10-CSF"/>
    <s v="SALARIO"/>
    <s v="Funcionamiento"/>
    <s v="JUSTICIA Y DEL DERECHO"/>
    <s v="Construcción de Paz"/>
    <s v="4. Solución al problema de las drogas"/>
    <s v="4.3. Solución al fenómeno de producción y comercialización de narcóticos"/>
    <m/>
    <n v="133173876"/>
    <n v="137254334"/>
    <n v="137254334"/>
    <n v="137254334"/>
    <n v="137254334"/>
    <n v="0"/>
    <n v="0.133173876"/>
    <n v="0.13725433400000001"/>
    <n v="0.13725433400000001"/>
    <n v="0.13725433400000001"/>
    <n v="0.13725433400000001"/>
  </r>
  <r>
    <n v="2023"/>
    <s v="15-01-04"/>
    <s v="MINISTERIO DE DEFENSA NACIONAL - ARMADA"/>
    <s v="150104A-01-01-01---10-CSF"/>
    <s v="SALARIO"/>
    <s v="Funcionamiento"/>
    <s v="DEFENSA Y POLICÍA"/>
    <s v="Construcción de Paz"/>
    <s v="3. Fin del Conflicto"/>
    <s v="3.1. Cese al fuego y de hostilidades bilateral y definitivo y dejación de armas"/>
    <n v="1755425188"/>
    <n v="0"/>
    <n v="0"/>
    <n v="0"/>
    <n v="0"/>
    <n v="0"/>
    <n v="1.755425188"/>
    <n v="0"/>
    <n v="0"/>
    <n v="0"/>
    <n v="0"/>
    <n v="0"/>
  </r>
  <r>
    <n v="2023"/>
    <s v="15-01-04"/>
    <s v="MINISTERIO DE DEFENSA NACIONAL - ARMADA"/>
    <s v="150104A-02-----10-CSF"/>
    <s v="ADQUISICIÓN DE BIENES  Y SERVICIOS"/>
    <s v="Funcionamiento"/>
    <s v="DEFENSA Y POLICÍA"/>
    <s v="Construcción de Paz"/>
    <s v="3. Fin del Conflicto"/>
    <s v="3.1. Cese al fuego y de hostilidades bilateral y definitivo y dejación de armas"/>
    <n v="713589531"/>
    <n v="0"/>
    <n v="0"/>
    <n v="0"/>
    <n v="0"/>
    <n v="0"/>
    <n v="0.713589531"/>
    <n v="0"/>
    <n v="0"/>
    <n v="0"/>
    <n v="0"/>
    <n v="0"/>
  </r>
  <r>
    <n v="2023"/>
    <s v="15-01-04"/>
    <s v="MINISTERIO DE DEFENSA NACIONAL - ARMADA"/>
    <s v="150104A-01-01-03---10-CSF"/>
    <s v="REMUNERACIONES NO CONSTITUTIVAS DE FACTOR SALARIAL"/>
    <s v="Funcionamiento"/>
    <s v="DEFENSA Y POLICÍA"/>
    <s v="Construcción de Paz"/>
    <s v="3. Fin del Conflicto"/>
    <s v="3.1. Cese al fuego y de hostilidades bilateral y definitivo y dejación de armas"/>
    <n v="404519900"/>
    <n v="0"/>
    <n v="0"/>
    <n v="0"/>
    <n v="0"/>
    <n v="0"/>
    <n v="0.40451989999999999"/>
    <n v="0"/>
    <n v="0"/>
    <n v="0"/>
    <n v="0"/>
    <n v="0"/>
  </r>
  <r>
    <n v="2023"/>
    <s v="15-01-04"/>
    <s v="MINISTERIO DE DEFENSA NACIONAL - ARMADA"/>
    <s v="150104A-01-01-02---10-CSF"/>
    <s v="CONTRIBUCIONES INHERENTES A LA NÓMINA"/>
    <s v="Funcionamiento"/>
    <s v="DEFENSA Y POLICÍA"/>
    <s v="Construcción de Paz"/>
    <s v="3. Fin del Conflicto"/>
    <s v="3.1. Cese al fuego y de hostilidades bilateral y definitivo y dejación de armas"/>
    <n v="327744897"/>
    <n v="0"/>
    <n v="0"/>
    <n v="0"/>
    <n v="0"/>
    <n v="0"/>
    <n v="0.32774489699999998"/>
    <n v="0"/>
    <n v="0"/>
    <n v="0"/>
    <n v="0"/>
    <n v="0"/>
  </r>
  <r>
    <n v="2023"/>
    <s v="16-01-01"/>
    <s v="POLICÍA NACIONAL"/>
    <s v="160101A-02-----10-CSF"/>
    <s v="ADQUISICIÓN DE BIENES  Y SERVICIOS"/>
    <s v="Funcionamiento"/>
    <s v="DEFENSA Y POLICÍA"/>
    <s v="Construcción de Paz"/>
    <s v="3. Fin del Conflicto"/>
    <s v="3.3. Garantías de Seguridad y lucha contra las organizaciones y conductas criminales"/>
    <m/>
    <m/>
    <n v="225000000000"/>
    <n v="223525605800"/>
    <n v="223525605800"/>
    <n v="223525605800"/>
    <n v="0"/>
    <n v="0"/>
    <n v="225"/>
    <n v="223.52560579999999"/>
    <n v="223.52560579999999"/>
    <n v="223.52560579999999"/>
  </r>
  <r>
    <n v="2023"/>
    <s v="17-01-01"/>
    <s v="MINISTERIO DE AGRICULTURA Y DESARROLLO RURAL"/>
    <s v="170101A-02-----10-CSF"/>
    <s v="ADQUISICIÓN DE BIENES  Y SERVICIOS"/>
    <s v="Funcionamiento"/>
    <s v="AGRICULTURA Y DESARROLLO RURAL"/>
    <s v="Construcción de Paz"/>
    <s v="1. Reforma Rural Integral"/>
    <s v="1.1. Ordenamiento Social de la Propiedad Rural y Uso del Suelo"/>
    <n v="9457688"/>
    <n v="0"/>
    <n v="0"/>
    <n v="0"/>
    <n v="0"/>
    <n v="0"/>
    <n v="9.4576880000000006E-3"/>
    <n v="0"/>
    <n v="0"/>
    <n v="0"/>
    <n v="0"/>
    <n v="0"/>
  </r>
  <r>
    <n v="2023"/>
    <s v="17-01-01"/>
    <s v="MINISTERIO DE AGRICULTURA Y DESARROLLO RURAL"/>
    <s v="170101A-01-01-03---10-CSF"/>
    <s v="REMUNERACIONES NO CONSTITUTIVAS DE FACTOR SALARIAL"/>
    <s v="Funcionamiento"/>
    <s v="AGRICULTURA Y DESARROLLO RURAL"/>
    <s v="Construcción de Paz"/>
    <s v="1. Reforma Rural Integral"/>
    <s v="1.5. Desarrollo social: VIVIENDA Y AGUA POTABLE"/>
    <n v="8192881"/>
    <n v="13051346"/>
    <n v="3306102"/>
    <n v="3306102"/>
    <n v="3306102"/>
    <n v="3306102"/>
    <n v="8.1928810000000008E-3"/>
    <n v="1.3051346E-2"/>
    <n v="3.306102E-3"/>
    <n v="3.306102E-3"/>
    <n v="3.306102E-3"/>
    <n v="3.306102E-3"/>
  </r>
  <r>
    <n v="2023"/>
    <s v="17-01-01"/>
    <s v="MINISTERIO DE AGRICULTURA Y DESARROLLO RURAL"/>
    <s v="170101A-01-01-01---10-CSF"/>
    <s v="SALARIO"/>
    <s v="Funcionamiento"/>
    <s v="AGRICULTURA Y DESARROLLO RURAL"/>
    <s v="Construcción de Paz"/>
    <s v="1. Reforma Rural Integral"/>
    <s v="1.5. Desarrollo social: VIVIENDA Y AGUA POTABLE"/>
    <n v="17426256"/>
    <n v="67160050"/>
    <n v="22682561"/>
    <n v="22682561"/>
    <n v="22682561"/>
    <n v="22682561"/>
    <n v="1.7426256000000001E-2"/>
    <n v="6.7160049999999999E-2"/>
    <n v="2.2682561E-2"/>
    <n v="2.2682561E-2"/>
    <n v="2.2682561E-2"/>
    <n v="2.2682561E-2"/>
  </r>
  <r>
    <n v="2023"/>
    <s v="17-01-01"/>
    <s v="MINISTERIO DE AGRICULTURA Y DESARROLLO RURAL"/>
    <s v="170101A-01-01-02---10-CSF"/>
    <s v="CONTRIBUCIONES INHERENTES A LA NÓMINA"/>
    <s v="Funcionamiento"/>
    <s v="AGRICULTURA Y DESARROLLO RURAL"/>
    <s v="Construcción de Paz"/>
    <s v="1. Reforma Rural Integral"/>
    <s v="1.5. Desarrollo social: VIVIENDA Y AGUA POTABLE"/>
    <n v="6914164"/>
    <n v="25443943"/>
    <n v="8593409"/>
    <n v="8593409"/>
    <n v="8593409"/>
    <n v="8593409"/>
    <n v="6.9141640000000004E-3"/>
    <n v="2.5443943E-2"/>
    <n v="8.5934089999999998E-3"/>
    <n v="8.5934089999999998E-3"/>
    <n v="8.5934089999999998E-3"/>
    <n v="8.5934089999999998E-3"/>
  </r>
  <r>
    <n v="2023"/>
    <s v="17-01-01"/>
    <s v="MINISTERIO DE AGRICULTURA Y DESARROLLO RURAL"/>
    <s v="170101A-02-----10-CSF"/>
    <s v="ADQUISICIÓN DE BIENES  Y SERVICIOS"/>
    <s v="Funcionamiento"/>
    <s v="AGRICULTURA Y DESARROLLO RURAL"/>
    <s v="Construcción de Paz"/>
    <s v="1. Reforma Rural Integral"/>
    <s v="1.8. Planes de acción para la transformación regional"/>
    <n v="9457688"/>
    <n v="0"/>
    <n v="0"/>
    <n v="0"/>
    <n v="0"/>
    <n v="0"/>
    <n v="9.4576880000000006E-3"/>
    <n v="0"/>
    <n v="0"/>
    <n v="0"/>
    <n v="0"/>
    <n v="0"/>
  </r>
  <r>
    <n v="2023"/>
    <s v="17-02-00"/>
    <s v="INSTITUTO COLOMBIANO AGROPECUARIO - ICA"/>
    <s v="170200A-02-----20-CSF"/>
    <s v="ADQUISICIÓN DE BIENES  Y SERVICIOS"/>
    <s v="Funcionamiento"/>
    <s v="AGRICULTURA Y DESARROLLO RURAL"/>
    <s v="Construcción de Paz"/>
    <s v="1. Reforma Rural Integral"/>
    <s v="1.6. Producción agropecuaria y Economía solidaria y cooperativa"/>
    <n v="71808002"/>
    <n v="50000000"/>
    <n v="50000000"/>
    <n v="50000000"/>
    <n v="50000000"/>
    <n v="50000000"/>
    <n v="7.1808001999999996E-2"/>
    <n v="0.05"/>
    <n v="0.05"/>
    <n v="0.05"/>
    <n v="0.05"/>
    <n v="0.05"/>
  </r>
  <r>
    <n v="2023"/>
    <s v="17-17-00"/>
    <s v="AGENCIA NACIONAL DE TIERRAS - ANT"/>
    <s v="171700A-01-01-01---10-CSF"/>
    <s v="SALARIO"/>
    <s v="Funcionamiento"/>
    <s v="AGRICULTURA Y DESARROLLO RURAL"/>
    <s v="Construcción de Paz"/>
    <s v="1. Reforma Rural Integral"/>
    <s v="1.1. Ordenamiento Social de la Propiedad Rural y Uso del Suelo"/>
    <n v="6624077048"/>
    <n v="5721923138"/>
    <n v="6340333480"/>
    <n v="6288882371"/>
    <n v="6287716662"/>
    <n v="6287716662"/>
    <n v="6.6240770480000002"/>
    <n v="5.7219231380000002"/>
    <n v="6.34033348"/>
    <n v="6.2888823709999997"/>
    <n v="6.2877166620000002"/>
    <n v="6.2877166620000002"/>
  </r>
  <r>
    <n v="2023"/>
    <s v="19-01-01"/>
    <s v="MINISTERIO DE SALUD Y PROTECCIÓN SOCIAL"/>
    <s v="190101A-03-03-04-052--16-SSF"/>
    <s v="ASEGURAMIENTO, RECLAMACIONES Y SERVICIOS INTEGRALES EN SALUD, (LEY 100 DE 1993 Y DECRETO 780 DE 2016)"/>
    <s v="Funcionamiento"/>
    <s v="SALUD Y PROTECCIÓN SOCIAL"/>
    <s v="Construcción de Paz"/>
    <s v="1. Reforma Rural Integral"/>
    <s v="1.3. Desarrollo social: SALUD"/>
    <n v="2220195132"/>
    <n v="0"/>
    <m/>
    <m/>
    <m/>
    <m/>
    <n v="2.2201951320000002"/>
    <n v="0"/>
    <n v="0"/>
    <n v="0"/>
    <n v="0"/>
    <n v="0"/>
  </r>
  <r>
    <n v="2023"/>
    <s v="19-01-01"/>
    <s v="MINISTERIO DE SALUD Y PROTECCIÓN SOCIAL"/>
    <s v="190101A-01-01-01---10-CSF"/>
    <s v="SALARIO"/>
    <s v="Funcionamiento"/>
    <s v="SALUD Y PROTECCIÓN SOCIAL"/>
    <s v="Construcción de Paz"/>
    <s v="4. Solución al problema de las drogas"/>
    <s v="4.2. Prevención del Consumo y Salud Pública"/>
    <n v="114092008"/>
    <m/>
    <n v="152125795"/>
    <n v="152125795"/>
    <n v="152125795"/>
    <n v="152125795"/>
    <n v="0.11409200799999999"/>
    <n v="0"/>
    <n v="0.15212579500000001"/>
    <n v="0.15212579500000001"/>
    <n v="0.15212579500000001"/>
    <n v="0.15212579500000001"/>
  </r>
  <r>
    <n v="2023"/>
    <s v="19-01-01"/>
    <s v="MINISTERIO DE SALUD Y PROTECCIÓN SOCIAL"/>
    <s v="190101A-01-01-01---10-CSF"/>
    <s v="SALARIO"/>
    <s v="Funcionamiento"/>
    <s v="SALUD Y PROTECCIÓN SOCIAL"/>
    <s v="Construcción de Paz"/>
    <s v="5. Víctimas del conflicto"/>
    <s v="5.4. Reparación integral para la construcción de Paz"/>
    <n v="317377786"/>
    <n v="450000000"/>
    <n v="297638084"/>
    <n v="297638084"/>
    <n v="297638084"/>
    <n v="297638084"/>
    <n v="0.317377786"/>
    <n v="0.45"/>
    <n v="0.29763808400000002"/>
    <n v="0.29763808400000002"/>
    <n v="0.29763808400000002"/>
    <n v="0.29763808400000002"/>
  </r>
  <r>
    <n v="2023"/>
    <s v="19-01-01"/>
    <s v="MINISTERIO DE SALUD Y PROTECCIÓN SOCIAL"/>
    <s v="190101A-01-01-01---10-CSF"/>
    <s v="SALARIO"/>
    <s v="Funcionamiento"/>
    <s v="SALUD Y PROTECCIÓN SOCIAL"/>
    <s v="Construcción de Paz"/>
    <s v="3. Fin del Conflicto"/>
    <s v="3.2. Reincorporación de las FARC EP a la vida civil"/>
    <m/>
    <m/>
    <n v="89349585"/>
    <n v="89349585"/>
    <n v="89349585"/>
    <n v="89349585"/>
    <n v="0"/>
    <n v="0"/>
    <n v="8.9349584999999995E-2"/>
    <n v="8.9349584999999995E-2"/>
    <n v="8.9349584999999995E-2"/>
    <n v="8.9349584999999995E-2"/>
  </r>
  <r>
    <n v="2023"/>
    <s v="19-01-01"/>
    <s v="MINISTERIO DE SALUD Y PROTECCIÓN SOCIAL"/>
    <s v="190101A-01-01-01---10-CSF"/>
    <s v="SALARIO"/>
    <s v="Funcionamiento"/>
    <s v="SALUD Y PROTECCIÓN SOCIAL"/>
    <s v="Construcción de Paz"/>
    <s v="4. Solución al problema de las drogas"/>
    <s v="4.1. Programa Nacional Integral de Sustitución de Cultivos de Uso Ilícito -PNIS"/>
    <m/>
    <m/>
    <n v="234971755"/>
    <n v="234971755"/>
    <n v="234971755"/>
    <n v="234971755"/>
    <n v="0"/>
    <n v="0"/>
    <n v="0.234971755"/>
    <n v="0.234971755"/>
    <n v="0.234971755"/>
    <n v="0.234971755"/>
  </r>
  <r>
    <n v="2023"/>
    <s v="19-01-01"/>
    <s v="MINISTERIO DE SALUD Y PROTECCIÓN SOCIAL"/>
    <s v="190101A-03-03-04-052--10-CSF"/>
    <s v="ASEGURAMIENTO, RECLAMACIONES Y SERVICIOS INTEGRALES EN SALUD, (LEY 100 DE 1993 Y DECRETO 780 DE 2016)"/>
    <s v="Funcionamiento"/>
    <s v="SALUD Y PROTECCIÓN SOCIAL"/>
    <s v="Construcción de Paz"/>
    <s v="5. Víctimas del conflicto"/>
    <s v="5.4. Reparación integral para la construcción de Paz"/>
    <m/>
    <n v="23880640000"/>
    <n v="0"/>
    <n v="0"/>
    <n v="0"/>
    <n v="0"/>
    <n v="0"/>
    <n v="23.88064"/>
    <n v="0"/>
    <n v="0"/>
    <n v="0"/>
    <n v="0"/>
  </r>
  <r>
    <n v="2023"/>
    <s v="19-01-01"/>
    <s v="MINISTERIO DE SALUD Y PROTECCIÓN SOCIAL"/>
    <s v="190101A-03-03-04-052--16-SSF"/>
    <s v="ASEGURAMIENTO, RECLAMACIONES Y SERVICIOS INTEGRALES EN SALUD, (LEY 100 DE 1993 Y DECRETO 780 DE 2016)"/>
    <s v="Funcionamiento"/>
    <s v="SALUD Y PROTECCIÓN SOCIAL"/>
    <s v="Construcción de Paz"/>
    <s v="5. Víctimas del conflicto"/>
    <s v="5.4. Reparación integral para la construcción de Paz"/>
    <n v="26781519290"/>
    <n v="0"/>
    <n v="22363361280"/>
    <n v="22363361280"/>
    <n v="22363361280"/>
    <n v="22363361280"/>
    <n v="26.781519289999999"/>
    <n v="0"/>
    <n v="22.363361279999999"/>
    <n v="22.363361279999999"/>
    <n v="22.363361279999999"/>
    <n v="22.363361279999999"/>
  </r>
  <r>
    <n v="2023"/>
    <s v="19-01-01"/>
    <s v="MINISTERIO DE SALUD Y PROTECCIÓN SOCIAL"/>
    <s v="190101A-03-03-02-002--10-CSF"/>
    <s v="APOYO A PROGRAMAS DE DESARROLLO DE LA SALUD LEY 100 DE 1993"/>
    <s v="Funcionamiento"/>
    <s v="SALUD Y PROTECCIÓN SOCIAL"/>
    <s v="Construcción de Paz"/>
    <s v="1. Reforma Rural Integral"/>
    <s v="1.3. Desarrollo social: SALUD"/>
    <m/>
    <m/>
    <n v="22537380079"/>
    <n v="22537380079"/>
    <n v="22537380079"/>
    <n v="22537380079"/>
    <n v="0"/>
    <n v="0"/>
    <n v="22.537380078999998"/>
    <n v="22.537380078999998"/>
    <n v="22.537380078999998"/>
    <n v="22.537380078999998"/>
  </r>
  <r>
    <n v="2023"/>
    <s v="19-01-01"/>
    <s v="MINISTERIO DE SALUD Y PROTECCIÓN SOCIAL"/>
    <s v="190101A-03-11-01-002--10-CSF"/>
    <s v="PLAN NACIONAL DE SALUD RURAL"/>
    <s v="Funcionamiento"/>
    <s v="SALUD Y PROTECCIÓN SOCIAL"/>
    <s v="Construcción de Paz"/>
    <s v="1. Reforma Rural Integral"/>
    <s v="1.3. Desarrollo social: SALUD"/>
    <m/>
    <m/>
    <n v="1364348342"/>
    <n v="1364348342"/>
    <n v="1364348342"/>
    <n v="1364348342"/>
    <n v="0"/>
    <n v="0"/>
    <n v="1.364348342"/>
    <n v="1.364348342"/>
    <n v="1.364348342"/>
    <n v="1.364348342"/>
  </r>
  <r>
    <n v="2023"/>
    <s v="19-01-01"/>
    <s v="MINISTERIO DE SALUD Y PROTECCIÓN SOCIAL"/>
    <s v="190101A-03-10----10-CSF"/>
    <s v="SENTENCIAS Y CONCILIACIONES"/>
    <s v="Funcionamiento"/>
    <s v="SALUD Y PROTECCIÓN SOCIAL"/>
    <s v="Construcción de Paz"/>
    <s v="5. Víctimas del conflicto"/>
    <s v="5.4. Reparación integral para la construcción de Paz"/>
    <m/>
    <m/>
    <n v="5000000000"/>
    <n v="5000000000"/>
    <n v="5000000000"/>
    <n v="5000000000"/>
    <n v="0"/>
    <n v="0"/>
    <n v="5"/>
    <n v="5"/>
    <n v="5"/>
    <n v="5"/>
  </r>
  <r>
    <n v="2023"/>
    <s v="24-01-01"/>
    <s v="MINISTERIO DE TRANSPORTE"/>
    <s v="240101A-01-01-02---10-CSF"/>
    <s v="CONTRIBUCIONES INHERENTES A LA NÓMINA"/>
    <s v="Funcionamiento"/>
    <s v="TRANSPORTE"/>
    <s v="Construcción de Paz"/>
    <s v="1. Reforma Rural Integral"/>
    <s v="1.2. Infraestructura y adecuación de tierras"/>
    <n v="18803913"/>
    <n v="24112589"/>
    <n v="28936700"/>
    <n v="28936700"/>
    <n v="28936700"/>
    <n v="28936700"/>
    <n v="1.8803912999999998E-2"/>
    <n v="2.4112589E-2"/>
    <n v="2.8936699999999999E-2"/>
    <n v="2.8936699999999999E-2"/>
    <n v="2.8936699999999999E-2"/>
    <n v="2.8936699999999999E-2"/>
  </r>
  <r>
    <n v="2023"/>
    <s v="24-01-01"/>
    <s v="MINISTERIO DE TRANSPORTE"/>
    <s v="240101A-01-01-03---10-CSF"/>
    <s v="REMUNERACIONES NO CONSTITUTIVAS DE FACTOR SALARIAL"/>
    <s v="Funcionamiento"/>
    <s v="TRANSPORTE"/>
    <s v="Construcción de Paz"/>
    <s v="1. Reforma Rural Integral"/>
    <s v="1.2. Infraestructura y adecuación de tierras"/>
    <n v="29783371"/>
    <n v="24187515"/>
    <n v="23859461"/>
    <n v="23859461"/>
    <n v="23859461"/>
    <n v="23859461"/>
    <n v="2.9783370999999999E-2"/>
    <n v="2.4187515E-2"/>
    <n v="2.3859460999999998E-2"/>
    <n v="2.3859460999999998E-2"/>
    <n v="2.3859460999999998E-2"/>
    <n v="2.3859460999999998E-2"/>
  </r>
  <r>
    <n v="2023"/>
    <s v="24-01-01"/>
    <s v="MINISTERIO DE TRANSPORTE"/>
    <s v="240101A-01-01-01---10-CSF"/>
    <s v="SALARIO"/>
    <s v="Funcionamiento"/>
    <s v="TRANSPORTE"/>
    <s v="Construcción de Paz"/>
    <s v="1. Reforma Rural Integral"/>
    <s v="1.2. Infraestructura y adecuación de tierras"/>
    <n v="63541258"/>
    <n v="61035528"/>
    <n v="87603161"/>
    <n v="87603161"/>
    <n v="87603161"/>
    <n v="87603161"/>
    <n v="6.3541258000000003E-2"/>
    <n v="6.1035527999999999E-2"/>
    <n v="8.7603160999999999E-2"/>
    <n v="8.7603160999999999E-2"/>
    <n v="8.7603160999999999E-2"/>
    <n v="8.7603160999999999E-2"/>
  </r>
  <r>
    <n v="2023"/>
    <s v="24-01-01"/>
    <s v="MINISTERIO DE TRANSPORTE"/>
    <s v="240101A-02-----10-CSF"/>
    <s v="ADQUISICIÓN DE BIENES  Y SERVICIOS"/>
    <s v="Funcionamiento"/>
    <s v="TRANSPORTE"/>
    <s v="Construcción de Paz"/>
    <s v="1. Reforma Rural Integral"/>
    <s v="1.2. Infraestructura y adecuación de tierras"/>
    <n v="5202920"/>
    <n v="3000000"/>
    <n v="727728"/>
    <n v="727728"/>
    <n v="727728"/>
    <n v="727728"/>
    <n v="5.2029199999999998E-3"/>
    <n v="3.0000000000000001E-3"/>
    <n v="7.2772799999999997E-4"/>
    <n v="7.2772799999999997E-4"/>
    <n v="7.2772799999999997E-4"/>
    <n v="7.2772799999999997E-4"/>
  </r>
  <r>
    <n v="2023"/>
    <s v="25-01-01"/>
    <s v="PROCURADURÍA GENERAL DE LA NACIÓN"/>
    <s v="250101A-01-01-01---10-CSF"/>
    <s v="SALARIO"/>
    <s v="Funcionamiento"/>
    <s v="ORGANISMOS DE CONTROL"/>
    <s v="Construcción de Paz"/>
    <s v="6. Implementación, Verificación y Refrendación"/>
    <s v="6.1. Mecanismos de Implementación y verificación"/>
    <n v="25771924245"/>
    <n v="26593942099"/>
    <n v="26593942099"/>
    <n v="16881544132"/>
    <n v="16881544132"/>
    <n v="16881544132"/>
    <n v="25.771924245000001"/>
    <n v="26.593942099"/>
    <n v="26.593942099"/>
    <n v="16.881544131999998"/>
    <n v="16.881544131999998"/>
    <n v="16.881544131999998"/>
  </r>
  <r>
    <n v="2023"/>
    <s v="25-01-01"/>
    <s v="PROCURADURÍA GENERAL DE LA NACIÓN"/>
    <s v="250101A-01-01-02---10-CSF"/>
    <s v="CONTRIBUCIONES INHERENTES A LA NÓMINA"/>
    <s v="Funcionamiento"/>
    <s v="ORGANISMOS DE CONTROL"/>
    <s v="Construcción de Paz"/>
    <s v="6. Implementación, Verificación y Refrendación"/>
    <s v="6.1. Mecanismos de Implementación y verificación"/>
    <n v="10134333065"/>
    <n v="10282636543"/>
    <n v="10282636543"/>
    <n v="5941993746"/>
    <n v="5941993746"/>
    <n v="5941993746"/>
    <n v="10.134333065"/>
    <n v="10.282636543000001"/>
    <n v="10.282636543000001"/>
    <n v="5.9419937459999996"/>
    <n v="5.9419937459999996"/>
    <n v="5.9419937459999996"/>
  </r>
  <r>
    <n v="2023"/>
    <s v="25-01-01"/>
    <s v="PROCURADURÍA GENERAL DE LA NACIÓN"/>
    <s v="250101A-03-04-02-012--10-CSF"/>
    <s v="INCAPACIDADES Y LICENCIAS DE MATERNIDAD Y PATERNIDAD (NO DE PENSIONES)"/>
    <s v="Funcionamiento"/>
    <s v="ORGANISMOS DE CONTROL"/>
    <s v="Construcción de Paz"/>
    <s v="6. Implementación, Verificación y Refrendación"/>
    <s v="6.1. Mecanismos de Implementación y verificación"/>
    <n v="338176800"/>
    <n v="335098289"/>
    <n v="335098289"/>
    <n v="270542401"/>
    <n v="270542401"/>
    <n v="270542401"/>
    <n v="0.3381768"/>
    <n v="0.33509828899999999"/>
    <n v="0.33509828899999999"/>
    <n v="0.27054240099999999"/>
    <n v="0.27054240099999999"/>
    <n v="0.27054240099999999"/>
  </r>
  <r>
    <n v="2023"/>
    <s v="25-01-01"/>
    <s v="PROCURADURÍA GENERAL DE LA NACIÓN"/>
    <s v="250101A-01-01-03---10-CSF"/>
    <s v="REMUNERACIONES NO CONSTITUTIVAS DE FACTOR SALARIAL"/>
    <s v="Funcionamiento"/>
    <s v="ORGANISMOS DE CONTROL"/>
    <s v="Construcción de Paz"/>
    <s v="6. Implementación, Verificación y Refrendación"/>
    <s v="6.1. Mecanismos de Implementación y verificación"/>
    <n v="5277587264"/>
    <n v="6054026373"/>
    <n v="6054026373"/>
    <n v="4409857295"/>
    <n v="4409857295"/>
    <n v="4409857295"/>
    <n v="5.2775872640000001"/>
    <n v="6.0540263730000001"/>
    <n v="6.0540263730000001"/>
    <n v="4.4098572950000001"/>
    <n v="4.4098572950000001"/>
    <n v="4.4098572950000001"/>
  </r>
  <r>
    <n v="2023"/>
    <s v="26-01-01"/>
    <s v="CONTRALORÍA GENERAL DE LA REPÚBLICA"/>
    <s v="260101A-01-01-02---16-CSF"/>
    <s v="CONTRIBUCIONES INHERENTES A LA NÓMINA"/>
    <s v="Funcionamiento"/>
    <s v="ORGANISMOS DE CONTROL"/>
    <s v="Construcción de Paz"/>
    <s v="6. Implementación, Verificación y Refrendación"/>
    <s v="6.1. Mecanismos de Implementación y verificación"/>
    <n v="826846515"/>
    <n v="80167420"/>
    <n v="527529195"/>
    <n v="527529195"/>
    <n v="527529195"/>
    <n v="527529195"/>
    <n v="0.82684651499999995"/>
    <n v="8.0167420000000003E-2"/>
    <n v="0.52752919499999995"/>
    <n v="0.52752919499999995"/>
    <n v="0.52752919499999995"/>
    <n v="0.52752919499999995"/>
  </r>
  <r>
    <n v="2023"/>
    <s v="26-01-01"/>
    <s v="CONTRALORÍA GENERAL DE LA REPÚBLICA"/>
    <s v="260101A-01-01-01---16-CSF"/>
    <s v="SALARIO"/>
    <s v="Funcionamiento"/>
    <s v="ORGANISMOS DE CONTROL"/>
    <s v="Construcción de Paz"/>
    <s v="6. Implementación, Verificación y Refrendación"/>
    <s v="6.1. Mecanismos de Implementación y verificación"/>
    <n v="3340889270"/>
    <n v="305969390"/>
    <n v="2198654405"/>
    <n v="2198654405"/>
    <n v="2198654405"/>
    <n v="2198654405"/>
    <n v="3.3408892699999999"/>
    <n v="0.30596939000000001"/>
    <n v="2.1986544050000001"/>
    <n v="2.1986544050000001"/>
    <n v="2.1986544050000001"/>
    <n v="2.1986544050000001"/>
  </r>
  <r>
    <n v="2023"/>
    <s v="28-01-01"/>
    <s v="REGISTRADURÍA NACIONAL DEL ESTADO CIVIL"/>
    <s v="280101A-07-01----10-CSF"/>
    <s v="CESANTÍAS"/>
    <s v="Funcionamiento"/>
    <s v="REGISTRADURÍA"/>
    <s v="Construcción de Paz"/>
    <s v="5. Víctimas del conflicto"/>
    <s v="5.4. Reparación integral para la construcción de Paz"/>
    <n v="540700009"/>
    <n v="71790786"/>
    <n v="0"/>
    <n v="0"/>
    <n v="0"/>
    <n v="0"/>
    <n v="0.54070000900000004"/>
    <n v="7.1790785999999995E-2"/>
    <n v="0"/>
    <n v="0"/>
    <n v="0"/>
    <n v="0"/>
  </r>
  <r>
    <n v="2023"/>
    <s v="28-01-01"/>
    <s v="REGISTRADURÍA NACIONAL DEL ESTADO CIVIL"/>
    <s v="280101A-01-02-02---10-CSF"/>
    <s v="CONTRIBUCIONES INHERENTES A LA NÓMINA"/>
    <s v="Funcionamiento"/>
    <s v="REGISTRADURÍA"/>
    <s v="Construcción de Paz"/>
    <s v="5. Víctimas del conflicto"/>
    <s v="5.4. Reparación integral para la construcción de Paz"/>
    <n v="48941077"/>
    <n v="196422610"/>
    <n v="0"/>
    <n v="0"/>
    <n v="0"/>
    <n v="0"/>
    <n v="4.8941076999999999E-2"/>
    <n v="0.19642261"/>
    <n v="0"/>
    <n v="0"/>
    <n v="0"/>
    <n v="0"/>
  </r>
  <r>
    <n v="2023"/>
    <s v="28-01-01"/>
    <s v="REGISTRADURÍA NACIONAL DEL ESTADO CIVIL"/>
    <s v="280101A-03-04-02-002--10-CSF"/>
    <s v="CUOTAS PARTES PENSIONALES (DE PENSIONES)"/>
    <s v="Funcionamiento"/>
    <s v="REGISTRADURÍA"/>
    <s v="Construcción de Paz"/>
    <s v="5. Víctimas del conflicto"/>
    <s v="5.4. Reparación integral para la construcción de Paz"/>
    <m/>
    <m/>
    <n v="0"/>
    <n v="0"/>
    <n v="0"/>
    <n v="0"/>
    <n v="0"/>
    <n v="0"/>
    <n v="0"/>
    <n v="0"/>
    <n v="0"/>
    <n v="0"/>
  </r>
  <r>
    <n v="2023"/>
    <s v="28-01-01"/>
    <s v="REGISTRADURÍA NACIONAL DEL ESTADO CIVIL"/>
    <s v="280101A-03-04-02-012--10-CSF"/>
    <s v="INCAPACIDADES Y LICENCIAS DE MATERNIDAD Y PATERNIDAD (NO DE PENSIONES)"/>
    <s v="Funcionamiento"/>
    <s v="REGISTRADURÍA"/>
    <s v="Construcción de Paz"/>
    <s v="5. Víctimas del conflicto"/>
    <s v="5.4. Reparación integral para la construcción de Paz"/>
    <m/>
    <m/>
    <n v="2935171"/>
    <n v="2935171"/>
    <n v="2935171"/>
    <n v="2935171"/>
    <n v="0"/>
    <n v="0"/>
    <n v="2.9351709999999999E-3"/>
    <n v="2.9351709999999999E-3"/>
    <n v="2.9351709999999999E-3"/>
    <n v="2.9351709999999999E-3"/>
  </r>
  <r>
    <n v="2023"/>
    <s v="28-01-01"/>
    <s v="REGISTRADURÍA NACIONAL DEL ESTADO CIVIL"/>
    <s v="280101A-03-06-01-004--10-CSF"/>
    <s v="FINANCIACIÓN DE PARTIDOS Y CAMPAÑAS ELECTORALES (LEY 130 DE 94, ART. 3 ACTO LEGISLATIVO 001 DE 03)"/>
    <s v="Funcionamiento"/>
    <s v="REGISTRADURÍA"/>
    <s v="Construcción de Paz"/>
    <s v="2. Participación Política"/>
    <s v="2.1. Derechos y garantías plenas para el ejercicio de la oposición política en general, y en particular para los nuevos movimientos que surjan luego de la firma del Acuerdo Final."/>
    <n v="5646787220"/>
    <n v="2579189868"/>
    <n v="2027698387"/>
    <n v="1641470123"/>
    <n v="1641470123"/>
    <n v="1641470123"/>
    <n v="5.6467872200000002"/>
    <n v="2.5791898679999998"/>
    <n v="2.027698387"/>
    <n v="1.6414701229999999"/>
    <n v="1.6414701229999999"/>
    <n v="1.6414701229999999"/>
  </r>
  <r>
    <n v="2023"/>
    <s v="28-01-01"/>
    <s v="REGISTRADURÍA NACIONAL DEL ESTADO CIVIL"/>
    <s v="280101A-01-02-03---10-CSF"/>
    <s v="REMUNERACIONES NO CONSTITUTIVAS DE FACTOR SALARIAL"/>
    <s v="Funcionamiento"/>
    <s v="REGISTRADURÍA"/>
    <s v="Construcción de Paz"/>
    <s v="5. Víctimas del conflicto"/>
    <s v="5.4. Reparación integral para la construcción de Paz"/>
    <n v="4904909"/>
    <n v="130511548"/>
    <n v="0"/>
    <n v="0"/>
    <n v="0"/>
    <n v="0"/>
    <n v="4.9049089999999998E-3"/>
    <n v="0.130511548"/>
    <n v="0"/>
    <n v="0"/>
    <n v="0"/>
    <n v="0"/>
  </r>
  <r>
    <n v="2023"/>
    <s v="28-01-01"/>
    <s v="REGISTRADURÍA NACIONAL DEL ESTADO CIVIL"/>
    <s v="280101A-02-----10-CSF"/>
    <s v="ADQUISICIÓN DE BIENES  Y SERVICIOS"/>
    <s v="Funcionamiento"/>
    <s v="REGISTRADURÍA"/>
    <s v="Construcción de Paz"/>
    <s v="2. Participación Política"/>
    <s v="2.2. Mecanismos democráticos de participación ciudadana"/>
    <n v="641505103"/>
    <n v="0"/>
    <n v="0"/>
    <n v="0"/>
    <n v="0"/>
    <n v="0"/>
    <n v="0.64150510299999997"/>
    <n v="0"/>
    <n v="0"/>
    <n v="0"/>
    <n v="0"/>
    <n v="0"/>
  </r>
  <r>
    <n v="2023"/>
    <s v="28-01-01"/>
    <s v="REGISTRADURÍA NACIONAL DEL ESTADO CIVIL"/>
    <s v="280101A-01-02-01---10-CSF"/>
    <s v="SALARIO"/>
    <s v="Funcionamiento"/>
    <s v="REGISTRADURÍA"/>
    <s v="Construcción de Paz"/>
    <s v="5. Víctimas del conflicto"/>
    <s v="5.4. Reparación integral para la construcción de Paz"/>
    <n v="181863856"/>
    <n v="769186990"/>
    <n v="0"/>
    <n v="0"/>
    <n v="0"/>
    <n v="0"/>
    <n v="0.18186385599999999"/>
    <n v="0.76918699000000001"/>
    <n v="0"/>
    <n v="0"/>
    <n v="0"/>
    <n v="0"/>
  </r>
  <r>
    <n v="2023"/>
    <s v="28-01-01"/>
    <s v="REGISTRADURÍA NACIONAL DEL ESTADO CIVIL"/>
    <s v="280101A-01-01-01---10-CSF"/>
    <s v="SALARIO"/>
    <s v="Funcionamiento"/>
    <s v="REGISTRADURÍA"/>
    <s v="Construcción de Paz"/>
    <s v="5. Víctimas del conflicto"/>
    <s v="5.4. Reparación integral para la construcción de Paz"/>
    <m/>
    <m/>
    <n v="769168990"/>
    <n v="221034632"/>
    <n v="221034632"/>
    <n v="221034632"/>
    <n v="0"/>
    <n v="0"/>
    <n v="0.76916899000000005"/>
    <n v="0.22103463200000001"/>
    <n v="0.22103463200000001"/>
    <n v="0.22103463200000001"/>
  </r>
  <r>
    <n v="2023"/>
    <s v="28-01-01"/>
    <s v="REGISTRADURÍA NACIONAL DEL ESTADO CIVIL"/>
    <s v="280101A-01-01-02---10-CSF"/>
    <s v="CONTRIBUCIONES INHERENTES A LA NÓMINA"/>
    <s v="Funcionamiento"/>
    <s v="REGISTRADURÍA"/>
    <s v="Construcción de Paz"/>
    <s v="5. Víctimas del conflicto"/>
    <s v="5.4. Reparación integral para la construcción de Paz"/>
    <m/>
    <m/>
    <n v="196422610"/>
    <n v="67031462"/>
    <n v="67031462"/>
    <n v="67031462"/>
    <n v="0"/>
    <n v="0"/>
    <n v="0.19642261"/>
    <n v="6.7031462E-2"/>
    <n v="6.7031462E-2"/>
    <n v="6.7031462E-2"/>
  </r>
  <r>
    <n v="2023"/>
    <s v="28-01-01"/>
    <s v="REGISTRADURÍA NACIONAL DEL ESTADO CIVIL"/>
    <s v="280101A-01-01-03---10-CSF"/>
    <s v="REMUNERACIONES NO CONSTITUTIVAS DE FACTOR SALARIAL"/>
    <s v="Funcionamiento"/>
    <s v="REGISTRADURÍA"/>
    <s v="Construcción de Paz"/>
    <s v="5. Víctimas del conflicto"/>
    <s v="5.4. Reparación integral para la construcción de Paz"/>
    <m/>
    <m/>
    <n v="130511548"/>
    <n v="78890581"/>
    <n v="78890581"/>
    <n v="78890581"/>
    <n v="0"/>
    <n v="0"/>
    <n v="0.130511548"/>
    <n v="7.8890581000000001E-2"/>
    <n v="7.8890581000000001E-2"/>
    <n v="7.8890581000000001E-2"/>
  </r>
  <r>
    <n v="2023"/>
    <s v="29-01-01"/>
    <s v="FISCALÍA GENERAL DE LA NACIÓN"/>
    <s v="290101A-02-----10-CSF"/>
    <s v="ADQUISICIÓN DE BIENES  Y SERVICIOS"/>
    <s v="Funcionamiento"/>
    <s v="FISCALÍA"/>
    <s v="Construcción de Paz"/>
    <s v="3. Fin del Conflicto"/>
    <s v="3.3. Garantías de Seguridad y lucha contra las organizaciones y conductas criminales"/>
    <n v="2548511000"/>
    <n v="2429161727"/>
    <n v="2320618286"/>
    <n v="2320618286"/>
    <n v="2320618286"/>
    <n v="2320618286"/>
    <n v="2.548511"/>
    <n v="2.4291617269999999"/>
    <n v="2.3206182860000002"/>
    <n v="2.3206182860000002"/>
    <n v="2.3206182860000002"/>
    <n v="2.3206182860000002"/>
  </r>
  <r>
    <n v="2023"/>
    <s v="29-01-01"/>
    <s v="FISCALÍA GENERAL DE LA NACIÓN"/>
    <s v="290101A-01-01-01---10-CSF"/>
    <s v="SALARIO"/>
    <s v="Funcionamiento"/>
    <s v="FISCALÍA"/>
    <s v="Construcción de Paz"/>
    <s v="3. Fin del Conflicto"/>
    <s v="3.3. Garantías de Seguridad y lucha contra las organizaciones y conductas criminales"/>
    <n v="11507850016"/>
    <n v="11630245386"/>
    <n v="11242130114"/>
    <n v="11242130114"/>
    <n v="11242130114"/>
    <n v="11242130114"/>
    <n v="11.507850016000001"/>
    <n v="11.630245386"/>
    <n v="11.242130114"/>
    <n v="11.242130114"/>
    <n v="11.242130114"/>
    <n v="11.242130114"/>
  </r>
  <r>
    <n v="2023"/>
    <s v="29-01-01"/>
    <s v="FISCALÍA GENERAL DE LA NACIÓN"/>
    <s v="290101A-01-01-02---10-CSF"/>
    <s v="CONTRIBUCIONES INHERENTES A LA NÓMINA"/>
    <s v="Funcionamiento"/>
    <s v="FISCALÍA"/>
    <s v="Construcción de Paz"/>
    <s v="3. Fin del Conflicto"/>
    <s v="3.3. Garantías de Seguridad y lucha contra las organizaciones y conductas criminales"/>
    <n v="4605874851"/>
    <n v="4564166127"/>
    <n v="4228658458"/>
    <n v="4228658458"/>
    <n v="4228658458"/>
    <n v="4228658458"/>
    <n v="4.6058748510000003"/>
    <n v="4.564166127"/>
    <n v="4.228658458"/>
    <n v="4.228658458"/>
    <n v="4.228658458"/>
    <n v="4.228658458"/>
  </r>
  <r>
    <n v="2023"/>
    <s v="33-01-01"/>
    <s v="MINISTERIO DE LAS CULTURAS, LAS ARTES Y LOS SABERES"/>
    <s v="330101A-03-03-04-002--10-CSF"/>
    <s v="ACTIVIDADES DE PROMOCIÓN Y DESARROLLO DE LA CULTURA. LEY  397 DE 1997"/>
    <s v="Funcionamiento"/>
    <s v="CULTURA"/>
    <s v="Construcción de Paz"/>
    <s v="1. Reforma Rural Integral"/>
    <s v="1.4. Desarrollo social: EDUCACIÓN RURAL"/>
    <m/>
    <n v="428000000"/>
    <n v="0"/>
    <n v="0"/>
    <n v="0"/>
    <n v="0"/>
    <n v="0"/>
    <n v="0.42799999999999999"/>
    <n v="0"/>
    <n v="0"/>
    <n v="0"/>
    <n v="0"/>
  </r>
  <r>
    <n v="2023"/>
    <s v="33-01-01"/>
    <s v="MINISTERIO DE LAS CULTURAS, LAS ARTES Y LOS SABERES"/>
    <s v="330101A-03-03-02-023--10-CSF"/>
    <s v="DISTRIBUCIÓN DE RECURSOS IMPUESTO NACIONAL AL CONSUMO SOBRE LOS SERVICIOS DE TELEFONÍA MÓVIL - SECTOR CULTURA, ART 201 LEY 1819 DE 2016"/>
    <s v="Funcionamiento"/>
    <s v="CULTURA"/>
    <s v="Construcción de Paz"/>
    <s v="1. Reforma Rural Integral"/>
    <s v="1.4. Desarrollo social: EDUCACIÓN RURAL"/>
    <n v="918349317"/>
    <n v="0"/>
    <n v="1998432344"/>
    <n v="1998432344"/>
    <n v="1523094208"/>
    <n v="1523094208"/>
    <n v="0.918349317"/>
    <n v="0"/>
    <n v="1.998432344"/>
    <n v="1.998432344"/>
    <n v="1.5230942080000001"/>
    <n v="1.5230942080000001"/>
  </r>
  <r>
    <n v="2023"/>
    <s v="35-01-01"/>
    <s v="MINISTERIO DE COMERCIO, INDUSTRIA Y TURISMO"/>
    <s v="350101A-03-11-09-001--10-CSF"/>
    <s v="TRANSFERENCIA A ARTESANÍAS DE COLOMBIA S.A."/>
    <s v="Funcionamiento"/>
    <s v="COMERCIO, INDUSTRIA Y TURISMO"/>
    <s v="Construcción de Paz"/>
    <s v="1. Reforma Rural Integral"/>
    <s v="1.7. Garantía progresiva del derecho a la alimentación."/>
    <n v="1693156120"/>
    <n v="1652814000"/>
    <n v="1652814000"/>
    <n v="1652814000"/>
    <n v="1652814000"/>
    <n v="1652814000"/>
    <n v="1.69315612"/>
    <n v="1.652814"/>
    <n v="1.652814"/>
    <n v="1.652814"/>
    <n v="1.652814"/>
    <n v="1.652814"/>
  </r>
  <r>
    <n v="2023"/>
    <s v="36-12-00"/>
    <s v="U.A.E. DE ORGANIZACIONES SOLIDARIAS"/>
    <s v="361200A-02-----10-CSF"/>
    <s v="ADQUISICIÓN DE BIENES  Y SERVICIOS"/>
    <s v="Funcionamiento"/>
    <s v="TRABAJO"/>
    <s v="Construcción de Paz"/>
    <s v="1. Reforma Rural Integral"/>
    <s v="1.6. Producción agropecuaria y Economía solidaria y cooperativa"/>
    <n v="16855274"/>
    <n v="15322976"/>
    <n v="15322976"/>
    <n v="12783365"/>
    <n v="12783365"/>
    <n v="12783365"/>
    <n v="1.6855274E-2"/>
    <n v="1.5322976E-2"/>
    <n v="1.5322976E-2"/>
    <n v="1.2783365E-2"/>
    <n v="1.2783365E-2"/>
    <n v="1.2783365E-2"/>
  </r>
  <r>
    <n v="2023"/>
    <s v="36-12-00"/>
    <s v="U.A.E. DE ORGANIZACIONES SOLIDARIAS"/>
    <s v="361200A-01-01-02---10-CSF"/>
    <s v="CONTRIBUCIONES INHERENTES A LA NÓMINA"/>
    <s v="Funcionamiento"/>
    <s v="TRABAJO"/>
    <s v="Construcción de Paz"/>
    <s v="1. Reforma Rural Integral"/>
    <s v="1.6. Producción agropecuaria y Economía solidaria y cooperativa"/>
    <n v="40279656"/>
    <n v="37713025"/>
    <n v="37713025"/>
    <n v="10811236"/>
    <n v="10811236"/>
    <n v="10811236"/>
    <n v="4.0279655999999997E-2"/>
    <n v="3.7713024999999997E-2"/>
    <n v="3.7713024999999997E-2"/>
    <n v="1.0811236E-2"/>
    <n v="1.0811236E-2"/>
    <n v="1.0811236E-2"/>
  </r>
  <r>
    <n v="2023"/>
    <s v="36-12-00"/>
    <s v="U.A.E. DE ORGANIZACIONES SOLIDARIAS"/>
    <s v="361200A-01-01-03---10-CSF"/>
    <s v="REMUNERACIONES NO CONSTITUTIVAS DE FACTOR SALARIAL"/>
    <s v="Funcionamiento"/>
    <s v="TRABAJO"/>
    <s v="Construcción de Paz"/>
    <s v="1. Reforma Rural Integral"/>
    <s v="1.6. Producción agropecuaria y Economía solidaria y cooperativa"/>
    <n v="14205698"/>
    <n v="14075370"/>
    <n v="14075370"/>
    <n v="6883482"/>
    <n v="6883482"/>
    <n v="6883482"/>
    <n v="1.4205697999999999E-2"/>
    <n v="1.407537E-2"/>
    <n v="1.407537E-2"/>
    <n v="6.8834819999999998E-3"/>
    <n v="6.8834819999999998E-3"/>
    <n v="6.8834819999999998E-3"/>
  </r>
  <r>
    <n v="2023"/>
    <s v="36-12-00"/>
    <s v="U.A.E. DE ORGANIZACIONES SOLIDARIAS"/>
    <s v="361200A-01-01-01---10-CSF"/>
    <s v="SALARIO"/>
    <s v="Funcionamiento"/>
    <s v="TRABAJO"/>
    <s v="Construcción de Paz"/>
    <s v="1. Reforma Rural Integral"/>
    <s v="1.6. Producción agropecuaria y Economía solidaria y cooperativa"/>
    <n v="63642182"/>
    <n v="63642182"/>
    <n v="61447624"/>
    <n v="1739235"/>
    <n v="1739235"/>
    <n v="1739235"/>
    <n v="6.3642182000000005E-2"/>
    <n v="6.3642182000000005E-2"/>
    <n v="6.1447623999999999E-2"/>
    <n v="1.739235E-3"/>
    <n v="1.739235E-3"/>
    <n v="1.739235E-3"/>
  </r>
  <r>
    <n v="2023"/>
    <s v="36-13-00"/>
    <s v="U.A.E. DEL SERVICIO PÚBLICO DE EMPLEO"/>
    <s v="361300A-01-01-01---10-CSF"/>
    <s v="SALARIO"/>
    <s v="Funcionamiento"/>
    <s v="TRABAJO"/>
    <s v="Construcción de Paz"/>
    <s v="1. Reforma Rural Integral"/>
    <s v="1.6. Producción agropecuaria y Economía solidaria y cooperativa"/>
    <n v="620971637"/>
    <n v="571814349"/>
    <n v="571814349"/>
    <n v="142953587"/>
    <n v="142953587"/>
    <n v="142953587"/>
    <n v="0.62097163700000002"/>
    <n v="0.57181434900000006"/>
    <n v="0.57181434900000006"/>
    <n v="0.14295358699999999"/>
    <n v="0.14295358699999999"/>
    <n v="0.14295358699999999"/>
  </r>
  <r>
    <n v="2023"/>
    <s v="37-01-01"/>
    <s v="MINISTERIO DEL INTERIOR"/>
    <s v="370101A-03-03-04-035--10-CSF"/>
    <s v="FONDO PARA LA PARTICIPACIÓN CIUDADANA Y EL FORTALECIMIENTO DE LA DEMOCRACIA. ARTICULO 96 LEY 1757 DE 2015"/>
    <s v="Funcionamiento"/>
    <s v="INTERIOR"/>
    <s v="Construcción de Paz"/>
    <s v="2. Participación Política"/>
    <s v="2.2. Mecanismos democráticos de participación ciudadana"/>
    <n v="1377025343"/>
    <n v="1209400000"/>
    <n v="751690150"/>
    <n v="740399984"/>
    <n v="458195981"/>
    <n v="458195981"/>
    <n v="1.3770253429999999"/>
    <n v="1.2094"/>
    <n v="0.75169014999999995"/>
    <n v="0.74039998399999996"/>
    <n v="0.45819598099999997"/>
    <n v="0.45819598099999997"/>
  </r>
  <r>
    <n v="2023"/>
    <s v="37-01-01"/>
    <s v="MINISTERIO DEL INTERIOR"/>
    <s v="370101A-03-03-04-035--10-CSF"/>
    <s v="FONDO PARA LA PARTICIPACIÓN CIUDADANA Y EL FORTALECIMIENTO DE LA DEMOCRACIA. ARTICULO 96 LEY 1757 DE 2015"/>
    <s v="Funcionamiento"/>
    <s v="INTERIOR"/>
    <s v="Construcción de Paz"/>
    <s v="2. Participación Política"/>
    <s v="2.3. Promoción de una mayor participación en la política nacional, regional y local, en igualdad de condiciones y con garantías de seguridad."/>
    <m/>
    <n v="6796400000"/>
    <n v="3832068015"/>
    <n v="3398344466"/>
    <n v="2643543041"/>
    <n v="2643093041"/>
    <n v="0"/>
    <n v="6.7964000000000002"/>
    <n v="3.8320680149999999"/>
    <n v="3.3983444660000002"/>
    <n v="2.643543041"/>
    <n v="2.6430930410000002"/>
  </r>
  <r>
    <n v="2023"/>
    <s v="37-01-01"/>
    <s v="MINISTERIO DEL INTERIOR"/>
    <s v="370101A-03-03-04-035--10-CSF"/>
    <s v="FONDO PARA LA PARTICIPACIÓN CIUDADANA Y EL FORTALECIMIENTO DE LA DEMOCRACIA. ARTICULO 96 LEY 1757 DE 2015"/>
    <s v="Funcionamiento"/>
    <s v="INTERIOR"/>
    <s v="Construcción de Paz"/>
    <s v="6. Implementación, Verificación y Refrendación"/>
    <s v="6.1. Mecanismos de Implementación y verificación"/>
    <m/>
    <m/>
    <n v="200000000"/>
    <n v="190809919"/>
    <n v="178668518"/>
    <n v="178668518"/>
    <n v="0"/>
    <n v="0"/>
    <n v="0.2"/>
    <n v="0.19080991899999999"/>
    <n v="0.178668518"/>
    <n v="0.178668518"/>
  </r>
  <r>
    <n v="2023"/>
    <s v="37-01-01"/>
    <s v="MINISTERIO DEL INTERIOR"/>
    <s v="370101A-03-04-01-012--10-CSF"/>
    <s v="ATENCIÓN INTEGRAL A LA POBLACIÓN DESPLAZADA EN CUMPLIMIENTO DE LA SENTENCIA T-025 DE 2004 (NO DE PENSIONES)"/>
    <s v="Funcionamiento"/>
    <s v="INTERIOR"/>
    <s v="Construcción de Paz"/>
    <s v="3. Fin del Conflicto"/>
    <s v="3.3. Garantías de Seguridad y lucha contra las organizaciones y conductas criminales"/>
    <n v="2257204298"/>
    <n v="2853992877"/>
    <n v="2623992877"/>
    <n v="2623992877"/>
    <n v="2623992877"/>
    <n v="2623992877"/>
    <n v="2.257204298"/>
    <n v="2.853992877"/>
    <n v="2.6239928770000001"/>
    <n v="2.6239928770000001"/>
    <n v="2.6239928770000001"/>
    <n v="2.6239928770000001"/>
  </r>
  <r>
    <n v="2023"/>
    <s v="37-01-01"/>
    <s v="MINISTERIO DEL INTERIOR"/>
    <s v="370101A-03-06-01-013--10-CSF"/>
    <s v="FORTALECIMIENTO A LOS PROCESOS ORGANIZATIVOS Y DE CONCERTACIÓN DE LAS COMUNIDADES INDÍGENAS, MINORÍAS Y ROM"/>
    <s v="Funcionamiento"/>
    <s v="INTERIOR"/>
    <s v="Construcción de Paz"/>
    <s v="6. Implementación, Verificación y Refrendación"/>
    <s v="6.2. Capítulo étnico"/>
    <m/>
    <n v="1000000000"/>
    <n v="1000000000"/>
    <n v="0"/>
    <n v="0"/>
    <n v="0"/>
    <n v="0"/>
    <n v="1"/>
    <n v="1"/>
    <n v="0"/>
    <n v="0"/>
    <n v="0"/>
  </r>
  <r>
    <n v="2023"/>
    <s v="37-01-01"/>
    <s v="MINISTERIO DEL INTERIOR"/>
    <s v="370101A-03-03-01-009--10-CSF"/>
    <s v="PROGRAMA DE PROTECCIÓN A PERSONAS QUE SE ENCUENTRAN EN SITUACIÓN DE RIESGO CONTRA SU VIDA, INTEGRIDAD, SEGURIDAD O LIBERTAD, POR CAUSAS RELACIONADAS CON LA VIOLENCIA EN COLOMBIA"/>
    <s v="Funcionamiento"/>
    <s v="INTERIOR"/>
    <s v="Construcción de Paz"/>
    <s v="3. Fin del Conflicto"/>
    <s v="3.3. Garantías de Seguridad y lucha contra las organizaciones y conductas criminales"/>
    <n v="1569085443"/>
    <n v="1792288000"/>
    <n v="1792288800"/>
    <n v="1792288800"/>
    <n v="1792288800"/>
    <n v="1792288800"/>
    <n v="1.5690854430000001"/>
    <n v="1.7922880000000001"/>
    <n v="1.7922887999999999"/>
    <n v="1.7922887999999999"/>
    <n v="1.7922887999999999"/>
    <n v="1.7922887999999999"/>
  </r>
  <r>
    <n v="2023"/>
    <s v="37-08-00"/>
    <s v="UNIDAD NACIONAL DE PROTECCIÓN - UNP"/>
    <s v="370800A-03-12-01-001--10-CSF"/>
    <s v="MEDIDAS DE PROTECCIÓN UNP- APOYO DE TRANSPORTE, TRASTEO Y DE REUBICACIÓN TEMPORAL"/>
    <s v="Funcionamiento"/>
    <s v="INTERIOR"/>
    <s v="Construcción de Paz"/>
    <s v="3. Fin del Conflicto"/>
    <s v="3.2. Reincorporación de las FARC EP a la vida civil"/>
    <m/>
    <n v="7321100000"/>
    <n v="190240000"/>
    <n v="190240000"/>
    <n v="190240000"/>
    <n v="190240000"/>
    <n v="0"/>
    <n v="7.3211000000000004"/>
    <n v="0.19023999999999999"/>
    <n v="0.19023999999999999"/>
    <n v="0.19023999999999999"/>
    <n v="0.19023999999999999"/>
  </r>
  <r>
    <n v="2023"/>
    <s v="37-08-00"/>
    <s v="UNIDAD NACIONAL DE PROTECCIÓN - UNP"/>
    <s v="370800A-03-09-01-001--10-CSF"/>
    <s v="MEDIDAS DE PROTECCIÓN UNP - BLINDAJE ARQUITECTÓNICO - ENFOQUE DIFERENCIAL"/>
    <s v="Funcionamiento"/>
    <s v="INTERIOR"/>
    <s v="Construcción de Paz"/>
    <s v="3. Fin del Conflicto"/>
    <s v="3.1. Cese al fuego y de hostilidades bilateral y definitivo y dejación de armas"/>
    <m/>
    <n v="15500000000"/>
    <n v="0"/>
    <n v="0"/>
    <n v="0"/>
    <n v="0"/>
    <n v="0"/>
    <n v="15.5"/>
    <n v="0"/>
    <n v="0"/>
    <n v="0"/>
    <n v="0"/>
  </r>
  <r>
    <n v="2023"/>
    <s v="37-08-00"/>
    <s v="UNIDAD NACIONAL DE PROTECCIÓN - UNP"/>
    <s v="370800A-02-----10-CSF"/>
    <s v="ADQUISICIÓN DE BIENES  Y SERVICIOS"/>
    <s v="Funcionamiento"/>
    <s v="INTERIOR"/>
    <s v="Construcción de Paz"/>
    <s v="3. Fin del Conflicto"/>
    <s v="3.2. Reincorporación de las FARC EP a la vida civil"/>
    <n v="136982682665"/>
    <n v="416532326297"/>
    <n v="98434432543"/>
    <n v="98434432543"/>
    <n v="98434432543"/>
    <n v="98434432543"/>
    <n v="136.982682665"/>
    <n v="416.532326297"/>
    <n v="98.434432543"/>
    <n v="98.434432543"/>
    <n v="98.434432543"/>
    <n v="98.434432543"/>
  </r>
  <r>
    <n v="2023"/>
    <s v="37-08-00"/>
    <s v="UNIDAD NACIONAL DE PROTECCIÓN - UNP"/>
    <s v="370800A-01-01-01---10-CSF"/>
    <s v="SALARIO"/>
    <s v="Funcionamiento"/>
    <s v="INTERIOR"/>
    <s v="Construcción de Paz"/>
    <s v="3. Fin del Conflicto"/>
    <s v="3.2. Reincorporación de las FARC EP a la vida civil"/>
    <m/>
    <n v="41736466700"/>
    <n v="20159918045"/>
    <n v="20159918045"/>
    <n v="20159918045"/>
    <n v="20159918045"/>
    <n v="0"/>
    <n v="41.736466700000001"/>
    <n v="20.159918045000001"/>
    <n v="20.159918045000001"/>
    <n v="20.159918045000001"/>
    <n v="20.159918045000001"/>
  </r>
  <r>
    <n v="2023"/>
    <s v="37-08-00"/>
    <s v="UNIDAD NACIONAL DE PROTECCIÓN - UNP"/>
    <s v="370800A-01-01-02---10-CSF"/>
    <s v="CONTRIBUCIONES INHERENTES A LA NÓMINA"/>
    <s v="Funcionamiento"/>
    <s v="INTERIOR"/>
    <s v="Construcción de Paz"/>
    <s v="3. Fin del Conflicto"/>
    <s v="3.2. Reincorporación de las FARC EP a la vida civil"/>
    <n v="25155085700"/>
    <n v="17455157500"/>
    <n v="0"/>
    <n v="0"/>
    <n v="0"/>
    <n v="0"/>
    <n v="25.155085700000001"/>
    <n v="17.455157499999999"/>
    <n v="0"/>
    <n v="0"/>
    <n v="0"/>
    <n v="0"/>
  </r>
  <r>
    <n v="2023"/>
    <s v="37-08-00"/>
    <s v="UNIDAD NACIONAL DE PROTECCIÓN - UNP"/>
    <s v="370800A-01-01-03---10-CSF"/>
    <s v="REMUNERACIONES NO CONSTITUTIVAS DE FACTOR SALARIAL"/>
    <s v="Funcionamiento"/>
    <s v="INTERIOR"/>
    <s v="Construcción de Paz"/>
    <s v="3. Fin del Conflicto"/>
    <s v="3.2. Reincorporación de las FARC EP a la vida civil"/>
    <m/>
    <n v="3053843200"/>
    <n v="0"/>
    <n v="0"/>
    <n v="0"/>
    <n v="0"/>
    <n v="0"/>
    <n v="3.0538432000000002"/>
    <n v="0"/>
    <n v="0"/>
    <n v="0"/>
    <n v="0"/>
  </r>
  <r>
    <n v="2023"/>
    <s v="44-01-01"/>
    <s v="JURISDICCIÓN ESPECIAL PARA LA PAZ"/>
    <s v="440101A-02-----10-CSF"/>
    <s v="ADQUISICIÓN DE BIENES  Y SERVICIOS"/>
    <s v="Funcionamiento"/>
    <s v="SISTEMA INTEGRAL DE VERDAD, JUSTICIA, REPARACIÓN Y NO REPETICIÓN"/>
    <s v="Construcción de Paz"/>
    <s v="5. Víctimas del conflicto"/>
    <s v="5.4. Reparación integral para la construcción de Paz"/>
    <n v="29948200000"/>
    <n v="99389444563"/>
    <n v="118527217426"/>
    <n v="108183007228"/>
    <n v="96641845847"/>
    <n v="95966985909"/>
    <n v="29.9482"/>
    <n v="99.389444562999998"/>
    <n v="118.52721742600001"/>
    <n v="108.18300722799999"/>
    <n v="96.641845846999999"/>
    <n v="95.966985909000002"/>
  </r>
  <r>
    <n v="2023"/>
    <s v="44-01-01"/>
    <s v="JURISDICCIÓN ESPECIAL PARA LA PAZ"/>
    <s v="440101A-01-01-04---10-CSF"/>
    <s v="OTROS GASTOS DE PERSONAL - DISTRIBUCIÓN PREVIO CONCEPTO DGPPN"/>
    <s v="Funcionamiento"/>
    <s v="SISTEMA INTEGRAL DE VERDAD, JUSTICIA, REPARACIÓN Y NO REPETICIÓN"/>
    <s v="Construcción de Paz"/>
    <s v="5. Víctimas del conflicto"/>
    <s v="5.4. Reparación integral para la construcción de Paz"/>
    <m/>
    <n v="33385100000"/>
    <n v="0"/>
    <n v="0"/>
    <n v="0"/>
    <n v="0"/>
    <n v="0"/>
    <n v="33.385100000000001"/>
    <n v="0"/>
    <n v="0"/>
    <n v="0"/>
    <n v="0"/>
  </r>
  <r>
    <n v="2023"/>
    <s v="44-01-01"/>
    <s v="JURISDICCIÓN ESPECIAL PARA LA PAZ"/>
    <s v="440101A-01-01-03---10-CSF"/>
    <s v="REMUNERACIONES NO CONSTITUTIVAS DE FACTOR SALARIAL"/>
    <s v="Funcionamiento"/>
    <s v="SISTEMA INTEGRAL DE VERDAD, JUSTICIA, REPARACIÓN Y NO REPETICIÓN"/>
    <s v="Construcción de Paz"/>
    <s v="5. Víctimas del conflicto"/>
    <s v="5.4. Reparación integral para la construcción de Paz"/>
    <n v="54953700000"/>
    <n v="56278700000"/>
    <n v="75273375514"/>
    <n v="73174754282"/>
    <n v="73174754282"/>
    <n v="73174754282"/>
    <n v="54.953699999999998"/>
    <n v="56.278700000000001"/>
    <n v="75.273375513999994"/>
    <n v="73.174754281999995"/>
    <n v="73.174754281999995"/>
    <n v="73.174754281999995"/>
  </r>
  <r>
    <n v="2023"/>
    <s v="44-01-01"/>
    <s v="JURISDICCIÓN ESPECIAL PARA LA PAZ"/>
    <s v="440101A-01-01-01---10-CSF"/>
    <s v="SALARIO"/>
    <s v="Funcionamiento"/>
    <s v="SISTEMA INTEGRAL DE VERDAD, JUSTICIA, REPARACIÓN Y NO REPETICIÓN"/>
    <s v="Construcción de Paz"/>
    <s v="5. Víctimas del conflicto"/>
    <s v="5.4. Reparación integral para la construcción de Paz"/>
    <n v="95937300000"/>
    <n v="95937300000"/>
    <n v="121742079018"/>
    <n v="120367759068"/>
    <n v="120367759068"/>
    <n v="120367759068"/>
    <n v="95.937299999999993"/>
    <n v="95.937299999999993"/>
    <n v="121.742079018"/>
    <n v="120.367759068"/>
    <n v="120.367759068"/>
    <n v="120.367759068"/>
  </r>
  <r>
    <n v="2023"/>
    <s v="44-01-01"/>
    <s v="JURISDICCIÓN ESPECIAL PARA LA PAZ"/>
    <s v="440101A-01-02-04---10-CSF"/>
    <s v="OTROS GASTOS DE PERSONAL - DISTRIBUCIÓN PREVIO CONCEPTO DGPPN"/>
    <s v="Funcionamiento"/>
    <s v="SISTEMA INTEGRAL DE VERDAD, JUSTICIA, REPARACIÓN Y NO REPETICIÓN"/>
    <s v="Construcción de Paz"/>
    <s v="5. Víctimas del conflicto"/>
    <s v="5.4. Reparación integral para la construcción de Paz"/>
    <m/>
    <n v="3066500000"/>
    <n v="0"/>
    <n v="0"/>
    <n v="0"/>
    <n v="0"/>
    <n v="0"/>
    <n v="3.0665"/>
    <n v="0"/>
    <n v="0"/>
    <n v="0"/>
    <n v="0"/>
  </r>
  <r>
    <n v="2023"/>
    <s v="44-01-01"/>
    <s v="JURISDICCIÓN ESPECIAL PARA LA PAZ"/>
    <s v="440101A-01-02-01---10-CSF"/>
    <s v="SALARIO"/>
    <s v="Funcionamiento"/>
    <s v="SISTEMA INTEGRAL DE VERDAD, JUSTICIA, REPARACIÓN Y NO REPETICIÓN"/>
    <s v="Construcción de Paz"/>
    <s v="5. Víctimas del conflicto"/>
    <s v="5.4. Reparación integral para la construcción de Paz"/>
    <m/>
    <m/>
    <n v="782325138"/>
    <n v="16214839"/>
    <n v="16214839"/>
    <n v="16214839"/>
    <n v="0"/>
    <n v="0"/>
    <n v="0.78232513800000003"/>
    <n v="1.6214839000000002E-2"/>
    <n v="1.6214839000000002E-2"/>
    <n v="1.6214839000000002E-2"/>
  </r>
  <r>
    <n v="2023"/>
    <s v="44-01-01"/>
    <s v="JURISDICCIÓN ESPECIAL PARA LA PAZ"/>
    <s v="440101A-01-02-02---10-CSF"/>
    <s v="CONTRIBUCIONES INHERENTES A LA NÓMINA"/>
    <s v="Funcionamiento"/>
    <s v="SISTEMA INTEGRAL DE VERDAD, JUSTICIA, REPARACIÓN Y NO REPETICIÓN"/>
    <s v="Construcción de Paz"/>
    <s v="5. Víctimas del conflicto"/>
    <s v="5.4. Reparación integral para la construcción de Paz"/>
    <m/>
    <m/>
    <n v="353290121"/>
    <n v="5876300"/>
    <n v="5876300"/>
    <n v="5876300"/>
    <n v="0"/>
    <n v="0"/>
    <n v="0.35329012100000001"/>
    <n v="5.8763000000000001E-3"/>
    <n v="5.8763000000000001E-3"/>
    <n v="5.8763000000000001E-3"/>
  </r>
  <r>
    <n v="2023"/>
    <s v="44-01-01"/>
    <s v="JURISDICCIÓN ESPECIAL PARA LA PAZ"/>
    <s v="440101A-01-02-03---10-CSF"/>
    <s v="REMUNERACIONES NO CONSTITUTIVAS DE FACTOR SALARIAL"/>
    <s v="Funcionamiento"/>
    <s v="SISTEMA INTEGRAL DE VERDAD, JUSTICIA, REPARACIÓN Y NO REPETICIÓN"/>
    <s v="Construcción de Paz"/>
    <s v="5. Víctimas del conflicto"/>
    <s v="5.4. Reparación integral para la construcción de Paz"/>
    <m/>
    <m/>
    <n v="339524705"/>
    <n v="6572625"/>
    <n v="6572625"/>
    <n v="6572625"/>
    <n v="0"/>
    <n v="0"/>
    <n v="0.33952470499999998"/>
    <n v="6.5726250000000003E-3"/>
    <n v="6.5726250000000003E-3"/>
    <n v="6.5726250000000003E-3"/>
  </r>
  <r>
    <n v="2023"/>
    <s v="44-01-01"/>
    <s v="JURISDICCIÓN ESPECIAL PARA LA PAZ"/>
    <s v="440101A-03-03-04-072--10-CSF"/>
    <s v="COMITÉ DE SEGUIMIENTO Y MONITOREO A LA IMPLEMENTACIÓN DE LAS RECOMENDACIONES DE LA CEV – ARTÍCULO 32 DEL DECRETO LEY 588 DE 2017"/>
    <s v="Funcionamiento"/>
    <s v="SISTEMA INTEGRAL DE VERDAD, JUSTICIA, REPARACIÓN Y NO REPETICIÓN"/>
    <s v="Construcción de Paz"/>
    <s v="5. Víctimas del conflicto"/>
    <s v="5.4. Reparación integral para la construcción de Paz"/>
    <m/>
    <m/>
    <n v="1726724672"/>
    <n v="617831793"/>
    <n v="221353034"/>
    <n v="221353034"/>
    <n v="0"/>
    <n v="0"/>
    <n v="1.726724672"/>
    <n v="0.61783179300000002"/>
    <n v="0.221353034"/>
    <n v="0.221353034"/>
  </r>
  <r>
    <n v="2023"/>
    <s v="44-01-01"/>
    <s v="JURISDICCIÓN ESPECIAL PARA LA PAZ"/>
    <s v="440101A-03-03-01-999--10-CSF"/>
    <s v="OTRAS TRANSFERENCIAS - DISTRIBUCIÓN PREVIO CONCEPTO DGPPN"/>
    <s v="Funcionamiento"/>
    <s v="SISTEMA INTEGRAL DE VERDAD, JUSTICIA, REPARACIÓN Y NO REPETICIÓN"/>
    <s v="Construcción de Paz"/>
    <s v="5. Víctimas del conflicto"/>
    <s v="5.4. Reparación integral para la construcción de Paz"/>
    <m/>
    <n v="44662400000"/>
    <n v="10708384216"/>
    <n v="0"/>
    <n v="0"/>
    <n v="0"/>
    <n v="0"/>
    <n v="44.662399999999998"/>
    <n v="10.708384216000001"/>
    <n v="0"/>
    <n v="0"/>
    <n v="0"/>
  </r>
  <r>
    <n v="2023"/>
    <s v="44-01-01"/>
    <s v="JURISDICCIÓN ESPECIAL PARA LA PAZ"/>
    <s v="440101A-03-04-02-012--10-CSF"/>
    <s v="INCAPACIDADES Y LICENCIAS DE MATERNIDAD Y PATERNIDAD (NO DE PENSIONES)"/>
    <s v="Funcionamiento"/>
    <s v="SISTEMA INTEGRAL DE VERDAD, JUSTICIA, REPARACIÓN Y NO REPETICIÓN"/>
    <s v="Construcción de Paz"/>
    <s v="5. Víctimas del conflicto"/>
    <s v="5.4. Reparación integral para la construcción de Paz"/>
    <n v="938600000"/>
    <n v="938600000"/>
    <n v="938600000"/>
    <n v="444609693"/>
    <n v="444609693"/>
    <n v="444609693"/>
    <n v="0.93859999999999999"/>
    <n v="0.93859999999999999"/>
    <n v="0.93859999999999999"/>
    <n v="0.44460969299999997"/>
    <n v="0.44460969299999997"/>
    <n v="0.44460969299999997"/>
  </r>
  <r>
    <n v="2023"/>
    <s v="44-01-01"/>
    <s v="JURISDICCIÓN ESPECIAL PARA LA PAZ"/>
    <s v="440101A-08-04-01---11-SSF"/>
    <s v="CUOTA DE FISCALIZACIÓN Y AUDITAJE"/>
    <s v="Funcionamiento"/>
    <s v="SISTEMA INTEGRAL DE VERDAD, JUSTICIA, REPARACIÓN Y NO REPETICIÓN"/>
    <s v="Construcción de Paz"/>
    <s v="5. Víctimas del conflicto"/>
    <s v="5.4. Reparación integral para la construcción de Paz"/>
    <n v="854000000"/>
    <n v="854000000"/>
    <n v="854000000"/>
    <n v="854000000"/>
    <n v="854000000"/>
    <n v="854000000"/>
    <n v="0.85399999999999998"/>
    <n v="0.85399999999999998"/>
    <n v="0.85399999999999998"/>
    <n v="0.85399999999999998"/>
    <n v="0.85399999999999998"/>
    <n v="0.85399999999999998"/>
  </r>
  <r>
    <n v="2023"/>
    <s v="44-01-01"/>
    <s v="JURISDICCIÓN ESPECIAL PARA LA PAZ"/>
    <s v="440101A-08-04-01---10-SSF"/>
    <s v="CUOTA DE FISCALIZACIÓN Y AUDITAJE"/>
    <s v="Funcionamiento"/>
    <s v="SISTEMA INTEGRAL DE VERDAD, JUSTICIA, REPARACIÓN Y NO REPETICIÓN"/>
    <s v="Construcción de Paz"/>
    <s v="5. Víctimas del conflicto"/>
    <s v="5.4. Reparación integral para la construcción de Paz"/>
    <m/>
    <m/>
    <n v="265165817"/>
    <n v="149833026"/>
    <n v="149833026"/>
    <n v="149833026"/>
    <n v="0"/>
    <n v="0"/>
    <n v="0.26516581700000003"/>
    <n v="0.14983302600000001"/>
    <n v="0.14983302600000001"/>
    <n v="0.14983302600000001"/>
  </r>
  <r>
    <n v="2023"/>
    <s v="44-01-01"/>
    <s v="JURISDICCIÓN ESPECIAL PARA LA PAZ"/>
    <s v="440101A-01-01-02---10-CSF"/>
    <s v="CONTRIBUCIONES INHERENTES A LA NÓMINA"/>
    <s v="Funcionamiento"/>
    <s v="SISTEMA INTEGRAL DE VERDAD, JUSTICIA, REPARACIÓN Y NO REPETICIÓN"/>
    <s v="Construcción de Paz"/>
    <s v="5. Víctimas del conflicto"/>
    <s v="5.4. Reparación integral para la construcción de Paz"/>
    <n v="46032500000"/>
    <n v="46032500000"/>
    <n v="59033857936"/>
    <n v="54678133587"/>
    <n v="54678133587"/>
    <n v="54678133587"/>
    <n v="46.032499999999999"/>
    <n v="46.032499999999999"/>
    <n v="59.033857935999997"/>
    <n v="54.678133586999998"/>
    <n v="54.678133586999998"/>
    <n v="54.678133586999998"/>
  </r>
  <r>
    <n v="2023"/>
    <s v="44-02-00"/>
    <s v="COMISIÓN PARA EL ESCLARECIMIENTO DE LA VERDAD, LA CONVIVENCIA Y LA NO REPETICIÓN"/>
    <s v="440200A-03-04-02-012--10-CSF"/>
    <s v="INCAPACIDADES Y LICENCIAS DE MATERNIDAD Y PATERNIDAD (NO DE PENSIONES)"/>
    <s v="Funcionamiento"/>
    <s v="SISTEMA INTEGRAL DE VERDAD, JUSTICIA, REPARACIÓN Y NO REPETICIÓN"/>
    <s v="Construcción de Paz"/>
    <s v="5. Víctimas del conflicto"/>
    <s v="5.1. Justicia y Verdad"/>
    <m/>
    <m/>
    <n v="0"/>
    <n v="0"/>
    <n v="0"/>
    <n v="0"/>
    <n v="0"/>
    <n v="0"/>
    <n v="0"/>
    <n v="0"/>
    <n v="0"/>
    <n v="0"/>
  </r>
  <r>
    <n v="2023"/>
    <s v="44-02-00"/>
    <s v="COMISIÓN PARA EL ESCLARECIMIENTO DE LA VERDAD, LA CONVIVENCIA Y LA NO REPETICIÓN"/>
    <s v="440200A-08-01----10-CSF"/>
    <s v="IMPUESTOS"/>
    <s v="Funcionamiento"/>
    <s v="SISTEMA INTEGRAL DE VERDAD, JUSTICIA, REPARACIÓN Y NO REPETICIÓN"/>
    <s v="Construcción de Paz"/>
    <s v="5. Víctimas del conflicto"/>
    <s v="5.1. Justicia y Verdad"/>
    <m/>
    <m/>
    <n v="0"/>
    <n v="0"/>
    <n v="0"/>
    <n v="0"/>
    <n v="0"/>
    <n v="0"/>
    <n v="0"/>
    <n v="0"/>
    <n v="0"/>
    <n v="0"/>
  </r>
  <r>
    <n v="2023"/>
    <s v="44-02-00"/>
    <s v="COMISIÓN PARA EL ESCLARECIMIENTO DE LA VERDAD, LA CONVIVENCIA Y LA NO REPETICIÓN"/>
    <s v="440200A-08-04-01---10-CSF"/>
    <s v="CUOTA DE FISCALIZACIÓN Y AUDITAJE"/>
    <s v="Funcionamiento"/>
    <s v="SISTEMA INTEGRAL DE VERDAD, JUSTICIA, REPARACIÓN Y NO REPETICIÓN"/>
    <s v="Construcción de Paz"/>
    <s v="5. Víctimas del conflicto"/>
    <s v="5.1. Justicia y Verdad"/>
    <m/>
    <m/>
    <n v="0"/>
    <n v="0"/>
    <n v="0"/>
    <n v="0"/>
    <n v="0"/>
    <n v="0"/>
    <n v="0"/>
    <n v="0"/>
    <n v="0"/>
    <n v="0"/>
  </r>
  <r>
    <n v="2023"/>
    <s v="44-02-00"/>
    <s v="COMISIÓN PARA EL ESCLARECIMIENTO DE LA VERDAD, LA CONVIVENCIA Y LA NO REPETICIÓN"/>
    <s v="440200A-02-----10-CSF"/>
    <s v="ADQUISICIÓN DE BIENES  Y SERVICIOS"/>
    <s v="Funcionamiento"/>
    <s v="SISTEMA INTEGRAL DE VERDAD, JUSTICIA, REPARACIÓN Y NO REPETICIÓN"/>
    <s v="Construcción de Paz"/>
    <s v="5. Víctimas del conflicto"/>
    <s v="5.1. Justicia y Verdad"/>
    <m/>
    <n v="1250000000"/>
    <n v="0"/>
    <n v="0"/>
    <n v="0"/>
    <n v="0"/>
    <n v="0"/>
    <n v="1.25"/>
    <n v="0"/>
    <n v="0"/>
    <n v="0"/>
    <n v="0"/>
  </r>
  <r>
    <n v="2023"/>
    <s v="44-02-00"/>
    <s v="COMISIÓN PARA EL ESCLARECIMIENTO DE LA VERDAD, LA CONVIVENCIA Y LA NO REPETICIÓN"/>
    <s v="440200A-03-03-01-999--10-CSF"/>
    <s v="OTRAS TRANSFERENCIAS - DISTRIBUCIÓN PREVIO CONCEPTO DGPPN"/>
    <s v="Funcionamiento"/>
    <s v="SISTEMA INTEGRAL DE VERDAD, JUSTICIA, REPARACIÓN Y NO REPETICIÓN"/>
    <s v="Construcción de Paz"/>
    <s v="5. Víctimas del conflicto"/>
    <s v="5.1. Justicia y Verdad"/>
    <m/>
    <n v="550000000"/>
    <n v="0"/>
    <n v="0"/>
    <n v="0"/>
    <n v="0"/>
    <n v="0"/>
    <n v="0.55000000000000004"/>
    <n v="0"/>
    <n v="0"/>
    <n v="0"/>
    <n v="0"/>
  </r>
  <r>
    <n v="2023"/>
    <s v="44-02-00"/>
    <s v="COMISIÓN PARA EL ESCLARECIMIENTO DE LA VERDAD, LA CONVIVENCIA Y LA NO REPETICIÓN"/>
    <s v="440200A-01-01-01---10-CSF"/>
    <s v="SALARIO"/>
    <s v="Funcionamiento"/>
    <s v="SISTEMA INTEGRAL DE VERDAD, JUSTICIA, REPARACIÓN Y NO REPETICIÓN"/>
    <s v="Construcción de Paz"/>
    <s v="5. Víctimas del conflicto"/>
    <s v="5.1. Justicia y Verdad"/>
    <m/>
    <n v="78000000"/>
    <n v="0"/>
    <n v="0"/>
    <n v="0"/>
    <n v="0"/>
    <n v="0"/>
    <n v="7.8E-2"/>
    <n v="0"/>
    <n v="0"/>
    <n v="0"/>
    <n v="0"/>
  </r>
  <r>
    <n v="2023"/>
    <s v="44-02-00"/>
    <s v="COMISIÓN PARA EL ESCLARECIMIENTO DE LA VERDAD, LA CONVIVENCIA Y LA NO REPETICIÓN"/>
    <s v="440200A-01-01-02---10-CSF"/>
    <s v="CONTRIBUCIONES INHERENTES A LA NÓMINA"/>
    <s v="Funcionamiento"/>
    <s v="SISTEMA INTEGRAL DE VERDAD, JUSTICIA, REPARACIÓN Y NO REPETICIÓN"/>
    <s v="Construcción de Paz"/>
    <s v="5. Víctimas del conflicto"/>
    <s v="5.1. Justicia y Verdad"/>
    <m/>
    <n v="57000000"/>
    <n v="0"/>
    <n v="0"/>
    <n v="0"/>
    <n v="0"/>
    <n v="0"/>
    <n v="5.7000000000000002E-2"/>
    <n v="0"/>
    <n v="0"/>
    <n v="0"/>
    <n v="0"/>
  </r>
  <r>
    <n v="2023"/>
    <s v="44-02-00"/>
    <s v="COMISIÓN PARA EL ESCLARECIMIENTO DE LA VERDAD, LA CONVIVENCIA Y LA NO REPETICIÓN"/>
    <s v="440200A-01-01-03---10-CSF"/>
    <s v="REMUNERACIONES NO CONSTITUTIVAS DE FACTOR SALARIAL"/>
    <s v="Funcionamiento"/>
    <s v="SISTEMA INTEGRAL DE VERDAD, JUSTICIA, REPARACIÓN Y NO REPETICIÓN"/>
    <s v="Construcción de Paz"/>
    <s v="5. Víctimas del conflicto"/>
    <s v="5.1. Justicia y Verdad"/>
    <m/>
    <n v="65000000"/>
    <n v="0"/>
    <n v="0"/>
    <n v="0"/>
    <n v="0"/>
    <n v="0"/>
    <n v="6.5000000000000002E-2"/>
    <n v="0"/>
    <n v="0"/>
    <n v="0"/>
    <n v="0"/>
  </r>
  <r>
    <n v="2023"/>
    <s v="44-03-00"/>
    <s v="UNIDAD DE BÚSQUEDA DE PERSONAS DADAS POR DESAPARECIDAS EN EL CONTEXTO Y EN RAZÓN DEL CONFLICTO ARMADO - UBPD"/>
    <s v="440300A-01-01-01---10-CSF"/>
    <s v="SALARIO"/>
    <s v="Funcionamiento"/>
    <s v="SISTEMA INTEGRAL DE VERDAD, JUSTICIA, REPARACIÓN Y NO REPETICIÓN"/>
    <s v="Construcción de Paz"/>
    <s v="5. Víctimas del conflicto"/>
    <s v="5.1. Justicia y Verdad"/>
    <n v="47151200000"/>
    <n v="47151200000"/>
    <n v="49056200000"/>
    <n v="47948131881"/>
    <n v="47948131881"/>
    <n v="47948131881"/>
    <n v="47.151200000000003"/>
    <n v="47.151200000000003"/>
    <n v="49.056199999999997"/>
    <n v="47.948131881000002"/>
    <n v="47.948131881000002"/>
    <n v="47.948131881000002"/>
  </r>
  <r>
    <n v="2023"/>
    <s v="44-03-00"/>
    <s v="UNIDAD DE BÚSQUEDA DE PERSONAS DADAS POR DESAPARECIDAS EN EL CONTEXTO Y EN RAZÓN DEL CONFLICTO ARMADO - UBPD"/>
    <s v="440300A-08-05----10-CSF"/>
    <s v="MULTAS, SANCIONES E INTERESES DE MORA"/>
    <s v="Funcionamiento"/>
    <s v="SISTEMA INTEGRAL DE VERDAD, JUSTICIA, REPARACIÓN Y NO REPETICIÓN"/>
    <s v="Construcción de Paz"/>
    <s v="5. Víctimas del conflicto"/>
    <s v="5.1. Justicia y Verdad"/>
    <n v="2000000"/>
    <n v="2000000"/>
    <n v="2000000"/>
    <n v="0"/>
    <n v="0"/>
    <n v="0"/>
    <n v="2E-3"/>
    <n v="2E-3"/>
    <n v="2E-3"/>
    <n v="0"/>
    <n v="0"/>
    <n v="0"/>
  </r>
  <r>
    <n v="2023"/>
    <s v="44-03-00"/>
    <s v="UNIDAD DE BÚSQUEDA DE PERSONAS DADAS POR DESAPARECIDAS EN EL CONTEXTO Y EN RAZÓN DEL CONFLICTO ARMADO - UBPD"/>
    <s v="440300A-01-01-03---10-CSF"/>
    <s v="REMUNERACIONES NO CONSTITUTIVAS DE FACTOR SALARIAL"/>
    <s v="Funcionamiento"/>
    <s v="SISTEMA INTEGRAL DE VERDAD, JUSTICIA, REPARACIÓN Y NO REPETICIÓN"/>
    <s v="Construcción de Paz"/>
    <s v="5. Víctimas del conflicto"/>
    <s v="5.1. Justicia y Verdad"/>
    <n v="3792600000"/>
    <n v="3792600000"/>
    <n v="5306600000"/>
    <n v="5095356892"/>
    <n v="5095356892"/>
    <n v="5095356892"/>
    <n v="3.7926000000000002"/>
    <n v="3.7926000000000002"/>
    <n v="5.3066000000000004"/>
    <n v="5.0953568919999999"/>
    <n v="5.0953568919999999"/>
    <n v="5.0953568919999999"/>
  </r>
  <r>
    <n v="2023"/>
    <s v="44-03-00"/>
    <s v="UNIDAD DE BÚSQUEDA DE PERSONAS DADAS POR DESAPARECIDAS EN EL CONTEXTO Y EN RAZÓN DEL CONFLICTO ARMADO - UBPD"/>
    <s v="440300A-02-----10-CSF"/>
    <s v="ADQUISICIÓN DE BIENES  Y SERVICIOS"/>
    <s v="Funcionamiento"/>
    <s v="SISTEMA INTEGRAL DE VERDAD, JUSTICIA, REPARACIÓN Y NO REPETICIÓN"/>
    <s v="Construcción de Paz"/>
    <s v="5. Víctimas del conflicto"/>
    <s v="5.1. Justicia y Verdad"/>
    <n v="17952000000"/>
    <n v="17952000000"/>
    <n v="18952000000"/>
    <n v="16404849817"/>
    <n v="16123968134"/>
    <n v="15657766821"/>
    <n v="17.952000000000002"/>
    <n v="17.952000000000002"/>
    <n v="18.952000000000002"/>
    <n v="16.404849816999999"/>
    <n v="16.123968133999998"/>
    <n v="15.657766820999999"/>
  </r>
  <r>
    <n v="2023"/>
    <s v="44-03-00"/>
    <s v="UNIDAD DE BÚSQUEDA DE PERSONAS DADAS POR DESAPARECIDAS EN EL CONTEXTO Y EN RAZÓN DEL CONFLICTO ARMADO - UBPD"/>
    <s v="440300A-01-02-03---10-CSF"/>
    <s v="REMUNERACIONES NO CONSTITUTIVAS DE FACTOR SALARIAL"/>
    <s v="Funcionamiento"/>
    <s v="SISTEMA INTEGRAL DE VERDAD, JUSTICIA, REPARACIÓN Y NO REPETICIÓN"/>
    <s v="Construcción de Paz"/>
    <s v="5. Víctimas del conflicto"/>
    <s v="5.1. Justicia y Verdad"/>
    <n v="12100000"/>
    <n v="12100000"/>
    <n v="12100000"/>
    <n v="5023651"/>
    <n v="5023651"/>
    <n v="5023651"/>
    <n v="1.21E-2"/>
    <n v="1.21E-2"/>
    <n v="1.21E-2"/>
    <n v="5.0236509999999996E-3"/>
    <n v="5.0236509999999996E-3"/>
    <n v="5.0236509999999996E-3"/>
  </r>
  <r>
    <n v="2023"/>
    <s v="44-03-00"/>
    <s v="UNIDAD DE BÚSQUEDA DE PERSONAS DADAS POR DESAPARECIDAS EN EL CONTEXTO Y EN RAZÓN DEL CONFLICTO ARMADO - UBPD"/>
    <s v="440300A-03-04-02-012--10-CSF"/>
    <s v="INCAPACIDADES Y LICENCIAS DE MATERNIDAD Y PATERNIDAD (NO DE PENSIONES)"/>
    <s v="Funcionamiento"/>
    <s v="SISTEMA INTEGRAL DE VERDAD, JUSTICIA, REPARACIÓN Y NO REPETICIÓN"/>
    <s v="Construcción de Paz"/>
    <s v="5. Víctimas del conflicto"/>
    <s v="5.1. Justicia y Verdad"/>
    <n v="368000000"/>
    <n v="368000000"/>
    <n v="368000000"/>
    <n v="234432020"/>
    <n v="234432020"/>
    <n v="234432020"/>
    <n v="0.36799999999999999"/>
    <n v="0.36799999999999999"/>
    <n v="0.36799999999999999"/>
    <n v="0.23443201999999999"/>
    <n v="0.23443201999999999"/>
    <n v="0.23443201999999999"/>
  </r>
  <r>
    <n v="2023"/>
    <s v="44-03-00"/>
    <s v="UNIDAD DE BÚSQUEDA DE PERSONAS DADAS POR DESAPARECIDAS EN EL CONTEXTO Y EN RAZÓN DEL CONFLICTO ARMADO - UBPD"/>
    <s v="440300A-03-03-01-999--10-CSF"/>
    <s v="OTRAS TRANSFERENCIAS - DISTRIBUCIÓN PREVIO CONCEPTO DGPPN"/>
    <s v="Funcionamiento"/>
    <s v="SISTEMA INTEGRAL DE VERDAD, JUSTICIA, REPARACIÓN Y NO REPETICIÓN"/>
    <s v="Construcción de Paz"/>
    <s v="5. Víctimas del conflicto"/>
    <s v="5.1. Justicia y Verdad"/>
    <m/>
    <n v="1000000000"/>
    <n v="0"/>
    <n v="0"/>
    <n v="0"/>
    <n v="0"/>
    <n v="0"/>
    <n v="1"/>
    <n v="0"/>
    <n v="0"/>
    <n v="0"/>
    <n v="0"/>
  </r>
  <r>
    <n v="2023"/>
    <s v="44-03-00"/>
    <s v="UNIDAD DE BÚSQUEDA DE PERSONAS DADAS POR DESAPARECIDAS EN EL CONTEXTO Y EN RAZÓN DEL CONFLICTO ARMADO - UBPD"/>
    <s v="440300A-08-04-01---11-SSF"/>
    <s v="CUOTA DE FISCALIZACIÓN Y AUDITAJE"/>
    <s v="Funcionamiento"/>
    <s v="SISTEMA INTEGRAL DE VERDAD, JUSTICIA, REPARACIÓN Y NO REPETICIÓN"/>
    <s v="Construcción de Paz"/>
    <s v="5. Víctimas del conflicto"/>
    <s v="5.1. Justicia y Verdad"/>
    <n v="324000000"/>
    <n v="324000000"/>
    <n v="324000000"/>
    <n v="289645081"/>
    <n v="289645081"/>
    <n v="289645081"/>
    <n v="0.32400000000000001"/>
    <n v="0.32400000000000001"/>
    <n v="0.32400000000000001"/>
    <n v="0.28964508100000003"/>
    <n v="0.28964508100000003"/>
    <n v="0.28964508100000003"/>
  </r>
  <r>
    <n v="2023"/>
    <s v="44-03-00"/>
    <s v="UNIDAD DE BÚSQUEDA DE PERSONAS DADAS POR DESAPARECIDAS EN EL CONTEXTO Y EN RAZÓN DEL CONFLICTO ARMADO - UBPD"/>
    <s v="440300A-01-01-02---10-CSF"/>
    <s v="CONTRIBUCIONES INHERENTES A LA NÓMINA"/>
    <s v="Funcionamiento"/>
    <s v="SISTEMA INTEGRAL DE VERDAD, JUSTICIA, REPARACIÓN Y NO REPETICIÓN"/>
    <s v="Construcción de Paz"/>
    <s v="5. Víctimas del conflicto"/>
    <s v="5.1. Justicia y Verdad"/>
    <n v="18771100000"/>
    <n v="18771100000"/>
    <n v="19466100000"/>
    <n v="19007213843"/>
    <n v="19007213843"/>
    <n v="19007213843"/>
    <n v="18.771100000000001"/>
    <n v="18.771100000000001"/>
    <n v="19.466100000000001"/>
    <n v="19.007213842999999"/>
    <n v="19.007213842999999"/>
    <n v="19.007213842999999"/>
  </r>
  <r>
    <n v="2023"/>
    <s v="44-03-00"/>
    <s v="UNIDAD DE BÚSQUEDA DE PERSONAS DADAS POR DESAPARECIDAS EN EL CONTEXTO Y EN RAZÓN DEL CONFLICTO ARMADO - UBPD"/>
    <s v="440300A-01-02-02---10-CSF"/>
    <s v="CONTRIBUCIONES INHERENTES A LA NÓMINA"/>
    <s v="Funcionamiento"/>
    <s v="SISTEMA INTEGRAL DE VERDAD, JUSTICIA, REPARACIÓN Y NO REPETICIÓN"/>
    <s v="Construcción de Paz"/>
    <s v="5. Víctimas del conflicto"/>
    <s v="5.1. Justicia y Verdad"/>
    <n v="83700000"/>
    <n v="83700000"/>
    <n v="83700000"/>
    <n v="52572230"/>
    <n v="52572230"/>
    <n v="52572230"/>
    <n v="8.3699999999999997E-2"/>
    <n v="8.3699999999999997E-2"/>
    <n v="8.3699999999999997E-2"/>
    <n v="5.2572229999999998E-2"/>
    <n v="5.2572229999999998E-2"/>
    <n v="5.2572229999999998E-2"/>
  </r>
  <r>
    <n v="2023"/>
    <s v="44-03-00"/>
    <s v="UNIDAD DE BÚSQUEDA DE PERSONAS DADAS POR DESAPARECIDAS EN EL CONTEXTO Y EN RAZÓN DEL CONFLICTO ARMADO - UBPD"/>
    <s v="440300A-01-02-01---10-CSF"/>
    <s v="SALARIO"/>
    <s v="Funcionamiento"/>
    <s v="SISTEMA INTEGRAL DE VERDAD, JUSTICIA, REPARACIÓN Y NO REPETICIÓN"/>
    <s v="Construcción de Paz"/>
    <s v="5. Víctimas del conflicto"/>
    <s v="5.1. Justicia y Verdad"/>
    <n v="212700000"/>
    <n v="212700000"/>
    <n v="212700000"/>
    <n v="135800625"/>
    <n v="135800625"/>
    <n v="135800625"/>
    <n v="0.2127"/>
    <n v="0.2127"/>
    <n v="0.2127"/>
    <n v="0.13580062500000001"/>
    <n v="0.13580062500000001"/>
    <n v="0.13580062500000001"/>
  </r>
  <r>
    <n v="2023"/>
    <s v="17-18-00"/>
    <s v="AGENCIA DE DESARROLLO RURAL - ADR"/>
    <s v="171800C-1708-1100-4"/>
    <s v="FORTALECIMIENTO A LA PRESTACIÓN DEL SERVICIO PÚBLICO DE EXTENSIÓN AGROPECUARIA  NACIONAL"/>
    <s v="Inversión"/>
    <s v="AGRICULTURA Y DESARROLLO RURAL"/>
    <s v="Construcción de Paz"/>
    <s v="1. Reforma Rural Integral"/>
    <s v="1.6. Producción agropecuaria y Economía solidaria y cooperativa"/>
    <n v="2984000000"/>
    <n v="366917078427"/>
    <n v="1100751235281"/>
    <s v="-   "/>
    <s v="-   "/>
    <s v="-   "/>
    <n v="2.984"/>
    <n v="366.91707842699998"/>
    <n v="1100.7512352809999"/>
    <m/>
    <m/>
    <m/>
  </r>
  <r>
    <n v="2023"/>
    <s v="17-18-00"/>
    <s v="AGENCIA DE DESARROLLO RURAL - ADR"/>
    <s v="171800C-1702-1100-10"/>
    <s v="IMPLEMENTACIÓN DE UN MODELO DE ATENCIÓN Y PRESTACIÓN DE SERVICIOS DE APOYO A LA COMERCIALIZACIÓN, NIVEL  NACIONAL"/>
    <s v="Inversión"/>
    <s v="AGRICULTURA Y DESARROLLO RURAL"/>
    <s v="Construcción de Paz"/>
    <s v="1. Reforma Rural Integral"/>
    <s v="1.6. Producción agropecuaria y Economía solidaria y cooperativa"/>
    <n v="100000000"/>
    <n v="3240000000"/>
    <n v="9720000000"/>
    <n v="78000000"/>
    <n v="78000000"/>
    <n v="78000000"/>
    <n v="0.1"/>
    <n v="3.24"/>
    <n v="9.7200000000000006"/>
    <n v="7.8E-2"/>
    <n v="7.8E-2"/>
    <n v="7.8E-2"/>
  </r>
  <r>
    <n v="2023"/>
    <s v="17-18-00"/>
    <s v="AGENCIA DE DESARROLLO RURAL - ADR"/>
    <s v="171800C-1702-1100-10"/>
    <s v="IMPLEMENTACIÓN DE UN MODELO DE ATENCIÓN Y PRESTACIÓN DE SERVICIOS DE APOYO A LA COMERCIALIZACIÓN, NIVEL  NACIONAL"/>
    <s v="Inversión"/>
    <s v="AGRICULTURA Y DESARROLLO RURAL"/>
    <s v="Construcción de Paz"/>
    <s v="1. Reforma Rural Integral"/>
    <s v="1.7. Garantía progresiva del derecho a la alimentación."/>
    <n v="606947741"/>
    <n v="4152995658"/>
    <n v="12458986974"/>
    <n v="1086670335"/>
    <n v="1086670335"/>
    <n v="1086670335"/>
    <n v="0.60694774100000004"/>
    <n v="4.152995658"/>
    <n v="12.458986974"/>
    <n v="1.086670335"/>
    <n v="1.086670335"/>
    <n v="1.086670335"/>
  </r>
  <r>
    <n v="2023"/>
    <s v="17-18-00"/>
    <s v="AGENCIA DE DESARROLLO RURAL - ADR"/>
    <s v="171800C-1702-1100-13"/>
    <s v="OPTIMIZACION DE LA GENERACION DE INGRESOS SOSTENIBLES DE PRODUCTORES RURALES A NIVEL  NACIONAL"/>
    <s v="Inversión"/>
    <s v="AGRICULTURA Y DESARROLLO RURAL"/>
    <s v="Construcción de Paz"/>
    <s v="1. Reforma Rural Integral"/>
    <s v="1.6. Producción agropecuaria y Economía solidaria y cooperativa"/>
    <n v="1000000000"/>
    <n v="211317670728"/>
    <n v="633953012184"/>
    <s v="-   "/>
    <s v="-   "/>
    <s v="-   "/>
    <n v="1"/>
    <n v="211.317670728"/>
    <n v="633.95301218400004"/>
    <m/>
    <m/>
    <m/>
  </r>
  <r>
    <n v="2023"/>
    <s v="17-18-00"/>
    <s v="AGENCIA DE DESARROLLO RURAL - ADR"/>
    <s v="171800C-1702-1100-13"/>
    <s v="OPTIMIZACION DE LA GENERACION DE INGRESOS SOSTENIBLES DE PRODUCTORES RURALES A NIVEL  NACIONAL"/>
    <s v="Inversión"/>
    <s v="AGRICULTURA Y DESARROLLO RURAL"/>
    <s v="Construcción de Paz"/>
    <s v="1. Reforma Rural Integral"/>
    <s v="1.99. Iniciativas Planes de Acción para la Transformación Territorial"/>
    <n v="1000000000"/>
    <n v="31576203672"/>
    <n v="94728611016"/>
    <s v="-   "/>
    <s v="-   "/>
    <s v="-   "/>
    <n v="1"/>
    <n v="31.576203671999998"/>
    <n v="94.728611016000002"/>
    <m/>
    <m/>
    <m/>
  </r>
  <r>
    <n v="2023"/>
    <s v="17-18-00"/>
    <s v="AGENCIA DE DESARROLLO RURAL - ADR"/>
    <s v="171800C-1709-1100-6"/>
    <s v="FORTALECIMIENTO DE LA ADMINISTRACION, OPERACION, CONSERVACION O MANTENIMIENTO Y LA PRESTACION DEL SERVICIO EN LOS DISTRITOS DE ADECUACION DE TIERRAS DE PROPIEDAD DEL ESTADO A NIVEL  NACIONAL"/>
    <s v="Inversión"/>
    <s v="AGRICULTURA Y DESARROLLO RURAL"/>
    <s v="Construcción de Paz"/>
    <s v="1. Reforma Rural Integral"/>
    <s v="1.2. Infraestructura y adecuación de tierras"/>
    <n v="73500000"/>
    <n v="498000000"/>
    <n v="1494000000"/>
    <s v="-   "/>
    <s v="-   "/>
    <s v="-   "/>
    <n v="7.3499999999999996E-2"/>
    <n v="0.498"/>
    <n v="1.494"/>
    <m/>
    <m/>
    <m/>
  </r>
  <r>
    <n v="2023"/>
    <s v="17-18-00"/>
    <s v="AGENCIA DE DESARROLLO RURAL - ADR"/>
    <s v="171800C-1709-1100-7"/>
    <s v="IMPLEMENTACION DEL FONDO NACIONAL DE ADECUACION DE TIERRAS - FONAT A NIVEL  NACIONAL"/>
    <s v="Inversión"/>
    <s v="AGRICULTURA Y DESARROLLO RURAL"/>
    <s v="Construcción de Paz"/>
    <s v="1. Reforma Rural Integral"/>
    <s v="1.2. Infraestructura y adecuación de tierras"/>
    <n v="2000000000"/>
    <n v="101810180034"/>
    <n v="305430540102"/>
    <s v="-   "/>
    <s v="-   "/>
    <s v="-   "/>
    <n v="2"/>
    <n v="101.810180034"/>
    <n v="305.43054010200001"/>
    <m/>
    <m/>
    <m/>
  </r>
  <r>
    <n v="2023"/>
    <s v="17-18-00"/>
    <s v="AGENCIA DE DESARROLLO RURAL - ADR"/>
    <s v="171800C-1709-1100-7"/>
    <s v="IMPLEMENTACION DEL FONDO NACIONAL DE ADECUACION DE TIERRAS - FONAT A NIVEL  NACIONAL"/>
    <s v="Inversión"/>
    <s v="AGRICULTURA Y DESARROLLO RURAL"/>
    <s v="Construcción de Paz"/>
    <s v="1. Reforma Rural Integral"/>
    <s v="1.99. Iniciativas Planes de Acción para la Transformación Territorial"/>
    <s v="-   "/>
    <n v="125406913779"/>
    <n v="125406913779"/>
    <s v="-   "/>
    <s v="-   "/>
    <s v="-   "/>
    <m/>
    <n v="125.40691377900001"/>
    <n v="125.40691377900001"/>
    <m/>
    <m/>
    <m/>
  </r>
  <r>
    <n v="2023"/>
    <s v="17-18-00"/>
    <s v="AGENCIA DE DESARROLLO RURAL - ADR"/>
    <s v="171800C-1709-1100-7"/>
    <s v="IMPLEMENTACION DEL FONDO NACIONAL DE ADECUACION DE TIERRAS - FONAT A NIVEL  NACIONAL"/>
    <s v="Inversión"/>
    <s v="AGRICULTURA Y DESARROLLO RURAL"/>
    <s v="Construcción de Paz"/>
    <s v="1. Reforma Rural Integral"/>
    <s v="1.99. Iniciativas Planes de Acción para la Transformación Territorial"/>
    <s v="-   "/>
    <n v="41802304593"/>
    <n v="83604609186"/>
    <s v="-   "/>
    <s v="-   "/>
    <s v="-   "/>
    <m/>
    <n v="41.802304593000002"/>
    <n v="83.604609186000005"/>
    <m/>
    <m/>
    <m/>
  </r>
  <r>
    <n v="2023"/>
    <s v="02-14-01"/>
    <s v="AGENCIA DE RENOVACIÓN DEL TERRITORIO -ART"/>
    <s v="21401C-212-1000-8"/>
    <s v="IMPLEMENTACIÓN DE ACTIVIDADES PARA LA REACTIVACIÓN ECONÓMICA, SOCIAL Y AMBIENTAL EN LAS ZONAS FOCALIZADAS POR LOS PROGRAMAS DE DESARROLLO CON ENFOQUE TERRITORIAL - PDET NIVEL NACIONAL"/>
    <s v="Inversión"/>
    <s v="PRESIDENCIA DE LA REPÚBLICA"/>
    <s v="Construcción de Paz"/>
    <s v="1. Reforma Rural Integral"/>
    <s v="1.99. Iniciativas Planes de Acción para la Transformación Territorial"/>
    <n v="15261100000"/>
    <n v="195783300000"/>
    <n v="587349900000"/>
    <n v="10106666432"/>
    <n v="3729672541"/>
    <n v="3729672541"/>
    <n v="15.261100000000001"/>
    <n v="195.7833"/>
    <n v="587.34990000000005"/>
    <n v="10.106666432000001"/>
    <n v="3.7296725409999998"/>
    <n v="3.7296725409999998"/>
  </r>
  <r>
    <n v="2023"/>
    <s v="02-14-01"/>
    <s v="AGENCIA DE RENOVACIÓN DEL TERRITORIO -ART"/>
    <s v="21401C-212-1000-7"/>
    <s v="IMPLEMENTACIÓN DE LAS TECNOLOGÍAS DE INFORMACIÓN Y COMUNICACIONES PARA LA RENOVACIÓN DEL TERRITORIO  NACIONAL"/>
    <s v="Inversión"/>
    <s v="PRESIDENCIA DE LA REPÚBLICA"/>
    <s v="Construcción de Paz"/>
    <s v="1. Reforma Rural Integral"/>
    <s v="1.99. Iniciativas Planes de Acción para la Transformación Territorial"/>
    <n v="1048000000"/>
    <n v="3144000000"/>
    <n v="9432000000"/>
    <s v="-   "/>
    <s v="-   "/>
    <s v="-   "/>
    <n v="1.048"/>
    <n v="3.1440000000000001"/>
    <n v="9.4320000000000004"/>
    <m/>
    <m/>
    <m/>
  </r>
  <r>
    <n v="2023"/>
    <s v="02-14-01"/>
    <s v="AGENCIA DE RENOVACIÓN DEL TERRITORIO -ART"/>
    <s v="21401C-212-1000-10"/>
    <s v="APOYO A LA IMPLEMENTACION Y FINANCIACION DE LOS PROGRAMAS DE DESARROLLO CON ENFOQUE TERRITORIAL - PDET EN LOS TERRITORIOS PRIORIZADOS A NIVEL  NACIONAL"/>
    <s v="Inversión"/>
    <s v="PRESIDENCIA DE LA REPÚBLICA"/>
    <s v="Construcción de Paz"/>
    <s v="1. Reforma Rural Integral"/>
    <s v="1.99. Iniciativas Planes de Acción para la Transformación Territorial"/>
    <n v="6164000000"/>
    <n v="18492000000"/>
    <n v="55476000000"/>
    <n v="4956270843"/>
    <n v="3091224616"/>
    <n v="3090459503"/>
    <n v="6.1639999999999997"/>
    <n v="18.492000000000001"/>
    <n v="55.475999999999999"/>
    <n v="4.9562708430000004"/>
    <n v="3.0912246159999999"/>
    <n v="3.0904595029999999"/>
  </r>
  <r>
    <n v="2023"/>
    <s v="02-14-01"/>
    <s v="AGENCIA DE RENOVACIÓN DEL TERRITORIO -ART"/>
    <s v="21401C-212-1000-11"/>
    <s v="OPTIMIZACION DE LA MEDICION DEL AVANCE EN LA IMPLEMENTACION DE LOS PDET  NACIONAL"/>
    <s v="Inversión"/>
    <s v="PRESIDENCIA DE LA REPÚBLICA"/>
    <s v="Construcción de Paz"/>
    <s v="1. Reforma Rural Integral"/>
    <s v="1.99. Iniciativas Planes de Acción para la Transformación Territorial"/>
    <n v="1736000000"/>
    <n v="5208000000"/>
    <n v="15624000000"/>
    <n v="1332777434"/>
    <n v="735388546"/>
    <n v="735388546"/>
    <n v="1.736"/>
    <n v="5.2080000000000002"/>
    <n v="15.624000000000001"/>
    <n v="1.332777434"/>
    <n v="0.73538854600000003"/>
    <n v="0.73538854600000003"/>
  </r>
  <r>
    <n v="2023"/>
    <s v="21-12-00"/>
    <s v="AGENCIA NACIONAL DE MINERÍA - ANM"/>
    <s v="211200C-2104-1900-9"/>
    <s v="MEJORAMIENTO DE LOS ESTÁNDARES DE LA ACTIVIDAD MINERA A NIVEL  NACIONAL"/>
    <s v="Inversión"/>
    <s v="MINAS Y ENERGÍA"/>
    <s v="Construcción de Paz"/>
    <s v="1. Reforma Rural Integral"/>
    <s v="1.99. Iniciativas Planes de Acción para la Transformación Territorial"/>
    <n v="859606856"/>
    <s v="-   "/>
    <s v="-   "/>
    <s v="-   "/>
    <s v="-   "/>
    <s v="-   "/>
    <n v="0.85960685599999997"/>
    <m/>
    <m/>
    <m/>
    <m/>
    <m/>
  </r>
  <r>
    <n v="2023"/>
    <s v="17-17-00"/>
    <s v="AGENCIA NACIONAL DE TIERRAS - ANT"/>
    <s v="171700C-1704-1100-18"/>
    <s v="IMPLEMENTACION DEL ORDENAMIENTO SOCIAL DE LA PROPIEDAD RURAL A NIVEL  NACIONAL"/>
    <s v="Inversión"/>
    <s v="AGRICULTURA Y DESARROLLO RURAL"/>
    <s v="Construcción de Paz"/>
    <s v="1. Reforma Rural Integral"/>
    <s v="1.1. Ordenamiento social de la propiedad rural y uso del suelo"/>
    <n v="74160412429"/>
    <n v="3717295170774"/>
    <n v="11151885512322"/>
    <n v="418103907535"/>
    <n v="266318495467"/>
    <n v="266316784863"/>
    <n v="74.160412429000004"/>
    <n v="3717.2951707739999"/>
    <n v="11151.885512322"/>
    <n v="418.10390753500002"/>
    <n v="266.31849546699999"/>
    <n v="266.31678486300001"/>
  </r>
  <r>
    <n v="2023"/>
    <s v="17-17-00"/>
    <s v="AGENCIA NACIONAL DE TIERRAS - ANT"/>
    <s v="171700C-1704-1100-19"/>
    <s v="IMPLEMENTACION DEL PROGRAMA DE FORMALIZACION DE TIERRAS Y FOMENTO AL DESARROLLO RURAL PARA COMUNIDADES INDIGENAS A NIVEL  NACIONAL"/>
    <s v="Inversión"/>
    <s v="AGRICULTURA Y DESARROLLO RURAL"/>
    <s v="Construcción de Paz"/>
    <s v="1. Reforma Rural Integral"/>
    <s v="1.1. Ordenamiento social de la propiedad rural y uso del suelo"/>
    <n v="34200000000"/>
    <n v="999527643813"/>
    <n v="2998582931439"/>
    <n v="152384249124"/>
    <n v="103775747172"/>
    <n v="103775747172"/>
    <n v="34.200000000000003"/>
    <n v="999.52764381300005"/>
    <n v="2998.5829314389998"/>
    <n v="152.38424912400001"/>
    <n v="103.775747172"/>
    <n v="103.775747172"/>
  </r>
  <r>
    <n v="2023"/>
    <s v="17-17-00"/>
    <s v="AGENCIA NACIONAL DE TIERRAS - ANT"/>
    <s v="171700C-1704-1100-19"/>
    <s v="IMPLEMENTACION DEL PROGRAMA DE FORMALIZACION DE TIERRAS Y FOMENTO AL DESARROLLO RURAL PARA COMUNIDADES INDIGENAS A NIVEL  NACIONAL"/>
    <s v="Inversión"/>
    <s v="AGRICULTURA Y DESARROLLO RURAL"/>
    <s v="Construcción de Paz"/>
    <s v="1. Reforma Rural Integral"/>
    <s v="1.99. Iniciativas Planes de Acción para la Transformación Territorial"/>
    <n v="800000000"/>
    <n v="26696310768"/>
    <n v="80088932304"/>
    <n v="4607229964"/>
    <n v="4094275977"/>
    <n v="4094275977"/>
    <n v="0.8"/>
    <n v="26.696310768"/>
    <n v="80.088932303999997"/>
    <n v="4.6072299640000001"/>
    <n v="4.0942759769999997"/>
    <n v="4.0942759769999997"/>
  </r>
  <r>
    <n v="2023"/>
    <s v="17-17-00"/>
    <s v="AGENCIA NACIONAL DE TIERRAS - ANT"/>
    <s v="171700C-1704-1100-20"/>
    <s v="IMPLEMENTACION DEL PROGRAMA DE FORMALIZACION DE TIERRAS Y FOMENTO AL DESARROLLO RURAL PARA COMUNIDADES NEGRAS A NIVEL  NACIONAL"/>
    <s v="Inversión"/>
    <s v="AGRICULTURA Y DESARROLLO RURAL"/>
    <s v="Construcción de Paz"/>
    <s v="1. Reforma Rural Integral"/>
    <s v="1.1. Ordenamiento social de la propiedad rural y uso del suelo"/>
    <n v="16728141024"/>
    <n v="256847889261"/>
    <n v="770543667783"/>
    <n v="79729052619"/>
    <n v="23755109463"/>
    <n v="23755109463"/>
    <n v="16.728141023999999"/>
    <n v="256.84788926099998"/>
    <n v="770.54366778300005"/>
    <n v="79.729052619000001"/>
    <n v="23.755109463"/>
    <n v="23.755109463"/>
  </r>
  <r>
    <n v="2023"/>
    <s v="17-17-00"/>
    <s v="AGENCIA NACIONAL DE TIERRAS - ANT"/>
    <s v="171700C-1704-1100-20"/>
    <s v="IMPLEMENTACION DEL PROGRAMA DE FORMALIZACION DE TIERRAS Y FOMENTO AL DESARROLLO RURAL PARA COMUNIDADES NEGRAS A NIVEL  NACIONAL"/>
    <s v="Inversión"/>
    <s v="AGRICULTURA Y DESARROLLO RURAL"/>
    <s v="Construcción de Paz"/>
    <s v="1. Reforma Rural Integral"/>
    <s v="1.99. Iniciativas Planes de Acción para la Transformación Territorial"/>
    <n v="576832449"/>
    <n v="8093464539"/>
    <n v="24280393617"/>
    <n v="1741576872"/>
    <n v="1605619785"/>
    <n v="1605619785"/>
    <n v="0.57683244899999997"/>
    <n v="8.0934645389999993"/>
    <n v="24.280393617000001"/>
    <n v="1.741576872"/>
    <n v="1.605619785"/>
    <n v="1.605619785"/>
  </r>
  <r>
    <n v="2023"/>
    <s v="02-12-00"/>
    <s v="AGENCIA PARA LA REINCORPORACIÓN Y LA NORMALIZACIÓN - ARN"/>
    <s v="21200C-211-1000-3"/>
    <s v="PREVENCIÓN RIESGOS DE VICTIMIZACIÓN Y REINCIDENCIA EN POBLACIÓN EN PROCESO DE REINTEGRACIÓN Y EN REINCORPORACIÓN  NACIONAL"/>
    <s v="Inversión"/>
    <s v="PRESIDENCIA DE LA REPÚBLICA"/>
    <s v="Construcción de Paz"/>
    <s v="3. Fin del Conflicto"/>
    <s v="3.2. Reincorporación de las FARC EP a la vida civil"/>
    <n v="1000000000"/>
    <s v="-   "/>
    <n v="9000000000"/>
    <n v="1000000000"/>
    <n v="1000000000"/>
    <n v="1000000000"/>
    <n v="1"/>
    <m/>
    <n v="9"/>
    <n v="1"/>
    <n v="1"/>
    <n v="1"/>
  </r>
  <r>
    <n v="2023"/>
    <s v="02-12-00"/>
    <s v="AGENCIA PARA LA REINCORPORACIÓN Y LA NORMALIZACIÓN - ARN"/>
    <s v="21200C-211-1000-4"/>
    <s v="FORTALECIMIENTO DE LA REINCORPORACIÓN DE LOS EXINTEGRANTES DE LAS FARC-EP NACIONAL"/>
    <s v="Inversión"/>
    <s v="PRESIDENCIA DE LA REPÚBLICA"/>
    <s v="Construcción de Paz"/>
    <s v="3. Fin del Conflicto"/>
    <s v="3.2. Reincorporación de las FARC EP a la vida civil"/>
    <n v="1500000000"/>
    <s v="-   "/>
    <n v="13500000000"/>
    <n v="1500000000"/>
    <n v="600000000"/>
    <n v="600000000"/>
    <n v="1.5"/>
    <m/>
    <n v="13.5"/>
    <n v="1.5"/>
    <n v="0.6"/>
    <n v="0.6"/>
  </r>
  <r>
    <n v="2023"/>
    <s v="02-12-00"/>
    <s v="AGENCIA PARA LA REINCORPORACIÓN Y LA NORMALIZACIÓN - ARN"/>
    <s v="21200C-211-1000-3"/>
    <s v="PREVENCIÓN RIESGOS DE VICTIMIZACIÓN Y REINCIDENCIA EN POBLACIÓN EN PROCESO DE REINTEGRACIÓN Y EN REINCORPORACIÓN  NACIONAL"/>
    <s v="Inversión"/>
    <s v="PRESIDENCIA DE LA REPÚBLICA"/>
    <s v="Construcción de Paz"/>
    <s v="3. Fin del Conflicto"/>
    <s v="3.3. Garantías de Seguridad y lucha contra las organizaciones y conductas criminales"/>
    <s v="-   "/>
    <n v="3000000000"/>
    <s v="-   "/>
    <s v="-   "/>
    <s v="-   "/>
    <s v="-   "/>
    <m/>
    <n v="3"/>
    <m/>
    <m/>
    <m/>
    <m/>
  </r>
  <r>
    <n v="2023"/>
    <s v="02-12-00"/>
    <s v="AGENCIA PARA LA REINCORPORACIÓN Y LA NORMALIZACIÓN - ARN"/>
    <s v="21200C-211-1000-4"/>
    <s v="FORTALECIMIENTO DE LA REINCORPORACIÓN DE LOS EXINTEGRANTES DE LAS FARC-EP NACIONAL"/>
    <s v="Inversión"/>
    <s v="PRESIDENCIA DE LA REPÚBLICA"/>
    <s v="Construcción de Paz"/>
    <s v="3. Fin del Conflicto"/>
    <s v="3.3. Garantías de Seguridad y lucha contra las organizaciones y conductas criminales"/>
    <s v="-   "/>
    <n v="4500000000"/>
    <s v="-   "/>
    <s v="-   "/>
    <s v="-   "/>
    <s v="-   "/>
    <m/>
    <n v="4.5"/>
    <m/>
    <m/>
    <m/>
    <m/>
  </r>
  <r>
    <n v="2023"/>
    <s v="23-11-00"/>
    <s v="COMPUTADORES PARA EDUCAR - CPE"/>
    <s v="231100C-2301-0400-1"/>
    <s v="INCREMENTO DE LA DOTACIÓN DE TERMINALES DE CÓMPUTO Y CAPACITACIÓN DE DOCENTES EN SEDES EDUCATIVAS OFICIALES A NIVEL   NACIONAL"/>
    <s v="Inversión"/>
    <s v="TECNOLOGÍAS DE LA INFORMACIÓN Y LAS COMUNICACIONES"/>
    <s v="Construcción de Paz"/>
    <s v="1. Reforma Rural Integral"/>
    <s v="1.4. Desarrollo social: EDUCACIÓN RURAL"/>
    <n v="4965683395"/>
    <s v="-   "/>
    <m/>
    <s v="-   "/>
    <s v="-   "/>
    <s v="-   "/>
    <n v="4.9656833950000001"/>
    <m/>
    <n v="0"/>
    <m/>
    <m/>
    <m/>
  </r>
  <r>
    <n v="2023"/>
    <s v="23-11-00"/>
    <s v="COMPUTADORES PARA EDUCAR - CPE"/>
    <s v="231100C-2301-0400-1"/>
    <s v="INCREMENTO DE LA DOTACIÓN DE TERMINALES DE CÓMPUTO Y CAPACITACIÓN DE DOCENTES EN SEDES EDUCATIVAS OFICIALES A NIVEL   NACIONAL"/>
    <s v="Inversión"/>
    <s v="TECNOLOGÍAS DE LA INFORMACIÓN Y LAS COMUNICACIONES"/>
    <s v="Construcción de Paz"/>
    <s v="1. Reforma Rural Integral"/>
    <s v="1.99. Iniciativas Planes de Acción para la Transformación Territorial"/>
    <n v="2128150026"/>
    <s v="-   "/>
    <m/>
    <s v="-   "/>
    <s v="-   "/>
    <s v="-   "/>
    <n v="2.1281500260000001"/>
    <m/>
    <n v="0"/>
    <m/>
    <m/>
    <m/>
  </r>
  <r>
    <n v="2023"/>
    <s v="23-11-00"/>
    <s v="COMPUTADORES PARA EDUCAR - CPE"/>
    <s v="231100C-2301-400-3"/>
    <s v="INCREMENTO DE LA DOTACIÓN DIRECTA DE SOLUCIONES TECNOLÓGICAS PARA ESTUDIANTES, MENORES DE EDAD UBICADOS EN ZONAS URBANAS, RURALES, APARTADAS Y DE DIFÍCIL ACCESO, E I.E.S Y REALIZAR LA GESTIÓN ADECUADA DE EQUIPOS OBSOLETOS Y EN DESUSO A NIVEL  NACIONAL"/>
    <s v="Inversión"/>
    <s v="TECNOLOGÍAS DE LA INFORMACIÓN Y LAS COMUNICACIONES"/>
    <s v="Construcción de Paz"/>
    <s v="1. Reforma Rural Integral"/>
    <s v="1.4. Desarrollo social: EDUCACIÓN RURAL"/>
    <s v="-   "/>
    <n v="3725292096"/>
    <n v="11175876288"/>
    <s v="-   "/>
    <s v="-   "/>
    <s v="-   "/>
    <m/>
    <n v="3.725292096"/>
    <n v="11.175876288"/>
    <m/>
    <m/>
    <m/>
  </r>
  <r>
    <n v="2023"/>
    <s v="26-01-01"/>
    <s v="CONTRALORÍA GENERAL DE LA REPÚBLICA"/>
    <s v="260101C-2501-1000-7"/>
    <s v="FORTALECIMIENTO DE LA CAPACIDAD TÉCNICA Y OPERATIVA DE LA CGR PARA DESARROLLAR EL SEGUIMIENTO Y EVALUACIÓN DE LAS  POLÍTICAS PÚBLICAS DIRIGIDAS A LA POBLACIÓN VÍCTIMA Y LAS RELACIONADAS CON POSCONFLICTO.  NACIONAL"/>
    <s v="Inversión"/>
    <s v="ORGANISMOS DE CONTROL"/>
    <s v="Construcción de Paz"/>
    <s v="6. Implementación, Verificación y Refrendación"/>
    <s v="6.1. Mecanismos de Implementación y verificación"/>
    <n v="4938000000"/>
    <s v="-   "/>
    <s v="-   "/>
    <s v="-   "/>
    <s v="-   "/>
    <s v="-   "/>
    <n v="4.9379999999999997"/>
    <m/>
    <m/>
    <m/>
    <m/>
    <m/>
  </r>
  <r>
    <n v="2023"/>
    <s v="25-02-00"/>
    <s v="DEFENSORÍA DEL PUEBLO"/>
    <s v="250200C-2502-1000-27"/>
    <s v="CONTRIBUCION EN LA CONSTRUCCION DE CIUDADANIA DE LA VICTIMAS DEL CONFLICTO ARMADO  NACIONAL"/>
    <s v="Inversión"/>
    <s v="ORGANISMOS DE CONTROL"/>
    <s v="Construcción de Paz"/>
    <s v="3. Fin del Conflicto"/>
    <s v="3.3. Garantías de Seguridad y lucha contra las organizaciones y conductas criminales"/>
    <n v="2408400000"/>
    <s v="-   "/>
    <n v="50400000000"/>
    <s v="-   "/>
    <s v="-   "/>
    <s v="-   "/>
    <n v="2.4083999999999999"/>
    <m/>
    <n v="50.4"/>
    <m/>
    <m/>
    <m/>
  </r>
  <r>
    <n v="2023"/>
    <s v="25-02-00"/>
    <s v="DEFENSORÍA DEL PUEBLO"/>
    <s v="250200C-2502-1000-27"/>
    <s v="CONTRIBUCION EN LA CONSTRUCCION DE CIUDADANIA DE LA VICTIMAS DEL CONFLICTO ARMADO  NACIONAL"/>
    <s v="Inversión"/>
    <s v="ORGANISMOS DE CONTROL"/>
    <s v="Construcción de Paz"/>
    <s v="5. Víctimas del conflicto"/>
    <s v="5.4. Reparación integral para la construcción de Paz"/>
    <n v="3593320975"/>
    <n v="2540163537"/>
    <n v="7620490611"/>
    <s v="-   "/>
    <s v="-   "/>
    <s v="-   "/>
    <n v="3.5933209750000001"/>
    <n v="2.5401635370000002"/>
    <n v="7.6204906110000001"/>
    <m/>
    <m/>
    <m/>
  </r>
  <r>
    <n v="2023"/>
    <s v="25-02-00"/>
    <s v="DEFENSORÍA DEL PUEBLO"/>
    <s v="250200C-2502-1000-27"/>
    <s v="CONTRIBUCION EN LA CONSTRUCCION DE CIUDADANIA DE LA VICTIMAS DEL CONFLICTO ARMADO  NACIONAL"/>
    <s v="Inversión"/>
    <s v="ORGANISMOS DE CONTROL"/>
    <s v="Construcción de Paz"/>
    <s v="5. Víctimas del conflicto"/>
    <s v="5.6. Derechos Humanos"/>
    <n v="110000000"/>
    <n v="353100000"/>
    <n v="1059300000"/>
    <s v="-   "/>
    <s v="-   "/>
    <s v="-   "/>
    <n v="0.11"/>
    <n v="0.35310000000000002"/>
    <n v="1.0592999999999999"/>
    <m/>
    <m/>
    <m/>
  </r>
  <r>
    <n v="2023"/>
    <s v="25-02-00"/>
    <s v="DEFENSORÍA DEL PUEBLO"/>
    <s v="250200C-2502-1000-27"/>
    <s v="CONTRIBUCION EN LA CONSTRUCCION DE CIUDADANIA DE LA VICTIMAS DEL CONFLICTO ARMADO  NACIONAL-[PREVIO CONCEPTO DNP]"/>
    <s v="Inversión"/>
    <s v="ORGANISMOS DE CONTROL"/>
    <s v="Construcción de Paz"/>
    <s v="6. Implementación, Verificación y Refrendación"/>
    <s v="6.1. Mecanismos de Implementación y verificación"/>
    <n v="1628925500"/>
    <n v="615663186"/>
    <n v="1846989558"/>
    <s v="-   "/>
    <s v="-   "/>
    <s v="-   "/>
    <n v="1.6289255"/>
    <n v="0.61566318600000003"/>
    <n v="1.846989558"/>
    <m/>
    <m/>
    <m/>
  </r>
  <r>
    <n v="2023"/>
    <s v="25-02-00"/>
    <s v="DEFENSORÍA DEL PUEBLO"/>
    <s v="250200C-2502-1000-27"/>
    <s v="CONTRIBUCION EN LA CONSTRUCCION DE CIUDADANIA DE LA VICTIMAS DEL CONFLICTO ARMADO  NACIONAL"/>
    <s v="Inversión"/>
    <s v="ORGANISMOS DE CONTROL"/>
    <s v="Construcción de Paz"/>
    <s v="4. Solución al problema de las drogas"/>
    <s v="4.0. No es claramente clasificable en alguno de los demás pilares"/>
    <s v="-   "/>
    <n v="16800000000"/>
    <s v="-   "/>
    <s v="-   "/>
    <s v="-   "/>
    <s v="-   "/>
    <m/>
    <n v="16.8"/>
    <m/>
    <m/>
    <m/>
    <m/>
  </r>
  <r>
    <n v="2023"/>
    <s v="05-01-01"/>
    <s v="DEPARTAMENTO ADMINISTRATIVO DE LA FUNCIÓN PÚBLICA"/>
    <s v="50101C-505-1000-4"/>
    <s v="DISEÑO DE POLÍTICAS Y LINEAMIENTOS EN TEMAS DE FUNCIÓN PÚBLICA PARA EL MEJORAMIENTO CONTINUO DE LA ADMINISTRACIÓN PÚBLICA.   NACIONAL"/>
    <s v="Inversión"/>
    <s v="EMPLEO PÚBLICO"/>
    <s v="Construcción de Paz"/>
    <s v="2. Participación Política"/>
    <s v="2.2. Mecanismos democráticos de participación ciudadana"/>
    <n v="10176320"/>
    <s v="-   "/>
    <n v="91586880"/>
    <n v="10176320"/>
    <n v="0"/>
    <n v="0"/>
    <n v="1.0176320000000001E-2"/>
    <m/>
    <n v="9.1586879999999996E-2"/>
    <n v="1.0176320000000001E-2"/>
    <n v="0"/>
    <n v="0"/>
  </r>
  <r>
    <n v="2023"/>
    <s v="05-01-01"/>
    <s v="DEPARTAMENTO ADMINISTRATIVO DE LA FUNCIÓN PÚBLICA"/>
    <s v="50101C-505-1000-3"/>
    <s v="MEJORAMIENTO DE LOS NIVELES DE EFICIENCIA Y PRODUCTIVIDAD DE LAS ENTIDADES PÚBLICAS DEL ORDEN NACIONAL Y TERRITORIAL.   NACIONAL"/>
    <s v="Inversión"/>
    <s v="EMPLEO PÚBLICO"/>
    <s v="Construcción de Paz"/>
    <s v="2. Participación Política"/>
    <s v="2.2. Mecanismos democráticos de participación ciudadana"/>
    <n v="18217690"/>
    <s v="-   "/>
    <n v="819796050"/>
    <n v="70153986"/>
    <n v="12286348"/>
    <n v="12286348"/>
    <n v="1.8217690000000002E-2"/>
    <m/>
    <n v="0.81979605"/>
    <n v="7.0153986000000002E-2"/>
    <n v="1.2286348000000001E-2"/>
    <n v="1.2286348000000001E-2"/>
  </r>
  <r>
    <n v="2023"/>
    <s v="05-01-01"/>
    <s v="DEPARTAMENTO ADMINISTRATIVO DE LA FUNCIÓN PÚBLICA"/>
    <s v="50101C-505-1000-4"/>
    <s v="DISEÑO DE POLÍTICAS Y LINEAMIENTOS EN TEMAS DE FUNCIÓN PÚBLICA PARA EL MEJORAMIENTO CONTINUO DE LA ADMINISTRACIÓN PÚBLICA.   NACIONAL"/>
    <s v="Inversión"/>
    <s v="EMPLEO PÚBLICO"/>
    <s v="Construcción de Paz"/>
    <s v="2. Participación Política"/>
    <s v="2.3. Promoción de una mayor participación en la política nacional, regional y local, en igualdad de condiciones y con garantías de seguridad."/>
    <s v="-   "/>
    <n v="30528960"/>
    <s v="-   "/>
    <s v="-   "/>
    <s v="-   "/>
    <s v="-   "/>
    <m/>
    <n v="3.0528960000000001E-2"/>
    <m/>
    <m/>
    <m/>
    <m/>
  </r>
  <r>
    <n v="2023"/>
    <s v="05-01-01"/>
    <s v="DEPARTAMENTO ADMINISTRATIVO DE LA FUNCIÓN PÚBLICA"/>
    <s v="50101C-505-1000-3"/>
    <s v="MEJORAMIENTO DE LOS NIVELES DE EFICIENCIA Y PRODUCTIVIDAD DE LAS ENTIDADES PÚBLICAS DEL ORDEN NACIONAL Y TERRITORIAL.   NACIONAL"/>
    <s v="Inversión"/>
    <s v="EMPLEO PÚBLICO"/>
    <s v="Construcción de Paz"/>
    <s v="2. Participación Política"/>
    <s v="2.3. Promoción de una mayor participación en la política nacional, regional y local, en igualdad de condiciones y con garantías de seguridad."/>
    <s v="-   "/>
    <n v="273265350"/>
    <s v="-   "/>
    <s v="-   "/>
    <s v="-   "/>
    <s v="-   "/>
    <m/>
    <n v="0.27326535000000002"/>
    <m/>
    <m/>
    <m/>
    <m/>
  </r>
  <r>
    <n v="2023"/>
    <s v="02-01-01"/>
    <s v="DEPARTAMENTO ADMINISTRATIVO DE LA PRESIDENCIA DE LA REPÚBLICA"/>
    <s v="020101C-0210-1000-2"/>
    <s v="APOYO A PROGRAMAS Y PROYECTOS EN EL MARCO DEL POSCONFLICTO A NIVEL  NACIONAL"/>
    <s v="Inversión"/>
    <s v="PRESIDENCIA DE LA REPÚBLICA"/>
    <s v="Construcción de Paz"/>
    <s v="4. Solución al problema de las drogas"/>
    <s v="4.1. Programa Nacional Integral de Sustitución de Cultivos de Uso Ilícito -PNIS"/>
    <n v="166455070147"/>
    <s v="-   "/>
    <m/>
    <s v="-   "/>
    <s v="-   "/>
    <s v="-   "/>
    <n v="166.45507014699999"/>
    <m/>
    <n v="0"/>
    <m/>
    <m/>
    <m/>
  </r>
  <r>
    <n v="2023"/>
    <s v="02-01-01"/>
    <s v="DEPARTAMENTO ADMINISTRATIVO DE LA PRESIDENCIA DE LA REPÚBLICA"/>
    <s v="020101C-0201-1000-4"/>
    <s v="FORTALECIMIENTO DE LAS ENTIDADES DEL ESTADO QUE CONFORMAN EL SISTEMA NACIONAL DE DERECHOS HUMANOS Y DIH PARA DISEÑAR, IMPLEMENTAR Y EVALUAR LA POLÍTICA INTEGRAL EN LA MATERIA, Y CONSTRUIR UNA CULTURA DE DERECHOS HUMANOS Y DIH.  NACIONAL"/>
    <s v="Inversión"/>
    <s v="PRESIDENCIA DE LA REPÚBLICA"/>
    <s v="Construcción de Paz"/>
    <s v="5. Víctimas del conflicto"/>
    <s v="5.1. Justicia y Verdad"/>
    <n v="2165971643"/>
    <n v="2165971643"/>
    <n v="2165971643"/>
    <n v="773550000"/>
    <s v="-   "/>
    <s v="-   "/>
    <n v="2.1659716429999998"/>
    <n v="2.1659716429999998"/>
    <n v="2.1659716429999998"/>
    <n v="0.77354999999999996"/>
    <m/>
    <m/>
  </r>
  <r>
    <n v="2023"/>
    <s v="02-01-01"/>
    <s v="DEPARTAMENTO ADMINISTRATIVO DE LA PRESIDENCIA DE LA REPÚBLICA"/>
    <s v="020101C-0201-1000-4"/>
    <s v="FORTALECIMIENTO DE LAS ENTIDADES DEL ESTADO QUE CONFORMAN EL SISTEMA NACIONAL DE DERECHOS HUMANOS Y DIH PARA DISEÑAR, IMPLEMENTAR Y EVALUAR LA POLÍTICA INTEGRAL EN LA MATERIA, Y CONSTRUIR UNA CULTURA DE DERECHOS HUMANOS Y DIH.  NACIONAL"/>
    <s v="Inversión"/>
    <s v="PRESIDENCIA DE LA REPÚBLICA"/>
    <s v="Construcción de Paz"/>
    <s v="5. Víctimas del conflicto"/>
    <s v="5.6. Derechos Humanos"/>
    <s v="-   "/>
    <s v="-   "/>
    <s v="-   "/>
    <n v="830966667"/>
    <n v="149859544"/>
    <n v="98690000"/>
    <m/>
    <m/>
    <m/>
    <n v="0.83096666699999999"/>
    <n v="0.14985954400000001"/>
    <n v="9.869E-2"/>
  </r>
  <r>
    <n v="2023"/>
    <s v="02-01-01"/>
    <s v="DEPARTAMENTO ADMINISTRATIVO DE LA PRESIDENCIA DE LA REPÚBLICA"/>
    <s v="020101C-0201-1000-4"/>
    <s v="FORTALECIMIENTO DE LAS ENTIDADES DEL ESTADO QUE CONFORMAN EL SISTEMA NACIONAL DE DERECHOS HUMANOS Y DIH PARA DISEÑAR, IMPLEMENTAR Y EVALUAR LA POLÍTICA INTEGRAL EN LA MATERIA, Y CONSTRUIR UNA CULTURA DE DERECHOS HUMANOS Y DIH.  NACIONAL"/>
    <s v="Inversión"/>
    <s v="PRESIDENCIA DE LA REPÚBLICA"/>
    <s v="Construcción de Paz"/>
    <s v="6. Implementación, Verificación y Refrendación"/>
    <s v="6.2. Capítulo étnico"/>
    <n v="834028357"/>
    <s v="-   "/>
    <s v="-   "/>
    <s v="-   "/>
    <s v="-   "/>
    <s v="-   "/>
    <n v="0.834028357"/>
    <m/>
    <m/>
    <m/>
    <m/>
    <m/>
  </r>
  <r>
    <n v="2023"/>
    <s v="02-01-01"/>
    <s v="DEPARTAMENTO ADMINISTRATIVO DE LA PRESIDENCIA DE LA REPÚBLICA"/>
    <s v="20101C-210-1000-3"/>
    <s v="CONTRIBUCIÓN PARA PROMOVER LA SOSTENIBILIDAD AMBIENTAL Y SOCIO-ECONÓMICA EN MUNICIPIOS PDET Y TERRITORIOS AFECTADOS POR EL CONFLICTO   NACIONAL"/>
    <s v="Inversión"/>
    <s v="PRESIDENCIA DE LA REPÚBLICA"/>
    <s v="Construcción de Paz"/>
    <s v="1. Reforma Rural Integral"/>
    <s v="1.99. Iniciativas Planes de Acción para la Transformación Territorial"/>
    <n v="33387043877"/>
    <n v="100161131631"/>
    <n v="300483394893"/>
    <n v="33387043877"/>
    <s v="-   "/>
    <s v="-   "/>
    <n v="33.387043877000004"/>
    <n v="100.161131631"/>
    <n v="300.48339489300002"/>
    <n v="33.387043877000004"/>
    <m/>
    <m/>
  </r>
  <r>
    <n v="2023"/>
    <s v="02-01-01"/>
    <s v="DEPARTAMENTO ADMINISTRATIVO DE LA PRESIDENCIA DE LA REPÚBLICA"/>
    <s v="20101C-204-1000-3"/>
    <s v="MEJORAMIENTO DEL ACCESO DE LOS JÓVENES A OPORTUNIDADES PARA EL EJERCICIO PLENO DE SU CIUDADANÍA A NIVEL   NACIONAL"/>
    <s v="Inversión"/>
    <s v="PRESIDENCIA DE LA REPÚBLICA"/>
    <s v="Construcción de Paz"/>
    <s v="2. Participación Política"/>
    <s v="2.2. Mecanismos democráticos de participación ciudadana"/>
    <s v="-   "/>
    <n v="7650000000"/>
    <n v="7650000000"/>
    <s v="-   "/>
    <s v="-   "/>
    <s v="-   "/>
    <m/>
    <n v="7.65"/>
    <n v="7.65"/>
    <m/>
    <m/>
    <m/>
  </r>
  <r>
    <n v="2023"/>
    <s v="02-01-01"/>
    <s v="DEPARTAMENTO ADMINISTRATIVO DE LA PRESIDENCIA DE LA REPÚBLICA"/>
    <s v="20101C-204-1000-4"/>
    <s v="APOYO A LAS ACCIONES PARA EL DESARROLLO INTEGRAL Y EL EJERCICIO PLENO DE LOS DERECHOS DE LOS NIÑOS, NIÑAS Y ADOLESCENTES EN LOS TERRITORIOS.  NACIONAL"/>
    <s v="Inversión"/>
    <s v="PRESIDENCIA DE LA REPÚBLICA"/>
    <s v="Construcción de Paz"/>
    <s v="1. Reforma Rural Integral"/>
    <s v="1.4. Desarrollo social: EDUCACIÓN RURAL"/>
    <n v="105756000"/>
    <n v="27760950"/>
    <n v="83282850"/>
    <s v="-   "/>
    <s v="-   "/>
    <s v="-   "/>
    <n v="0.105756"/>
    <n v="2.776095E-2"/>
    <n v="8.3282850000000005E-2"/>
    <m/>
    <m/>
    <m/>
  </r>
  <r>
    <n v="2023"/>
    <s v="02-01-01"/>
    <s v="DEPARTAMENTO ADMINISTRATIVO DE LA PRESIDENCIA DE LA REPÚBLICA"/>
    <s v="20101C-210-1000-5"/>
    <s v="APOYO A LA GESTION FINANCIERA PARA EL DESARROLLO DE PROGRAMAS E INICIATIVAS CON RECURSOS DEL IMPUESTO AL CARBONO A NIVEL   NACIONAL"/>
    <s v="Inversión"/>
    <s v="PRESIDENCIA DE LA REPÚBLICA"/>
    <s v="Construcción de Paz"/>
    <s v="4. Solución al problema de las drogas"/>
    <s v="4.1. Programa Nacional Integral de Sustitución de Cultivos de Uso Ilícito -PNIS"/>
    <s v="-   "/>
    <n v="636241354137"/>
    <n v="636241354137"/>
    <s v="-   "/>
    <s v="-   "/>
    <s v="-   "/>
    <m/>
    <n v="636.24135413700003"/>
    <n v="636.24135413700003"/>
    <m/>
    <m/>
    <m/>
  </r>
  <r>
    <n v="2023"/>
    <s v="02-01-01"/>
    <s v="DEPARTAMENTO ADMINISTRATIVO DE LA PRESIDENCIA DE LA REPÚBLICA"/>
    <s v="20101C-204-1000-6"/>
    <s v="APOYO A INICIATIVAS CON ENFOQUE DE GENERO PARA LA PLENA AUTONOMIA DE LAS MUJERES A NIVEL  NACIONAL"/>
    <s v="Inversión"/>
    <s v="PRESIDENCIA DE LA REPÚBLICA"/>
    <s v="Construcción de Paz"/>
    <s v="6. Implementación, Verificación y Refrendación"/>
    <s v="6.1. Mecanismos de Implementación y verificación"/>
    <s v="-   "/>
    <n v="198000000"/>
    <n v="198000000"/>
    <n v="22000000"/>
    <n v="2200000"/>
    <n v="2200000"/>
    <m/>
    <n v="0.19800000000000001"/>
    <n v="0.19800000000000001"/>
    <n v="2.1999999999999999E-2"/>
    <n v="2.2000000000000001E-3"/>
    <n v="2.2000000000000001E-3"/>
  </r>
  <r>
    <n v="2023"/>
    <s v="02-01-01"/>
    <s v="DEPARTAMENTO ADMINISTRATIVO DE LA PRESIDENCIA DE LA REPÚBLICA"/>
    <s v="20101C-204-1000-3"/>
    <s v="MEJORAMIENTO DEL ACCESO DE LOS JÓVENES A OPORTUNIDADES PARA EL EJERCICIO PLENO DE SU CIUDADANÍA A NIVEL   NACIONAL"/>
    <s v="Inversión"/>
    <s v="PRESIDENCIA DE LA REPÚBLICA"/>
    <s v="Construcción de Paz"/>
    <s v="2. Participación Política"/>
    <s v="2.3. Promoción de una mayor participación en la política nacional, regional y local, en igualdad de condiciones y con garantías de seguridad."/>
    <s v="-   "/>
    <n v="2550000000"/>
    <n v="5100000000"/>
    <s v="-   "/>
    <s v="-   "/>
    <s v="-   "/>
    <m/>
    <n v="2.5499999999999998"/>
    <n v="5.0999999999999996"/>
    <m/>
    <m/>
    <m/>
  </r>
  <r>
    <n v="2023"/>
    <s v="02-01-01"/>
    <s v="DEPARTAMENTO ADMINISTRATIVO DE LA PRESIDENCIA DE LA REPÚBLICA"/>
    <s v="20101C-210-1000-5"/>
    <s v="APOYO A LA GESTION FINANCIERA PARA EL DESARROLLO DE PROGRAMAS E INICIATIVAS CON RECURSOS DEL IMPUESTO AL CARBONO A NIVEL   NACIONAL"/>
    <s v="Inversión"/>
    <s v="PRESIDENCIA DE LA REPÚBLICA"/>
    <s v="Construcción de Paz"/>
    <s v="4. Solución al problema de las drogas"/>
    <s v="4.1. Programa Nacional Integral de Sustitución de Cultivos de Uso Ilícito -PNIS"/>
    <s v="-   "/>
    <n v="212080451379"/>
    <n v="424160902758"/>
    <s v="-   "/>
    <s v="-   "/>
    <s v="-   "/>
    <m/>
    <n v="212.08045137900001"/>
    <n v="424.16090275800002"/>
    <m/>
    <m/>
    <m/>
  </r>
  <r>
    <n v="2023"/>
    <s v="02-01-01"/>
    <s v="DEPARTAMENTO ADMINISTRATIVO DE LA PRESIDENCIA DE LA REPÚBLICA"/>
    <s v="20101C-204-1000-6"/>
    <s v="APOYO A INICIATIVAS CON ENFOQUE DE GENERO PARA LA PLENA AUTONOMIA DE LAS MUJERES A NIVEL  NACIONAL"/>
    <s v="Inversión"/>
    <s v="PRESIDENCIA DE LA REPÚBLICA"/>
    <s v="Construcción de Paz"/>
    <s v="6. Implementación, Verificación y Refrendación"/>
    <s v="6.1. Mecanismos de Implementación y verificación"/>
    <s v="-   "/>
    <n v="66000000"/>
    <n v="132000000"/>
    <n v="22000000"/>
    <n v="2200000"/>
    <n v="2200000"/>
    <m/>
    <n v="6.6000000000000003E-2"/>
    <n v="0.13200000000000001"/>
    <n v="2.1999999999999999E-2"/>
    <n v="2.2000000000000001E-3"/>
    <n v="2.2000000000000001E-3"/>
  </r>
  <r>
    <n v="2023"/>
    <s v="02-01-01"/>
    <s v="DEPARTAMENTO ADMINISTRATIVO DE LA PRESIDENCIA DE LA REPÚBLICA"/>
    <s v="20101C-210-1000-16"/>
    <s v="APOYO A LA GESTIÓN FINANCIERA PARA EL DESARROLLO DE PROGRAMAS Y PROYECTOS PARA LA IMPLEMENTACIÓN DEL ACUERDO FINAL DE PAZ.  NACIONAL"/>
    <s v="Inversión"/>
    <s v="PRESIDENCIA DE LA REPÚBLICA"/>
    <s v="Construcción de Paz"/>
    <s v="1. Reforma Rural Integral"/>
    <s v="1.1. Ordenamiento social de la propiedad rural y uso del suelo"/>
    <s v="-   "/>
    <n v="606000000000"/>
    <n v="1818000000000"/>
    <s v="-   "/>
    <s v="-   "/>
    <s v="-   "/>
    <m/>
    <n v="606"/>
    <n v="1818"/>
    <m/>
    <m/>
    <m/>
  </r>
  <r>
    <n v="2023"/>
    <s v="02-01-01"/>
    <s v="DEPARTAMENTO ADMINISTRATIVO DE LA PRESIDENCIA DE LA REPÚBLICA"/>
    <s v="20101C-210-1000-16"/>
    <s v="APOYO A LA GESTIÓN FINANCIERA PARA EL DESARROLLO DE PROGRAMAS Y PROYECTOS PARA LA IMPLEMENTACIÓN DEL ACUERDO FINAL DE PAZ.  NACIONAL"/>
    <s v="Inversión"/>
    <s v="PRESIDENCIA DE LA REPÚBLICA"/>
    <s v="Construcción de Paz"/>
    <s v="1. Reforma Rural Integral"/>
    <s v="1.99. Iniciativas Planes de Acción para la Transformación Territorial"/>
    <s v="-   "/>
    <n v="1899000000000"/>
    <n v="5697000000000"/>
    <s v="-   "/>
    <s v="-   "/>
    <s v="-   "/>
    <m/>
    <n v="1899"/>
    <n v="5697"/>
    <m/>
    <m/>
    <m/>
  </r>
  <r>
    <n v="2023"/>
    <s v="02-01-01"/>
    <s v="DEPARTAMENTO ADMINISTRATIVO DE LA PRESIDENCIA DE LA REPÚBLICA"/>
    <s v="20101C-210-1000-16"/>
    <s v="APOYO A LA GESTIÓN FINANCIERA PARA EL DESARROLLO DE PROGRAMAS Y PROYECTOS PARA LA IMPLEMENTACIÓN DEL ACUERDO FINAL DE PAZ.  NACIONAL"/>
    <s v="Inversión"/>
    <s v="PRESIDENCIA DE LA REPÚBLICA"/>
    <s v="Construcción de Paz"/>
    <s v="2. Participación Política"/>
    <s v="2.1. Derechos y garantías plenas para el ejercicio de la oposición política en general, y en particular para los nuevos movimientos que surjan luego de la firma del Acuerdo Final."/>
    <s v="-   "/>
    <n v="8447097672"/>
    <n v="12670646508"/>
    <s v="-   "/>
    <s v="-   "/>
    <s v="-   "/>
    <m/>
    <n v="8.4470976719999999"/>
    <n v="12.670646508000001"/>
    <m/>
    <m/>
    <m/>
  </r>
  <r>
    <n v="2023"/>
    <s v="02-01-01"/>
    <s v="DEPARTAMENTO ADMINISTRATIVO DE LA PRESIDENCIA DE LA REPÚBLICA"/>
    <s v="20101C-210-1000-16"/>
    <s v="APOYO A LA GESTIÓN FINANCIERA PARA EL DESARROLLO DE PROGRAMAS Y PROYECTOS PARA LA IMPLEMENTACIÓN DEL ACUERDO FINAL DE PAZ.  NACIONAL"/>
    <s v="Inversión"/>
    <s v="PRESIDENCIA DE LA REPÚBLICA"/>
    <s v="Construcción de Paz"/>
    <s v="2. Participación Política"/>
    <s v="2.2. Mecanismos democráticos de participación ciudadana"/>
    <s v="-   "/>
    <n v="4223548836"/>
    <n v="596143695504"/>
    <s v="-   "/>
    <s v="-   "/>
    <s v="-   "/>
    <m/>
    <n v="4.223548836"/>
    <n v="596.14369550399999"/>
    <m/>
    <m/>
    <m/>
  </r>
  <r>
    <n v="2023"/>
    <s v="02-01-01"/>
    <s v="DEPARTAMENTO ADMINISTRATIVO DE LA PRESIDENCIA DE LA REPÚBLICA"/>
    <s v="20101C-210-1000-16"/>
    <s v="APOYO A LA GESTIÓN FINANCIERA PARA EL DESARROLLO DE PROGRAMAS Y PROYECTOS PARA LA IMPLEMENTACIÓN DEL ACUERDO FINAL DE PAZ.  NACIONAL"/>
    <s v="Inversión"/>
    <s v="PRESIDENCIA DE LA REPÚBLICA"/>
    <s v="Construcción de Paz"/>
    <s v="3. Fin del Conflicto"/>
    <s v="3.2. Reincorporación de las FARC EP a la vida civil"/>
    <s v="-   "/>
    <n v="894215543256"/>
    <n v="894215543256"/>
    <s v="-   "/>
    <s v="-   "/>
    <s v="-   "/>
    <m/>
    <n v="894.21554325600005"/>
    <n v="894.21554325600005"/>
    <m/>
    <m/>
    <m/>
  </r>
  <r>
    <n v="2023"/>
    <s v="02-01-01"/>
    <s v="DEPARTAMENTO ADMINISTRATIVO DE LA PRESIDENCIA DE LA REPÚBLICA"/>
    <s v="20101C-210-1000-16"/>
    <s v="APOYO A LA GESTIÓN FINANCIERA PARA EL DESARROLLO DE PROGRAMAS Y PROYECTOS PARA LA IMPLEMENTACIÓN DEL ACUERDO FINAL DE PAZ.  NACIONAL"/>
    <s v="Inversión"/>
    <s v="PRESIDENCIA DE LA REPÚBLICA"/>
    <s v="Construcción de Paz"/>
    <s v="3. Fin del Conflicto"/>
    <s v="3.3. Garantías de Seguridad y lucha contra las organizaciones y conductas criminales"/>
    <s v="-   "/>
    <n v="298071847752"/>
    <n v="16945606692"/>
    <s v="-   "/>
    <s v="-   "/>
    <s v="-   "/>
    <m/>
    <n v="298.071847752"/>
    <n v="16.945606691999998"/>
    <m/>
    <m/>
    <m/>
  </r>
  <r>
    <n v="2023"/>
    <s v="02-01-01"/>
    <s v="DEPARTAMENTO ADMINISTRATIVO DE LA PRESIDENCIA DE LA REPÚBLICA"/>
    <s v="20101C-210-1000-16"/>
    <s v="APOYO A LA GESTIÓN FINANCIERA PARA EL DESARROLLO DE PROGRAMAS Y PROYECTOS PARA LA IMPLEMENTACIÓN DEL ACUERDO FINAL DE PAZ.  NACIONAL"/>
    <s v="Inversión"/>
    <s v="PRESIDENCIA DE LA REPÚBLICA"/>
    <s v="Construcción de Paz"/>
    <s v="4. Solución al problema de las drogas"/>
    <s v="4.0. No es claramente clasificable en alguno de los demás pilares"/>
    <s v="-   "/>
    <n v="5648535564"/>
    <m/>
    <m/>
    <m/>
    <m/>
    <m/>
    <n v="5.6485355640000003"/>
    <n v="0"/>
    <n v="0"/>
    <n v="0"/>
    <n v="0"/>
  </r>
  <r>
    <n v="2023"/>
    <s v="02-01-01"/>
    <s v="DEPARTAMENTO ADMINISTRATIVO DE LA PRESIDENCIA DE LA REPÚBLICA"/>
    <s v="20101C-210-1000-16"/>
    <s v="APOYO A LA GESTIÓN FINANCIERA PARA EL DESARROLLO DE PROGRAMAS Y PROYECTOS PARA LA IMPLEMENTACIÓN DEL ACUERDO FINAL DE PAZ.  NACIONAL"/>
    <s v="Inversión"/>
    <s v="PRESIDENCIA DE LA REPÚBLICA"/>
    <s v="Construcción de Paz"/>
    <s v="4. Solución al problema de las drogas"/>
    <s v="4.1. Programa Nacional Integral de Sustitución de Cultivos de Uso Ilícito -PNIS"/>
    <s v="-   "/>
    <n v="2047928152248"/>
    <n v="6143784456744"/>
    <s v="-   "/>
    <s v="-   "/>
    <s v="-   "/>
    <m/>
    <n v="2047.9281522480001"/>
    <n v="6143.7844567439997"/>
    <m/>
    <m/>
    <m/>
  </r>
  <r>
    <n v="2023"/>
    <s v="02-01-01"/>
    <s v="DEPARTAMENTO ADMINISTRATIVO DE LA PRESIDENCIA DE LA REPÚBLICA"/>
    <s v="20101C-210-1000-16"/>
    <s v="APOYO A LA GESTIÓN FINANCIERA PARA EL DESARROLLO DE PROGRAMAS Y PROYECTOS PARA LA IMPLEMENTACIÓN DEL ACUERDO FINAL DE PAZ.  NACIONAL"/>
    <s v="Inversión"/>
    <s v="PRESIDENCIA DE LA REPÚBLICA"/>
    <s v="Construcción de Paz"/>
    <s v="6. Implementación, Verificación y Refrendación"/>
    <s v="6.1. Mecanismos de Implementación y verificación"/>
    <s v="-   "/>
    <n v="38127915600"/>
    <n v="114383746800"/>
    <s v="-   "/>
    <s v="-   "/>
    <s v="-   "/>
    <m/>
    <n v="38.127915600000001"/>
    <n v="114.3837468"/>
    <m/>
    <m/>
    <m/>
  </r>
  <r>
    <n v="2023"/>
    <s v="41-01-01"/>
    <s v="DEPARTAMENTO ADMINISTRATIVO PARA LA PROSPERIDAD SOCIAL - DPS"/>
    <s v="410101C-4103-1500-14"/>
    <s v="FORTALECIMIENTO PARA EL DESARROLLO DE INFRAESTRUCTURA SOCIAL Y HÁBITAT PARA LA INCLUSIÓN SOCIAL A NIVEL NACIONAL - FIP  NACIONAL"/>
    <s v="Inversión"/>
    <s v="INCLUSIÓN SOCIAL Y RECONCILIACIÓN"/>
    <s v="Construcción de Paz"/>
    <s v="1. Reforma Rural Integral"/>
    <s v="1.7. Garantía progresiva del derecho a la alimentación."/>
    <n v="56312934942"/>
    <n v="237772440204"/>
    <n v="713317320612"/>
    <n v="79257480068"/>
    <n v="19705335028"/>
    <n v="19705335028"/>
    <n v="56.312934941999998"/>
    <n v="237.77244020399999"/>
    <n v="713.317320612"/>
    <n v="79.257480068000007"/>
    <n v="19.705335028"/>
    <n v="19.705335028"/>
  </r>
  <r>
    <n v="2023"/>
    <s v="41-01-01"/>
    <s v="DEPARTAMENTO ADMINISTRATIVO PARA LA PROSPERIDAD SOCIAL - DPS"/>
    <s v="410101C-4103-1500-13"/>
    <s v="IMPLEMENTACIÓN DE UNIDADES PRODUCTIVAS DE AUTOCONSUMO PARA POBLACIÓN POBRE Y VULNERABLE   NACIONAL"/>
    <s v="Inversión"/>
    <s v="INCLUSIÓN SOCIAL Y RECONCILIACIÓN"/>
    <s v="Construcción de Paz"/>
    <s v="1. Reforma Rural Integral"/>
    <s v="1.7. Garantía progresiva del derecho a la alimentación."/>
    <n v="31500000000"/>
    <n v="13200000000"/>
    <n v="39600000000"/>
    <s v="-   "/>
    <s v="-   "/>
    <s v="-   "/>
    <n v="31.5"/>
    <n v="13.2"/>
    <n v="39.6"/>
    <m/>
    <m/>
    <m/>
  </r>
  <r>
    <n v="2023"/>
    <s v="41-01-01"/>
    <s v="DEPARTAMENTO ADMINISTRATIVO PARA LA PROSPERIDAD SOCIAL - DPS"/>
    <s v="410101C-4103-1500-16"/>
    <s v="FORTALECIMIENTO A ENTIDADES TERRITORIALES EN POLITICA DE SEGURIDAD ALIMENTARIA  NACIONAL"/>
    <s v="Inversión"/>
    <s v="INCLUSIÓN SOCIAL Y RECONCILIACIÓN"/>
    <s v="Construcción de Paz"/>
    <s v="1. Reforma Rural Integral"/>
    <s v="1.7. Garantía progresiva del derecho a la alimentación."/>
    <n v="500000000"/>
    <s v="-   "/>
    <s v="-   "/>
    <s v="-   "/>
    <s v="-   "/>
    <s v="-   "/>
    <n v="0.5"/>
    <m/>
    <m/>
    <m/>
    <m/>
    <m/>
  </r>
  <r>
    <n v="2023"/>
    <s v="41-01-01"/>
    <s v="DEPARTAMENTO ADMINISTRATIVO PARA LA PROSPERIDAD SOCIAL - DPS"/>
    <s v="410101C-4103-1500-22"/>
    <s v="IMPLEMENTACION DE UNA INTERVENCION INTEGRAL DIRIGIDA A LOS HOGARES RURALES VICTIMAS DE DESPLAZAMIENTO FORZADO EN CONDICIONES DE VULNERABILIDAD, A NIVEL  NACIONAL"/>
    <s v="Inversión"/>
    <s v="INCLUSIÓN SOCIAL Y RECONCILIACIÓN"/>
    <s v="Construcción de Paz"/>
    <s v="1. Reforma Rural Integral"/>
    <s v="1.7. Garantía progresiva del derecho a la alimentación."/>
    <n v="26752445940"/>
    <n v="39153813036"/>
    <n v="117461439108"/>
    <n v="604702530"/>
    <n v="0"/>
    <n v="0"/>
    <n v="26.752445940000001"/>
    <n v="39.153813036000003"/>
    <n v="117.46143910799999"/>
    <n v="0.60470252999999996"/>
    <n v="0"/>
    <n v="0"/>
  </r>
  <r>
    <n v="2023"/>
    <s v="41-01-01"/>
    <s v="DEPARTAMENTO ADMINISTRATIVO PARA LA PROSPERIDAD SOCIAL - DPS"/>
    <s v="410101C-4103-1500-21"/>
    <s v="IMPLEMENTACION DE INTERVENCION INTEGRAL A POBLACION CON ENFOQUE DIFERENCIAL ETNICO, A NIVEL  NACIONAL"/>
    <s v="Inversión"/>
    <s v="INCLUSIÓN SOCIAL Y RECONCILIACIÓN"/>
    <s v="Construcción de Paz"/>
    <s v="1. Reforma Rural Integral"/>
    <s v="1.7. Garantía progresiva del derecho a la alimentación."/>
    <n v="7137123700"/>
    <n v="23628695346"/>
    <n v="70886086038"/>
    <s v="-   "/>
    <s v="-   "/>
    <s v="-   "/>
    <n v="7.1371237000000001"/>
    <n v="23.628695346000001"/>
    <n v="70.886086038000002"/>
    <m/>
    <m/>
    <m/>
  </r>
  <r>
    <n v="2023"/>
    <s v="41-01-01"/>
    <s v="DEPARTAMENTO ADMINISTRATIVO PARA LA PROSPERIDAD SOCIAL - DPS"/>
    <s v="410101C-4103-1500-23"/>
    <s v="IMPLEMENTACION DE SUBSIDIO ECONOMICO PARA POBLACION ADULTA MAYOR EN SITUACION DE VULNERABILIDAD -  NACIONAL"/>
    <s v="Inversión"/>
    <s v="INCLUSIÓN SOCIAL Y RECONCILIACIÓN"/>
    <s v="Construcción de Paz"/>
    <s v="1. Reforma Rural Integral"/>
    <s v="1.6. Producción agropecuaria y Economía solidaria y cooperativa"/>
    <n v="520352716800"/>
    <n v="2087123007063"/>
    <n v="6261369021189"/>
    <n v="538568860979"/>
    <n v="526555345000"/>
    <n v="469673265000"/>
    <n v="520.35271680000005"/>
    <n v="2087.1230070629999"/>
    <n v="6261.3690211889998"/>
    <n v="538.56886097899996"/>
    <n v="526.55534499999999"/>
    <n v="469.67326500000001"/>
  </r>
  <r>
    <n v="2023"/>
    <s v="41-01-01"/>
    <s v="DEPARTAMENTO ADMINISTRATIVO PARA LA PROSPERIDAD SOCIAL - DPS"/>
    <s v="410101C-4103-1500-26"/>
    <s v="IMPLEMENTACIÓN DE UNIDADES PRODUCTIVAS DE AUTOCONSUMO PARA POBLACIÓN POBRE Y VULNERABLE  NACIONAL"/>
    <s v="Inversión"/>
    <s v="INCLUSIÓN SOCIAL Y RECONCILIACIÓN"/>
    <s v="Construcción de Paz"/>
    <s v="1. Reforma Rural Integral"/>
    <s v="1.7. Garantía progresiva del derecho a la alimentación."/>
    <s v="-   "/>
    <n v="21747000000"/>
    <n v="65241000000"/>
    <s v="-   "/>
    <s v="-   "/>
    <s v="-   "/>
    <m/>
    <n v="21.747"/>
    <n v="65.241"/>
    <m/>
    <m/>
    <m/>
  </r>
  <r>
    <n v="2023"/>
    <s v="03-01-01"/>
    <s v="DEPARTAMENTO NACIONAL DE PLANEACIÓN"/>
    <s v="30101C-301-1003-4"/>
    <s v="INCORPORACION DE EVIDENCIA, BUENAS PRACTICAS E INNOVACION PUBLICA EN LA ADMINISTRACION PUBLICA A NIVEL  NACIONAL"/>
    <s v="Inversión"/>
    <s v="PLANEACIÓN"/>
    <s v="Construcción de Paz"/>
    <s v="2. Participación Política"/>
    <s v="2.2. Mecanismos democráticos de participación ciudadana"/>
    <s v="-   "/>
    <n v="362777994"/>
    <n v="362777994"/>
    <n v="40308666"/>
    <n v="28591225"/>
    <n v="24765530"/>
    <m/>
    <n v="0.36277799399999999"/>
    <n v="0.36277799399999999"/>
    <n v="4.0308666E-2"/>
    <n v="2.8591225000000001E-2"/>
    <n v="2.4765530000000001E-2"/>
  </r>
  <r>
    <n v="2023"/>
    <s v="03-01-01"/>
    <s v="DEPARTAMENTO NACIONAL DE PLANEACIÓN"/>
    <s v="30101C-301-1003-4"/>
    <s v="INCORPORACION DE EVIDENCIA, BUENAS PRACTICAS E INNOVACION PUBLICA EN LA ADMINISTRACION PUBLICA A NIVEL  NACIONAL"/>
    <s v="Inversión"/>
    <s v="PLANEACIÓN"/>
    <s v="Construcción de Paz"/>
    <s v="2. Participación Política"/>
    <s v="2.3. Promoción de una mayor participación en la política nacional, regional y local, en igualdad de condiciones y con garantías de seguridad."/>
    <s v="-   "/>
    <n v="181389006"/>
    <n v="181389006"/>
    <n v="20154334"/>
    <n v="14295612"/>
    <n v="12382764"/>
    <m/>
    <n v="0.18138900599999999"/>
    <n v="0.18138900599999999"/>
    <n v="2.0154333999999999E-2"/>
    <n v="1.4295611999999999E-2"/>
    <n v="1.2382763999999999E-2"/>
  </r>
  <r>
    <n v="2023"/>
    <s v="03-01-01"/>
    <s v="DEPARTAMENTO NACIONAL DE PLANEACIÓN"/>
    <s v="30101C-301-1000-33"/>
    <s v="FORTALECIMIENTO DEL CICLO DE LAS POLITICAS PUBLICAS SECTORIALES E INTERSECTORIALES PARA EL DESARROLLO  NACIONAL"/>
    <s v="Inversión"/>
    <s v="PLANEACIÓN"/>
    <s v="Construcción de Paz"/>
    <s v="6. Implementación, Verificación y Refrendación"/>
    <s v="6.1. Mecanismos de Implementación y verificación"/>
    <n v="1130609722"/>
    <n v="3545840001"/>
    <n v="10637520003"/>
    <n v="1181669999"/>
    <n v="713840504"/>
    <n v="713840504"/>
    <n v="1.130609722"/>
    <n v="3.5458400010000002"/>
    <n v="10.637520003000001"/>
    <n v="1.1816699989999999"/>
    <n v="0.71384050399999999"/>
    <n v="0.71384050399999999"/>
  </r>
  <r>
    <n v="2023"/>
    <s v="03-01-01"/>
    <s v="DEPARTAMENTO NACIONAL DE PLANEACIÓN"/>
    <s v="30101C-301-1000-34"/>
    <s v="MEJORAMIENTO DE LOS RESULTADOS DE LA GESTION PUBLICA TERRITORIAL A NIVEL   NACIONAL"/>
    <s v="Inversión"/>
    <s v="PLANEACIÓN"/>
    <s v="Construcción de Paz"/>
    <s v="1. Reforma Rural Integral"/>
    <s v="1.1. Ordenamiento social de la propiedad rural y uso del suelo"/>
    <s v="-   "/>
    <n v="266633100"/>
    <n v="266633100"/>
    <n v="29437200"/>
    <n v="11133300"/>
    <n v="11133300"/>
    <m/>
    <n v="0.26663310000000001"/>
    <n v="0.26663310000000001"/>
    <n v="2.94372E-2"/>
    <n v="1.11333E-2"/>
    <n v="1.11333E-2"/>
  </r>
  <r>
    <n v="2023"/>
    <s v="03-01-01"/>
    <s v="DEPARTAMENTO NACIONAL DE PLANEACIÓN"/>
    <s v="30101C-301-1003-4"/>
    <s v="INCORPORACION DE EVIDENCIA, BUENAS PRACTICAS E INNOVACION PUBLICA EN LA ADMINISTRACION PUBLICA A NIVEL  NACIONAL"/>
    <s v="Inversión"/>
    <s v="PLANEACIÓN"/>
    <s v="Construcción de Paz"/>
    <s v="2. Participación Política"/>
    <s v="2.2. Mecanismos democráticos de participación ciudadana"/>
    <s v="-   "/>
    <n v="241851996"/>
    <n v="241851996"/>
    <n v="40308666"/>
    <n v="13540000"/>
    <n v="13090000"/>
    <m/>
    <n v="0.24185199600000001"/>
    <n v="0.24185199600000001"/>
    <n v="4.0308666E-2"/>
    <n v="1.354E-2"/>
    <n v="1.3089999999999999E-2"/>
  </r>
  <r>
    <n v="2023"/>
    <s v="03-01-01"/>
    <s v="DEPARTAMENTO NACIONAL DE PLANEACIÓN"/>
    <s v="30101C-301-1003-4"/>
    <s v="INCORPORACION DE EVIDENCIA, BUENAS PRACTICAS E INNOVACION PUBLICA EN LA ADMINISTRACION PUBLICA A NIVEL  NACIONAL"/>
    <s v="Inversión"/>
    <s v="PLANEACIÓN"/>
    <s v="Construcción de Paz"/>
    <s v="2. Participación Política"/>
    <s v="2.3. Promoción de una mayor participación en la política nacional, regional y local, en igualdad de condiciones y con garantías de seguridad."/>
    <s v="-   "/>
    <n v="120925998"/>
    <n v="120926004"/>
    <n v="20154334"/>
    <n v="6770000"/>
    <n v="6545000"/>
    <m/>
    <n v="0.12092599800000001"/>
    <n v="0.120926004"/>
    <n v="2.0154333999999999E-2"/>
    <n v="6.77E-3"/>
    <n v="6.5449999999999996E-3"/>
  </r>
  <r>
    <n v="2023"/>
    <s v="03-01-01"/>
    <s v="DEPARTAMENTO NACIONAL DE PLANEACIÓN"/>
    <s v="30101C-301-1003-4"/>
    <s v="INCORPORACION DE EVIDENCIA, BUENAS PRACTICAS E INNOVACION PUBLICA EN LA ADMINISTRACION PUBLICA A NIVEL  NACIONAL"/>
    <s v="Inversión"/>
    <s v="PLANEACIÓN"/>
    <s v="Construcción de Paz"/>
    <s v="3. Fin del Conflicto"/>
    <s v="3.2. Reincorporación de las FARC EP a la vida civil"/>
    <s v="-   "/>
    <n v="60463002"/>
    <m/>
    <m/>
    <m/>
    <m/>
    <m/>
    <n v="6.0463002000000002E-2"/>
    <n v="0"/>
    <n v="0"/>
    <n v="0"/>
    <n v="0"/>
  </r>
  <r>
    <n v="2023"/>
    <s v="03-01-01"/>
    <s v="DEPARTAMENTO NACIONAL DE PLANEACIÓN"/>
    <s v="30101C-301-1000-34"/>
    <s v="MEJORAMIENTO DE LOS RESULTADOS DE LA GESTION PUBLICA TERRITORIAL A NIVEL   NACIONAL"/>
    <s v="Inversión"/>
    <s v="PLANEACIÓN"/>
    <s v="Construcción de Paz"/>
    <s v="1. Reforma Rural Integral"/>
    <s v="1.1. Ordenamiento social de la propiedad rural y uso del suelo"/>
    <s v="-   "/>
    <n v="88877700"/>
    <n v="177755400"/>
    <n v="29437200"/>
    <n v="11133300"/>
    <n v="11133300"/>
    <m/>
    <n v="8.8877700000000004E-2"/>
    <n v="0.17775540000000001"/>
    <n v="2.94372E-2"/>
    <n v="1.11333E-2"/>
    <n v="1.11333E-2"/>
  </r>
  <r>
    <n v="2023"/>
    <s v="40-02-00"/>
    <s v="FONDO NACIONAL DE VIVIENDA"/>
    <s v="400200C-4001-1400-5"/>
    <s v="SUBSIDIO FAMILIAR DE VIVIENDA  NACIONAL"/>
    <s v="Inversión"/>
    <s v="VIVIENDA, CIUDAD Y TERRITORIO"/>
    <s v="Construcción de Paz"/>
    <s v="1. Reforma Rural Integral"/>
    <s v="1.5. Desarrollo social: VIVIENDA Y AGUA POTABLE"/>
    <n v="241885000000"/>
    <n v="1508173248274"/>
    <n v="4524519744821"/>
    <n v="69419831770"/>
    <n v="6303614135"/>
    <n v="6303614135"/>
    <n v="241.88499999999999"/>
    <n v="1508.1732482739999"/>
    <n v="4524.5197448210001"/>
    <n v="69.419831770000002"/>
    <n v="6.3036141350000001"/>
    <n v="6.3036141350000001"/>
  </r>
  <r>
    <n v="2023"/>
    <s v="28-02-00"/>
    <s v="FONDO ROTATORIO DE LA REGISTRADURÍA NACIONAL DEL ESTADO CIVIL"/>
    <s v="280200C-2802-1000-3"/>
    <s v="FORTALECIMIENTO DE LA CAPACIDAD DE ATENCIÓN EN IDENTIFICACIÓN PARA LA POBLACIÓN EN CONDICIÓN DE VULNERABILIDAD, APD   NACIONAL"/>
    <s v="Inversión"/>
    <s v="REGISTRADURÍA"/>
    <s v="Construcción de Paz"/>
    <s v="2. Participación Política"/>
    <s v="2.3. Promoción de una mayor participación en la política nacional, regional y local, en igualdad de condiciones y con garantías de seguridad."/>
    <n v="3099041347"/>
    <s v="-   "/>
    <n v="27891372123"/>
    <s v="-   "/>
    <s v="-   "/>
    <s v="-   "/>
    <n v="3.099041347"/>
    <m/>
    <n v="27.891372123"/>
    <m/>
    <m/>
    <m/>
  </r>
  <r>
    <n v="2023"/>
    <s v="28-02-00"/>
    <s v="FONDO ROTATORIO DE LA REGISTRADURÍA NACIONAL DEL ESTADO CIVIL"/>
    <s v="280200C-2802-1000-3"/>
    <s v="FORTALECIMIENTO DE LA CAPACIDAD DE ATENCIÓN EN IDENTIFICACIÓN PARA LA POBLACIÓN EN CONDICIÓN DE VULNERABILIDAD, APD   NACIONAL"/>
    <s v="Inversión"/>
    <s v="REGISTRADURÍA"/>
    <s v="Construcción de Paz"/>
    <s v="2. Participación Política"/>
    <s v="2.3. Promoción de una mayor participación en la política nacional, regional y local, en igualdad de condiciones y con garantías de seguridad."/>
    <n v="2169565474"/>
    <s v="-   "/>
    <n v="19526089266"/>
    <n v="2162309073"/>
    <n v="1540237200"/>
    <n v="1540237200"/>
    <n v="2.1695654740000001"/>
    <m/>
    <n v="19.526089266"/>
    <n v="2.1623090729999999"/>
    <n v="1.5402372"/>
    <n v="1.5402372"/>
  </r>
  <r>
    <n v="2023"/>
    <s v="28-02-00"/>
    <s v="FONDO ROTATORIO DE LA REGISTRADURÍA NACIONAL DEL ESTADO CIVIL"/>
    <s v="280200C-2802-1000-3"/>
    <s v="FORTALECIMIENTO DE LA CAPACIDAD DE ATENCIÓN EN IDENTIFICACIÓN PARA LA POBLACIÓN EN CONDICIÓN DE VULNERABILIDAD, APD   NACIONAL"/>
    <s v="Inversión"/>
    <s v="REGISTRADURÍA"/>
    <s v="Construcción de Paz"/>
    <s v="3. Fin del Conflicto"/>
    <s v="3.2. Reincorporación de las FARC EP a la vida civil"/>
    <s v="-   "/>
    <n v="9297124041"/>
    <s v="-   "/>
    <s v="-   "/>
    <s v="-   "/>
    <s v="-   "/>
    <m/>
    <n v="9.297124041"/>
    <m/>
    <m/>
    <m/>
    <m/>
  </r>
  <r>
    <n v="2023"/>
    <s v="28-02-00"/>
    <s v="FONDO ROTATORIO DE LA REGISTRADURÍA NACIONAL DEL ESTADO CIVIL"/>
    <s v="280200C-2802-1000-3"/>
    <s v="FORTALECIMIENTO DE LA CAPACIDAD DE ATENCIÓN EN IDENTIFICACIÓN PARA LA POBLACIÓN EN CONDICIÓN DE VULNERABILIDAD, APD   NACIONAL"/>
    <s v="Inversión"/>
    <s v="REGISTRADURÍA"/>
    <s v="Construcción de Paz"/>
    <s v="3. Fin del Conflicto"/>
    <s v="3.2. Reincorporación de las FARC EP a la vida civil"/>
    <s v="-   "/>
    <n v="6508696422"/>
    <s v="-   "/>
    <s v="-   "/>
    <s v="-   "/>
    <s v="-   "/>
    <m/>
    <n v="6.5086964219999999"/>
    <m/>
    <m/>
    <m/>
    <m/>
  </r>
  <r>
    <n v="2023"/>
    <s v="23-06-00"/>
    <s v="FONDO ÚNICO DE TECNOLOGÍAS DE LA INFORMACIÓN Y LAS COMUNICACIONES"/>
    <s v="230600C-2302-400-19"/>
    <s v="SERVICIO DE ASISTENCIA, CAPACITACIÓN Y APOYO PARA EL USO Y APROPIACIÓN DE LAS TIC, CON ENFOQUE DIFERENCIAL Y EN BENEFICIO DE LA COMUNIDAD PARA PARTICIPAR EN LA ECONOMÍA DIGITAL  NACIONAL"/>
    <s v="Inversión"/>
    <s v="TECNOLOGÍAS DE LA INFORMACIÓN Y LAS COMUNICACIONES"/>
    <s v="Construcción de Paz"/>
    <s v="2. Participación Política"/>
    <s v="2.2. Mecanismos democráticos de participación ciudadana"/>
    <s v="-   "/>
    <n v="4666031163"/>
    <n v="4666031163"/>
    <s v="-   "/>
    <s v="-   "/>
    <s v="-   "/>
    <m/>
    <n v="4.6660311630000004"/>
    <n v="4.6660311630000004"/>
    <m/>
    <m/>
    <m/>
  </r>
  <r>
    <n v="2023"/>
    <s v="23-06-00"/>
    <s v="FONDO ÚNICO DE TECNOLOGÍAS DE LA INFORMACIÓN Y LAS COMUNICACIONES"/>
    <s v="230600C-2301-400-17"/>
    <s v="EXTENSIÓN ,DESCENTRALIZACIÓN Y COBERTURA DE LA RADIO PÚBLICA  NACIONAL"/>
    <s v="Inversión"/>
    <s v="TECNOLOGÍAS DE LA INFORMACIÓN Y LAS COMUNICACIONES"/>
    <s v="Construcción de Paz"/>
    <s v="6. Implementación, Verificación y Refrendación"/>
    <s v="6.5. Herramientas de difusión y comunicación"/>
    <n v="11153338554"/>
    <n v="33460015662"/>
    <n v="100380046986"/>
    <n v="11153338554"/>
    <n v="11153338554"/>
    <n v="11153338554"/>
    <n v="11.153338553999999"/>
    <n v="33.460015662000004"/>
    <n v="100.380046986"/>
    <n v="11.153338553999999"/>
    <n v="11.153338553999999"/>
    <n v="11.153338553999999"/>
  </r>
  <r>
    <n v="2023"/>
    <s v="23-06-00"/>
    <s v="FONDO ÚNICO DE TECNOLOGÍAS DE LA INFORMACIÓN Y LAS COMUNICACIONES"/>
    <s v="230600C-2302-400-14"/>
    <s v="FORTALECIMIENTO DEL MODELO CONVERGENTE DE LA TELEVISIÓN PÚBLICA REGIONAL Y  NACIONAL"/>
    <s v="Inversión"/>
    <s v="TECNOLOGÍAS DE LA INFORMACIÓN Y LAS COMUNICACIONES"/>
    <s v="Construcción de Paz"/>
    <s v="2. Participación Política"/>
    <s v="2.2. Mecanismos democráticos de participación ciudadana"/>
    <s v="-   "/>
    <n v="1980000000"/>
    <n v="1980000000"/>
    <s v="-   "/>
    <s v="-   "/>
    <s v="-   "/>
    <m/>
    <n v="1.98"/>
    <n v="1.98"/>
    <m/>
    <m/>
    <m/>
  </r>
  <r>
    <n v="2023"/>
    <s v="23-06-00"/>
    <s v="FONDO ÚNICO DE TECNOLOGÍAS DE LA INFORMACIÓN Y LAS COMUNICACIONES"/>
    <s v="230600C-2301-400-20"/>
    <s v="IMPLEMENTACIÓN SOLUCIONES DE ACCESO COMUNITARIO A LAS TECNOLOGÍAS DE LA INFORMACIÓN Y LAS COMUNICACIONES  NACIONAL"/>
    <s v="Inversión"/>
    <s v="TECNOLOGÍAS DE LA INFORMACIÓN Y LAS COMUNICACIONES"/>
    <s v="Construcción de Paz"/>
    <s v="1. Reforma Rural Integral"/>
    <s v="1.2. Infraestructura y adecuación de tierras"/>
    <n v="3561229375"/>
    <n v="140381952501"/>
    <n v="421145857503"/>
    <n v="9884945775"/>
    <n v="1475999581"/>
    <n v="1475999581"/>
    <n v="3.5612293749999999"/>
    <n v="140.381952501"/>
    <n v="421.145857503"/>
    <n v="9.8849457750000003"/>
    <n v="1.4759995809999999"/>
    <n v="1.4759995809999999"/>
  </r>
  <r>
    <n v="2023"/>
    <s v="23-06-00"/>
    <s v="FONDO ÚNICO DE TECNOLOGÍAS DE LA INFORMACIÓN Y LAS COMUNICACIONES"/>
    <s v="230600C-2301-400-12"/>
    <s v="AMPLIACIÓN PROGRAMA DE TELECOMUNICACIONES SOCIALES  NACIONAL"/>
    <s v="Inversión"/>
    <s v="TECNOLOGÍAS DE LA INFORMACIÓN Y LAS COMUNICACIONES"/>
    <s v="Construcción de Paz"/>
    <s v="1. Reforma Rural Integral"/>
    <s v="1.2. Infraestructura y adecuación de tierras"/>
    <n v="13246486431"/>
    <n v="39739459293"/>
    <n v="119218377879"/>
    <n v="8855828180"/>
    <n v="0"/>
    <n v="0"/>
    <n v="13.246486430999999"/>
    <n v="39.739459293000003"/>
    <n v="119.218377879"/>
    <n v="8.8558281799999996"/>
    <n v="0"/>
    <n v="0"/>
  </r>
  <r>
    <n v="2023"/>
    <s v="23-06-00"/>
    <s v="FONDO ÚNICO DE TECNOLOGÍAS DE LA INFORMACIÓN Y LAS COMUNICACIONES"/>
    <s v="230600C-2302-400-19"/>
    <s v="SERVICIO DE ASISTENCIA, CAPACITACIÓN Y APOYO PARA EL USO Y APROPIACIÓN DE LAS TIC, CON ENFOQUE DIFERENCIAL Y EN BENEFICIO DE LA COMUNIDAD PARA PARTICIPAR EN LA ECONOMÍA DIGITAL  NACIONAL"/>
    <s v="Inversión"/>
    <s v="TECNOLOGÍAS DE LA INFORMACIÓN Y LAS COMUNICACIONES"/>
    <s v="Construcción de Paz"/>
    <s v="2. Participación Política"/>
    <s v="2.3. Promoción de una mayor participación en la política nacional, regional y local, en igualdad de condiciones y con garantías de seguridad."/>
    <s v="-   "/>
    <n v="1555343721"/>
    <n v="3110687442"/>
    <s v="-   "/>
    <s v="-   "/>
    <s v="-   "/>
    <m/>
    <n v="1.5553437210000001"/>
    <n v="3.1106874420000001"/>
    <m/>
    <m/>
    <m/>
  </r>
  <r>
    <n v="2023"/>
    <s v="23-06-00"/>
    <s v="FONDO ÚNICO DE TECNOLOGÍAS DE LA INFORMACIÓN Y LAS COMUNICACIONES"/>
    <s v="230600C-2302-400-14"/>
    <s v="FORTALECIMIENTO DEL MODELO CONVERGENTE DE LA TELEVISIÓN PÚBLICA REGIONAL Y  NACIONAL"/>
    <s v="Inversión"/>
    <s v="TECNOLOGÍAS DE LA INFORMACIÓN Y LAS COMUNICACIONES"/>
    <s v="Construcción de Paz"/>
    <s v="2. Participación Política"/>
    <s v="2.3. Promoción de una mayor participación en la política nacional, regional y local, en igualdad de condiciones y con garantías de seguridad."/>
    <s v="-   "/>
    <n v="660000000"/>
    <n v="1320000000"/>
    <s v="-   "/>
    <s v="-   "/>
    <s v="-   "/>
    <m/>
    <n v="0.66"/>
    <n v="1.32"/>
    <m/>
    <m/>
    <m/>
  </r>
  <r>
    <n v="2023"/>
    <s v="17-02-00"/>
    <s v="INSTITUTO COLOMBIANO AGROPECUARIO - ICA"/>
    <s v="170200C-1707-1100-5"/>
    <s v="PREVENCIÓN Y CONTROL DE PLAGAS Y ENFERMEDADES, E INOCUIDAD EN LA PRODUCCIÓN PRIMARIA  NACIONAL"/>
    <s v="Inversión"/>
    <s v="AGRICULTURA Y DESARROLLO RURAL"/>
    <s v="Construcción de Paz"/>
    <s v="1. Reforma Rural Integral"/>
    <s v="1.6. Producción agropecuaria y Economía solidaria y cooperativa"/>
    <n v="50000000"/>
    <n v="50000000"/>
    <n v="50000000"/>
    <n v="858177"/>
    <n v="858177"/>
    <n v="858177"/>
    <n v="0.05"/>
    <n v="0.05"/>
    <n v="0.05"/>
    <n v="8.5817700000000001E-4"/>
    <n v="8.5817700000000001E-4"/>
    <n v="8.5817700000000001E-4"/>
  </r>
  <r>
    <n v="2023"/>
    <s v="41-06-00"/>
    <s v="INSTITUTO COLOMBIANO DE BIENESTAR FAMILIAR - ICBF"/>
    <s v="410600C-4102-1500-14"/>
    <s v="PROTECCIÓN DE LOS NIÑOS, NIÑAS Y ADOLESCENTES EN EL MARCO DEL RESTABLECIMIENTO DE SUS DERECHOS A NIVEL   NACIONAL"/>
    <s v="Inversión"/>
    <s v="INCLUSIÓN SOCIAL Y RECONCILIACIÓN"/>
    <s v="Construcción de Paz"/>
    <s v="1. Reforma Rural Integral"/>
    <s v="1.6. Producción agropecuaria y Economía solidaria y cooperativa"/>
    <n v="15176392167"/>
    <n v="45529176501"/>
    <n v="136587529503"/>
    <n v="3645595113"/>
    <n v="3645595113"/>
    <n v="3645595113"/>
    <n v="15.176392166999999"/>
    <n v="45.529176501000002"/>
    <n v="136.58752950300001"/>
    <n v="3.6455951130000002"/>
    <n v="3.6455951130000002"/>
    <n v="3.6455951130000002"/>
  </r>
  <r>
    <n v="2023"/>
    <s v="41-06-00"/>
    <s v="INSTITUTO COLOMBIANO DE BIENESTAR FAMILIAR - ICBF"/>
    <s v="410600C-4102-1500-12"/>
    <s v="CONTRIBUCIÓN CON ACCIONES DE PROMOCIÓN Y PREVENCIÓN EN EL COMPONENTE DE ALIMENTACIÓN Y NUTRICIÓN PARA LA POBLACIÓN COLOMBIANA A NIVEL NACIONAL"/>
    <s v="Inversión"/>
    <s v="INCLUSIÓN SOCIAL Y RECONCILIACIÓN"/>
    <s v="Construcción de Paz"/>
    <s v="1. Reforma Rural Integral"/>
    <s v="1.7. Garantía progresiva del derecho a la alimentación."/>
    <n v="970532853"/>
    <n v="2911598559"/>
    <n v="8734795677"/>
    <s v="-   "/>
    <s v="-   "/>
    <s v="-   "/>
    <n v="0.97053285300000003"/>
    <n v="2.9115985590000002"/>
    <n v="8.7347956769999993"/>
    <m/>
    <m/>
    <m/>
  </r>
  <r>
    <n v="2023"/>
    <s v="41-06-00"/>
    <s v="INSTITUTO COLOMBIANO DE BIENESTAR FAMILIAR - ICBF"/>
    <s v="410600C-4102-1500-12"/>
    <s v="CONTRIBUCIÓN CON ACCIONES DE PROMOCIÓN Y PREVENCIÓN EN EL COMPONENTE DE ALIMENTACIÓN Y NUTRICIÓN PARA LA POBLACIÓN COLOMBIANA A NIVEL NACIONAL"/>
    <s v="Inversión"/>
    <s v="INCLUSIÓN SOCIAL Y RECONCILIACIÓN"/>
    <s v="Construcción de Paz"/>
    <s v="1. Reforma Rural Integral"/>
    <s v="1.99. Iniciativas Planes de Acción para la Transformación Territorial"/>
    <n v="35419925592"/>
    <n v="106259776776"/>
    <n v="318779330328"/>
    <n v="37075517526"/>
    <n v="22461260896"/>
    <n v="22461260896"/>
    <n v="35.419925591999998"/>
    <n v="106.259776776"/>
    <n v="318.77933032800001"/>
    <n v="37.075517525999999"/>
    <n v="22.461260895999999"/>
    <n v="22.461260895999999"/>
  </r>
  <r>
    <n v="2023"/>
    <s v="41-06-00"/>
    <s v="INSTITUTO COLOMBIANO DE BIENESTAR FAMILIAR - ICBF"/>
    <s v="410600C-4102-1500-18"/>
    <s v="APOYO AL DESARROLLO INTEGRAL DE LA PRIMERA INFANCIA A NIVEL  NACIONAL"/>
    <s v="Inversión"/>
    <s v="INCLUSIÓN SOCIAL Y RECONCILIACIÓN"/>
    <s v="Construcción de Paz"/>
    <s v="1. Reforma Rural Integral"/>
    <s v="1.4. Desarrollo social: EDUCACIÓN RURAL"/>
    <n v="1000000000000"/>
    <n v="3000000000000"/>
    <n v="9000000000000"/>
    <n v="439827236749"/>
    <n v="439827236749"/>
    <n v="439827236749"/>
    <n v="1000"/>
    <n v="3000"/>
    <n v="9000"/>
    <n v="439.82723674900001"/>
    <n v="439.82723674900001"/>
    <n v="439.82723674900001"/>
  </r>
  <r>
    <n v="2023"/>
    <s v="41-06-00"/>
    <s v="INSTITUTO COLOMBIANO DE BIENESTAR FAMILIAR - ICBF"/>
    <s v="410600C-4102-1500-20"/>
    <s v="CONTRIBUCION AL DESARROLLO INTEGRAL DE NINAS Y NINOS ENTRE 6-13 ANOS, EN EL MARCO DEL RECONOCIMIENTO, GARANTIA DE SUS DERECHOS Y CONSTRUCCION DE PROYECTOS DE VIDA A NIVEL   NACIONAL"/>
    <s v="Inversión"/>
    <s v="INCLUSIÓN SOCIAL Y RECONCILIACIÓN"/>
    <s v="Construcción de Paz"/>
    <s v="1. Reforma Rural Integral"/>
    <s v="1.6. Producción agropecuaria y Economía solidaria y cooperativa"/>
    <n v="31832305537"/>
    <n v="77832405594"/>
    <n v="233497216782"/>
    <n v="10840768509"/>
    <n v="8023609362"/>
    <n v="8023609362"/>
    <n v="31.832305537"/>
    <n v="77.832405593999994"/>
    <n v="233.49721678200001"/>
    <n v="10.840768509"/>
    <n v="8.0236093620000002"/>
    <n v="8.0236093620000002"/>
  </r>
  <r>
    <n v="2023"/>
    <s v="41-06-00"/>
    <s v="INSTITUTO COLOMBIANO DE BIENESTAR FAMILIAR - ICBF"/>
    <s v="410600C-4102-1500-20"/>
    <s v="CONTRIBUCION AL DESARROLLO INTEGRAL DE NINAS Y NINOS ENTRE 6-13 ANOS, EN EL MARCO DEL RECONOCIMIENTO, GARANTIA DE SUS DERECHOS Y CONSTRUCCION DE PROYECTOS DE VIDA A NIVEL   NACIONAL"/>
    <s v="Inversión"/>
    <s v="INCLUSIÓN SOCIAL Y RECONCILIACIÓN"/>
    <s v="Construcción de Paz"/>
    <s v="1. Reforma Rural Integral"/>
    <s v="1.99. Iniciativas Planes de Acción para la Transformación Territorial"/>
    <n v="6023414392"/>
    <n v="9984268407"/>
    <n v="29952805221"/>
    <n v="183002300"/>
    <n v="140167973"/>
    <n v="140167973"/>
    <n v="6.0234143920000003"/>
    <n v="9.9842684070000001"/>
    <n v="29.952805220999998"/>
    <n v="0.18300230000000001"/>
    <n v="0.140167973"/>
    <n v="0.140167973"/>
  </r>
  <r>
    <n v="2023"/>
    <s v="21-10-00"/>
    <s v="INSTITUTO DE PLANIFICACIÓN Y PROMOCIÓN DE SOLUCIONES ENERGÉTICAS PARA LAS ZONAS NO INTERCONECTADAS - IPSE"/>
    <s v="211000C-2102-1900-4"/>
    <s v="DISEÑO Y ESTRUCTURACIÓN DE  SOLUCIONES TECNOLÓGICAS APROPIADAS DE GENERACIÓN DE ENERGÍA ELÉCTRICA EN LAS ZONAS NO INTERCONECTADAS DEL PAÍS   NACIONAL"/>
    <s v="Inversión"/>
    <s v="MINAS Y ENERGÍA"/>
    <s v="Construcción de Paz"/>
    <s v="1. Reforma Rural Integral"/>
    <s v="1.2. Infraestructura y adecuación de tierras"/>
    <n v="12000000000"/>
    <n v="36000000000"/>
    <n v="108000000000"/>
    <n v="3990108577"/>
    <n v="2281719029"/>
    <n v="2281719029"/>
    <n v="12"/>
    <n v="36"/>
    <n v="108"/>
    <n v="3.990108577"/>
    <n v="2.281719029"/>
    <n v="2.281719029"/>
  </r>
  <r>
    <n v="2023"/>
    <s v="21-10-00"/>
    <s v="INSTITUTO DE PLANIFICACIÓN Y PROMOCIÓN DE SOLUCIONES ENERGÉTICAS PARA LAS ZONAS NO INTERCONECTADAS - IPSE"/>
    <s v="211000C-2102-1900-5"/>
    <s v="DESARROLLO E IMPLEMENTACIÓN DE PROYECTOS ENERGÉTICOS SOSTENIBLES EN LAS ZONAS NO INTERCONECTADAS, ZNI NACIONAL"/>
    <s v="Inversión"/>
    <s v="MINAS Y ENERGÍA"/>
    <s v="Construcción de Paz"/>
    <s v="1. Reforma Rural Integral"/>
    <s v="1.2. Infraestructura y adecuación de tierras"/>
    <n v="79709435000"/>
    <n v="239128305000"/>
    <n v="717384915000"/>
    <n v="64899575992"/>
    <n v="2562388462"/>
    <n v="2562388462"/>
    <n v="79.709434999999999"/>
    <n v="239.12830500000001"/>
    <n v="717.38491499999998"/>
    <n v="64.899575991999995"/>
    <n v="2.5623884619999999"/>
    <n v="2.5623884619999999"/>
  </r>
  <r>
    <n v="2023"/>
    <s v="04-03-00"/>
    <s v="INSTITUTO GEOGRÁFICO AGUSTÍN CODAZZI - IGAC"/>
    <s v="40300C-404-1003-2"/>
    <s v="ACTUALIZACIÓN  Y GESTIÓN CATASTRAL  NACIONAL"/>
    <s v="Inversión"/>
    <s v="INFORMACIÓN ESTADÍSTICA"/>
    <s v="Construcción de Paz"/>
    <s v="1. Reforma Rural Integral"/>
    <s v="1.1. Ordenamiento social de la propiedad rural y uso del suelo"/>
    <n v="49000000000"/>
    <n v="114507374838"/>
    <n v="343522124514"/>
    <n v="20656954067"/>
    <n v="4772505347"/>
    <n v="4772505347"/>
    <n v="49"/>
    <n v="114.507374838"/>
    <n v="343.52212451399998"/>
    <n v="20.656954067000001"/>
    <n v="4.7725053470000001"/>
    <n v="4.7725053470000001"/>
  </r>
  <r>
    <n v="2023"/>
    <s v="04-03-00"/>
    <s v="INSTITUTO GEOGRÁFICO AGUSTÍN CODAZZI - IGAC"/>
    <s v="40300C-404-1003-2"/>
    <s v="ACTUALIZACIÓN  Y GESTIÓN CATASTRAL  NACIONAL"/>
    <s v="Inversión"/>
    <s v="INFORMACIÓN ESTADÍSTICA"/>
    <s v="Construcción de Paz"/>
    <s v="1. Reforma Rural Integral"/>
    <s v="1.1. Ordenamiento social de la propiedad rural y uso del suelo"/>
    <s v="-   "/>
    <n v="97477875486"/>
    <n v="97477875486"/>
    <s v="-   "/>
    <s v="-   "/>
    <s v="-   "/>
    <m/>
    <n v="97.477875486000002"/>
    <n v="97.477875486000002"/>
    <m/>
    <m/>
    <m/>
  </r>
  <r>
    <n v="2023"/>
    <s v="04-03-00"/>
    <s v="INSTITUTO GEOGRÁFICO AGUSTÍN CODAZZI - IGAC"/>
    <s v="40300C-406-1003-3"/>
    <s v="DESARROLLO DE ESTUDIOS DE SUELOS, TIERRAS Y APLICACIONES AGROLOGICAS COMO INSUMO PARA EL ORDENAMIENTO INTEGRAL Y EL MANEJO SOSTENIBLE DEL TERRITORIO.  NACIONAL"/>
    <s v="Inversión"/>
    <s v="INFORMACIÓN ESTADÍSTICA"/>
    <s v="Construcción de Paz"/>
    <s v="1. Reforma Rural Integral"/>
    <s v="1.1. Ordenamiento social de la propiedad rural y uso del suelo"/>
    <n v="121000000"/>
    <n v="3399366339"/>
    <n v="10198099017"/>
    <n v="330020241"/>
    <n v="271873226"/>
    <n v="271873226"/>
    <n v="0.121"/>
    <n v="3.3993663390000002"/>
    <n v="10.198099017000001"/>
    <n v="0.33002024099999999"/>
    <n v="0.27187322600000002"/>
    <n v="0.27187322600000002"/>
  </r>
  <r>
    <n v="2023"/>
    <s v="04-03-00"/>
    <s v="INSTITUTO GEOGRÁFICO AGUSTÍN CODAZZI - IGAC"/>
    <s v="40300C-406-1003-3"/>
    <s v="DESARROLLO DE ESTUDIOS DE SUELOS, TIERRAS Y APLICACIONES AGROLOGICAS COMO INSUMO PARA EL ORDENAMIENTO INTEGRAL Y EL MANEJO SOSTENIBLE DEL TERRITORIO.  NACIONAL"/>
    <s v="Inversión"/>
    <s v="INFORMACIÓN ESTADÍSTICA"/>
    <s v="Construcción de Paz"/>
    <s v="1. Reforma Rural Integral"/>
    <s v="1.1. Ordenamiento social de la propiedad rural y uso del suelo"/>
    <n v="390000000"/>
    <s v="-   "/>
    <s v="-   "/>
    <s v="-   "/>
    <s v="-   "/>
    <s v="-   "/>
    <n v="0.39"/>
    <m/>
    <m/>
    <m/>
    <m/>
    <m/>
  </r>
  <r>
    <n v="2023"/>
    <s v="04-03-00"/>
    <s v="INSTITUTO GEOGRÁFICO AGUSTÍN CODAZZI - IGAC"/>
    <s v="40300C-404-1003-2"/>
    <s v="ACTUALIZACIÓN  Y GESTIÓN CATASTRAL  NACIONAL"/>
    <s v="Inversión"/>
    <s v="INFORMACIÓN ESTADÍSTICA"/>
    <s v="Construcción de Paz"/>
    <s v="1. Reforma Rural Integral"/>
    <s v="1.1. Ordenamiento social de la propiedad rural y uso del suelo"/>
    <s v="-   "/>
    <n v="32492625162"/>
    <n v="64985250324"/>
    <s v="-   "/>
    <s v="-   "/>
    <s v="-   "/>
    <m/>
    <n v="32.492625162000003"/>
    <n v="64.985250324000006"/>
    <m/>
    <m/>
    <m/>
  </r>
  <r>
    <n v="2023"/>
    <s v="24-02-00"/>
    <s v="INSTITUTO NACIONAL DE VÍAS"/>
    <s v="240200C-2406-600-6"/>
    <s v="ADECUACIÓN MEJORAMIENTO Y MANTENIMIENTO DE LA RED FLUVIAL.  NACIONAL"/>
    <s v="Inversión"/>
    <s v="TRANSPORTE"/>
    <s v="Construcción de Paz"/>
    <s v="1. Reforma Rural Integral"/>
    <s v="1.2. Infraestructura y adecuación de tierras"/>
    <n v="400000000"/>
    <n v="95062650030"/>
    <n v="285187950090"/>
    <s v="-   "/>
    <s v="-   "/>
    <s v="-   "/>
    <n v="0.4"/>
    <n v="95.06265003"/>
    <n v="285.18795009000002"/>
    <m/>
    <m/>
    <m/>
  </r>
  <r>
    <n v="2023"/>
    <s v="24-02-00"/>
    <s v="INSTITUTO NACIONAL DE VÍAS"/>
    <s v="240200C-2402-0600-11"/>
    <s v="MEJORAMIENTO ,MANTENIMIENTO Y REHABILITACIÓN DE LA RED TERCIARIA. NACIONAL"/>
    <s v="Inversión"/>
    <s v="TRANSPORTE"/>
    <s v="Construcción de Paz"/>
    <s v="1. Reforma Rural Integral"/>
    <s v="1.2. Infraestructura y adecuación de tierras"/>
    <n v="800000000"/>
    <s v="-   "/>
    <m/>
    <s v="-   "/>
    <s v="-   "/>
    <s v="-   "/>
    <n v="0.8"/>
    <m/>
    <n v="0"/>
    <m/>
    <m/>
    <m/>
  </r>
  <r>
    <n v="2023"/>
    <s v="24-02-00"/>
    <s v="INSTITUTO NACIONAL DE VÍAS"/>
    <s v="240200C-2406-600-7"/>
    <s v="CONSTRUCCIÓN, MEJORAMIENTO, MANTENIMIENTO Y OPERACIÓN DE LA INFRAESTRUCTURA PORTUARIA FLUVIAL. NACIONAL"/>
    <s v="Inversión"/>
    <s v="TRANSPORTE"/>
    <s v="Construcción de Paz"/>
    <s v="1. Reforma Rural Integral"/>
    <s v="1.2. Infraestructura y adecuación de tierras"/>
    <n v="400000000"/>
    <n v="63523756548"/>
    <n v="190571269644"/>
    <s v="-   "/>
    <s v="-   "/>
    <s v="-   "/>
    <n v="0.4"/>
    <n v="63.523756548000001"/>
    <n v="190.57126964400001"/>
    <m/>
    <m/>
    <m/>
  </r>
  <r>
    <n v="2023"/>
    <s v="24-02-00"/>
    <s v="INSTITUTO NACIONAL DE VÍAS"/>
    <s v="240200C-2402-600-12"/>
    <s v="MEJORAMIENTO ,  MANTENIMIENTO Y REHABILITACIÓN DE CORREDORES RURALES PRODUCTIVOS - COLOMBIA RURAL.  NACIONAL"/>
    <s v="Inversión"/>
    <s v="TRANSPORTE"/>
    <s v="Construcción de Paz"/>
    <s v="1. Reforma Rural Integral"/>
    <s v="1.2. Infraestructura y adecuación de tierras"/>
    <n v="333629900000"/>
    <n v="1609890431529"/>
    <n v="4829671294587"/>
    <s v="-   "/>
    <s v="-   "/>
    <s v="-   "/>
    <n v="333.62990000000002"/>
    <n v="1609.8904315289999"/>
    <n v="4829.6712945870004"/>
    <m/>
    <m/>
    <m/>
  </r>
  <r>
    <n v="2023"/>
    <s v="24-02-00"/>
    <s v="INSTITUTO NACIONAL DE VÍAS"/>
    <s v="240200C-2402-600-14"/>
    <s v="MEJORAMIENTO , MANTENIMIENTO Y REHABILITACIÓN DE CAMINOS COMUNITARIOS DE LA PAZ TOTAL.  NACIONAL"/>
    <s v="Inversión"/>
    <s v="TRANSPORTE"/>
    <s v="Construcción de Paz"/>
    <s v="1. Reforma Rural Integral"/>
    <s v="1.2. Infraestructura y adecuación de tierras"/>
    <s v="-   "/>
    <n v="886950000000"/>
    <n v="2660850000000"/>
    <s v="-   "/>
    <s v="-   "/>
    <s v="-   "/>
    <m/>
    <n v="886.95"/>
    <n v="2660.85"/>
    <m/>
    <m/>
    <m/>
  </r>
  <r>
    <n v="2023"/>
    <s v="44-01-01"/>
    <s v="JURISDICCIÓN ESPECIAL PARA LA PAZ"/>
    <s v="440101C-4499-1000-3"/>
    <s v="ADECUACIÓN DOTACIÓN Y PUESTA EN FUNCIONAMIENTO DE LAS SEDES DE LA JURISDICCIÓN ESPECIAL PARA LA PAZ  NACIONAL"/>
    <s v="Inversión"/>
    <s v="SISTEMA INTEGRAL DE VERDAD, JUSTICIA, REPARACIÓN Y NO REPETICIÓN"/>
    <s v="Construcción de Paz"/>
    <s v="5. Víctimas del conflicto"/>
    <s v="5.1. Justicia y Verdad"/>
    <n v="541265106"/>
    <n v="1623795318"/>
    <n v="4871385954"/>
    <n v="457131891"/>
    <n v="253096191"/>
    <n v="253096191"/>
    <n v="0.541265106"/>
    <n v="1.623795318"/>
    <n v="4.871385954"/>
    <n v="0.45713189100000001"/>
    <n v="0.25309619100000003"/>
    <n v="0.25309619100000003"/>
  </r>
  <r>
    <n v="2023"/>
    <s v="44-01-01"/>
    <s v="JURISDICCIÓN ESPECIAL PARA LA PAZ"/>
    <s v="440101C-4401-1000-2"/>
    <s v="IMPLEMENTACIÓN DE MEDIDAS DE PROTECCIÓN A LA VIDA, INTEGRIDAD Y SEGURIDAD PERSONAL DE LOS SUJETOS DE PROTECCIÓN DE LA JEP  NACIONAL"/>
    <s v="Inversión"/>
    <s v="SISTEMA INTEGRAL DE VERDAD, JUSTICIA, REPARACIÓN Y NO REPETICIÓN"/>
    <s v="Construcción de Paz"/>
    <s v="5. Víctimas del conflicto"/>
    <s v="5.1. Justicia y Verdad"/>
    <n v="43529150000"/>
    <n v="26677650855"/>
    <n v="80032952565"/>
    <n v="7150720285"/>
    <n v="3573687283"/>
    <n v="3477726873"/>
    <n v="43.529150000000001"/>
    <n v="26.677650855"/>
    <n v="80.032952565000002"/>
    <n v="7.1507202850000002"/>
    <n v="3.5736872829999999"/>
    <n v="3.4777268729999999"/>
  </r>
  <r>
    <n v="2023"/>
    <s v="44-01-01"/>
    <s v="JURISDICCIÓN ESPECIAL PARA LA PAZ"/>
    <s v="440101C-4499-1000-4"/>
    <s v="MEJORAMIENTO DE LA CAPACIDAD DE GESTIÓN INSTITUCIONAL DE LA JEP BOGOTÁ"/>
    <s v="Inversión"/>
    <s v="SISTEMA INTEGRAL DE VERDAD, JUSTICIA, REPARACIÓN Y NO REPETICIÓN"/>
    <s v="Construcción de Paz"/>
    <s v="5. Víctimas del conflicto"/>
    <s v="5.1. Justicia y Verdad"/>
    <n v="11143499226"/>
    <n v="34164201540"/>
    <n v="102492604620"/>
    <n v="9808292489"/>
    <n v="5762828401"/>
    <n v="5762828401"/>
    <n v="11.143499225999999"/>
    <n v="34.164201540000001"/>
    <n v="102.49260461999999"/>
    <n v="9.8082924889999994"/>
    <n v="5.7628284010000002"/>
    <n v="5.7628284010000002"/>
  </r>
  <r>
    <n v="2023"/>
    <s v="44-01-01"/>
    <s v="JURISDICCIÓN ESPECIAL PARA LA PAZ"/>
    <s v="440101C-4499-1000-5"/>
    <s v="FORTALECIMIENTO DE LA CAPACIDAD DE APOYO DE LA ARQUITECTURA DE SOLUCIONES TECNOLOGICAS AL DESARROLLO EVOLUTIVO DE LA ENTIDAD  BOGOTA"/>
    <s v="Inversión"/>
    <s v="SISTEMA INTEGRAL DE VERDAD, JUSTICIA, REPARACIÓN Y NO REPETICIÓN"/>
    <s v="Construcción de Paz"/>
    <s v="5. Víctimas del conflicto"/>
    <s v="5.1. Justicia y Verdad"/>
    <n v="26597887782"/>
    <n v="80369211021"/>
    <n v="241107633063"/>
    <n v="23771624409"/>
    <n v="16731354649"/>
    <n v="16731354649"/>
    <n v="26.597887782000001"/>
    <n v="80.369211020999998"/>
    <n v="241.10763306300001"/>
    <n v="23.771624409000001"/>
    <n v="16.731354649"/>
    <n v="16.731354649"/>
  </r>
  <r>
    <n v="2023"/>
    <s v="44-01-01"/>
    <s v="JURISDICCIÓN ESPECIAL PARA LA PAZ"/>
    <s v="440101C-4401-1000-5"/>
    <s v="FORTALECIMIENTO DE LA INVESTIGACION Y ACUSACION Y EL EJERCICIO DE LA ACCION PENAL DE LA UIA DE LA JEP A NIVEL NACIONAL  NACIONAL"/>
    <s v="Inversión"/>
    <s v="SISTEMA INTEGRAL DE VERDAD, JUSTICIA, REPARACIÓN Y NO REPETICIÓN"/>
    <s v="Construcción de Paz"/>
    <s v="5. Víctimas del conflicto"/>
    <s v="5.1. Justicia y Verdad"/>
    <n v="6527031042"/>
    <n v="31785305625"/>
    <n v="95355916875"/>
    <n v="8890933475"/>
    <n v="6824704556"/>
    <n v="6824704556"/>
    <n v="6.5270310419999999"/>
    <n v="31.785305624999999"/>
    <n v="95.355916875000005"/>
    <n v="8.8909334750000006"/>
    <n v="6.8247045560000004"/>
    <n v="6.8247045560000004"/>
  </r>
  <r>
    <n v="2023"/>
    <s v="44-01-01"/>
    <s v="JURISDICCIÓN ESPECIAL PARA LA PAZ"/>
    <s v="440101C-4401-1000-6"/>
    <s v="FORTALECIMIENTO DE LAS HERRAMIENTAS Y ESTRATEGIAS CON ENFOQUES DIFERENCIALES PARA LA PARTICIPACION EFECTIVA EN LA JUSTICIA TRANSICIONAL Y RESTAURATIVA.  NACIONAL"/>
    <s v="Inversión"/>
    <s v="SISTEMA INTEGRAL DE VERDAD, JUSTICIA, REPARACIÓN Y NO REPETICIÓN"/>
    <s v="Construcción de Paz"/>
    <s v="5. Víctimas del conflicto"/>
    <s v="5.1. Justicia y Verdad"/>
    <n v="77880514478"/>
    <n v="358381647036"/>
    <n v="1075144941108"/>
    <n v="90201232836"/>
    <n v="61799672737"/>
    <n v="61797077119"/>
    <n v="77.880514477999995"/>
    <n v="358.381647036"/>
    <n v="1075.144941108"/>
    <n v="90.201232836000003"/>
    <n v="61.799672737000002"/>
    <n v="61.797077119000001"/>
  </r>
  <r>
    <n v="2023"/>
    <s v="17-01-01"/>
    <s v="MINISTERIO DE AGRICULTURA Y DESARROLLO RURAL"/>
    <s v="170101C-1702-1100-7"/>
    <s v="FORTALECIMIENTO DEL MODELO DE APOYO A ALIANZAS PRODUCTIVAS DEL SECTOR AGROPECUARIO A NIVEL  NACIONAL"/>
    <s v="Inversión"/>
    <s v="AGRICULTURA Y DESARROLLO RURAL"/>
    <s v="Construcción de Paz"/>
    <s v="1. Reforma Rural Integral"/>
    <s v="1.6. Producción agropecuaria y Economía solidaria y cooperativa"/>
    <s v="-   "/>
    <n v="55800000000"/>
    <n v="55800000000"/>
    <s v="-   "/>
    <s v="-   "/>
    <s v="-   "/>
    <m/>
    <n v="55.8"/>
    <n v="55.8"/>
    <m/>
    <m/>
    <m/>
  </r>
  <r>
    <n v="2023"/>
    <s v="17-01-01"/>
    <s v="MINISTERIO DE AGRICULTURA Y DESARROLLO RURAL"/>
    <s v="170101C-1701-1100-3"/>
    <s v="SUBSIDIO PARA LA CONSTRUCCIÓN O MEJORAMIENTO DE VIVIENDA DE INTERÉS SOCIAL RURAL PARA LA POBLACIÓN RURAL   NACIONAL"/>
    <s v="Inversión"/>
    <s v="AGRICULTURA Y DESARROLLO RURAL"/>
    <s v="Construcción de Paz"/>
    <s v="1. Reforma Rural Integral"/>
    <s v="1.5. Desarrollo social: VIVIENDA Y AGUA POTABLE"/>
    <s v="-   "/>
    <n v="360000000000"/>
    <n v="360000000000"/>
    <n v="1858813516"/>
    <n v="427180779"/>
    <n v="425469632"/>
    <m/>
    <n v="360"/>
    <n v="360"/>
    <n v="1.8588135160000001"/>
    <n v="0.42718077900000001"/>
    <n v="0.42546963199999999"/>
  </r>
  <r>
    <n v="2023"/>
    <s v="17-01-01"/>
    <s v="MINISTERIO DE AGRICULTURA Y DESARROLLO RURAL"/>
    <s v="170101C-1703-1100-5"/>
    <s v="IMPLEMENTACIÓN DE ESTRATEGIAS PARA LA INCLUSIÓN FINANCIERA EN EL SECTOR AGROPECUARIO  NACIONAL"/>
    <s v="Inversión"/>
    <s v="AGRICULTURA Y DESARROLLO RURAL"/>
    <s v="Construcción de Paz"/>
    <s v="1. Reforma Rural Integral"/>
    <s v="1.6. Producción agropecuaria y Economía solidaria y cooperativa"/>
    <s v="-   "/>
    <n v="381204000000"/>
    <n v="381204000000"/>
    <s v="-   "/>
    <s v="-   "/>
    <s v="-   "/>
    <m/>
    <n v="381.20400000000001"/>
    <n v="381.20400000000001"/>
    <m/>
    <m/>
    <m/>
  </r>
  <r>
    <n v="2023"/>
    <s v="17-01-01"/>
    <s v="MINISTERIO DE AGRICULTURA Y DESARROLLO RURAL"/>
    <s v="170101C-1702-1100-9"/>
    <s v="CONSTRUCCIÓN DE CAPACIDADES EMPRESARIALES RURALES: CONFIANZA Y OPORTUNIDAD A NIVEL  NACIONAL"/>
    <s v="Inversión"/>
    <s v="AGRICULTURA Y DESARROLLO RURAL"/>
    <s v="Construcción de Paz"/>
    <s v="1. Reforma Rural Integral"/>
    <s v="1.6. Producción agropecuaria y Economía solidaria y cooperativa"/>
    <s v="-   "/>
    <n v="225000000000"/>
    <n v="225000000000"/>
    <s v="-   "/>
    <s v="-   "/>
    <s v="-   "/>
    <m/>
    <n v="225"/>
    <n v="225"/>
    <m/>
    <m/>
    <m/>
  </r>
  <r>
    <n v="2023"/>
    <s v="17-01-01"/>
    <s v="MINISTERIO DE AGRICULTURA Y DESARROLLO RURAL"/>
    <s v="170101C-1702-1100-13"/>
    <s v="CONSTRUCCIÓN Y FORTALECIMIENTO DE POLÍTICAS DE GENERACIÓN DE INGRESOS Y FORTALECIMIENTO DE LAS CAPACIDADES PRODUCTIVAS QUE PERMITAN EL DESARROLLO AGROPECUARIO Y RURAL  NACIONAL"/>
    <s v="Inversión"/>
    <s v="AGRICULTURA Y DESARROLLO RURAL"/>
    <s v="Construcción de Paz"/>
    <s v="1. Reforma Rural Integral"/>
    <s v="1.6. Producción agropecuaria y Economía solidaria y cooperativa"/>
    <n v="1200000000"/>
    <s v="-   "/>
    <s v="-   "/>
    <s v="-   "/>
    <s v="-   "/>
    <s v="-   "/>
    <n v="1.2"/>
    <m/>
    <m/>
    <m/>
    <m/>
    <m/>
  </r>
  <r>
    <n v="2023"/>
    <s v="17-01-01"/>
    <s v="MINISTERIO DE AGRICULTURA Y DESARROLLO RURAL"/>
    <s v="170101C-1704-1100-2"/>
    <s v="FORTALECIMIENTO A LA FORMULACIÓN, COORDINACIÓN Y SEGUIMIENTO DE LA POLÍTICA PÚBLICA PARA EL ORDENAMIENTO PRODUCTIVO Y SOCIAL DE LA PROPIEDAD RURAL CON ENFOQUE TERRITORIAL  NACIONAL"/>
    <s v="Inversión"/>
    <s v="AGRICULTURA Y DESARROLLO RURAL"/>
    <s v="Construcción de Paz"/>
    <s v="1. Reforma Rural Integral"/>
    <s v="1.1. Ordenamiento social de la propiedad rural y uso del suelo"/>
    <s v="-   "/>
    <n v="2792247534"/>
    <n v="2792247534"/>
    <s v="-   "/>
    <s v="-   "/>
    <s v="-   "/>
    <m/>
    <n v="2.7922475339999999"/>
    <n v="2.7922475339999999"/>
    <m/>
    <m/>
    <m/>
  </r>
  <r>
    <n v="2023"/>
    <s v="17-01-01"/>
    <s v="MINISTERIO DE AGRICULTURA Y DESARROLLO RURAL"/>
    <s v="170101C-1702-1100-7"/>
    <s v="FORTALECIMIENTO DEL MODELO DE APOYO A ALIANZAS PRODUCTIVAS DEL SECTOR AGROPECUARIO A NIVEL  NACIONAL"/>
    <s v="Inversión"/>
    <s v="AGRICULTURA Y DESARROLLO RURAL"/>
    <s v="Construcción de Paz"/>
    <s v="1. Reforma Rural Integral"/>
    <s v="1.6. Producción agropecuaria y Economía solidaria y cooperativa"/>
    <s v="-   "/>
    <n v="18600000000"/>
    <n v="37200000000"/>
    <s v="-   "/>
    <s v="-   "/>
    <s v="-   "/>
    <m/>
    <n v="18.600000000000001"/>
    <n v="37.200000000000003"/>
    <m/>
    <m/>
    <m/>
  </r>
  <r>
    <n v="2023"/>
    <s v="17-01-01"/>
    <s v="MINISTERIO DE AGRICULTURA Y DESARROLLO RURAL"/>
    <s v="170101C-1701-1100-3"/>
    <s v="SUBSIDIO PARA LA CONSTRUCCIÓN O MEJORAMIENTO DE VIVIENDA DE INTERÉS SOCIAL RURAL PARA LA POBLACIÓN RURAL   NACIONAL"/>
    <s v="Inversión"/>
    <s v="AGRICULTURA Y DESARROLLO RURAL"/>
    <s v="Construcción de Paz"/>
    <s v="1. Reforma Rural Integral"/>
    <s v="1.5. Desarrollo social: VIVIENDA Y AGUA POTABLE"/>
    <s v="-   "/>
    <n v="120000000000"/>
    <n v="240000000000"/>
    <n v="1649165004"/>
    <n v="330253883"/>
    <n v="328542736"/>
    <m/>
    <n v="120"/>
    <n v="240"/>
    <n v="1.6491650040000001"/>
    <n v="0.33025388300000003"/>
    <n v="0.328542736"/>
  </r>
  <r>
    <n v="2023"/>
    <s v="17-01-01"/>
    <s v="MINISTERIO DE AGRICULTURA Y DESARROLLO RURAL"/>
    <s v="170101C-1703-1100-5"/>
    <s v="IMPLEMENTACIÓN DE ESTRATEGIAS PARA LA INCLUSIÓN FINANCIERA EN EL SECTOR AGROPECUARIO  NACIONAL"/>
    <s v="Inversión"/>
    <s v="AGRICULTURA Y DESARROLLO RURAL"/>
    <s v="Construcción de Paz"/>
    <s v="1. Reforma Rural Integral"/>
    <s v="1.6. Producción agropecuaria y Economía solidaria y cooperativa"/>
    <s v="-   "/>
    <n v="127068000000"/>
    <n v="254136000000"/>
    <s v="-   "/>
    <s v="-   "/>
    <s v="-   "/>
    <m/>
    <n v="127.068"/>
    <n v="254.136"/>
    <m/>
    <m/>
    <m/>
  </r>
  <r>
    <n v="2023"/>
    <s v="17-01-01"/>
    <s v="MINISTERIO DE AGRICULTURA Y DESARROLLO RURAL"/>
    <s v="170101C-1702-1100-9"/>
    <s v="CONSTRUCCIÓN DE CAPACIDADES EMPRESARIALES RURALES: CONFIANZA Y OPORTUNIDAD A NIVEL  NACIONAL"/>
    <s v="Inversión"/>
    <s v="AGRICULTURA Y DESARROLLO RURAL"/>
    <s v="Construcción de Paz"/>
    <s v="1. Reforma Rural Integral"/>
    <s v="1.6. Producción agropecuaria y Economía solidaria y cooperativa"/>
    <s v="-   "/>
    <n v="75000000000"/>
    <n v="150000000000"/>
    <s v="-   "/>
    <s v="-   "/>
    <s v="-   "/>
    <m/>
    <n v="75"/>
    <n v="150"/>
    <m/>
    <m/>
    <m/>
  </r>
  <r>
    <n v="2023"/>
    <s v="17-01-01"/>
    <s v="MINISTERIO DE AGRICULTURA Y DESARROLLO RURAL"/>
    <s v="170101C-1704-1100-2"/>
    <s v="FORTALECIMIENTO A LA FORMULACIÓN, COORDINACIÓN Y SEGUIMIENTO DE LA POLÍTICA PÚBLICA PARA EL ORDENAMIENTO PRODUCTIVO Y SOCIAL DE LA PROPIEDAD RURAL CON ENFOQUE TERRITORIAL  NACIONAL"/>
    <s v="Inversión"/>
    <s v="AGRICULTURA Y DESARROLLO RURAL"/>
    <s v="Construcción de Paz"/>
    <s v="1. Reforma Rural Integral"/>
    <s v="1.1. Ordenamiento social de la propiedad rural y uso del suelo"/>
    <s v="-   "/>
    <n v="930749178"/>
    <n v="1861498356"/>
    <s v="-   "/>
    <s v="-   "/>
    <s v="-   "/>
    <m/>
    <n v="0.93074917800000001"/>
    <n v="1.861498356"/>
    <m/>
    <m/>
    <m/>
  </r>
  <r>
    <n v="2023"/>
    <s v="32-01-01"/>
    <s v="MINISTERIO DE AMBIENTE Y DESARROLLO SOSTENIBLE"/>
    <s v="320101C-3201-900-3"/>
    <s v="FORTALECIMIENTO DE LA OFERTA INSTITUCIONAL PARA LA SOSTENIBILIDAD AMBIENTAL DEL TERRITORIO EN EL MARCO DE LOS NEGOCIOS VERDES Y SOSTENIBLES. NIVEL  NACIONAL"/>
    <s v="Inversión"/>
    <s v="AMBIENTE Y DESARROLLO SOSTENIBLE"/>
    <s v="Construcción de Paz"/>
    <s v="1. Reforma Rural Integral"/>
    <s v="1.1. Ordenamiento social de la propiedad rural y uso del suelo"/>
    <n v="25357500"/>
    <n v="76072500"/>
    <n v="228217500"/>
    <s v="-   "/>
    <s v="-   "/>
    <s v="-   "/>
    <n v="2.5357500000000002E-2"/>
    <n v="7.6072500000000001E-2"/>
    <n v="0.22821749999999999"/>
    <m/>
    <m/>
    <m/>
  </r>
  <r>
    <n v="2023"/>
    <s v="32-01-01"/>
    <s v="MINISTERIO DE AMBIENTE Y DESARROLLO SOSTENIBLE"/>
    <s v="320101C-3205-900-2"/>
    <s v="GENERACIÓN CAPACIDADES PARA EL ADECUADO DESEMPEÑO AMBIENTAL DEL SINA EN EL TERRITORIO  NACIONAL"/>
    <s v="Inversión"/>
    <s v="AMBIENTE Y DESARROLLO SOSTENIBLE"/>
    <s v="Construcción de Paz"/>
    <s v="1. Reforma Rural Integral"/>
    <s v="1.1. Ordenamiento social de la propiedad rural y uso del suelo"/>
    <n v="3026810355"/>
    <n v="6833118099"/>
    <n v="20499354297"/>
    <n v="1277706033"/>
    <n v="401434878"/>
    <n v="401434878"/>
    <n v="3.0268103549999998"/>
    <n v="6.833118099"/>
    <n v="20.499354297"/>
    <n v="1.2777060330000001"/>
    <n v="0.40143487799999999"/>
    <n v="0.40143487799999999"/>
  </r>
  <r>
    <n v="2023"/>
    <s v="35-01-01"/>
    <s v="MINISTERIO DE COMERCIO, INDUSTRIA Y TURISMO"/>
    <s v="350101C-3502-0200-21"/>
    <s v="APOYO PARA EL ACCESO A LOS MERCADOS DE LAS UNIDADES PRODUCTIVAS DE LA POBLACIÓN VÍCTIMA DEL CONFLICTO ARMADO  NACIONAL"/>
    <s v="Inversión"/>
    <s v="COMERCIO, INDUSTRIA Y TURISMO"/>
    <s v="Construcción de Paz"/>
    <s v="1. Reforma Rural Integral"/>
    <s v="1.7. Garantía progresiva del derecho a la alimentación."/>
    <n v="8100000000"/>
    <s v="-   "/>
    <m/>
    <m/>
    <m/>
    <m/>
    <n v="8.1"/>
    <m/>
    <n v="0"/>
    <n v="0"/>
    <n v="0"/>
    <n v="0"/>
  </r>
  <r>
    <n v="2023"/>
    <s v="33-01-01"/>
    <s v="MINISTERIO DE LAS CULTURAS, LAS ARTES Y LOS SABERES"/>
    <s v="330101C-3301-1603-31"/>
    <s v="FORTALECIMIENTO EN EL ACCESO AL CONOCIMIENTO  NACIONAL"/>
    <s v="Inversión"/>
    <s v="CULTURA"/>
    <s v="Construcción de Paz"/>
    <s v="1. Reforma Rural Integral"/>
    <s v="1.4. Desarrollo social: EDUCACIÓN RURAL"/>
    <n v="385000000"/>
    <n v="1122988392"/>
    <n v="3368965176"/>
    <n v="374329464"/>
    <n v="112298839"/>
    <n v="112298839"/>
    <n v="0.38500000000000001"/>
    <n v="1.1229883919999999"/>
    <n v="3.3689651760000001"/>
    <n v="0.374329464"/>
    <n v="0.112298839"/>
    <n v="0.112298839"/>
  </r>
  <r>
    <n v="2023"/>
    <s v="13-01-01"/>
    <s v="MINISTERIO DE HACIENDA Y CRÉDITO PÚBLICO"/>
    <s v="130101C-1302-1000-14"/>
    <s v="APOYO A PROYECTOS DE INVERSIÓN A NIVEL  NACIONAL-[DISTRIBUCION PREVIO CONCEPTO DNP]"/>
    <s v="Inversión"/>
    <s v="HACIENDA"/>
    <s v="Construcción de Paz"/>
    <s v="1. Reforma Rural Integral"/>
    <s v="1.0. Planes Nacionales para la Reforma Rural Integral"/>
    <n v="183300000000"/>
    <s v="-   "/>
    <s v="-   "/>
    <s v="-   "/>
    <s v="-   "/>
    <s v="-   "/>
    <n v="183.3"/>
    <m/>
    <m/>
    <m/>
    <m/>
    <m/>
  </r>
  <r>
    <n v="2023"/>
    <s v="13-01-01"/>
    <s v="MINISTERIO DE HACIENDA Y CRÉDITO PÚBLICO"/>
    <s v="130101C-1302-1000-14"/>
    <s v="APOYO A PROYECTOS DE INVERSIÓN A NIVEL  NACIONAL-[DISTRIBUCION PREVIO CONCEPTO DNP]"/>
    <s v="Inversión"/>
    <s v="HACIENDA"/>
    <s v="Construcción de Paz"/>
    <s v="4. Solución al problema de las drogas"/>
    <s v="4.0. No es claramente clasificable en alguno de los demás pilares"/>
    <n v="664978146090"/>
    <s v="-   "/>
    <s v="-   "/>
    <s v="-   "/>
    <s v="-   "/>
    <s v="-   "/>
    <n v="664.97814609"/>
    <m/>
    <m/>
    <m/>
    <m/>
    <m/>
  </r>
  <r>
    <n v="2023"/>
    <s v="12-01-01"/>
    <s v="MINISTERIO DE JUSTICIA Y DEL DERECHO"/>
    <s v="120101C-1203-800-4"/>
    <s v="DESARROLLO INTEGRAL DE LOS METODOS DE RESOLUCION DE CONFLICTOS A NIVEL   NACIONAL"/>
    <s v="Inversión"/>
    <s v="JUSTICIA Y DEL DERECHO"/>
    <s v="Construcción de Paz"/>
    <s v="1. Reforma Rural Integral"/>
    <s v="1.1. Ordenamiento social de la propiedad rural y uso del suelo"/>
    <n v="514596240"/>
    <n v="1543788720"/>
    <n v="4631366160"/>
    <n v="514596240"/>
    <n v="197494280"/>
    <n v="197494280"/>
    <n v="0.51459624000000004"/>
    <n v="1.54378872"/>
    <n v="4.6313661599999998"/>
    <n v="0.51459624000000004"/>
    <n v="0.19749427999999999"/>
    <n v="0.19749427999999999"/>
  </r>
  <r>
    <n v="2023"/>
    <s v="12-01-01"/>
    <s v="MINISTERIO DE JUSTICIA Y DEL DERECHO"/>
    <s v="120101C-1202-800-15"/>
    <s v="FORTALECIMIENTO DE LA JUSTICIA CON ENFOQUE DIFERENCIAL A NIVEL  NACIONAL"/>
    <s v="Inversión"/>
    <s v="JUSTICIA Y DEL DERECHO"/>
    <s v="Construcción de Paz"/>
    <s v="1. Reforma Rural Integral"/>
    <s v="1.1. Ordenamiento social de la propiedad rural y uso del suelo"/>
    <n v="591494500"/>
    <n v="3803664300"/>
    <n v="11410992900"/>
    <n v="1828626174"/>
    <n v="75900295"/>
    <n v="75900295"/>
    <n v="0.59149450000000003"/>
    <n v="3.8036642999999999"/>
    <n v="11.4109929"/>
    <n v="1.828626174"/>
    <n v="7.5900295000000007E-2"/>
    <n v="7.5900295000000007E-2"/>
  </r>
  <r>
    <n v="2023"/>
    <s v="12-01-01"/>
    <s v="MINISTERIO DE JUSTICIA Y DEL DERECHO"/>
    <s v="120101C-1207-800-10"/>
    <s v="OPTIMIZACION DE LOS SISTEMAS PENALES EN EL MARCO DE LA POLITICA CRIMINAL A NIVEL  NACIONAL"/>
    <s v="Inversión"/>
    <s v="JUSTICIA Y DEL DERECHO"/>
    <s v="Construcción de Paz"/>
    <s v="4. Solución al problema de las drogas"/>
    <s v="4.3. Solución al fenómeno de producción y comercialización de narcóticos"/>
    <s v="-   "/>
    <n v="7066800000"/>
    <n v="7066800000"/>
    <s v="-   "/>
    <s v="-   "/>
    <s v="-   "/>
    <m/>
    <n v="7.0667999999999997"/>
    <n v="7.0667999999999997"/>
    <m/>
    <m/>
    <m/>
  </r>
  <r>
    <n v="2023"/>
    <s v="12-01-01"/>
    <s v="MINISTERIO DE JUSTICIA Y DEL DERECHO"/>
    <s v="120101C-1207-800-9"/>
    <s v="FORTALECIMIENTO DE LA PREVENCION DEL DELITO EN EL MARCO DE LA POLITICA CRIMINAL A NIVEL  NACIONAL"/>
    <s v="Inversión"/>
    <s v="JUSTICIA Y DEL DERECHO"/>
    <s v="Construcción de Paz"/>
    <s v="3. Fin del Conflicto"/>
    <s v="3.3. Garantías de Seguridad y lucha contra las organizaciones y conductas criminales"/>
    <s v="-   "/>
    <n v="3420000000"/>
    <n v="3420000000"/>
    <n v="380000000"/>
    <n v="190000000"/>
    <n v="190000000"/>
    <m/>
    <n v="3.42"/>
    <n v="3.42"/>
    <n v="0.38"/>
    <n v="0.19"/>
    <n v="0.19"/>
  </r>
  <r>
    <n v="2023"/>
    <s v="12-01-01"/>
    <s v="MINISTERIO DE JUSTICIA Y DEL DERECHO"/>
    <s v="120101C-1207-800-9"/>
    <s v="FORTALECIMIENTO DE LA PREVENCION DEL DELITO EN EL MARCO DE LA POLITICA CRIMINAL A NIVEL  NACIONAL"/>
    <s v="Inversión"/>
    <s v="JUSTICIA Y DEL DERECHO"/>
    <s v="Construcción de Paz"/>
    <s v="4. Solución al problema de las drogas"/>
    <s v="4.3. Solución al fenómeno de producción y comercialización de narcóticos"/>
    <n v="588376800"/>
    <n v="1350030000"/>
    <n v="4050090000"/>
    <n v="450010000"/>
    <n v="432238332"/>
    <n v="432238332"/>
    <n v="0.58837680000000003"/>
    <n v="1.3500300000000001"/>
    <n v="4.05009"/>
    <n v="0.45001000000000002"/>
    <n v="0.432238332"/>
    <n v="0.432238332"/>
  </r>
  <r>
    <n v="2023"/>
    <s v="12-01-01"/>
    <s v="MINISTERIO DE JUSTICIA Y DEL DERECHO"/>
    <s v="120101C-1202-0800-16"/>
    <s v="AMPLIACION DE CAPACIDADES PARA LA ARTICULACION Y PROMOCION DE LA JUSTICIA FORMAL A NIVEL  NACIONAL"/>
    <s v="Inversión"/>
    <s v="JUSTICIA Y DEL DERECHO"/>
    <s v="Construcción de Paz"/>
    <s v="1. Reforma Rural Integral"/>
    <s v="1.1. Ordenamiento social de la propiedad rural y uso del suelo"/>
    <n v="164419000"/>
    <s v="-   "/>
    <s v="-   "/>
    <s v="-   "/>
    <s v="-   "/>
    <s v="-   "/>
    <n v="0.16441900000000001"/>
    <m/>
    <m/>
    <m/>
    <m/>
    <m/>
  </r>
  <r>
    <n v="2023"/>
    <s v="12-01-01"/>
    <s v="MINISTERIO DE JUSTICIA Y DEL DERECHO"/>
    <s v="120101C-1207-800-10"/>
    <s v="OPTIMIZACION DE LOS SISTEMAS PENALES EN EL MARCO DE LA POLITICA CRIMINAL A NIVEL  NACIONAL"/>
    <s v="Inversión"/>
    <s v="JUSTICIA Y DEL DERECHO"/>
    <s v="Construcción de Paz"/>
    <s v="4. Solución al problema de las drogas"/>
    <s v="4.3. Solución al fenómeno de producción y comercialización de narcóticos"/>
    <s v="-   "/>
    <n v="2355600000"/>
    <n v="4711200000"/>
    <s v="-   "/>
    <s v="-   "/>
    <s v="-   "/>
    <m/>
    <n v="2.3555999999999999"/>
    <n v="4.7111999999999998"/>
    <m/>
    <m/>
    <m/>
  </r>
  <r>
    <n v="2023"/>
    <s v="12-01-01"/>
    <s v="MINISTERIO DE JUSTICIA Y DEL DERECHO"/>
    <s v="120101C-1207-800-9"/>
    <s v="FORTALECIMIENTO DE LA PREVENCION DEL DELITO EN EL MARCO DE LA POLITICA CRIMINAL A NIVEL  NACIONAL"/>
    <s v="Inversión"/>
    <s v="JUSTICIA Y DEL DERECHO"/>
    <s v="Construcción de Paz"/>
    <s v="3. Fin del Conflicto"/>
    <s v="3.3. Garantías de Seguridad y lucha contra las organizaciones y conductas criminales"/>
    <s v="-   "/>
    <n v="2280000000"/>
    <n v="2280000000"/>
    <s v="-   "/>
    <s v="-   "/>
    <s v="-   "/>
    <m/>
    <n v="2.2799999999999998"/>
    <n v="2.2799999999999998"/>
    <m/>
    <m/>
    <m/>
  </r>
  <r>
    <n v="2023"/>
    <s v="12-01-01"/>
    <s v="MINISTERIO DE JUSTICIA Y DEL DERECHO"/>
    <s v="120101C-1207-800-9"/>
    <s v="FORTALECIMIENTO DE LA PREVENCION DEL DELITO EN EL MARCO DE LA POLITICA CRIMINAL A NIVEL  NACIONAL"/>
    <s v="Inversión"/>
    <s v="JUSTICIA Y DEL DERECHO"/>
    <s v="Construcción de Paz"/>
    <s v="4. Solución al problema de las drogas"/>
    <s v="4.0. No es claramente clasificable en alguno de los demás pilares"/>
    <s v="-   "/>
    <n v="1140000000"/>
    <m/>
    <m/>
    <m/>
    <m/>
    <m/>
    <n v="1.1399999999999999"/>
    <n v="0"/>
    <n v="0"/>
    <n v="0"/>
    <n v="0"/>
  </r>
  <r>
    <n v="2023"/>
    <s v="33-01-01"/>
    <s v="MINISTERIO DE LAS CULTURAS, LAS ARTES Y LOS SABERES"/>
    <s v="330101C-3301-1603-24"/>
    <s v="FORTALECIMIENTO DE LA GESTIÓN CULTURAL A NIVEL  NACIONAL"/>
    <s v="Inversión"/>
    <s v="CULTURA"/>
    <s v="Construcción de Paz"/>
    <s v="1. Reforma Rural Integral"/>
    <s v="1.4. Desarrollo social: EDUCACIÓN RURAL"/>
    <n v="200000000"/>
    <s v="-   "/>
    <s v="-   "/>
    <s v="-   "/>
    <s v="-   "/>
    <s v="-   "/>
    <n v="0.2"/>
    <m/>
    <m/>
    <m/>
    <m/>
    <m/>
  </r>
  <r>
    <n v="2023"/>
    <s v="33-01-01"/>
    <s v="MINISTERIO DE LAS CULTURAS, LAS ARTES Y LOS SABERES"/>
    <s v="330101C-3301-1603-26"/>
    <s v="IMPLEMENTACIÓN DEL PLAN PARA LAS ARTES A NIVEL   NACIONAL"/>
    <s v="Inversión"/>
    <s v="CULTURA"/>
    <s v="Construcción de Paz"/>
    <s v="1. Reforma Rural Integral"/>
    <s v="1.99. Iniciativas Planes de Acción para la Transformación Territorial"/>
    <n v="1174903473"/>
    <s v="-   "/>
    <s v="-   "/>
    <s v="-   "/>
    <s v="-   "/>
    <s v="-   "/>
    <n v="1.1749034730000001"/>
    <m/>
    <m/>
    <m/>
    <m/>
    <m/>
  </r>
  <r>
    <n v="2023"/>
    <s v="21-01-01"/>
    <s v="MINISTERIO DE MINAS Y ENERGÍA"/>
    <s v="210101C-2102-1900-11"/>
    <s v="MEJORAMIENTO DEL SERVICIO DE ENERGIA ELECTRICA EN LAS ZONAS RURALES DEL TERRITORIO  NACIONAL"/>
    <s v="Inversión"/>
    <s v="MINAS Y ENERGÍA"/>
    <s v="Construcción de Paz"/>
    <s v="1. Reforma Rural Integral"/>
    <s v="1.2. Infraestructura y adecuación de tierras"/>
    <n v="22483542525"/>
    <n v="331995372981"/>
    <n v="995986118943"/>
    <s v="-   "/>
    <s v="-   "/>
    <s v="-   "/>
    <n v="22.483542525000001"/>
    <n v="331.995372981"/>
    <n v="995.98611894299995"/>
    <m/>
    <m/>
    <m/>
  </r>
  <r>
    <n v="2023"/>
    <s v="21-01-01"/>
    <s v="MINISTERIO DE MINAS Y ENERGÍA"/>
    <s v="210101C-2104-1900-19"/>
    <s v="FORTALECIMIENTO DE LA GESTION INSTITUCIONAL PARA LA IMPLEMENTACION DE ACCIONES TENDIENTES A PERMITIR EL ACCESO A LA LEGALIDAD DE LA PEQUENA MINERIA EN EL TERRITORIO  NACIONAL"/>
    <s v="Inversión"/>
    <s v="MINAS Y ENERGÍA"/>
    <s v="Construcción de Paz"/>
    <s v="1. Reforma Rural Integral"/>
    <s v="1.99. Iniciativas Planes de Acción para la Transformación Territorial"/>
    <s v="-   "/>
    <n v="2247866505"/>
    <n v="2247866505"/>
    <n v="8894400"/>
    <n v="3780120"/>
    <n v="3780120"/>
    <m/>
    <n v="2.2478665050000002"/>
    <n v="2.2478665050000002"/>
    <n v="8.8944000000000002E-3"/>
    <n v="3.7801200000000001E-3"/>
    <n v="3.7801200000000001E-3"/>
  </r>
  <r>
    <n v="2023"/>
    <s v="21-01-01"/>
    <s v="MINISTERIO DE MINAS Y ENERGÍA"/>
    <s v="210101C-2102-1900-15"/>
    <s v="AMPLIACION DE LA COBERTURA DEL SERVICIO DE ENERGIA ELECTRICA EN LAS ZONAS NO INTERCONECTADAS – ZNI EN EL TERRITORIO   NACIONAL"/>
    <s v="Inversión"/>
    <s v="MINAS Y ENERGÍA"/>
    <s v="Construcción de Paz"/>
    <s v="1. Reforma Rural Integral"/>
    <s v="1.2. Infraestructura y adecuación de tierras"/>
    <n v="18928767145"/>
    <n v="316018104788"/>
    <n v="948054314364"/>
    <s v="-   "/>
    <s v="-   "/>
    <s v="-   "/>
    <n v="18.928767144999998"/>
    <n v="316.01810478800002"/>
    <n v="948.05431436399999"/>
    <m/>
    <m/>
    <m/>
  </r>
  <r>
    <n v="2023"/>
    <s v="21-01-01"/>
    <s v="MINISTERIO DE MINAS Y ENERGÍA"/>
    <s v="210101C-2104-1900-19"/>
    <s v="FORTALECIMIENTO DE LA GESTION INSTITUCIONAL PARA LA IMPLEMENTACION DE ACCIONES TENDIENTES A PERMITIR EL ACCESO A LA LEGALIDAD DE LA PEQUENA MINERIA EN EL TERRITORIO  NACIONAL"/>
    <s v="Inversión"/>
    <s v="MINAS Y ENERGÍA"/>
    <s v="Construcción de Paz"/>
    <s v="1. Reforma Rural Integral"/>
    <s v="1.99. Iniciativas Planes de Acción para la Transformación Territorial"/>
    <s v="-   "/>
    <n v="749288835"/>
    <n v="1498577670"/>
    <n v="8894400"/>
    <n v="3780120"/>
    <n v="3780120"/>
    <m/>
    <n v="0.74928883499999999"/>
    <n v="1.49857767"/>
    <n v="8.8944000000000002E-3"/>
    <n v="3.7801200000000001E-3"/>
    <n v="3.7801200000000001E-3"/>
  </r>
  <r>
    <n v="2023"/>
    <s v="19-01-01"/>
    <s v="MINISTERIO DE SALUD Y PROTECCIÓN SOCIAL"/>
    <s v="190101C-1901-300-24"/>
    <s v="APOYO PARA LA IMPLEMENTACIÓN DE LAS MEDIDAS DE ASISTENCIA Y REHABILITACIÓN A VÍCTIMAS DEL CONFLICTO ARMADO  NACIONAL"/>
    <s v="Inversión"/>
    <s v="SALUD Y PROTECCIÓN SOCIAL"/>
    <s v="Construcción de Paz"/>
    <s v="5. Víctimas del conflicto"/>
    <s v="5.4. Reparación integral para la construcción de Paz"/>
    <n v="30000000"/>
    <s v="-   "/>
    <s v="-   "/>
    <n v="9337260406"/>
    <n v="5633667354"/>
    <n v="5633667354"/>
    <n v="0.03"/>
    <m/>
    <m/>
    <n v="9.3372604060000004"/>
    <n v="5.633667354"/>
    <n v="5.633667354"/>
  </r>
  <r>
    <n v="2023"/>
    <s v="19-01-01"/>
    <s v="MINISTERIO DE SALUD Y PROTECCIÓN SOCIAL"/>
    <s v="190101C-1901-300-28"/>
    <s v="IMPLEMENTACIÓN DE ACCIONES DEL PROGRAMA AMPLIADO DE INMUNIZACIONES - PAI   NACIONAL"/>
    <s v="Inversión"/>
    <s v="SALUD Y PROTECCIÓN SOCIAL"/>
    <s v="Construcción de Paz"/>
    <s v="1. Reforma Rural Integral"/>
    <s v="1.99. Iniciativas Planes de Acción para la Transformación Territorial"/>
    <n v="87910000000"/>
    <n v="251173629582"/>
    <n v="753520888746"/>
    <n v="83724543194"/>
    <n v="83724543194"/>
    <n v="83724543194"/>
    <n v="87.91"/>
    <n v="251.17362958199999"/>
    <n v="753.52088874599997"/>
    <n v="83.724543194000006"/>
    <n v="83.724543194000006"/>
    <n v="83.724543194000006"/>
  </r>
  <r>
    <n v="2023"/>
    <s v="19-01-01"/>
    <s v="MINISTERIO DE SALUD Y PROTECCIÓN SOCIAL"/>
    <s v="190101C-1901-300-29"/>
    <s v="IMPLEMENTACIÓN DE ACCIONES DE PROMOCIÓN DE LA SALUD Y PREVENCIÓN DE LA ENFERMEDAD.  NACIONAL"/>
    <s v="Inversión"/>
    <s v="SALUD Y PROTECCIÓN SOCIAL"/>
    <s v="Construcción de Paz"/>
    <s v="4. Solución al problema de las drogas"/>
    <s v="4.2. Prevención del Consumo y Salud Pública"/>
    <n v="2376892777"/>
    <n v="50930918877"/>
    <n v="152792756631"/>
    <s v="-   "/>
    <s v="-   "/>
    <s v="-   "/>
    <n v="2.3768927770000001"/>
    <n v="50.930918877000003"/>
    <n v="152.792756631"/>
    <m/>
    <m/>
    <m/>
  </r>
  <r>
    <n v="2023"/>
    <s v="19-01-01"/>
    <s v="MINISTERIO DE SALUD Y PROTECCIÓN SOCIAL"/>
    <s v="190101C-1901-300-26"/>
    <s v="FORTALECIMIENTO DE LA PRESTACIÓN DE LOS SERVICIOS DE SALUD EN CONDICIONES DE INTEGRALIDAD, CONTINUIDADY CALIDAD  NACIONAL"/>
    <s v="Inversión"/>
    <s v="SALUD Y PROTECCIÓN SOCIAL"/>
    <s v="Construcción de Paz"/>
    <s v="1. Reforma Rural Integral"/>
    <s v="1.3. Desarrollo social: SALUD"/>
    <n v="369000000"/>
    <n v="1107000000"/>
    <n v="3321000000"/>
    <n v="230544469"/>
    <n v="149513027"/>
    <n v="149513027"/>
    <n v="0.36899999999999999"/>
    <n v="1.107"/>
    <n v="3.3210000000000002"/>
    <n v="0.230544469"/>
    <n v="0.14951302699999999"/>
    <n v="0.14951302699999999"/>
  </r>
  <r>
    <n v="2023"/>
    <s v="19-01-01"/>
    <s v="MINISTERIO DE SALUD Y PROTECCIÓN SOCIAL"/>
    <s v="190101C-1901-300-36"/>
    <s v="FORTALECIMIENTO DE LA CAPACIDAD DEL MINISTERIO DE SALUD Y PROTECCIÓN SOCIAL PARA ORIENTAR LA GESTIÓN DEL TALENTO HUMANO EN SALUD.  NACIONAL"/>
    <s v="Inversión"/>
    <s v="SALUD Y PROTECCIÓN SOCIAL"/>
    <s v="Construcción de Paz"/>
    <s v="1. Reforma Rural Integral"/>
    <s v="1.3. Desarrollo social: SALUD"/>
    <n v="15562605"/>
    <n v="46687815"/>
    <n v="140063445"/>
    <n v="15562605"/>
    <n v="6951738"/>
    <n v="6951738"/>
    <n v="1.5562605E-2"/>
    <n v="4.6687815000000001E-2"/>
    <n v="0.14006344500000001"/>
    <n v="1.5562605E-2"/>
    <n v="6.9517379999999998E-3"/>
    <n v="6.9517379999999998E-3"/>
  </r>
  <r>
    <n v="2023"/>
    <s v="40-01-01"/>
    <s v="MINISTERIO DE VIVIENDA, CIUDAD Y TERRITORIO"/>
    <s v="400101C-4003-1400-11"/>
    <s v="APOYO FINANCIERO PARA FACILITAR EL ACCESO A LOS SERVICIOS DE AGUA POTABLE Y MANEJO DE AGUAS RESIDUALES A NIVEL  NACIONAL"/>
    <s v="Inversión"/>
    <s v="VIVIENDA, CIUDAD Y TERRITORIO"/>
    <s v="Construcción de Paz"/>
    <s v="1. Reforma Rural Integral"/>
    <s v="1.5. Desarrollo social: VIVIENDA Y AGUA POTABLE"/>
    <n v="9982500000"/>
    <n v="513400009725"/>
    <n v="1540200029175"/>
    <n v="171133336575"/>
    <s v="-   "/>
    <s v="-   "/>
    <n v="9.9824999999999999"/>
    <n v="513.40000972500002"/>
    <n v="1540.2000291750001"/>
    <n v="171.13333657499999"/>
    <m/>
    <m/>
  </r>
  <r>
    <n v="2023"/>
    <s v="40-01-01"/>
    <s v="MINISTERIO DE VIVIENDA, CIUDAD Y TERRITORIO"/>
    <s v="400101C-4003-1400-7"/>
    <s v="DESARROLLO Y MEJORAMIENTO DEL SECTOR DE AGUA POTABLE Y SANEAMIENTO BÁSICO A NIVEL  NACIONAL"/>
    <s v="Inversión"/>
    <s v="VIVIENDA, CIUDAD Y TERRITORIO"/>
    <s v="Construcción de Paz"/>
    <s v="1. Reforma Rural Integral"/>
    <s v="1.5. Desarrollo social: VIVIENDA Y AGUA POTABLE"/>
    <n v="600000000"/>
    <n v="1800000000"/>
    <n v="5400000000"/>
    <n v="557935044"/>
    <n v="358583475"/>
    <n v="358583475"/>
    <n v="0.6"/>
    <n v="1.8"/>
    <n v="5.4"/>
    <n v="0.55793504400000005"/>
    <n v="0.35858347499999998"/>
    <n v="0.35858347499999998"/>
  </r>
  <r>
    <n v="2023"/>
    <s v="43-01-01"/>
    <s v="MINISTERIO DEL DEPORTE"/>
    <s v="430101C-4302-1604-16"/>
    <s v="APOYO A LA INFRAESTRUCTURA DEPORTIVA, RECREATIVA Y DE LA ACTIVIDAD FÍSICA A NIVEL   NACIONAL"/>
    <s v="Inversión"/>
    <s v="DEPORTE Y RECREACIÓN"/>
    <s v="Construcción de Paz"/>
    <s v="1. Reforma Rural Integral"/>
    <s v="1.4. Desarrollo social: EDUCACIÓN RURAL"/>
    <n v="15314484890"/>
    <n v="15314484890"/>
    <n v="15314484890"/>
    <n v="15498891320"/>
    <n v="4762133785"/>
    <n v="1774821909"/>
    <n v="15.314484889999999"/>
    <n v="15.314484889999999"/>
    <n v="15.314484889999999"/>
    <n v="15.49889132"/>
    <n v="4.7621337849999996"/>
    <n v="1.7748219089999999"/>
  </r>
  <r>
    <n v="2023"/>
    <s v="43-01-01"/>
    <s v="MINISTERIO DEL DEPORTE"/>
    <s v="430101C-4301-1604-14"/>
    <s v="FORTALECIMIENTO FOMENTO Y PROMOCION DE LA PRACTICA DEPORTIVA, RECREATIVA Y DE ACTIVIDAD FISICA EN COLOMBIA  NACIONAL"/>
    <s v="Inversión"/>
    <s v="DEPORTE Y RECREACIÓN"/>
    <s v="Construcción de Paz"/>
    <s v="1. Reforma Rural Integral"/>
    <s v="1.99. Iniciativas Planes de Acción para la Transformación Territorial"/>
    <n v="1510000000"/>
    <s v="-   "/>
    <s v="-   "/>
    <s v="-   "/>
    <s v="-   "/>
    <s v="-   "/>
    <n v="1.51"/>
    <m/>
    <m/>
    <m/>
    <m/>
    <m/>
  </r>
  <r>
    <n v="2023"/>
    <s v="43-01-01"/>
    <s v="MINISTERIO DEL DEPORTE"/>
    <s v="430101C-4301-1604-13"/>
    <s v="FORTALECIMIENTO FORTALECIMIENTO DEL DEPORTE Y LA EDUCACION FISICA DE LOS NINOS, NINAS Y ADOLESCENTES EN ETAPA ESCOLAR  NACIONAL"/>
    <s v="Inversión"/>
    <s v="DEPORTE Y RECREACIÓN"/>
    <s v="Construcción de Paz"/>
    <s v="1. Reforma Rural Integral"/>
    <s v="1.99. Iniciativas Planes de Acción para la Transformación Territorial"/>
    <n v="1000000000"/>
    <n v="15000000000"/>
    <n v="45000000000"/>
    <n v="12908955771"/>
    <n v="6706589664"/>
    <n v="1600000"/>
    <n v="1"/>
    <n v="15"/>
    <n v="45"/>
    <n v="12.908955771"/>
    <n v="6.706589664"/>
    <n v="1.6000000000000001E-3"/>
  </r>
  <r>
    <n v="2023"/>
    <s v="37-01-01"/>
    <s v="MINISTERIO DEL INTERIOR"/>
    <s v="370101C-3701-1000-23"/>
    <s v="FORTALECIMIENTO PARA CONSEJOS COMUNITARIOS Y EXPRESIONES ORGANIZATIVAS EN LAS ÁREAS RURALES Y URBANAS DE LA COMUNIDAD NARP  NACIONAL"/>
    <s v="Inversión"/>
    <s v="INTERIOR"/>
    <s v="Construcción de Paz"/>
    <s v="6. Implementación, Verificación y Refrendación"/>
    <s v="6.2. Capítulo étnico"/>
    <n v="500000000"/>
    <n v="1500000000"/>
    <n v="4500000000"/>
    <s v="-   "/>
    <s v="-   "/>
    <s v="-   "/>
    <n v="0.5"/>
    <n v="1.5"/>
    <n v="4.5"/>
    <m/>
    <m/>
    <m/>
  </r>
  <r>
    <n v="2023"/>
    <s v="37-01-01"/>
    <s v="MINISTERIO DEL INTERIOR"/>
    <s v="370101C-3701-1000-30"/>
    <s v="FORTALECIMIENTO DE LA POLITICA PUBLICA DE PREVENCION DE VIOLACIONES A LOS DERECHOS A LA VIDA, INTEGRIDAD, LIBERTAD Y SEGURIDAD DE PERSONAS, GRUPOS Y COMUNIDADES EN COLOMBIA.  NACIONAL"/>
    <s v="Inversión"/>
    <s v="INTERIOR"/>
    <s v="Construcción de Paz"/>
    <s v="3. Fin del Conflicto"/>
    <s v="3.3. Garantías de Seguridad y lucha contra las organizaciones y conductas criminales"/>
    <n v="1209971857"/>
    <s v="-   "/>
    <n v="46510402122"/>
    <s v="-   "/>
    <s v="-   "/>
    <s v="-   "/>
    <n v="1.209971857"/>
    <m/>
    <n v="46.510402122000002"/>
    <m/>
    <m/>
    <m/>
  </r>
  <r>
    <n v="2023"/>
    <s v="37-01-01"/>
    <s v="MINISTERIO DEL INTERIOR"/>
    <s v="370101C-3704-1000-6"/>
    <s v="FORTALECIMIENTO DE LAS CAPACIDADES DE LOS ORGANISMOS DE ACCION COMUNAL PARA EL DESARROLLO DE SUS PROPOSITOS Y ATENCION DE SUS NECESIDADES EN EL MARCO DE LA LEY 2166 DE 2021 A PARTIR DEL EJERCICIO DE LA DEMOCRACIA PARTICIPATIVA   NACIONAL"/>
    <s v="Inversión"/>
    <s v="INTERIOR"/>
    <s v="Construcción de Paz"/>
    <s v="6. Implementación, Verificación y Refrendación"/>
    <s v="6.1. Mecanismos de Implementación y verificación"/>
    <s v="-   "/>
    <n v="140692470183"/>
    <n v="140692470183"/>
    <s v="-   "/>
    <s v="-   "/>
    <s v="-   "/>
    <m/>
    <n v="140.69247018300001"/>
    <n v="140.69247018300001"/>
    <m/>
    <m/>
    <m/>
  </r>
  <r>
    <n v="2023"/>
    <s v="37-01-01"/>
    <s v="MINISTERIO DEL INTERIOR"/>
    <s v="370101C-3701-1000-30"/>
    <s v="FORTALECIMIENTO DE LA POLITICA PUBLICA DE PREVENCION DE VIOLACIONES A LOS DERECHOS A LA VIDA, INTEGRIDAD, LIBERTAD Y SEGURIDAD DE PERSONAS, GRUPOS Y COMUNIDADES EN COLOMBIA.  NACIONAL"/>
    <s v="Inversión"/>
    <s v="INTERIOR"/>
    <s v="Construcción de Paz"/>
    <s v="4. Solución al problema de las drogas"/>
    <s v="4.0. No es claramente clasificable en alguno de los demás pilares"/>
    <s v="-   "/>
    <n v="15503467374"/>
    <s v="-   "/>
    <s v="-   "/>
    <s v="-   "/>
    <s v="-   "/>
    <m/>
    <n v="15.503467374"/>
    <m/>
    <m/>
    <m/>
    <m/>
  </r>
  <r>
    <n v="2023"/>
    <s v="37-01-01"/>
    <s v="MINISTERIO DEL INTERIOR"/>
    <s v="370101C-3704-1000-6"/>
    <s v="FORTALECIMIENTO DE LAS CAPACIDADES DE LOS ORGANISMOS DE ACCION COMUNAL PARA EL DESARROLLO DE SUS PROPOSITOS Y ATENCION DE SUS NECESIDADES EN EL MARCO DE LA LEY 2166 DE 2021 A PARTIR DEL EJERCICIO DE LA DEMOCRACIA PARTICIPATIVA   NACIONAL"/>
    <s v="Inversión"/>
    <s v="INTERIOR"/>
    <s v="Construcción de Paz"/>
    <s v="6. Implementación, Verificación y Refrendación"/>
    <s v="6.1. Mecanismos de Implementación y verificación"/>
    <s v="-   "/>
    <n v="46897490061"/>
    <n v="93794980122"/>
    <s v="-   "/>
    <s v="-   "/>
    <s v="-   "/>
    <m/>
    <n v="46.897490060999999"/>
    <n v="93.794980121999998"/>
    <m/>
    <m/>
    <m/>
  </r>
  <r>
    <n v="2023"/>
    <s v="36-01-01"/>
    <s v="MINISTERIO DEL TRABAJO"/>
    <s v="360101C-3602-1300-10"/>
    <s v="FORTALECIMIENTO DEL DESARROLLO DE LAS POLÍTICAS DE EMPLEO EN EL MARCO DEL TRABAJO DECENTE EN EL TERRITORIO   NACIONAL"/>
    <s v="Inversión"/>
    <s v="TRABAJO"/>
    <s v="Construcción de Paz"/>
    <s v="1. Reforma Rural Integral"/>
    <s v="1.6. Producción agropecuaria y Economía solidaria y cooperativa"/>
    <n v="103000000"/>
    <n v="309000000"/>
    <n v="927000000"/>
    <n v="101917159"/>
    <s v="-   "/>
    <s v="-   "/>
    <n v="0.10299999999999999"/>
    <n v="0.309"/>
    <n v="0.92700000000000005"/>
    <n v="0.10191715899999999"/>
    <m/>
    <m/>
  </r>
  <r>
    <n v="2023"/>
    <s v="36-01-01"/>
    <s v="MINISTERIO DEL TRABAJO"/>
    <s v="360101C-3602-1300-14"/>
    <s v="FORTALECIMIENTO DE LOS MECANISMOS DE ANÁLISIS E IMPLEMENTACIÓN DE HERRAMIENTAS PARA APOYAR EL DISEÑO Y MONITOREO DE LA POLÍTICA DE MERCADO DE TRABAJO A NIVEL NACIONAL, REGIONAL Y LOCAL  NACIONAL"/>
    <s v="Inversión"/>
    <s v="TRABAJO"/>
    <s v="Construcción de Paz"/>
    <s v="3. Fin del Conflicto"/>
    <s v="3.2. Reincorporación de las FARC EP a la vida civil"/>
    <n v="107500000"/>
    <n v="125000000"/>
    <n v="125000000"/>
    <n v="100000000"/>
    <n v="40000000"/>
    <n v="40000000"/>
    <n v="0.1075"/>
    <n v="0.125"/>
    <n v="0.125"/>
    <n v="0.1"/>
    <n v="0.04"/>
    <n v="0.04"/>
  </r>
  <r>
    <n v="2023"/>
    <s v="36-01-01"/>
    <s v="MINISTERIO DEL TRABAJO"/>
    <s v="360101C-3602-1300-9"/>
    <s v="FORTALECIMIENTO A LA POLÍTICA DE FORMALIZACIÓN LABORAL, GENERACIÓN DE INGRESOS Y ECONOMÍA SOLIDARIA EN EL TERRITORIO NACIONAL  NACIONAL"/>
    <s v="Inversión"/>
    <s v="TRABAJO"/>
    <s v="Construcción de Paz"/>
    <s v="1. Reforma Rural Integral"/>
    <s v="1.6. Producción agropecuaria y Economía solidaria y cooperativa"/>
    <n v="40000000"/>
    <n v="120000000"/>
    <n v="360000000"/>
    <n v="20000000"/>
    <n v="2708333"/>
    <n v="2371667"/>
    <n v="0.04"/>
    <n v="0.12"/>
    <n v="0.36"/>
    <n v="0.02"/>
    <n v="2.7083329999999998E-3"/>
    <n v="2.371667E-3"/>
  </r>
  <r>
    <n v="2023"/>
    <s v="36-01-01"/>
    <s v="MINISTERIO DEL TRABAJO"/>
    <s v="360101C-3604-1300-10"/>
    <s v="FORTALECIMIENTO DEL DIÁLOGO SOCIAL Y LA CONCERTACIÓN A NIVEL  NACIONAL"/>
    <s v="Inversión"/>
    <s v="TRABAJO"/>
    <s v="Construcción de Paz"/>
    <s v="1. Reforma Rural Integral"/>
    <s v="1.6. Producción agropecuaria y Economía solidaria y cooperativa"/>
    <n v="37595000"/>
    <n v="96953898"/>
    <n v="290861694"/>
    <n v="24908238"/>
    <n v="24908238"/>
    <n v="24908238"/>
    <n v="3.7595000000000003E-2"/>
    <n v="9.6953897999999997E-2"/>
    <n v="0.290861694"/>
    <n v="2.4908237999999999E-2"/>
    <n v="2.4908237999999999E-2"/>
    <n v="2.4908237999999999E-2"/>
  </r>
  <r>
    <n v="2023"/>
    <s v="36-01-01"/>
    <s v="MINISTERIO DEL TRABAJO"/>
    <s v="360101C-3604-1300-7"/>
    <s v="DIVULGACIÓN DE LOS DERECHOS FUNDAMENTALES DEL TRABAJO EN LA APLICACIÓN DEL TRABAJO DECENTE EN EL TERRITORIO A NIVEL  NACIONAL"/>
    <s v="Inversión"/>
    <s v="TRABAJO"/>
    <s v="Construcción de Paz"/>
    <s v="1. Reforma Rural Integral"/>
    <s v="1.6. Producción agropecuaria y Economía solidaria y cooperativa"/>
    <n v="526500000"/>
    <n v="1579500000"/>
    <n v="4738500000"/>
    <n v="253370459"/>
    <n v="188441774"/>
    <n v="182445381"/>
    <n v="0.52649999999999997"/>
    <n v="1.5794999999999999"/>
    <n v="4.7385000000000002"/>
    <n v="0.25337045899999999"/>
    <n v="0.18844177400000001"/>
    <n v="0.18244538099999999"/>
  </r>
  <r>
    <n v="2023"/>
    <s v="36-01-01"/>
    <s v="MINISTERIO DEL TRABAJO"/>
    <s v="360101C-3604-1300-8"/>
    <s v="INCREMENTO DE LA EFECTIVIDAD DE LA INSPECCIÓN, VIGILANCIA Y CONTROL EJERCIDA POR EL MINISTERIO DE TRABAJO A NIVEL NACIONAL    NACIONAL"/>
    <s v="Inversión"/>
    <s v="TRABAJO"/>
    <s v="Construcción de Paz"/>
    <s v="1. Reforma Rural Integral"/>
    <s v="1.6. Producción agropecuaria y Economía solidaria y cooperativa"/>
    <n v="700000000"/>
    <n v="2100000000"/>
    <n v="6300000000"/>
    <n v="526949169"/>
    <n v="103255308"/>
    <n v="38935238"/>
    <n v="0.7"/>
    <n v="2.1"/>
    <n v="6.3"/>
    <n v="0.526949169"/>
    <n v="0.103255308"/>
    <n v="3.8935237999999997E-2"/>
  </r>
  <r>
    <n v="2023"/>
    <s v="36-01-01"/>
    <s v="MINISTERIO DEL TRABAJO"/>
    <s v="360101C-3602-1300-14"/>
    <s v="FORTALECIMIENTO DE LOS MECANISMOS DE ANÁLISIS E IMPLEMENTACIÓN DE HERRAMIENTAS PARA APOYAR EL DISEÑO Y MONITOREO DE LA POLÍTICA DE MERCADO DE TRABAJO A NIVEL NACIONAL, REGIONAL Y LOCAL  NACIONAL"/>
    <s v="Inversión"/>
    <s v="TRABAJO"/>
    <s v="Construcción de Paz"/>
    <s v="3. Fin del Conflicto"/>
    <s v="3.3. Garantías de Seguridad y lucha contra las organizaciones y conductas criminales"/>
    <s v="-   "/>
    <n v="375000000"/>
    <n v="375000000"/>
    <n v="75000000"/>
    <s v="-   "/>
    <s v="-   "/>
    <m/>
    <n v="0.375"/>
    <n v="0.375"/>
    <n v="7.4999999999999997E-2"/>
    <m/>
    <m/>
  </r>
  <r>
    <n v="2023"/>
    <s v="22-01-01"/>
    <s v="MINISTERIO DE EDUCACIÓN NACIONAL"/>
    <s v="220101C-2202-700-45"/>
    <s v="AMPLIACIÓN DE MECANISMOS DE FOMENTO DE LA EDUCACIÓN SUPERIOR  NACIONAL"/>
    <s v="Inversión"/>
    <s v="EDUCACIÓN"/>
    <s v="Construcción de Paz"/>
    <s v="1. Reforma Rural Integral"/>
    <s v="1.4. Desarrollo social: EDUCACIÓN RURAL"/>
    <n v="2800000000"/>
    <n v="14400000000"/>
    <n v="43200000000"/>
    <s v="-   "/>
    <s v="-   "/>
    <s v="-   "/>
    <n v="2.8"/>
    <n v="14.4"/>
    <n v="43.2"/>
    <m/>
    <m/>
    <m/>
  </r>
  <r>
    <n v="2023"/>
    <s v="22-01-01"/>
    <s v="MINISTERIO DE EDUCACIÓN NACIONAL"/>
    <s v="220101C-2202-700-47"/>
    <s v="APOYO PARA FOMENTAR EL ACCESO CON CALIDAD A LA EDUCACIÓN SUPERIOR A TRAVÉS DE INCENTIVOS A LA DEMANDA EN COLOMBIA   NACIONAL"/>
    <s v="Inversión"/>
    <s v="EDUCACIÓN"/>
    <s v="Construcción de Paz"/>
    <s v="1. Reforma Rural Integral"/>
    <s v="1.4. Desarrollo social: EDUCACIÓN RURAL"/>
    <n v="176840496804"/>
    <n v="530521490412"/>
    <n v="1591564471236"/>
    <s v="-   "/>
    <s v="-   "/>
    <s v="-   "/>
    <n v="176.840496804"/>
    <n v="530.52149041200005"/>
    <n v="1591.5644712359999"/>
    <m/>
    <m/>
    <m/>
  </r>
  <r>
    <n v="2023"/>
    <s v="22-01-01"/>
    <s v="MINISTERIO DE EDUCACIÓN NACIONAL"/>
    <s v="220101C-2201-700-16"/>
    <s v="CONSTRUCCIÓN , MEJORAMIENTO Y DOTACIÓN DE ESPACIOS DE APRENDIZAJE PARA PRESTACIÓN DEL SERVICIO EDUCATIVO E IMPLEMENTACIÓN DE ESTRATEGIAS DE CALIDAD Y COBERTURA   NACIONAL"/>
    <s v="Inversión"/>
    <s v="EDUCACIÓN"/>
    <s v="Construcción de Paz"/>
    <s v="1. Reforma Rural Integral"/>
    <s v="1.4. Desarrollo social: EDUCACIÓN RURAL"/>
    <n v="137216000000"/>
    <n v="738188308401"/>
    <n v="2214564925203"/>
    <n v="280976928983"/>
    <n v="273897481411"/>
    <n v="273897481411"/>
    <n v="137.21600000000001"/>
    <n v="738.18830840099997"/>
    <n v="2214.5649252029998"/>
    <n v="280.97692898299999"/>
    <n v="273.897481411"/>
    <n v="273.897481411"/>
  </r>
  <r>
    <n v="2023"/>
    <s v="22-01-01"/>
    <s v="MINISTERIO DE EDUCACIÓN NACIONAL"/>
    <s v="220101C-2201-700-19"/>
    <s v="IMPLEMENTACIÓN DE ESTRATEGIAS EDUCATIVAS INTEGRALES, PERTINENTES Y DE CALIDAD EN ZONAS RURALES  NACIONAL"/>
    <s v="Inversión"/>
    <s v="EDUCACIÓN"/>
    <s v="Construcción de Paz"/>
    <s v="1. Reforma Rural Integral"/>
    <s v="1.4. Desarrollo social: EDUCACIÓN RURAL"/>
    <n v="44693000000"/>
    <n v="171409948943"/>
    <n v="514229846828"/>
    <s v="-   "/>
    <s v="-   "/>
    <s v="-   "/>
    <n v="44.692999999999998"/>
    <n v="171.40994894299999"/>
    <n v="514.22984682799995"/>
    <m/>
    <m/>
    <m/>
  </r>
  <r>
    <n v="2023"/>
    <s v="22-01-01"/>
    <s v="MINISTERIO DE EDUCACIÓN NACIONAL"/>
    <s v="220101C-2201-700-18"/>
    <s v="FORTALECIMIENTO DE LAS CONDICIONES PARA EL LOGRO DE TRAYECTORIAS EDUCATIVAS EN LA EDUCACIÓN INICIAL PREESCOLAR, BÁSICA Y MEDIA  NACIONAL"/>
    <s v="Inversión"/>
    <s v="EDUCACIÓN"/>
    <s v="Construcción de Paz"/>
    <s v="1. Reforma Rural Integral"/>
    <s v="1.4. Desarrollo social: EDUCACIÓN RURAL"/>
    <n v="19685000000"/>
    <n v="43770201114"/>
    <n v="131310603342"/>
    <s v="-   "/>
    <s v="-   "/>
    <s v="-   "/>
    <n v="19.684999999999999"/>
    <n v="43.770201114000002"/>
    <n v="131.31060334200001"/>
    <m/>
    <m/>
    <m/>
  </r>
  <r>
    <n v="2023"/>
    <s v="32-01-02"/>
    <s v="PARQUES NACIONALES NATURALES DE COLOMBIA"/>
    <s v="320102C-3202-900-4"/>
    <s v="ADMINISTRACIÓN DE LAS ÁREAS DEL SISTEMA DE PARQUES NACIONALES  NATURALES Y COORDINACIÓN DEL SISTEMA NACIONAL DE ÁREAS PROTEGIDAS.  NACIONAL"/>
    <s v="Inversión"/>
    <s v="AMBIENTE Y DESARROLLO SOSTENIBLE"/>
    <s v="Construcción de Paz"/>
    <s v="1. Reforma Rural Integral"/>
    <s v="1.1. Ordenamiento social de la propiedad rural y uso del suelo"/>
    <n v="2000000000"/>
    <n v="866890038"/>
    <n v="2600670114"/>
    <s v="-   "/>
    <s v="-   "/>
    <s v="-   "/>
    <n v="2"/>
    <n v="0.86689003799999997"/>
    <n v="2.6006701140000001"/>
    <m/>
    <m/>
    <m/>
  </r>
  <r>
    <n v="2023"/>
    <s v="32-01-02"/>
    <s v="PARQUES NACIONALES NATURALES DE COLOMBIA"/>
    <s v="320102C-3202-900-4"/>
    <s v="ADMINISTRACIÓN DE LAS ÁREAS DEL SISTEMA DE PARQUES NACIONALES  NATURALES Y COORDINACIÓN DEL SISTEMA NACIONAL DE ÁREAS PROTEGIDAS.  NACIONAL"/>
    <s v="Inversión"/>
    <s v="AMBIENTE Y DESARROLLO SOSTENIBLE"/>
    <s v="Construcción de Paz"/>
    <s v="4. Solución al problema de las drogas"/>
    <s v="4.1. Programa Nacional Integral de Sustitución de Cultivos de Uso Ilícito -PNIS"/>
    <n v="2193400000"/>
    <s v="-   "/>
    <s v="-   "/>
    <s v="-   "/>
    <s v="-   "/>
    <s v="-   "/>
    <n v="2.1934"/>
    <m/>
    <m/>
    <m/>
    <m/>
    <m/>
  </r>
  <r>
    <n v="2023"/>
    <s v="36-02-00"/>
    <s v="SERVICIO NACIONAL DE APRENDIZAJE - SENA"/>
    <s v="360200C-3602-1300-8"/>
    <s v="SERVICIO DE FORMACIÓN PARA EL EMPRENDIMIENTO, FOMENTO DEL EMPRENDIMIENTO Y FORTALECIMIENTO EMPRESARIAL A NIVEL  NACIONAL"/>
    <s v="Inversión"/>
    <s v="TRABAJO"/>
    <s v="Construcción de Paz"/>
    <s v="1. Reforma Rural Integral"/>
    <s v="1.6. Producción agropecuaria y Economía solidaria y cooperativa"/>
    <n v="32000000000"/>
    <n v="122079415290"/>
    <n v="366238245870"/>
    <n v="2963080360"/>
    <n v="2963080360"/>
    <n v="2963080360"/>
    <n v="32"/>
    <n v="122.07941529"/>
    <n v="366.23824587000001"/>
    <n v="2.9630803600000002"/>
    <n v="2.9630803600000002"/>
    <n v="2.9630803600000002"/>
  </r>
  <r>
    <n v="2023"/>
    <s v="36-02-00"/>
    <s v="SERVICIO NACIONAL DE APRENDIZAJE - SENA"/>
    <s v="360200C-3603-1300-14"/>
    <s v="MEJORAMIENTO DEL SERVICIO DE FORMACIÓN PROFESIONAL DEL SENA  NACIONAL"/>
    <s v="Inversión"/>
    <s v="TRABAJO"/>
    <s v="Construcción de Paz"/>
    <s v="1. Reforma Rural Integral"/>
    <s v="1.4. Desarrollo social: EDUCACIÓN RURAL"/>
    <n v="289504629411"/>
    <n v="868513888230"/>
    <n v="2605541664690"/>
    <s v="-   "/>
    <s v="-   "/>
    <s v="-   "/>
    <n v="289.504629411"/>
    <n v="868.51388823000002"/>
    <n v="2605.5416646899998"/>
    <m/>
    <m/>
    <m/>
  </r>
  <r>
    <n v="2023"/>
    <s v="36-02-00"/>
    <s v="SERVICIO NACIONAL DE APRENDIZAJE - SENA"/>
    <s v="360200C-3602-1300-9"/>
    <s v="ADMINISTRACIÓN E INTERMEDIACIÓN LABORAL   NACIONAL"/>
    <s v="Inversión"/>
    <s v="TRABAJO"/>
    <s v="Construcción de Paz"/>
    <s v="1. Reforma Rural Integral"/>
    <s v="1.6. Producción agropecuaria y Economía solidaria y cooperativa"/>
    <n v="1357931400"/>
    <s v="-   "/>
    <s v="-   "/>
    <s v="-   "/>
    <s v="-   "/>
    <s v="-   "/>
    <n v="1.3579314"/>
    <m/>
    <m/>
    <m/>
    <m/>
    <m/>
  </r>
  <r>
    <n v="2023"/>
    <s v="12-04-00"/>
    <s v="SUPERINTENDENCIA DE NOTARIADO Y REGISTRO"/>
    <s v="120400C-1209-800-15"/>
    <s v="INTEGRACION DE LA INFORMACION REGISTRAL Y CATASTRAL DE LOS BIENES INMUEBLES EN EL MARCO DE CATASTRO MULTIPROPOSITO A NIVEL  NACIONAL"/>
    <s v="Inversión"/>
    <s v="JUSTICIA Y DEL DERECHO"/>
    <s v="Construcción de Paz"/>
    <s v="1. Reforma Rural Integral"/>
    <s v="1.1. Ordenamiento social de la propiedad rural y uso del suelo"/>
    <s v="-   "/>
    <n v="35116566948"/>
    <n v="35116566948"/>
    <n v="483048587"/>
    <n v="243754627"/>
    <n v="243754627"/>
    <m/>
    <n v="35.116566947999999"/>
    <n v="35.116566947999999"/>
    <n v="0.48304858699999997"/>
    <n v="0.243754627"/>
    <n v="0.243754627"/>
  </r>
  <r>
    <n v="2023"/>
    <s v="12-04-00"/>
    <s v="SUPERINTENDENCIA DE NOTARIADO Y REGISTRO"/>
    <s v="120400C-1209-800-15"/>
    <s v="INTEGRACION DE LA INFORMACION REGISTRAL Y CATASTRAL DE LOS BIENES INMUEBLES EN EL MARCO DE CATASTRO MULTIPROPOSITO A NIVEL  NACIONAL"/>
    <s v="Inversión"/>
    <s v="JUSTICIA Y DEL DERECHO"/>
    <s v="Construcción de Paz"/>
    <s v="1. Reforma Rural Integral"/>
    <s v="1.1. Ordenamiento social de la propiedad rural y uso del suelo"/>
    <n v="6872908448"/>
    <n v="5717193021"/>
    <n v="17151579063"/>
    <n v="684921828"/>
    <n v="317788587"/>
    <n v="317788587"/>
    <n v="6.8729084479999996"/>
    <n v="5.7171930209999999"/>
    <n v="17.151579063"/>
    <n v="0.68492182800000001"/>
    <n v="0.31778858700000001"/>
    <n v="0.31778858700000001"/>
  </r>
  <r>
    <n v="2023"/>
    <s v="12-04-00"/>
    <s v="SUPERINTENDENCIA DE NOTARIADO Y REGISTRO"/>
    <s v="120400C-1209-800-15"/>
    <s v="INTEGRACION DE LA INFORMACION REGISTRAL Y CATASTRAL DE LOS BIENES INMUEBLES EN EL MARCO DE CATASTRO MULTIPROPOSITO A NIVEL  NACIONAL"/>
    <s v="Inversión"/>
    <s v="JUSTICIA Y DEL DERECHO"/>
    <s v="Construcción de Paz"/>
    <s v="1. Reforma Rural Integral"/>
    <s v="1.1. Ordenamiento social de la propiedad rural y uso del suelo"/>
    <s v="-   "/>
    <n v="11705522316"/>
    <n v="23411044632"/>
    <n v="483048587"/>
    <n v="74106871"/>
    <n v="74106871"/>
    <m/>
    <n v="11.705522316"/>
    <n v="23.411044631999999"/>
    <n v="0.48304858699999997"/>
    <n v="7.4106871000000005E-2"/>
    <n v="7.4106871000000005E-2"/>
  </r>
  <r>
    <n v="2023"/>
    <s v="22-46-00"/>
    <s v="U.A.E. DE ALIMENTACIÓN ESCOLAR - ALIMENTOS PARA APRENDER"/>
    <s v="224600C-2201-700-2"/>
    <s v="APOYO A LA IMPLEMENTACION DEL PROGRAMA DE ALIMENTACION ESCOLAR - ALIMENTOS PARA APRENDER  NACIONAL"/>
    <s v="Inversión"/>
    <s v="EDUCACIÓN"/>
    <s v="Construcción de Paz"/>
    <s v="1. Reforma Rural Integral"/>
    <s v="1.4. Desarrollo social: EDUCACIÓN RURAL"/>
    <n v="332847727999"/>
    <n v="998543183997"/>
    <n v="2995629551991"/>
    <n v="381883504806"/>
    <n v="308629022954"/>
    <n v="308629022954"/>
    <n v="332.84772799900003"/>
    <n v="998.54318399700003"/>
    <n v="2995.629551991"/>
    <n v="381.88350480600002"/>
    <n v="308.62902295399999"/>
    <n v="308.62902295399999"/>
  </r>
  <r>
    <n v="2023"/>
    <s v="22-46-00"/>
    <s v="U.A.E. DE ALIMENTACIÓN ESCOLAR - ALIMENTOS PARA APRENDER"/>
    <s v="224600C-2201-700-2"/>
    <s v="APOYO A LA IMPLEMENTACION DEL PROGRAMA DE ALIMENTACION ESCOLAR - ALIMENTOS PARA APRENDER  NACIONAL"/>
    <s v="Inversión"/>
    <s v="EDUCACIÓN"/>
    <s v="Construcción de Paz"/>
    <s v="1. Reforma Rural Integral"/>
    <s v="1.7. Garantía progresiva del derecho a la alimentación."/>
    <n v="937026020"/>
    <n v="2811078060"/>
    <n v="8433234180"/>
    <n v="1075070520"/>
    <n v="868846025"/>
    <n v="868846025"/>
    <n v="0.93702602000000002"/>
    <n v="2.8110780599999998"/>
    <n v="8.4332341799999995"/>
    <n v="1.0750705199999999"/>
    <n v="0.86884602499999997"/>
    <n v="0.86884602499999997"/>
  </r>
  <r>
    <n v="2023"/>
    <s v="17-16-00"/>
    <s v="U.A.E. DE GESTIÓN DE RESTITUCIÓN DE TIERRAS DESPOJADAS"/>
    <s v="171600C-1705-1100-6"/>
    <s v="MEJORAMIENTO AL CUMPLIMIENTO DE ORDENES JUDICIALES DE RESTITUCION DE TIERRAS ACORDES A LAS COMPETENCIAS  DE LA UNIDAD ADMINISTRATIVA ESPECIAL DE GESTION DE RESTITUCION DE TIERRAS DESPOJADAS Y ABANDONADAS A NIVEL   NACIONAL"/>
    <s v="Inversión"/>
    <s v="AGRICULTURA Y DESARROLLO RURAL"/>
    <s v="Construcción de Paz"/>
    <s v="1. Reforma Rural Integral"/>
    <s v="1.99. Iniciativas Planes de Acción para la Transformación Territorial"/>
    <s v="-   "/>
    <n v="194567608998"/>
    <n v="194567608998"/>
    <s v="-   "/>
    <s v="-   "/>
    <s v="-   "/>
    <m/>
    <n v="194.567608998"/>
    <n v="194.567608998"/>
    <m/>
    <m/>
    <m/>
  </r>
  <r>
    <n v="2023"/>
    <s v="17-16-00"/>
    <s v="U.A.E. DE GESTIÓN DE RESTITUCIÓN DE TIERRAS DESPOJADAS"/>
    <s v="171600C-1705-1100-7"/>
    <s v="IMPLEMENTACION DE MECANISMOS PARA EL ACCESO DE LAS VICTIMAS A LA RUTA DE RESTITUCION Y PROTECCION DE TIERRAS Y TERRITORIOS A NIVEL   NACIONAL"/>
    <s v="Inversión"/>
    <s v="AGRICULTURA Y DESARROLLO RURAL"/>
    <s v="Construcción de Paz"/>
    <s v="1. Reforma Rural Integral"/>
    <s v="1.99. Iniciativas Planes de Acción para la Transformación Territorial"/>
    <s v="-   "/>
    <n v="265743678744"/>
    <n v="265743678744"/>
    <s v="-   "/>
    <s v="-   "/>
    <s v="-   "/>
    <m/>
    <n v="265.74367874400002"/>
    <n v="265.74367874400002"/>
    <m/>
    <m/>
    <m/>
  </r>
  <r>
    <n v="2023"/>
    <s v="17-16-00"/>
    <s v="U.A.E. DE GESTIÓN DE RESTITUCIÓN DE TIERRAS DESPOJADAS"/>
    <s v="171600C-1705-1100-6"/>
    <s v="MEJORAMIENTO AL CUMPLIMIENTO DE ORDENES JUDICIALES DE RESTITUCION DE TIERRAS ACORDES A LAS COMPETENCIAS  DE LA UNIDAD ADMINISTRATIVA ESPECIAL DE GESTION DE RESTITUCION DE TIERRAS DESPOJADAS Y ABANDONADAS A NIVEL   NACIONAL"/>
    <s v="Inversión"/>
    <s v="AGRICULTURA Y DESARROLLO RURAL"/>
    <s v="Construcción de Paz"/>
    <s v="1. Reforma Rural Integral"/>
    <s v="1.99. Iniciativas Planes de Acción para la Transformación Territorial"/>
    <s v="-   "/>
    <n v="64855869666"/>
    <n v="129711739332"/>
    <s v="-   "/>
    <s v="-   "/>
    <s v="-   "/>
    <m/>
    <n v="64.855869666000004"/>
    <n v="129.71173933200001"/>
    <m/>
    <m/>
    <m/>
  </r>
  <r>
    <n v="2023"/>
    <s v="17-16-00"/>
    <s v="U.A.E. DE GESTIÓN DE RESTITUCIÓN DE TIERRAS DESPOJADAS"/>
    <s v="171600C-1705-1100-7"/>
    <s v="IMPLEMENTACION DE MECANISMOS PARA EL ACCESO DE LAS VICTIMAS A LA RUTA DE RESTITUCION Y PROTECCION DE TIERRAS Y TERRITORIOS A NIVEL   NACIONAL"/>
    <s v="Inversión"/>
    <s v="AGRICULTURA Y DESARROLLO RURAL"/>
    <s v="Construcción de Paz"/>
    <s v="1. Reforma Rural Integral"/>
    <s v="1.99. Iniciativas Planes de Acción para la Transformación Territorial"/>
    <s v="-   "/>
    <n v="88581226248"/>
    <n v="177162452496"/>
    <s v="-   "/>
    <s v="-   "/>
    <s v="-   "/>
    <m/>
    <n v="88.581226247999993"/>
    <n v="177.16245249599999"/>
    <m/>
    <m/>
    <m/>
  </r>
  <r>
    <n v="2023"/>
    <s v="24-12-00"/>
    <s v="UNIDAD ADMINISTRATIVA ESPECIAL DE LA AERONAUTICA CIVIL"/>
    <s v="241200C-2403-0600-38"/>
    <s v="APOYO A LAS ENTIDADES TERRITORIALES PARA EL FORTALECIMIENTO DE LA INFRAESTRUCTURA DE TRANSPORTE AÉREO A NIVEL  NACIONAL"/>
    <s v="Inversión"/>
    <s v="TRANSPORTE"/>
    <s v="Construcción de Paz"/>
    <s v="1. Reforma Rural Integral"/>
    <s v="1.2. Infraestructura y adecuación de tierras"/>
    <n v="5000000000"/>
    <s v="-   "/>
    <s v="-   "/>
    <s v="-   "/>
    <s v="-   "/>
    <s v="-   "/>
    <n v="5"/>
    <m/>
    <m/>
    <m/>
    <m/>
    <m/>
  </r>
  <r>
    <n v="2023"/>
    <s v="36-12-00"/>
    <s v="U.A.E. DE ORGANIZACIONES SOLIDARIAS"/>
    <s v="361200C-3602-1300-6"/>
    <s v="DESARROLLO SOCIO-EMPRESARIAL DE LAS ORGANIZACIONES SOLIDARIAS A NIVEL   NACIONAL"/>
    <s v="Inversión"/>
    <s v="TRABAJO"/>
    <s v="Construcción de Paz"/>
    <s v="1. Reforma Rural Integral"/>
    <s v="1.6. Producción agropecuaria y Economía solidaria y cooperativa"/>
    <n v="14744439106"/>
    <n v="34308279936"/>
    <n v="102924839808"/>
    <s v="-   "/>
    <s v="-   "/>
    <s v="-   "/>
    <n v="14.744439106"/>
    <n v="34.308279935999998"/>
    <n v="102.924839808"/>
    <m/>
    <m/>
    <m/>
  </r>
  <r>
    <n v="2023"/>
    <s v="36-12-00"/>
    <s v="U.A.E. DE ORGANIZACIONES SOLIDARIAS"/>
    <s v="361200C-3602-1300-6"/>
    <s v="DESARROLLO SOCIO-EMPRESARIAL DE LAS ORGANIZACIONES SOLIDARIAS A NIVEL   NACIONAL"/>
    <s v="Inversión"/>
    <s v="TRABAJO"/>
    <s v="Construcción de Paz"/>
    <s v="3. Fin del Conflicto"/>
    <s v="3.2. Reincorporación de las FARC EP a la vida civil"/>
    <s v="-   "/>
    <n v="6861655989"/>
    <n v="6861655989"/>
    <s v="-   "/>
    <s v="-   "/>
    <s v="-   "/>
    <m/>
    <n v="6.861655989"/>
    <n v="6.861655989"/>
    <m/>
    <m/>
    <m/>
  </r>
  <r>
    <n v="2023"/>
    <s v="36-12-00"/>
    <s v="U.A.E. DE ORGANIZACIONES SOLIDARIAS"/>
    <s v="361200C-3602-1300-6"/>
    <s v="DESARROLLO SOCIO-EMPRESARIAL DE LAS ORGANIZACIONES SOLIDARIAS A NIVEL   NACIONAL"/>
    <s v="Inversión"/>
    <s v="TRABAJO"/>
    <s v="Construcción de Paz"/>
    <s v="3. Fin del Conflicto"/>
    <s v="3.3. Garantías de Seguridad y lucha contra las organizaciones y conductas criminales"/>
    <s v="-   "/>
    <n v="2287218663"/>
    <n v="4574437326"/>
    <s v="-   "/>
    <s v="-   "/>
    <s v="-   "/>
    <m/>
    <n v="2.287218663"/>
    <n v="4.574437326"/>
    <m/>
    <m/>
    <m/>
  </r>
  <r>
    <n v="2023"/>
    <s v="36-13-00"/>
    <s v="U.A.E. DEL SERVICIO PÚBLICO DE EMPLEO"/>
    <s v="361300C-3602-1300-5"/>
    <s v="FORTALECIMIENTO DE LA RED DE PRESTADORES EN ATENCIÓN A VÍCTIMAS A TRAVÉS DEL SPE  NACIONAL"/>
    <s v="Inversión"/>
    <s v="TRABAJO"/>
    <s v="Construcción de Paz"/>
    <s v="1. Reforma Rural Integral"/>
    <s v="1.6. Producción agropecuaria y Economía solidaria y cooperativa"/>
    <n v="1138624941"/>
    <n v="3415874823"/>
    <n v="10247624469"/>
    <n v="1138624941"/>
    <s v="-   "/>
    <s v="-   "/>
    <n v="1.138624941"/>
    <n v="3.4158748229999998"/>
    <n v="10.247624469"/>
    <n v="1.138624941"/>
    <m/>
    <m/>
  </r>
  <r>
    <n v="2023"/>
    <s v="41-04-00"/>
    <s v="UNIDAD PARA LA ATENCIÓN Y REPARACIÓN INTEGRAL A LAS VÍCTIMAS"/>
    <s v="410400C-4101-1500-28"/>
    <s v="IMPLEMENTACION DE LAS MEDIDAS DE REPARACION EN LAS VICTIMAS DEL CONFLICTO ARMADO A NIVEL  NACIONAL"/>
    <s v="Inversión"/>
    <s v="INCLUSIÓN SOCIAL Y RECONCILIACIÓN"/>
    <s v="Construcción de Paz"/>
    <s v="5. Víctimas del conflicto"/>
    <s v="5.4. Reparación integral para la construcción de Paz"/>
    <n v="90424004217"/>
    <n v="249880246594"/>
    <n v="749640739781"/>
    <n v="50859513223"/>
    <n v="12736609380"/>
    <n v="12736609380"/>
    <n v="90.424004217000004"/>
    <n v="249.880246594"/>
    <n v="749.64073978099998"/>
    <n v="50.859513223"/>
    <n v="12.736609380000001"/>
    <n v="12.736609380000001"/>
  </r>
  <r>
    <n v="2023"/>
    <s v="41-04-00"/>
    <s v="UNIDAD PARA LA ATENCIÓN Y REPARACIÓN INTEGRAL A LAS VÍCTIMAS"/>
    <s v="410400C-4101-1500-24"/>
    <s v="IMPLEMENTACION DE LOS PROCESOS DE RETORNOS, REUBICACION E INTEGRACION LOCAL DE LOS HOGARES Y COMUNIDADES VICTIMAS DEL DESPLAZAMIENTO FORZADO EN COLOMBIA.   NACIONAL"/>
    <s v="Inversión"/>
    <s v="INCLUSIÓN SOCIAL Y RECONCILIACIÓN"/>
    <s v="Construcción de Paz"/>
    <s v="5. Víctimas del conflicto"/>
    <s v="5.4. Reparación integral para la construcción de Paz"/>
    <n v="30703154780"/>
    <n v="65074294929"/>
    <n v="195222884787"/>
    <s v="-   "/>
    <s v="-   "/>
    <s v="-   "/>
    <n v="30.703154779999998"/>
    <n v="65.074294929000004"/>
    <n v="195.222884787"/>
    <m/>
    <m/>
    <m/>
  </r>
  <r>
    <n v="2023"/>
    <s v="44-03-00"/>
    <s v="UNIDAD DE BÚSQUEDA DE PERSONAS DADAS POR DESAPARECIDAS EN EL CONTEXTO Y EN RAZÓN DEL CONFLICTO ARMADO - UBPD"/>
    <s v="440300C-4499-1000-1"/>
    <s v="FORTALECIMIENTO DE LA UNIDAD DE BUSQUEDA DE PERSONAS DADAS POR DESAPARECIDAS  NACIONAL"/>
    <s v="Inversión"/>
    <s v="SISTEMA INTEGRAL DE VERDAD, JUSTICIA, REPARACIÓN Y NO REPETICIÓN"/>
    <s v="Construcción de Paz"/>
    <s v="5. Víctimas del conflicto"/>
    <s v="5.1. Justicia y Verdad"/>
    <n v="17322192117"/>
    <n v="56903979000"/>
    <n v="170711937000"/>
    <n v="15791559646"/>
    <n v="10804131358"/>
    <n v="10804131358"/>
    <n v="17.322192117"/>
    <n v="56.903979"/>
    <n v="170.71193700000001"/>
    <n v="15.791559646"/>
    <n v="10.804131357999999"/>
    <n v="10.804131357999999"/>
  </r>
  <r>
    <n v="2023"/>
    <s v="44-03-00"/>
    <s v="UNIDAD DE BÚSQUEDA DE PERSONAS DADAS POR DESAPARECIDAS EN EL CONTEXTO Y EN RAZÓN DEL CONFLICTO ARMADO - UBPD"/>
    <s v="440300C-4499-1000-2"/>
    <s v="FORTALECIMIENTO DE LAS CAPACIDADES TECNOLOGICAS DE LA UNIDAD DE BUSQUEDA DE PERSONAS DADAS POR DESAPARECIDAS  NACIONAL"/>
    <s v="Inversión"/>
    <s v="SISTEMA INTEGRAL DE VERDAD, JUSTICIA, REPARACIÓN Y NO REPETICIÓN"/>
    <s v="Construcción de Paz"/>
    <s v="5. Víctimas del conflicto"/>
    <s v="5.1. Justicia y Verdad"/>
    <n v="11095549234"/>
    <n v="36449245008"/>
    <n v="109347735024"/>
    <n v="9656188200"/>
    <n v="6535858993"/>
    <n v="6525204526"/>
    <n v="11.095549234"/>
    <n v="36.449245007999998"/>
    <n v="109.347735024"/>
    <n v="9.6561882000000008"/>
    <n v="6.5358589929999997"/>
    <n v="6.5252045259999996"/>
  </r>
  <r>
    <n v="2023"/>
    <s v="44-03-00"/>
    <s v="UNIDAD DE BÚSQUEDA DE PERSONAS DADAS POR DESAPARECIDAS EN EL CONTEXTO Y EN RAZÓN DEL CONFLICTO ARMADO - UBPD"/>
    <s v="440300C-4403-1000-2"/>
    <s v="IMPLEMENTACION DE ACCIONES HUMANITARIAS Y EXTRAJUDICIALES DE BUSQUEDA DE PERSONAS DADAS POR DESAPARECIDAS EN RAZON Y EN CONTEXTO DEL CONFLICTO ARMADO COLOMBIANO  NACIONAL"/>
    <s v="Inversión"/>
    <s v="SISTEMA INTEGRAL DE VERDAD, JUSTICIA, REPARACIÓN Y NO REPETICIÓN"/>
    <s v="Construcción de Paz"/>
    <s v="5. Víctimas del conflicto"/>
    <s v="5.1. Justicia y Verdad"/>
    <n v="34732794985"/>
    <n v="120836385000"/>
    <n v="362509155000"/>
    <n v="22933196991"/>
    <n v="9952183607"/>
    <n v="9726280810"/>
    <n v="34.732794984999998"/>
    <n v="120.83638500000001"/>
    <n v="362.50915500000002"/>
    <n v="22.933196990999999"/>
    <n v="9.9521836070000003"/>
    <n v="9.7262808100000004"/>
  </r>
  <r>
    <n v="2023"/>
    <s v="17-01-06"/>
    <s v="UNIDAD DE PLANIFICACIÓN DE TIERRAS RURALES, ADECUACIÓN DE TIERRAS Y USOS AGROPECUARIOS - UPRA"/>
    <s v="170106C-1704-1100-10"/>
    <s v="FORTALECIMIENTO DE LA CAPACIDAD EN LA GESTION DE INFORMACION ESTRATEGICA SECTORIAL PARA LA ORIENTACION DE LA POLITICA AGROPECUARIA  NACIONAL"/>
    <s v="Inversión"/>
    <s v="AGRICULTURA Y DESARROLLO RURAL"/>
    <s v="Construcción de Paz"/>
    <s v="1. Reforma Rural Integral"/>
    <s v="1.6. Producción agropecuaria y Economía solidaria y cooperativa"/>
    <n v="466800000"/>
    <n v="1400400000"/>
    <n v="4201200000"/>
    <n v="444366667"/>
    <n v="345726667"/>
    <n v="345726667"/>
    <n v="0.46679999999999999"/>
    <n v="1.4004000000000001"/>
    <n v="4.2012"/>
    <n v="0.44436666699999999"/>
    <n v="0.34572666699999999"/>
    <n v="0.34572666699999999"/>
  </r>
  <r>
    <n v="2023"/>
    <s v="17-01-06"/>
    <s v="UNIDAD DE PLANIFICACIÓN DE TIERRAS RURALES, ADECUACIÓN DE TIERRAS Y USOS AGROPECUARIOS - UPRA"/>
    <s v="170106C-1704-1100-9"/>
    <s v="DESARROLLO DE LA PLANIFICACION DEL ORDENAMIENTO TERRITORIAL AGROPECUARIO - DOTA - EN EL AMBITO  NACIONAL"/>
    <s v="Inversión"/>
    <s v="AGRICULTURA Y DESARROLLO RURAL"/>
    <s v="Construcción de Paz"/>
    <s v="1. Reforma Rural Integral"/>
    <s v="1.1. Ordenamiento social de la propiedad rural y uso del suelo"/>
    <n v="2796000000"/>
    <n v="8935350000"/>
    <n v="26806050000"/>
    <n v="2866678010"/>
    <n v="1925584137"/>
    <n v="1874519232"/>
    <n v="2.7959999999999998"/>
    <n v="8.9353499999999997"/>
    <n v="26.806049999999999"/>
    <n v="2.8666780100000002"/>
    <n v="1.925584137"/>
    <n v="1.8745192319999999"/>
  </r>
  <r>
    <n v="2023"/>
    <s v="17-01-06"/>
    <s v="UNIDAD DE PLANIFICACIÓN DE TIERRAS RURALES, ADECUACIÓN DE TIERRAS Y USOS AGROPECUARIOS - UPRA"/>
    <s v="170106C-1704-1100-9"/>
    <s v="DESARROLLO DE LA PLANIFICACION DEL ORDENAMIENTO TERRITORIAL AGROPECUARIO - DOTA - EN EL AMBITO  NACIONAL"/>
    <s v="Inversión"/>
    <s v="AGRICULTURA Y DESARROLLO RURAL"/>
    <s v="Construcción de Paz"/>
    <s v="1. Reforma Rural Integral"/>
    <s v="1.6. Producción agropecuaria y Economía solidaria y cooperativa"/>
    <n v="3311000000"/>
    <n v="9167100000"/>
    <n v="27501300000"/>
    <n v="2975154177"/>
    <n v="1936852914"/>
    <n v="1927264112"/>
    <n v="3.3109999999999999"/>
    <n v="9.1670999999999996"/>
    <n v="27.501300000000001"/>
    <n v="2.9751541769999998"/>
    <n v="1.9368529139999999"/>
    <n v="1.927264112"/>
  </r>
  <r>
    <n v="2023"/>
    <s v="13-01-01"/>
    <s v="SGP - MINISTERIO DE HACIENDA Y CREDITO PUBLICO "/>
    <s v="130101A-03-03-05-003--10-CSF"/>
    <s v="PARTICIPACIÓN PARA PROPÓSITO GENERAL"/>
    <s v="Funcionamiento (SGP)"/>
    <s v="HACIENDA"/>
    <s v="Construcción de Paz"/>
    <s v="1. Reforma Rural Integral"/>
    <s v="1.1. Ordenamiento social de la propiedad rural y uso del suelo"/>
    <n v="12343215638"/>
    <m/>
    <m/>
    <m/>
    <m/>
    <m/>
    <n v="12.343215638"/>
    <n v="0"/>
    <n v="0"/>
    <n v="0"/>
    <n v="0"/>
    <n v="0"/>
  </r>
  <r>
    <n v="2023"/>
    <s v="13-01-01"/>
    <s v="SGP - MINISTERIO DE HACIENDA Y CREDITO PUBLICO "/>
    <s v="130101A-03-03-05-003--10-CSF"/>
    <s v="PARTICIPACIÓN PARA PROPÓSITO GENERAL"/>
    <s v="Funcionamiento (SGP)"/>
    <s v="HACIENDA"/>
    <s v="Construcción de Paz"/>
    <s v="1. Reforma Rural Integral"/>
    <s v="1.2. Infraestructura y adecuación de tierras"/>
    <n v="150017024250"/>
    <m/>
    <m/>
    <m/>
    <m/>
    <m/>
    <n v="150.01702424999999"/>
    <n v="0"/>
    <n v="0"/>
    <n v="0"/>
    <n v="0"/>
    <n v="0"/>
  </r>
  <r>
    <n v="2023"/>
    <s v="19-01-01"/>
    <s v="SGP - MINISTERIO DE SALUD Y PROTECCION SOCIAL  "/>
    <s v="190101A-03-03-05-002--10-CSF"/>
    <s v="PARTICIPACIÓN PARA SALUD - DISTRIBUCIÓN PREVIO CONCEPTO DNP"/>
    <s v="Funcionamiento (SGP)"/>
    <s v="SALUD Y PROTECCIÓN SOCIAL"/>
    <s v="Construcción de Paz"/>
    <s v="1. Reforma Rural Integral"/>
    <s v="1.3. Desarrollo social: SALUD"/>
    <n v="1155724332147"/>
    <m/>
    <m/>
    <m/>
    <m/>
    <m/>
    <n v="1155.724332147"/>
    <n v="0"/>
    <n v="0"/>
    <n v="0"/>
    <n v="0"/>
    <n v="0"/>
  </r>
  <r>
    <n v="2023"/>
    <s v="22-01-01"/>
    <s v="SGP - MINISTERIO DE EDUCACIÓN NACIONAL "/>
    <s v="220101A-03-03-05-001--10-CSF"/>
    <s v="PARTICIPACIÓN PARA EDUCACIÓN - DISTRIBUCIÓN PREVIO CONCEPTO DNP"/>
    <s v="Funcionamiento (SGP)"/>
    <s v="EDUCACIÓN"/>
    <s v="Construcción de Paz"/>
    <s v="1. Reforma Rural Integral"/>
    <s v="1.4. Desarrollo social: EDUCACIÓN RURAL"/>
    <n v="2702048543697"/>
    <m/>
    <m/>
    <m/>
    <m/>
    <m/>
    <n v="2702.0485436969998"/>
    <n v="0"/>
    <n v="0"/>
    <n v="0"/>
    <n v="0"/>
    <n v="0"/>
  </r>
  <r>
    <n v="2023"/>
    <s v="40-01-01"/>
    <s v="SGP - MINISTERIO DE VIVIENDA, CIUDAD Y TERRITORIO "/>
    <s v="400101A-03-03-05-008--10-CSF"/>
    <s v="AGUA POTABLE Y SANEAMIENTO BÁSICO"/>
    <s v="Funcionamiento (SGP)"/>
    <s v="VIVIENDA, CIUDAD Y TERRITORIO"/>
    <s v="Construcción de Paz"/>
    <s v="1. Reforma Rural Integral"/>
    <s v="1.5. Desarrollo social: VIVIENDA Y AGUA POTABLE"/>
    <n v="307472039710"/>
    <m/>
    <m/>
    <m/>
    <m/>
    <m/>
    <n v="307.47203970999999"/>
    <n v="0"/>
    <n v="0"/>
    <n v="0"/>
    <n v="0"/>
    <n v="0"/>
  </r>
  <r>
    <n v="2023"/>
    <s v="13-01-01"/>
    <s v="SGP - MINISTERIO DE HACIENDA Y CREDITO PUBLICO "/>
    <s v="130101A-03-03-05-003--10-CSF"/>
    <s v="PARTICIPACIÓN PARA PROPÓSITO GENERAL"/>
    <s v="Funcionamiento (SGP)"/>
    <s v="HACIENDA"/>
    <s v="Construcción de Paz"/>
    <s v="1. Reforma Rural Integral"/>
    <s v="1.6. Producción agropecuaria y Economía solidaria y cooperativa"/>
    <n v="63291129437"/>
    <m/>
    <m/>
    <m/>
    <m/>
    <m/>
    <n v="63.291129437000002"/>
    <n v="0"/>
    <n v="0"/>
    <n v="0"/>
    <n v="0"/>
    <n v="0"/>
  </r>
  <r>
    <n v="2023"/>
    <s v="13-01-01"/>
    <s v="SGP - MINISTERIO DE HACIENDA Y CREDITO PUBLICO "/>
    <s v="130101A-03-03-05-003--10-CSF"/>
    <s v="PARTICIPACIÓN PARA PROPÓSITO GENERAL"/>
    <s v="Funcionamiento (SGP)"/>
    <s v="HACIENDA"/>
    <s v="Construcción de Paz"/>
    <s v="1. Reforma Rural Integral"/>
    <s v="1.7. Garantía progresiva del derecho a la alimentación."/>
    <n v="1068990753"/>
    <m/>
    <m/>
    <m/>
    <m/>
    <m/>
    <n v="1.068990753"/>
    <n v="0"/>
    <n v="0"/>
    <n v="0"/>
    <n v="0"/>
    <n v="0"/>
  </r>
  <r>
    <n v="2023"/>
    <s v="13-01-01"/>
    <s v="SGP - MINISTERIO DE HACIENDA Y CREDITO PUBLICO "/>
    <s v="130101A-03-03-05-003--10-CSF"/>
    <s v="PARTICIPACIÓN PARA PROPÓSITO GENERAL"/>
    <s v="Funcionamiento (SGP)"/>
    <s v="HACIENDA"/>
    <s v="Construcción de Paz"/>
    <s v="2. Participación Política"/>
    <s v="2.2. Mecanismos democráticos de participación ciudadana"/>
    <n v="20352729114"/>
    <m/>
    <m/>
    <m/>
    <m/>
    <m/>
    <n v="20.352729113999999"/>
    <n v="0"/>
    <n v="0"/>
    <n v="0"/>
    <n v="0"/>
    <n v="0"/>
  </r>
  <r>
    <n v="2023"/>
    <s v="13-01-01"/>
    <s v="SGP - MINISTERIO DE HACIENDA Y CREDITO PUBLICO "/>
    <s v="130101A-03-03-05-003--10-CSF"/>
    <s v="PARTICIPACIÓN PARA PROPÓSITO GENERAL"/>
    <s v="Funcionamiento (SGP)"/>
    <s v="HACIENDA"/>
    <s v="Construcción de Paz"/>
    <s v="3. Fin del Conflicto"/>
    <s v="3.2. Reincorporación de las FARC EP a la vida civil"/>
    <n v="250194001"/>
    <m/>
    <m/>
    <m/>
    <m/>
    <m/>
    <n v="0.250194001"/>
    <n v="0"/>
    <n v="0"/>
    <n v="0"/>
    <n v="0"/>
    <n v="0"/>
  </r>
  <r>
    <n v="2023"/>
    <s v="13-01-01"/>
    <s v="SGP - MINISTERIO DE HACIENDA Y CREDITO PUBLICO "/>
    <s v="130101A-03-03-05-003--10-CSF"/>
    <s v="PARTICIPACIÓN PARA PROPÓSITO GENERAL"/>
    <s v="Funcionamiento (SGP)"/>
    <s v="HACIENDA"/>
    <s v="Construcción de Paz"/>
    <s v="4. Solución al problema de las drogas"/>
    <s v="4.1. Programa Nacional Integral de Sustitución de Cultivos de Uso Ilícito -PNIS"/>
    <n v="7128924419"/>
    <m/>
    <m/>
    <m/>
    <m/>
    <m/>
    <n v="7.1289244189999996"/>
    <n v="0"/>
    <n v="0"/>
    <n v="0"/>
    <n v="0"/>
    <n v="0"/>
  </r>
  <r>
    <n v="2023"/>
    <s v="13-01-01"/>
    <s v="SGP - MINISTERIO DE HACIENDA Y CREDITO PUBLICO "/>
    <s v="130101A-03-03-05-003--10-CSF"/>
    <s v="PARTICIPACIÓN PARA PROPÓSITO GENERAL"/>
    <s v="Funcionamiento (SGP)"/>
    <s v="HACIENDA"/>
    <s v="Construcción de Paz"/>
    <s v="5. Víctimas del conflicto"/>
    <s v="5.4. Reparación integral para la construcción de Paz"/>
    <n v="5620906935"/>
    <m/>
    <m/>
    <m/>
    <m/>
    <m/>
    <n v="5.6209069349999998"/>
    <n v="0"/>
    <n v="0"/>
    <n v="0"/>
    <n v="0"/>
    <n v="0"/>
  </r>
  <r>
    <n v="2023"/>
    <s v="13-01-01"/>
    <s v="SGP - MINISTERIO DE HACIENDA Y CREDITO PUBLICO "/>
    <s v="130101A-03-03-05-003--10-CSF"/>
    <s v="PARTICIPACIÓN PARA PROPÓSITO GENERAL"/>
    <s v="Funcionamiento (SGP)"/>
    <s v="HACIENDA"/>
    <s v="Construcción de Paz"/>
    <s v="5. Víctimas del conflicto"/>
    <s v="5.6. Derechos Humanos"/>
    <n v="1314481938"/>
    <m/>
    <m/>
    <m/>
    <m/>
    <m/>
    <n v="1.3144819379999999"/>
    <n v="0"/>
    <n v="0"/>
    <n v="0"/>
    <n v="0"/>
    <n v="0"/>
  </r>
  <r>
    <n v="2024"/>
    <s v="02-01-01"/>
    <s v="DEPARTAMENTO ADMINISTRATIVO DE LA PRESIDENCIA DE LA REPÚBLICA"/>
    <s v="020101A-03-03-04-036--10-CSF"/>
    <s v="FONDO COLOMBIA EN PAZ (FCP) - DECRETO 691 DE 2017"/>
    <s v="Funcionamiento"/>
    <s v="PRESIDENCIA DE LA REPÚBLICA"/>
    <s v="Construcción de Paz"/>
    <s v="1. Reforma Rural Integral"/>
    <s v="1.1. Ordenamiento Social de la Propiedad Rural y Uso del Suelo"/>
    <n v="78240126382"/>
    <n v="51000000000"/>
    <n v="51000000000"/>
    <n v="51000000000"/>
    <n v="0"/>
    <n v="0"/>
    <n v="78.240126382"/>
    <n v="51"/>
    <n v="51"/>
    <n v="51"/>
    <n v="0"/>
    <n v="0"/>
  </r>
  <r>
    <n v="2024"/>
    <s v="02-01-01"/>
    <s v="DEPARTAMENTO ADMINISTRATIVO DE LA PRESIDENCIA DE LA REPÚBLICA"/>
    <s v="020101A-03-03-04-036--10-CSF"/>
    <s v="FONDO COLOMBIA EN PAZ (FCP) - DECRETO 691 DE 2017"/>
    <s v="Funcionamiento"/>
    <s v="PRESIDENCIA DE LA REPÚBLICA"/>
    <s v="Construcción de Paz"/>
    <s v="3. Fin del Conflicto"/>
    <s v="3.2. Reincorporación de las FARC EP a la vida civil"/>
    <n v="280721226786"/>
    <n v="317000000000"/>
    <n v="317000000000"/>
    <n v="317000000000"/>
    <n v="0"/>
    <n v="0"/>
    <n v="280.72122678599999"/>
    <n v="317"/>
    <n v="317"/>
    <n v="317"/>
    <n v="0"/>
    <n v="0"/>
  </r>
  <r>
    <n v="2024"/>
    <s v="02-01-01"/>
    <s v="DEPARTAMENTO ADMINISTRATIVO DE LA PRESIDENCIA DE LA REPÚBLICA"/>
    <s v="020101A-03-03-04-036--10-CSF"/>
    <s v="FONDO COLOMBIA EN PAZ (FCP) - DECRETO 691 DE 2017"/>
    <s v="Funcionamiento"/>
    <s v="PRESIDENCIA DE LA REPÚBLICA"/>
    <s v="Construcción de Paz"/>
    <s v="4. Solución al problema de las drogas"/>
    <s v="4.1. Programa Nacional Integral de Sustitución de Cultivos de Uso Ilícito -PNIS"/>
    <n v="62302322860"/>
    <n v="50000000000"/>
    <n v="50000000000"/>
    <n v="50000000000"/>
    <n v="0"/>
    <n v="0"/>
    <n v="62.302322859999997"/>
    <n v="50"/>
    <n v="50"/>
    <n v="50"/>
    <n v="0"/>
    <n v="0"/>
  </r>
  <r>
    <n v="2024"/>
    <s v="02-01-01"/>
    <s v="DEPARTAMENTO ADMINISTRATIVO DE LA PRESIDENCIA DE LA REPÚBLICA"/>
    <s v="020101A-01-01-01---10-CSF"/>
    <s v="SALARIO"/>
    <s v="Funcionamiento"/>
    <s v="PRESIDENCIA DE LA REPÚBLICA"/>
    <s v="Construcción de Paz"/>
    <s v="5. Víctimas del conflicto"/>
    <s v="5.6. Derechos Humanos"/>
    <n v="98496600"/>
    <m/>
    <n v="2227898280"/>
    <n v="2227898280"/>
    <n v="2227898280"/>
    <n v="2227898280"/>
    <n v="9.8496600000000004E-2"/>
    <n v="0"/>
    <n v="2.2278982799999998"/>
    <n v="2.2278982799999998"/>
    <n v="2.2278982799999998"/>
    <n v="2.2278982799999998"/>
  </r>
  <r>
    <n v="2024"/>
    <s v="02-01-01"/>
    <s v="DEPARTAMENTO ADMINISTRATIVO DE LA PRESIDENCIA DE LA REPÚBLICA"/>
    <s v="020101A-01-01-01---10-CSF"/>
    <s v="SALARIO"/>
    <s v="Funcionamiento"/>
    <s v="PRESIDENCIA DE LA REPÚBLICA"/>
    <s v="Construcción de Paz"/>
    <s v="6. Implementación, Verificación y Refrendación"/>
    <s v="6.1. Mecanismos de Implementación y verificación"/>
    <n v="29905538"/>
    <m/>
    <m/>
    <m/>
    <m/>
    <m/>
    <n v="2.9905537999999999E-2"/>
    <n v="0"/>
    <n v="0"/>
    <n v="0"/>
    <n v="0"/>
    <n v="0"/>
  </r>
  <r>
    <n v="2024"/>
    <s v="02-01-01"/>
    <s v="DEPARTAMENTO ADMINISTRATIVO DE LA PRESIDENCIA DE LA REPÚBLICA"/>
    <s v="020101A-03-03-04-036--10-CSF"/>
    <s v="FONDO COLOMBIA EN PAZ (FCP) - DECRETO 691 DE 2017"/>
    <s v="Funcionamiento"/>
    <s v="PRESIDENCIA DE LA REPÚBLICA"/>
    <s v="Construcción de Paz"/>
    <s v="6. Implementación, Verificación y Refrendación"/>
    <s v="6.1. Mecanismos de Implementación y verificación"/>
    <n v="49233323972"/>
    <n v="52497000000"/>
    <n v="52497000000"/>
    <n v="52497000000"/>
    <n v="0"/>
    <n v="0"/>
    <n v="49.233323972000001"/>
    <n v="52.497"/>
    <n v="52.497"/>
    <n v="52.497"/>
    <n v="0"/>
    <n v="0"/>
  </r>
  <r>
    <n v="2024"/>
    <s v="02-12-00"/>
    <s v="AGENCIA PARA LA REINCORPORACIÓN Y LA NORMALIZACIÓN - ARN"/>
    <s v="021200A-03-03-01-001--10-CSF"/>
    <s v="FONDO DE PROGRAMAS ESPECIALES PARA LA PAZ: PROGRAMA DE REINTEGRACIÓN SOCIAL Y ECONÓMICA"/>
    <s v="Funcionamiento"/>
    <s v="PRESIDENCIA DE LA REPÚBLICA"/>
    <s v="Construcción de Paz"/>
    <s v="3. Fin del Conflicto"/>
    <s v="3.2. Reincorporación de las FARC EP a la vida civil"/>
    <n v="181291219984"/>
    <n v="218577086109"/>
    <n v="209550138334"/>
    <n v="206419284152"/>
    <n v="164189680022"/>
    <n v="164189680022"/>
    <n v="181.29121998400001"/>
    <n v="218.57708610899999"/>
    <n v="209.550138334"/>
    <n v="206.41928415199999"/>
    <n v="164.189680022"/>
    <n v="164.189680022"/>
  </r>
  <r>
    <n v="2024"/>
    <s v="02-14-01"/>
    <s v="AGENCIA DE RENOVACIÓN DEL TERRITORIO -ART"/>
    <s v="021401A-01-01-01---10-CSF"/>
    <s v="SALARIO"/>
    <s v="Funcionamiento"/>
    <s v="PRESIDENCIA DE LA REPÚBLICA"/>
    <s v="Construcción de Paz"/>
    <s v="1. Reforma Rural Integral"/>
    <s v="1.8. Planes de acción para la transformación regional"/>
    <n v="35348000000"/>
    <n v="35348000000"/>
    <n v="32652000000"/>
    <n v="32333451998"/>
    <n v="32333451998"/>
    <n v="32333451998"/>
    <n v="35.347999999999999"/>
    <n v="35.347999999999999"/>
    <n v="32.652000000000001"/>
    <n v="32.333451998000001"/>
    <n v="32.333451998000001"/>
    <n v="32.333451998000001"/>
  </r>
  <r>
    <n v="2024"/>
    <s v="02-14-01"/>
    <s v="AGENCIA DE RENOVACIÓN DEL TERRITORIO -ART"/>
    <s v="021401A-01-01-02---10-CSF"/>
    <s v="CONTRIBUCIONES INHERENTES A LA NÓMINA"/>
    <s v="Funcionamiento"/>
    <s v="PRESIDENCIA DE LA REPÚBLICA"/>
    <s v="Construcción de Paz"/>
    <s v="1. Reforma Rural Integral"/>
    <s v="1.8. Planes de acción para la transformación regional"/>
    <n v="12863000000"/>
    <n v="12863000000"/>
    <n v="13207000000"/>
    <n v="12668311493"/>
    <n v="12668311493"/>
    <n v="12668311493"/>
    <n v="12.863"/>
    <n v="12.863"/>
    <n v="13.207000000000001"/>
    <n v="12.668311492999999"/>
    <n v="12.668311492999999"/>
    <n v="12.668311492999999"/>
  </r>
  <r>
    <n v="2024"/>
    <s v="02-14-01"/>
    <s v="AGENCIA DE RENOVACIÓN DEL TERRITORIO -ART"/>
    <s v="021401A-01-01-03---10-CSF"/>
    <s v="REMUNERACIONES NO CONSTITUTIVAS DE FACTOR SALARIAL"/>
    <s v="Funcionamiento"/>
    <s v="PRESIDENCIA DE LA REPÚBLICA"/>
    <s v="Construcción de Paz"/>
    <s v="1. Reforma Rural Integral"/>
    <s v="1.8. Planes de acción para la transformación regional"/>
    <n v="2157000000"/>
    <n v="2157000000"/>
    <n v="4899000000"/>
    <n v="4691142743"/>
    <n v="4691142743"/>
    <n v="4691142743"/>
    <n v="2.157"/>
    <n v="2.157"/>
    <n v="4.899"/>
    <n v="4.6911427430000003"/>
    <n v="4.6911427430000003"/>
    <n v="4.6911427430000003"/>
  </r>
  <r>
    <n v="2024"/>
    <s v="02-14-01"/>
    <s v="AGENCIA DE RENOVACIÓN DEL TERRITORIO -ART"/>
    <s v="021401A-02-----10-CSF"/>
    <s v="ADQUISICIÓN DE BIENES  Y SERVICIOS"/>
    <s v="Funcionamiento"/>
    <s v="PRESIDENCIA DE LA REPÚBLICA"/>
    <s v="Construcción de Paz"/>
    <s v="1. Reforma Rural Integral"/>
    <s v="1.8. Planes de acción para la transformación regional"/>
    <n v="13299000000"/>
    <n v="13299000000"/>
    <n v="12939000000"/>
    <n v="11834617506"/>
    <n v="11788773517"/>
    <n v="11628375951"/>
    <n v="13.298999999999999"/>
    <n v="13.298999999999999"/>
    <n v="12.939"/>
    <n v="11.834617506000001"/>
    <n v="11.788773516999999"/>
    <n v="11.628375951000001"/>
  </r>
  <r>
    <n v="2024"/>
    <s v="02-14-01"/>
    <s v="AGENCIA DE RENOVACIÓN DEL TERRITORIO -ART"/>
    <s v="021401A-03-04-02-012--10-CSF"/>
    <s v="INCAPACIDADES Y LICENCIAS DE MATERNIDAD Y PATERNIDAD (NO DE PENSIONES)"/>
    <s v="Funcionamiento"/>
    <s v="PRESIDENCIA DE LA REPÚBLICA"/>
    <s v="Construcción de Paz"/>
    <s v="1. Reforma Rural Integral"/>
    <s v="1.8. Planes de acción para la transformación regional"/>
    <n v="250000000"/>
    <n v="250000000"/>
    <n v="153000000"/>
    <n v="53978992"/>
    <n v="53978992"/>
    <n v="53978992"/>
    <n v="0.25"/>
    <n v="0.25"/>
    <n v="0.153"/>
    <n v="5.3978992000000003E-2"/>
    <n v="5.3978992000000003E-2"/>
    <n v="5.3978992000000003E-2"/>
  </r>
  <r>
    <n v="2024"/>
    <s v="02-14-01"/>
    <s v="AGENCIA DE RENOVACIÓN DEL TERRITORIO -ART"/>
    <s v="021401A-03-10----10-CSF"/>
    <s v="SENTENCIAS Y CONCILIACIONES"/>
    <s v="Funcionamiento"/>
    <s v="PRESIDENCIA DE LA REPÚBLICA"/>
    <s v="Construcción de Paz"/>
    <s v="1. Reforma Rural Integral"/>
    <s v="1.8. Planes de acción para la transformación regional"/>
    <n v="1723000000"/>
    <n v="1723000000"/>
    <n v="1723000000"/>
    <n v="1053596389"/>
    <n v="1053596389"/>
    <n v="1053596389"/>
    <n v="1.7230000000000001"/>
    <n v="1.7230000000000001"/>
    <n v="1.7230000000000001"/>
    <n v="1.053596389"/>
    <n v="1.053596389"/>
    <n v="1.053596389"/>
  </r>
  <r>
    <n v="2024"/>
    <s v="02-14-01"/>
    <s v="AGENCIA DE RENOVACIÓN DEL TERRITORIO -ART"/>
    <s v="021401A-08-01----10-CSF"/>
    <s v="IMPUESTOS"/>
    <s v="Funcionamiento"/>
    <s v="PRESIDENCIA DE LA REPÚBLICA"/>
    <s v="Construcción de Paz"/>
    <s v="1. Reforma Rural Integral"/>
    <s v="1.8. Planes de acción para la transformación regional"/>
    <n v="15000000"/>
    <n v="15000000"/>
    <n v="15000000"/>
    <n v="599000"/>
    <n v="599000"/>
    <n v="599000"/>
    <n v="1.4999999999999999E-2"/>
    <n v="1.4999999999999999E-2"/>
    <n v="1.4999999999999999E-2"/>
    <n v="5.9900000000000003E-4"/>
    <n v="5.9900000000000003E-4"/>
    <n v="5.9900000000000003E-4"/>
  </r>
  <r>
    <n v="2024"/>
    <s v="02-14-01"/>
    <s v="AGENCIA DE RENOVACIÓN DEL TERRITORIO -ART"/>
    <s v="021401A-08-04-01---11-SSF"/>
    <s v="CUOTA DE FISCALIZACIÓN Y AUDITAJE"/>
    <s v="Funcionamiento"/>
    <s v="PRESIDENCIA DE LA REPÚBLICA"/>
    <s v="Construcción de Paz"/>
    <s v="1. Reforma Rural Integral"/>
    <s v="1.8. Planes de acción para la transformación regional"/>
    <n v="249000000"/>
    <n v="249000000"/>
    <n v="249000000"/>
    <n v="249000000"/>
    <n v="249000000"/>
    <n v="249000000"/>
    <n v="0.249"/>
    <n v="0.249"/>
    <n v="0.249"/>
    <n v="0.249"/>
    <n v="0.249"/>
    <n v="0.249"/>
  </r>
  <r>
    <n v="2024"/>
    <s v="02-14-01"/>
    <s v="AGENCIA DE RENOVACIÓN DEL TERRITORIO -ART"/>
    <s v="021401A-08-04-01---10-SSF"/>
    <s v="CUOTA DE FISCALIZACIÓN Y AUDITAJE"/>
    <s v="Funcionamiento"/>
    <s v="PRESIDENCIA DE LA REPÚBLICA"/>
    <s v="Construcción de Paz"/>
    <s v="1. Reforma Rural Integral"/>
    <s v="1.8. Planes de acción para la transformación regional"/>
    <m/>
    <m/>
    <n v="14291740"/>
    <n v="14291740"/>
    <n v="14291740"/>
    <n v="14291740"/>
    <n v="0"/>
    <n v="0"/>
    <n v="1.4291740000000001E-2"/>
    <n v="1.4291740000000001E-2"/>
    <n v="1.4291740000000001E-2"/>
    <n v="1.4291740000000001E-2"/>
  </r>
  <r>
    <n v="2024"/>
    <s v="02-14-01"/>
    <s v="AGENCIA DE RENOVACIÓN DEL TERRITORIO -ART"/>
    <s v="021401A-08-05----10-CSF"/>
    <s v="MULTAS, SANCIONES E INTERESES DE MORA"/>
    <s v="Funcionamiento"/>
    <s v="PRESIDENCIA DE LA REPÚBLICA"/>
    <s v="Construcción de Paz"/>
    <s v="1. Reforma Rural Integral"/>
    <s v="1.8. Planes de acción para la transformación regional"/>
    <n v="54000000"/>
    <n v="54000000"/>
    <n v="39708260"/>
    <n v="66900"/>
    <n v="66900"/>
    <n v="66900"/>
    <n v="5.3999999999999999E-2"/>
    <n v="5.3999999999999999E-2"/>
    <n v="3.9708260000000002E-2"/>
    <n v="6.69E-5"/>
    <n v="6.69E-5"/>
    <n v="6.69E-5"/>
  </r>
  <r>
    <n v="2024"/>
    <s v="02-14-02"/>
    <s v="DIRECCIÓN DE SUSTITUCIÓN DE CULTIVOS DE USO ILÍCITO"/>
    <s v="021402A-01-01-01---10-CSF"/>
    <s v="SALARIO"/>
    <s v="Funcionamiento"/>
    <s v="PRESIDENCIA DE LA REPÚBLICA"/>
    <s v="Construcción de Paz"/>
    <s v="4. Solución al problema de las drogas"/>
    <s v="4.1. Programa Nacional Integral de Sustitución de Cultivos de Uso Ilícito -PNIS"/>
    <n v="1410000000"/>
    <n v="0"/>
    <n v="0"/>
    <n v="0"/>
    <n v="0"/>
    <n v="0"/>
    <n v="1.41"/>
    <n v="0"/>
    <n v="0"/>
    <n v="0"/>
    <n v="0"/>
    <n v="0"/>
  </r>
  <r>
    <n v="2024"/>
    <s v="02-14-02"/>
    <s v="DIRECCIÓN DE SUSTITUCIÓN DE CULTIVOS DE USO ILÍCITO"/>
    <s v="021402A-01-01-02---10-CSF"/>
    <s v="CONTRIBUCIONES INHERENTES A LA NÓMINA"/>
    <s v="Funcionamiento"/>
    <s v="PRESIDENCIA DE LA REPÚBLICA"/>
    <s v="Construcción de Paz"/>
    <s v="4. Solución al problema de las drogas"/>
    <s v="4.1. Programa Nacional Integral de Sustitución de Cultivos de Uso Ilícito -PNIS"/>
    <n v="530000000"/>
    <n v="0"/>
    <n v="0"/>
    <n v="0"/>
    <n v="0"/>
    <n v="0"/>
    <n v="0.53"/>
    <n v="0"/>
    <n v="0"/>
    <n v="0"/>
    <n v="0"/>
    <n v="0"/>
  </r>
  <r>
    <n v="2024"/>
    <s v="02-14-02"/>
    <s v="DIRECCIÓN DE SUSTITUCIÓN DE CULTIVOS DE USO ILÍCITO"/>
    <s v="021402A-01-01-03---10-CSF"/>
    <s v="REMUNERACIONES NO CONSTITUTIVAS DE FACTOR SALARIAL"/>
    <s v="Funcionamiento"/>
    <s v="PRESIDENCIA DE LA REPÚBLICA"/>
    <s v="Construcción de Paz"/>
    <s v="4. Solución al problema de las drogas"/>
    <s v="4.1. Programa Nacional Integral de Sustitución de Cultivos de Uso Ilícito -PNIS"/>
    <n v="78000000"/>
    <n v="0"/>
    <n v="0"/>
    <n v="0"/>
    <n v="0"/>
    <n v="0"/>
    <n v="7.8E-2"/>
    <n v="0"/>
    <n v="0"/>
    <n v="0"/>
    <n v="0"/>
    <n v="0"/>
  </r>
  <r>
    <n v="2024"/>
    <s v="02-14-02"/>
    <s v="DIRECCIÓN DE SUSTITUCIÓN DE CULTIVOS DE USO ILÍCITO"/>
    <s v="021402A-02-----10-CSF"/>
    <s v="ADQUISICIÓN DE BIENES  Y SERVICIOS"/>
    <s v="Funcionamiento"/>
    <s v="PRESIDENCIA DE LA REPÚBLICA"/>
    <s v="Construcción de Paz"/>
    <s v="4. Solución al problema de las drogas"/>
    <s v="4.1. Programa Nacional Integral de Sustitución de Cultivos de Uso Ilícito -PNIS"/>
    <n v="1725000000"/>
    <n v="0"/>
    <n v="0"/>
    <n v="0"/>
    <n v="0"/>
    <n v="0"/>
    <n v="1.7250000000000001"/>
    <n v="0"/>
    <n v="0"/>
    <n v="0"/>
    <n v="0"/>
    <n v="0"/>
  </r>
  <r>
    <n v="2024"/>
    <s v="02-14-02"/>
    <s v="DIRECCIÓN DE SUSTITUCIÓN DE CULTIVOS DE USO ILÍCITO"/>
    <s v="021402A-03-04-02-012--10-CSF"/>
    <s v="INCAPACIDADES Y LICENCIAS DE MATERNIDAD Y PATERNIDAD (NO DE PENSIONES)"/>
    <s v="Funcionamiento"/>
    <s v="PRESIDENCIA DE LA REPÚBLICA"/>
    <s v="Construcción de Paz"/>
    <s v="4. Solución al problema de las drogas"/>
    <s v="4.1. Programa Nacional Integral de Sustitución de Cultivos de Uso Ilícito -PNIS"/>
    <n v="53000000"/>
    <n v="0"/>
    <n v="0"/>
    <n v="0"/>
    <n v="0"/>
    <n v="0"/>
    <n v="5.2999999999999999E-2"/>
    <n v="0"/>
    <n v="0"/>
    <n v="0"/>
    <n v="0"/>
    <n v="0"/>
  </r>
  <r>
    <n v="2024"/>
    <s v="02-14-02"/>
    <s v="DIRECCIÓN DE SUSTITUCIÓN DE CULTIVOS DE USO ILÍCITO"/>
    <s v="021402A-08-04-01---11-SSF"/>
    <s v="CUOTA DE FISCALIZACIÓN Y AUDITAJE"/>
    <s v="Funcionamiento"/>
    <s v="PRESIDENCIA DE LA REPÚBLICA"/>
    <s v="Construcción de Paz"/>
    <s v="4. Solución al problema de las drogas"/>
    <s v="4.1. Programa Nacional Integral de Sustitución de Cultivos de Uso Ilícito -PNIS"/>
    <n v="10000000"/>
    <n v="0"/>
    <n v="0"/>
    <n v="0"/>
    <n v="0"/>
    <n v="0"/>
    <n v="0.01"/>
    <n v="0"/>
    <n v="0"/>
    <n v="0"/>
    <n v="0"/>
    <n v="0"/>
  </r>
  <r>
    <n v="2024"/>
    <s v="05-01-01"/>
    <s v="DEPARTAMENTO ADMINISTRATIVO DE LA FUNCIÓN PÚBLICA"/>
    <s v="050101A-01-01-01---10-CSF"/>
    <s v="SALARIO"/>
    <s v="Funcionamiento"/>
    <s v="EMPLEO PÚBLICO"/>
    <s v="Construcción de Paz"/>
    <s v="2. Participación Política"/>
    <s v="2.2. Mecanismos democráticos de participación ciudadana"/>
    <n v="274665188"/>
    <n v="530969210"/>
    <n v="634583550"/>
    <n v="634583550"/>
    <n v="634583550"/>
    <n v="634583550"/>
    <n v="0.274665188"/>
    <n v="0.53096920999999997"/>
    <n v="0.63458355"/>
    <n v="0.63458355"/>
    <n v="0.63458355"/>
    <n v="0.63458355"/>
  </r>
  <r>
    <n v="2024"/>
    <s v="12-01-01"/>
    <s v="MINISTERIO DE JUSTICIA Y DEL DERECHO"/>
    <s v="120101A-03-03-01-063--11-CSF"/>
    <s v="FONDO PARA LA REHABILITACIÓN, INVERSIÓN SOCIAL Y LUCHA CONTRA EL CRIMEN ORGANIZADO"/>
    <s v="Funcionamiento"/>
    <s v="JUSTICIA Y DEL DERECHO"/>
    <s v="Construcción de Paz"/>
    <s v="4. Solución al problema de las drogas"/>
    <s v="4.2. Prevención del Consumo y Salud Pública"/>
    <n v="1650533081"/>
    <n v="614372698"/>
    <n v="4614372698"/>
    <n v="4614372698"/>
    <n v="4614372698"/>
    <n v="4614372698"/>
    <n v="1.6505330810000001"/>
    <n v="0.61437269800000005"/>
    <n v="4.6143726980000004"/>
    <n v="4.6143726980000004"/>
    <n v="4.6143726980000004"/>
    <n v="4.6143726980000004"/>
  </r>
  <r>
    <n v="2024"/>
    <s v="12-01-01"/>
    <s v="MINISTERIO DE JUSTICIA Y DEL DERECHO"/>
    <s v="120101A-02-----16-CSF"/>
    <s v="ADQUISICIÓN DE BIENES  Y SERVICIOS"/>
    <s v="Funcionamiento"/>
    <s v="JUSTICIA Y DEL DERECHO"/>
    <s v="Construcción de Paz"/>
    <s v="4. Solución al problema de las drogas"/>
    <s v="4.3. Solución al fenómeno de producción y comercialización de narcóticos"/>
    <n v="130840786"/>
    <n v="352137827"/>
    <n v="352136825"/>
    <n v="352136825"/>
    <n v="352136825"/>
    <n v="352136825"/>
    <n v="0.13084078599999999"/>
    <n v="0.35213782700000001"/>
    <n v="0.35213682499999999"/>
    <n v="0.35213682499999999"/>
    <n v="0.35213682499999999"/>
    <n v="0.35213682499999999"/>
  </r>
  <r>
    <n v="2024"/>
    <s v="12-01-01"/>
    <s v="MINISTERIO DE JUSTICIA Y DEL DERECHO"/>
    <s v="120101A-03-03-01-028--10-CSF"/>
    <s v="FONDO PARA LA LUCHA CONTRA LAS DROGAS"/>
    <s v="Funcionamiento"/>
    <s v="JUSTICIA Y DEL DERECHO"/>
    <s v="Construcción de Paz"/>
    <s v="4. Solución al problema de las drogas"/>
    <s v="4.2. Prevención del Consumo y Salud Pública"/>
    <m/>
    <m/>
    <n v="670691618"/>
    <n v="670691618"/>
    <n v="670691618"/>
    <n v="670691618"/>
    <n v="0"/>
    <n v="0"/>
    <n v="0.67069161799999999"/>
    <n v="0.67069161799999999"/>
    <n v="0.67069161799999999"/>
    <n v="0.67069161799999999"/>
  </r>
  <r>
    <n v="2024"/>
    <s v="12-01-01"/>
    <s v="MINISTERIO DE JUSTICIA Y DEL DERECHO"/>
    <s v="120101A-01-01-03---10-CSF"/>
    <s v="REMUNERACIONES NO CONSTITUTIVAS DE FACTOR SALARIAL"/>
    <s v="Funcionamiento"/>
    <s v="JUSTICIA Y DEL DERECHO"/>
    <s v="Construcción de Paz"/>
    <s v="4. Solución al problema de las drogas"/>
    <s v="4.3. Solución al fenómeno de producción y comercialización de narcóticos"/>
    <n v="18170272"/>
    <n v="9356560"/>
    <n v="9356560"/>
    <n v="8105578"/>
    <n v="8105578"/>
    <n v="8105578"/>
    <n v="1.8170272000000001E-2"/>
    <n v="9.3565599999999999E-3"/>
    <n v="9.3565599999999999E-3"/>
    <n v="8.1055780000000004E-3"/>
    <n v="8.1055780000000004E-3"/>
    <n v="8.1055780000000004E-3"/>
  </r>
  <r>
    <n v="2024"/>
    <s v="12-01-01"/>
    <s v="MINISTERIO DE JUSTICIA Y DEL DERECHO"/>
    <s v="120101A-01-01-01---10-CSF"/>
    <s v="SALARIO"/>
    <s v="Funcionamiento"/>
    <s v="JUSTICIA Y DEL DERECHO"/>
    <s v="Construcción de Paz"/>
    <s v="4. Solución al problema de las drogas"/>
    <s v="4.3. Solución al fenómeno de producción y comercialización de narcóticos"/>
    <n v="152644257"/>
    <n v="166236654"/>
    <n v="166236654"/>
    <n v="93722649"/>
    <n v="93722649"/>
    <n v="93722649"/>
    <n v="0.15264425700000001"/>
    <n v="0.16623665400000001"/>
    <n v="0.16623665400000001"/>
    <n v="9.3722649000000005E-2"/>
    <n v="9.3722649000000005E-2"/>
    <n v="9.3722649000000005E-2"/>
  </r>
  <r>
    <n v="2024"/>
    <s v="12-01-01"/>
    <s v="MINISTERIO DE JUSTICIA Y DEL DERECHO"/>
    <s v="120101A-03-04-01-012--10-CSF"/>
    <s v="ATENCIÓN INTEGRAL A LA POBLACIÓN DESPLAZADA EN CUMPLIMIENTO DE LA SENTENCIA T-025 DE 2004 (NO DE PENSIONES)"/>
    <s v="Funcionamiento"/>
    <s v="JUSTICIA Y DEL DERECHO"/>
    <s v="Construcción de Paz"/>
    <s v="5. Víctimas del conflicto"/>
    <s v="5.4. Reparación integral para la construcción de Paz"/>
    <m/>
    <m/>
    <n v="2930819983"/>
    <n v="2930819983"/>
    <n v="2033969452"/>
    <n v="2033969452"/>
    <n v="0"/>
    <n v="0"/>
    <n v="2.9308199830000001"/>
    <n v="2.9308199830000001"/>
    <n v="2.033969452"/>
    <n v="2.033969452"/>
  </r>
  <r>
    <n v="2024"/>
    <s v="16-01-01"/>
    <s v="POLICÍA NACIONAL"/>
    <s v="160101A-02-----10-CSF"/>
    <s v="ADQUISICIÓN DE BIENES  Y SERVICIOS"/>
    <s v="Funcionamiento"/>
    <s v="DEFENSA Y POLICÍA"/>
    <s v="Construcción de Paz"/>
    <s v="3. Fin del Conflicto"/>
    <s v="3.3. Garantías de Seguridad y lucha contra las organizaciones y conductas criminales"/>
    <n v="75910367202"/>
    <n v="200483844000"/>
    <n v="164553917258"/>
    <n v="164553917258"/>
    <n v="164498995184"/>
    <n v="26813408193"/>
    <n v="75.910367202000003"/>
    <n v="200.483844"/>
    <n v="164.55391725800001"/>
    <n v="164.55391725800001"/>
    <n v="164.49899518399999"/>
    <n v="26.813408193000001"/>
  </r>
  <r>
    <n v="2024"/>
    <s v="17-01-01"/>
    <s v="MINISTERIO DE AGRICULTURA Y DESARROLLO RURAL"/>
    <s v="170101A-01-01-01---10-CSF"/>
    <s v="SALARIO"/>
    <s v="Funcionamiento"/>
    <s v="AGRICULTURA Y DESARROLLO RURAL"/>
    <s v="Construcción de Paz"/>
    <s v="1. Reforma Rural Integral"/>
    <s v="1.5. Desarrollo social: VIVIENDA Y AGUA POTABLE"/>
    <n v="29153952"/>
    <n v="170902566"/>
    <n v="159619987"/>
    <n v="159619987"/>
    <n v="159619987"/>
    <n v="159619987"/>
    <n v="2.9153952E-2"/>
    <n v="0.17090256600000001"/>
    <n v="0.15961998699999999"/>
    <n v="0.15961998699999999"/>
    <n v="0.15961998699999999"/>
    <n v="0.15961998699999999"/>
  </r>
  <r>
    <n v="2024"/>
    <s v="17-01-01"/>
    <s v="MINISTERIO DE AGRICULTURA Y DESARROLLO RURAL"/>
    <s v="170101A-01-01-02---10-CSF"/>
    <s v="CONTRIBUCIONES INHERENTES A LA NÓMINA"/>
    <s v="Funcionamiento"/>
    <s v="AGRICULTURA Y DESARROLLO RURAL"/>
    <s v="Construcción de Paz"/>
    <s v="1. Reforma Rural Integral"/>
    <s v="1.5. Desarrollo social: VIVIENDA Y AGUA POTABLE"/>
    <n v="11185770"/>
    <n v="62855247"/>
    <n v="60472883"/>
    <n v="60472883"/>
    <n v="60472883"/>
    <n v="60472883"/>
    <n v="1.1185769999999999E-2"/>
    <n v="6.2855247000000003E-2"/>
    <n v="6.0472882999999998E-2"/>
    <n v="6.0472882999999998E-2"/>
    <n v="6.0472882999999998E-2"/>
    <n v="6.0472882999999998E-2"/>
  </r>
  <r>
    <n v="2024"/>
    <s v="17-01-01"/>
    <s v="MINISTERIO DE AGRICULTURA Y DESARROLLO RURAL"/>
    <s v="170101A-01-01-03---10-CSF"/>
    <s v="REMUNERACIONES NO CONSTITUTIVAS DE FACTOR SALARIAL"/>
    <s v="Funcionamiento"/>
    <s v="AGRICULTURA Y DESARROLLO RURAL"/>
    <s v="Construcción de Paz"/>
    <s v="1. Reforma Rural Integral"/>
    <s v="1.5. Desarrollo social: VIVIENDA Y AGUA POTABLE"/>
    <n v="4161034"/>
    <n v="69747957"/>
    <n v="42527646"/>
    <n v="42527646"/>
    <n v="42527646"/>
    <n v="42527646"/>
    <n v="4.1610340000000001E-3"/>
    <n v="6.9747956999999999E-2"/>
    <n v="4.2527646000000002E-2"/>
    <n v="4.2527646000000002E-2"/>
    <n v="4.2527646000000002E-2"/>
    <n v="4.2527646000000002E-2"/>
  </r>
  <r>
    <n v="2024"/>
    <s v="17-01-01"/>
    <s v="MINISTERIO DE AGRICULTURA Y DESARROLLO RURAL"/>
    <s v="170101A-03-04-02-012--10-CSF"/>
    <s v="INCAPACIDADES Y LICENCIAS DE MATERNIDAD Y PATERNIDAD (NO DE PENSIONES)"/>
    <s v="Funcionamiento"/>
    <s v="AGRICULTURA Y DESARROLLO RURAL"/>
    <s v="Construcción de Paz"/>
    <s v="1. Reforma Rural Integral"/>
    <s v="1.5. Desarrollo social: VIVIENDA Y AGUA POTABLE"/>
    <m/>
    <n v="334182"/>
    <n v="0"/>
    <n v="0"/>
    <n v="0"/>
    <n v="0"/>
    <n v="0"/>
    <n v="3.3418199999999998E-4"/>
    <n v="0"/>
    <n v="0"/>
    <n v="0"/>
    <n v="0"/>
  </r>
  <r>
    <n v="2024"/>
    <s v="17-02-00"/>
    <s v="INSTITUTO COLOMBIANO AGROPECUARIO - ICA"/>
    <s v="170200A-02-----10-CSF"/>
    <s v="ADQUISICIÓN DE BIENES  Y SERVICIOS"/>
    <s v="Funcionamiento"/>
    <s v="AGRICULTURA Y DESARROLLO RURAL"/>
    <s v="Construcción de Paz"/>
    <s v="1. Reforma Rural Integral"/>
    <s v="1.6. Producción agropecuaria y Economía solidaria y cooperativa"/>
    <m/>
    <m/>
    <n v="0"/>
    <n v="0"/>
    <n v="0"/>
    <n v="0"/>
    <n v="0"/>
    <n v="0"/>
    <n v="0"/>
    <n v="0"/>
    <n v="0"/>
    <n v="0"/>
  </r>
  <r>
    <n v="2024"/>
    <s v="17-02-00"/>
    <s v="INSTITUTO COLOMBIANO AGROPECUARIO - ICA"/>
    <s v="170200A-02-----20-CSF"/>
    <s v="ADQUISICIÓN DE BIENES  Y SERVICIOS"/>
    <s v="Funcionamiento"/>
    <s v="AGRICULTURA Y DESARROLLO RURAL"/>
    <s v="Construcción de Paz"/>
    <s v="1. Reforma Rural Integral"/>
    <s v="1.6. Producción agropecuaria y Economía solidaria y cooperativa"/>
    <n v="54610003"/>
    <n v="0"/>
    <n v="0"/>
    <n v="0"/>
    <n v="0"/>
    <n v="0"/>
    <n v="5.4610002999999997E-2"/>
    <n v="0"/>
    <n v="0"/>
    <n v="0"/>
    <n v="0"/>
    <n v="0"/>
  </r>
  <r>
    <n v="2024"/>
    <s v="17-17-00"/>
    <s v="AGENCIA NACIONAL DE TIERRAS - ANT"/>
    <s v="171700A-01-01-01---10-CSF"/>
    <s v="SALARIO"/>
    <s v="Funcionamiento"/>
    <s v="AGRICULTURA Y DESARROLLO RURAL"/>
    <s v="Construcción de Paz"/>
    <s v="1. Reforma Rural Integral"/>
    <s v="1.1. Ordenamiento Social de la Propiedad Rural y Uso del Suelo"/>
    <n v="6765810957"/>
    <n v="6910963493"/>
    <n v="6910963493"/>
    <n v="6910963493"/>
    <n v="6910963493"/>
    <n v="6910963493"/>
    <n v="6.7658109570000002"/>
    <n v="6.9109634929999997"/>
    <n v="6.9109634929999997"/>
    <n v="6.9109634929999997"/>
    <n v="6.9109634929999997"/>
    <n v="6.9109634929999997"/>
  </r>
  <r>
    <n v="2024"/>
    <s v="19-01-01"/>
    <s v="MINISTERIO DE SALUD Y PROTECCIÓN SOCIAL"/>
    <s v="190101A-01-01-01---10-CSF"/>
    <s v="SALARIO"/>
    <s v="Funcionamiento"/>
    <s v="SALUD Y PROTECCIÓN SOCIAL"/>
    <s v="Construcción de Paz"/>
    <s v="4. Solución al problema de las drogas"/>
    <s v="4.2. Prevención del Consumo y Salud Pública"/>
    <m/>
    <n v="394177764"/>
    <n v="420097458"/>
    <n v="420097458"/>
    <n v="359016645"/>
    <n v="359016645"/>
    <n v="0"/>
    <n v="0.39417776399999999"/>
    <n v="0.42009745799999998"/>
    <n v="0.42009745799999998"/>
    <n v="0.35901664500000002"/>
    <n v="0.35901664500000002"/>
  </r>
  <r>
    <n v="2024"/>
    <s v="19-01-01"/>
    <s v="MINISTERIO DE SALUD Y PROTECCIÓN SOCIAL"/>
    <s v="190101A-01-01-01---10-CSF"/>
    <s v="SALARIO"/>
    <s v="Funcionamiento"/>
    <s v="SALUD Y PROTECCIÓN SOCIAL"/>
    <s v="Construcción de Paz"/>
    <s v="5. Víctimas del conflicto"/>
    <s v="5.4. Reparación integral para la construcción de Paz"/>
    <m/>
    <n v="324562812"/>
    <n v="344324103"/>
    <n v="344324103"/>
    <n v="286495024"/>
    <n v="286495024"/>
    <n v="0"/>
    <n v="0.32456281199999998"/>
    <n v="0.34432410299999999"/>
    <n v="0.34432410299999999"/>
    <n v="0.28649502399999999"/>
    <n v="0.28649502399999999"/>
  </r>
  <r>
    <n v="2024"/>
    <s v="19-01-01"/>
    <s v="MINISTERIO DE SALUD Y PROTECCIÓN SOCIAL"/>
    <s v="190101A-03-03-04-052--16-SSF"/>
    <s v="ASEGURAMIENTO, RECLAMACIONES Y SERVICIOS INTEGRALES EN SALUD, (LEY 100 DE 1993 y DECRETO 780 DE 2016)"/>
    <s v="Funcionamiento"/>
    <s v="SALUD Y PROTECCIÓN SOCIAL"/>
    <s v="Construcción de Paz"/>
    <s v="5. Víctimas del conflicto"/>
    <s v="5.4. Reparación integral para la construcción de Paz"/>
    <m/>
    <n v="23503892705"/>
    <n v="23503892705"/>
    <n v="23503892705"/>
    <n v="23503892705"/>
    <n v="23503892705"/>
    <n v="0"/>
    <n v="23.503892704999998"/>
    <n v="23.503892704999998"/>
    <n v="23.503892704999998"/>
    <n v="23.503892704999998"/>
    <n v="23.503892704999998"/>
  </r>
  <r>
    <n v="2024"/>
    <s v="19-01-01"/>
    <s v="MINISTERIO DE SALUD Y PROTECCIÓN SOCIAL"/>
    <s v="190101A-03-11-01-002--10-CSF"/>
    <s v="PLAN NACIONAL DE SALUD RURAL"/>
    <s v="Funcionamiento"/>
    <s v="SALUD Y PROTECCIÓN SOCIAL"/>
    <s v="Construcción de Paz"/>
    <s v="1. Reforma Rural Integral"/>
    <s v="1.3. Desarrollo social: SALUD"/>
    <n v="1449762458"/>
    <n v="0"/>
    <n v="12223352263"/>
    <n v="12223352263"/>
    <n v="12223352263"/>
    <n v="2454208309"/>
    <n v="1.4497624579999999"/>
    <n v="0"/>
    <n v="12.223352263000001"/>
    <n v="12.223352263000001"/>
    <n v="12.223352263000001"/>
    <n v="2.4542083090000002"/>
  </r>
  <r>
    <n v="2024"/>
    <s v="19-01-01"/>
    <s v="MINISTERIO DE SALUD Y PROTECCIÓN SOCIAL"/>
    <s v="190101A-03-10----10-CSF"/>
    <s v="SENTENCIAS Y CONCILIACIONES"/>
    <s v="Funcionamiento"/>
    <s v="SALUD Y PROTECCIÓN SOCIAL"/>
    <s v="Construcción de Paz"/>
    <s v="5. Víctimas del conflicto"/>
    <s v="5.4. Reparación integral para la construcción de Paz"/>
    <n v="5286500018"/>
    <n v="0"/>
    <n v="0"/>
    <n v="0"/>
    <n v="0"/>
    <n v="0"/>
    <n v="5.2865000179999999"/>
    <n v="0"/>
    <n v="0"/>
    <n v="0"/>
    <n v="0"/>
    <n v="0"/>
  </r>
  <r>
    <n v="2024"/>
    <s v="19-01-01"/>
    <s v="MINISTERIO DE SALUD Y PROTECCIÓN SOCIAL"/>
    <s v="190101A-03-03-04-052--10-CSF"/>
    <s v="ASEGURAMIENTO, RECLAMACIONES Y SERVICIOS INTEGRALES EN SALUD, (LEY 100 DE 1993 Y DECRETO 780 DE 2016)"/>
    <s v="Funcionamiento"/>
    <s v="SALUD Y PROTECCIÓN SOCIAL"/>
    <s v="Construcción de Paz"/>
    <s v="5. Víctimas del conflicto"/>
    <s v="5.4. Reparación integral para la construcción de Paz"/>
    <n v="29415099928"/>
    <n v="0"/>
    <n v="0"/>
    <n v="0"/>
    <n v="0"/>
    <n v="0"/>
    <n v="29.415099928"/>
    <n v="0"/>
    <n v="0"/>
    <n v="0"/>
    <n v="0"/>
    <n v="0"/>
  </r>
  <r>
    <n v="2024"/>
    <s v="19-01-01"/>
    <s v="MINISTERIO DE SALUD Y PROTECCIÓN SOCIAL"/>
    <s v="190101A-03-11-01-003--10-CSF"/>
    <s v="PROGRAMA EMERGENCIA SANITARIA"/>
    <s v="Funcionamiento"/>
    <s v="SALUD Y PROTECCIÓN SOCIAL"/>
    <s v="Construcción de Paz"/>
    <s v="1. Reforma Rural Integral"/>
    <s v="1.3. Desarrollo social: SALUD"/>
    <m/>
    <m/>
    <n v="600000000"/>
    <n v="600000000"/>
    <n v="600000000"/>
    <n v="600000000"/>
    <n v="0"/>
    <n v="0"/>
    <n v="0.6"/>
    <n v="0.6"/>
    <n v="0.6"/>
    <n v="0.6"/>
  </r>
  <r>
    <n v="2024"/>
    <s v="19-01-01"/>
    <s v="MINISTERIO DE SALUD Y PROTECCIÓN SOCIAL"/>
    <s v="190101A-03-03-02-002--10-CSF"/>
    <s v="APOYO A PROGRAMAS DE DESARROLLO DE LA SALUD LEY 100 DE 1993"/>
    <s v="Funcionamiento"/>
    <s v="SALUD Y PROTECCIÓN SOCIAL"/>
    <s v="Construcción de Paz"/>
    <s v="1. Reforma Rural Integral"/>
    <s v="1.3. Desarrollo social: SALUD"/>
    <m/>
    <m/>
    <n v="827438586577"/>
    <n v="827438586577"/>
    <n v="542859413685"/>
    <n v="484024964694"/>
    <n v="0"/>
    <n v="0"/>
    <n v="827.43858657700002"/>
    <n v="827.43858657700002"/>
    <n v="542.85941368500005"/>
    <n v="484.024964694"/>
  </r>
  <r>
    <n v="2024"/>
    <s v="24-01-01"/>
    <s v="MINISTERIO DE TRANSPORTE"/>
    <s v="240101A-01-01-01---10-CSF"/>
    <s v="SALARIO"/>
    <s v="Funcionamiento"/>
    <s v="TRANSPORTE"/>
    <s v="Construcción de Paz"/>
    <s v="1. Reforma Rural Integral"/>
    <s v="1.2. Infraestructura y adecuación de tierras"/>
    <n v="70712141"/>
    <n v="97239509"/>
    <n v="97239509"/>
    <n v="97239509"/>
    <n v="97239509"/>
    <n v="97239509"/>
    <n v="7.0712141000000006E-2"/>
    <n v="9.7239509000000002E-2"/>
    <n v="9.7239509000000002E-2"/>
    <n v="9.7239509000000002E-2"/>
    <n v="9.7239509000000002E-2"/>
    <n v="9.7239509000000002E-2"/>
  </r>
  <r>
    <n v="2024"/>
    <s v="24-01-01"/>
    <s v="MINISTERIO DE TRANSPORTE"/>
    <s v="240101A-01-01-02---10-CSF"/>
    <s v="CONTRIBUCIONES INHERENTES A LA NÓMINA"/>
    <s v="Funcionamiento"/>
    <s v="TRANSPORTE"/>
    <s v="Construcción de Paz"/>
    <s v="1. Reforma Rural Integral"/>
    <s v="1.2. Infraestructura y adecuación de tierras"/>
    <n v="25420139"/>
    <n v="32119737"/>
    <n v="32119737"/>
    <n v="32119737"/>
    <n v="32119737"/>
    <n v="32119737"/>
    <n v="2.5420139000000001E-2"/>
    <n v="3.2119737000000002E-2"/>
    <n v="3.2119737000000002E-2"/>
    <n v="3.2119737000000002E-2"/>
    <n v="3.2119737000000002E-2"/>
    <n v="3.2119737000000002E-2"/>
  </r>
  <r>
    <n v="2024"/>
    <s v="24-01-01"/>
    <s v="MINISTERIO DE TRANSPORTE"/>
    <s v="240101A-01-01-03---10-CSF"/>
    <s v="REMUNERACIONES NO CONSTITUTIVAS DE FACTOR SALARIAL"/>
    <s v="Funcionamiento"/>
    <s v="TRANSPORTE"/>
    <s v="Construcción de Paz"/>
    <s v="1. Reforma Rural Integral"/>
    <s v="1.2. Infraestructura y adecuación de tierras"/>
    <n v="18758826"/>
    <n v="26484002"/>
    <n v="26484002"/>
    <n v="26484002"/>
    <n v="26484002"/>
    <n v="26484002"/>
    <n v="1.8758825999999999E-2"/>
    <n v="2.6484002E-2"/>
    <n v="2.6484002E-2"/>
    <n v="2.6484002E-2"/>
    <n v="2.6484002E-2"/>
    <n v="2.6484002E-2"/>
  </r>
  <r>
    <n v="2024"/>
    <s v="24-01-01"/>
    <s v="MINISTERIO DE TRANSPORTE"/>
    <s v="240101A-03-03-01-999--10-CSF"/>
    <s v="OTRAS TRANSFERENCIAS - DISTRIBUCIÓN PREVIO CONCEPTO DGPPN"/>
    <s v="Funcionamiento"/>
    <s v="TRANSPORTE"/>
    <s v="Construcción de Paz"/>
    <s v="1. Reforma Rural Integral"/>
    <s v="1.2. Infraestructura y adecuación de tierras"/>
    <m/>
    <n v="807778"/>
    <n v="0"/>
    <n v="0"/>
    <n v="0"/>
    <n v="0"/>
    <n v="0"/>
    <n v="8.0777799999999999E-4"/>
    <n v="0"/>
    <n v="0"/>
    <n v="0"/>
    <n v="0"/>
  </r>
  <r>
    <n v="2024"/>
    <s v="25-01-01"/>
    <s v="PROCURADURÍA GENERAL DE LA NACIÓN"/>
    <s v="250101A-03-04-02-012--10-CSF"/>
    <s v="INCAPACIDADES Y LICENCIAS DE MATERNIDAD Y PATERNIDAD (NO DE PENSIONES)"/>
    <s v="Funcionamiento"/>
    <s v="ORGANISMOS DE CONTROL"/>
    <s v="Construcción de Paz"/>
    <s v="6. Implementación, Verificación y Refrendación"/>
    <s v="6.1. Mecanismos de Implementación y verificación"/>
    <n v="371426067"/>
    <n v="385954716"/>
    <n v="385954716"/>
    <n v="230374284"/>
    <n v="230374284"/>
    <n v="230374284"/>
    <n v="0.37142606700000003"/>
    <n v="0.38595471599999998"/>
    <n v="0.38595471599999998"/>
    <n v="0.23037428400000001"/>
    <n v="0.23037428400000001"/>
    <n v="0.23037428400000001"/>
  </r>
  <r>
    <n v="2024"/>
    <s v="25-01-01"/>
    <s v="PROCURADURÍA GENERAL DE LA NACIÓN"/>
    <s v="250101A-01-01-01---10-CSF"/>
    <s v="SALARIO"/>
    <s v="Funcionamiento"/>
    <s v="ORGANISMOS DE CONTROL"/>
    <s v="Construcción de Paz"/>
    <s v="6. Implementación, Verificación y Refrendación"/>
    <s v="6.1. Mecanismos de Implementación y verificación"/>
    <n v="38233437432"/>
    <n v="30019720196"/>
    <n v="30019720196"/>
    <n v="18783916620"/>
    <n v="18783916620"/>
    <n v="18783916620"/>
    <n v="38.233437432000002"/>
    <n v="30.019720196000002"/>
    <n v="30.019720196000002"/>
    <n v="18.783916619999999"/>
    <n v="18.783916619999999"/>
    <n v="18.783916619999999"/>
  </r>
  <r>
    <n v="2024"/>
    <s v="25-01-01"/>
    <s v="PROCURADURÍA GENERAL DE LA NACIÓN"/>
    <s v="250101A-01-01-02---10-CSF"/>
    <s v="CONTRIBUCIONES INHERENTES A LA NÓMINA"/>
    <s v="Funcionamiento"/>
    <s v="ORGANISMOS DE CONTROL"/>
    <s v="Construcción de Paz"/>
    <s v="6. Implementación, Verificación y Refrendación"/>
    <s v="6.1. Mecanismos de Implementación y verificación"/>
    <n v="14114583187"/>
    <n v="11575647430"/>
    <n v="11575647430"/>
    <n v="6084138779"/>
    <n v="6084138779"/>
    <n v="6084138779"/>
    <n v="14.114583186999999"/>
    <n v="11.57564743"/>
    <n v="11.57564743"/>
    <n v="6.0841387789999999"/>
    <n v="6.0841387789999999"/>
    <n v="6.0841387789999999"/>
  </r>
  <r>
    <n v="2024"/>
    <s v="25-01-01"/>
    <s v="PROCURADURÍA GENERAL DE LA NACIÓN"/>
    <s v="250101A-01-01-03---10-CSF"/>
    <s v="REMUNERACIONES NO CONSTITUTIVAS DE FACTOR SALARIAL"/>
    <s v="Funcionamiento"/>
    <s v="ORGANISMOS DE CONTROL"/>
    <s v="Construcción de Paz"/>
    <s v="6. Implementación, Verificación y Refrendación"/>
    <s v="6.1. Mecanismos de Implementación y verificación"/>
    <n v="7534430505"/>
    <n v="6911417887"/>
    <n v="6911417887"/>
    <n v="5089551764"/>
    <n v="5089551764"/>
    <n v="5089551764"/>
    <n v="7.5344305049999996"/>
    <n v="6.9114178869999998"/>
    <n v="6.9114178869999998"/>
    <n v="5.0895517640000003"/>
    <n v="5.0895517640000003"/>
    <n v="5.0895517640000003"/>
  </r>
  <r>
    <n v="2024"/>
    <s v="26-01-01"/>
    <s v="CONTRALORÍA GENERAL DE LA REPÚBLICA"/>
    <s v="260101A-01-01-01---16-CSF"/>
    <s v="SALARIO"/>
    <s v="Funcionamiento"/>
    <s v="ORGANISMOS DE CONTROL"/>
    <s v="Construcción de Paz"/>
    <s v="6. Implementación, Verificación y Refrendación"/>
    <s v="6.1. Mecanismos de Implementación y verificación"/>
    <n v="2785256742"/>
    <n v="2036467374"/>
    <n v="2567937215"/>
    <n v="2567937215"/>
    <n v="2567937215"/>
    <n v="2567937215"/>
    <n v="2.7852567420000001"/>
    <n v="2.0364673739999999"/>
    <n v="2.5679372150000002"/>
    <n v="2.5679372150000002"/>
    <n v="2.5679372150000002"/>
    <n v="2.5679372150000002"/>
  </r>
  <r>
    <n v="2024"/>
    <s v="26-01-01"/>
    <s v="CONTRALORÍA GENERAL DE LA REPÚBLICA"/>
    <s v="260101A-01-01-02---16-CSF"/>
    <s v="CONTRIBUCIONES INHERENTES A LA NÓMINA"/>
    <s v="Funcionamiento"/>
    <s v="ORGANISMOS DE CONTROL"/>
    <s v="Construcción de Paz"/>
    <s v="6. Implementación, Verificación y Refrendación"/>
    <s v="6.1. Mecanismos de Implementación y verificación"/>
    <n v="66634357"/>
    <n v="497275231"/>
    <n v="610569245"/>
    <n v="610569245"/>
    <n v="610569245"/>
    <n v="610569245"/>
    <n v="6.6634357000000005E-2"/>
    <n v="0.49727523099999998"/>
    <n v="0.61056924499999998"/>
    <n v="0.61056924499999998"/>
    <n v="0.61056924499999998"/>
    <n v="0.61056924499999998"/>
  </r>
  <r>
    <n v="2024"/>
    <s v="28-01-01"/>
    <s v="REGISTRADURÍA NACIONAL DEL ESTADO CIVIL"/>
    <s v="280101A-01-01-01---10-CSF"/>
    <s v="SALARIO"/>
    <s v="Funcionamiento"/>
    <s v="REGISTRADURÍA"/>
    <s v="Construcción de Paz"/>
    <s v="5. Víctimas del conflicto"/>
    <s v="5.4. Reparación integral para la construcción de Paz"/>
    <m/>
    <n v="1033461609"/>
    <n v="1033461609"/>
    <n v="339826941"/>
    <n v="339826941"/>
    <n v="339826941"/>
    <n v="0"/>
    <n v="1.0334616089999999"/>
    <n v="1.0334616089999999"/>
    <n v="0.33982694099999999"/>
    <n v="0.33982694099999999"/>
    <n v="0.33982694099999999"/>
  </r>
  <r>
    <n v="2024"/>
    <s v="28-01-01"/>
    <s v="REGISTRADURÍA NACIONAL DEL ESTADO CIVIL"/>
    <s v="280101A-01-01-02---10-CSF"/>
    <s v="CONTRIBUCIONES INHERENTES A LA NÓMINA"/>
    <s v="Funcionamiento"/>
    <s v="REGISTRADURÍA"/>
    <s v="Construcción de Paz"/>
    <s v="5. Víctimas del conflicto"/>
    <s v="5.4. Reparación integral para la construcción de Paz"/>
    <m/>
    <n v="273487420"/>
    <n v="273487420"/>
    <n v="81434476"/>
    <n v="81434476"/>
    <n v="81434476"/>
    <n v="0"/>
    <n v="0.27348741999999998"/>
    <n v="0.27348741999999998"/>
    <n v="8.1434476000000006E-2"/>
    <n v="8.1434476000000006E-2"/>
    <n v="8.1434476000000006E-2"/>
  </r>
  <r>
    <n v="2024"/>
    <s v="28-01-01"/>
    <s v="REGISTRADURÍA NACIONAL DEL ESTADO CIVIL"/>
    <s v="280101A-01-01-03---10-CSF"/>
    <s v="REMUNERACIONES NO CONSTITUTIVAS DE FACTOR SALARIAL"/>
    <s v="Funcionamiento"/>
    <s v="REGISTRADURÍA"/>
    <s v="Construcción de Paz"/>
    <s v="5. Víctimas del conflicto"/>
    <s v="5.4. Reparación integral para la construcción de Paz"/>
    <m/>
    <n v="84954343"/>
    <n v="84954343"/>
    <n v="27046129"/>
    <n v="27046129"/>
    <n v="27046129"/>
    <n v="0"/>
    <n v="8.4954343000000002E-2"/>
    <n v="8.4954343000000002E-2"/>
    <n v="2.7046128999999999E-2"/>
    <n v="2.7046128999999999E-2"/>
    <n v="2.7046128999999999E-2"/>
  </r>
  <r>
    <n v="2024"/>
    <s v="28-01-01"/>
    <s v="REGISTRADURÍA NACIONAL DEL ESTADO CIVIL"/>
    <s v="280101A-03-06-01-004--10-CSF"/>
    <s v="FINANCIACIÓN DE PARTIDOS Y CAMPAÑAS ELECTORALES (LEY 130 DE 94, ART. 3 ACTO LEGISLATIVO 001 DE 03)"/>
    <s v="Funcionamiento"/>
    <s v="REGISTRADURÍA"/>
    <s v="Construcción de Paz"/>
    <s v="2. Participación Política"/>
    <s v="2.1. Derechos y garantías plenas para el ejercicio de la oposición política en general, y en particular para los nuevos movimientos que surjan luego de la firma del Acuerdo Final."/>
    <n v="1736258123"/>
    <m/>
    <m/>
    <m/>
    <m/>
    <m/>
    <n v="1.736258123"/>
    <n v="0"/>
    <n v="0"/>
    <n v="0"/>
    <n v="0"/>
    <n v="0"/>
  </r>
  <r>
    <n v="2024"/>
    <s v="28-01-01"/>
    <s v="REGISTRADURÍA NACIONAL DEL ESTADO CIVIL"/>
    <s v="280101A-07-01----10-CSF"/>
    <s v="CESANTÍAS"/>
    <s v="Funcionamiento"/>
    <s v="REGISTRADURÍA"/>
    <s v="Construcción de Paz"/>
    <s v="5. Víctimas del conflicto"/>
    <s v="5.4. Reparación integral para la construcción de Paz"/>
    <n v="36509199"/>
    <n v="96456417"/>
    <n v="96456417"/>
    <n v="663350"/>
    <n v="663350"/>
    <n v="663350"/>
    <n v="3.6509198999999999E-2"/>
    <n v="9.6456417000000003E-2"/>
    <n v="9.6456417000000003E-2"/>
    <n v="6.6335000000000005E-4"/>
    <n v="6.6335000000000005E-4"/>
    <n v="6.6335000000000005E-4"/>
  </r>
  <r>
    <n v="2024"/>
    <s v="28-01-01"/>
    <s v="REGISTRADURÍA NACIONAL DEL ESTADO CIVIL"/>
    <s v="280101A-01-02-01---10-CSF"/>
    <s v="SALARIO"/>
    <s v="Funcionamiento"/>
    <s v="REGISTRADURÍA"/>
    <s v="Construcción de Paz"/>
    <s v="5. Víctimas del conflicto"/>
    <s v="5.4. Reparación integral para la construcción de Paz"/>
    <n v="7958767"/>
    <n v="0"/>
    <n v="0"/>
    <n v="0"/>
    <n v="0"/>
    <n v="0"/>
    <n v="7.9587670000000003E-3"/>
    <n v="0"/>
    <n v="0"/>
    <n v="0"/>
    <n v="0"/>
    <n v="0"/>
  </r>
  <r>
    <n v="2024"/>
    <s v="28-01-01"/>
    <s v="REGISTRADURÍA NACIONAL DEL ESTADO CIVIL"/>
    <s v="280101A-01-02-02---10-CSF"/>
    <s v="CONTRIBUCIONES INHERENTES A LA NÓMINA"/>
    <s v="Funcionamiento"/>
    <s v="REGISTRADURÍA"/>
    <s v="Construcción de Paz"/>
    <s v="5. Víctimas del conflicto"/>
    <s v="5.4. Reparación integral para la construcción de Paz"/>
    <n v="2009289"/>
    <n v="0"/>
    <n v="0"/>
    <n v="0"/>
    <n v="0"/>
    <n v="0"/>
    <n v="2.009289E-3"/>
    <n v="0"/>
    <n v="0"/>
    <n v="0"/>
    <n v="0"/>
    <n v="0"/>
  </r>
  <r>
    <n v="2024"/>
    <s v="28-01-01"/>
    <s v="REGISTRADURÍA NACIONAL DEL ESTADO CIVIL"/>
    <s v="280101A-01-02-03---10-CSF"/>
    <s v="REMUNERACIONES NO CONSTITUTIVAS DE FACTOR SALARIAL"/>
    <s v="Funcionamiento"/>
    <s v="REGISTRADURÍA"/>
    <s v="Construcción de Paz"/>
    <s v="5. Víctimas del conflicto"/>
    <s v="5.4. Reparación integral para la construcción de Paz"/>
    <n v="989669"/>
    <n v="0"/>
    <n v="0"/>
    <n v="0"/>
    <n v="0"/>
    <n v="0"/>
    <n v="9.896690000000001E-4"/>
    <n v="0"/>
    <n v="0"/>
    <n v="0"/>
    <n v="0"/>
    <n v="0"/>
  </r>
  <r>
    <n v="2024"/>
    <s v="28-01-01"/>
    <s v="REGISTRADURÍA NACIONAL DEL ESTADO CIVIL"/>
    <s v="280101A-03-04-02-012--10-CSF"/>
    <s v="INCAPACIDADES Y LICENCIAS DE MATERNIDAD Y PATERNIDAD (NO DE PENSIONES)"/>
    <s v="Funcionamiento"/>
    <s v="REGISTRADURÍA"/>
    <s v="Construcción de Paz"/>
    <s v="5. Víctimas del conflicto"/>
    <s v="5.4. Reparación integral para la construcción de Paz"/>
    <n v="489160"/>
    <n v="0"/>
    <n v="0"/>
    <n v="0"/>
    <n v="0"/>
    <n v="0"/>
    <n v="4.8915999999999999E-4"/>
    <n v="0"/>
    <n v="0"/>
    <n v="0"/>
    <n v="0"/>
    <n v="0"/>
  </r>
  <r>
    <n v="2024"/>
    <s v="29-01-01"/>
    <s v="FISCALÍA GENERAL DE LA NACIÓN"/>
    <s v="290101A-02-----10-CSF"/>
    <s v="ADQUISICIÓN DE BIENES  Y SERVICIOS"/>
    <s v="Funcionamiento"/>
    <s v="FISCALÍA"/>
    <s v="Construcción de Paz"/>
    <s v="3. Fin del Conflicto"/>
    <s v="3.3. Garantías de Seguridad y lucha contra las organizaciones y conductas criminales"/>
    <n v="2896683012"/>
    <n v="2852554932"/>
    <n v="2852554932"/>
    <n v="2546735683"/>
    <n v="2546735683"/>
    <n v="2546735683"/>
    <n v="2.896683012"/>
    <n v="2.8525549319999999"/>
    <n v="2.8525549319999999"/>
    <n v="2.5467356830000001"/>
    <n v="2.5467356830000001"/>
    <n v="2.5467356830000001"/>
  </r>
  <r>
    <n v="2024"/>
    <s v="29-01-01"/>
    <s v="FISCALÍA GENERAL DE LA NACIÓN"/>
    <s v="290101A-01-01-01---10-CSF"/>
    <s v="SALARIO"/>
    <s v="Funcionamiento"/>
    <s v="FISCALÍA"/>
    <s v="Construcción de Paz"/>
    <s v="3. Fin del Conflicto"/>
    <s v="3.3. Garantías de Seguridad y lucha contra las organizaciones y conductas criminales"/>
    <n v="13814561142"/>
    <n v="13788895535"/>
    <n v="13788895535"/>
    <n v="12337136377"/>
    <n v="12337136377"/>
    <n v="12337136377"/>
    <n v="13.814561142000001"/>
    <n v="13.788895535"/>
    <n v="13.788895535"/>
    <n v="12.337136377"/>
    <n v="12.337136377"/>
    <n v="12.337136377"/>
  </r>
  <r>
    <n v="2024"/>
    <s v="29-01-01"/>
    <s v="FISCALÍA GENERAL DE LA NACIÓN"/>
    <s v="290101A-01-01-02---10-CSF"/>
    <s v="CONTRIBUCIONES INHERENTES A LA NÓMINA"/>
    <s v="Funcionamiento"/>
    <s v="FISCALÍA"/>
    <s v="Construcción de Paz"/>
    <s v="3. Fin del Conflicto"/>
    <s v="3.3. Garantías de Seguridad y lucha contra las organizaciones y conductas criminales"/>
    <n v="5427093737"/>
    <n v="5228137346"/>
    <n v="5228137346"/>
    <n v="4641101512"/>
    <n v="4641101512"/>
    <n v="4641101512"/>
    <n v="5.4270937369999999"/>
    <n v="5.2281373459999996"/>
    <n v="5.2281373459999996"/>
    <n v="4.6411015119999997"/>
    <n v="4.6411015119999997"/>
    <n v="4.6411015119999997"/>
  </r>
  <r>
    <n v="2024"/>
    <s v="33-01-01"/>
    <s v="MINISTERIO DE LAS CULTURAS, LAS ARTES Y LOS SABERES"/>
    <s v="330101A-03-03-02-023--10-CSF"/>
    <s v="DISTRIBUCIÓN DE RECURSOS IMPUESTO NACIONAL AL CONSUMO SOBRE LOS SERVICIOS DE TELEFONÍA MÓVIL - SECTOR CULTURA, ART 201 LEY 1819 DE 2016"/>
    <s v="Funcionamiento"/>
    <s v="CULTURA"/>
    <s v="Construcción de Paz"/>
    <s v="1. Reforma Rural Integral"/>
    <s v="1.4. Desarrollo social: EDUCACIÓN RURAL"/>
    <n v="1288801242"/>
    <n v="1398902641"/>
    <n v="761410100"/>
    <n v="761410100"/>
    <n v="761410100"/>
    <n v="761410100"/>
    <n v="1.2888012419999999"/>
    <n v="1.3989026410000001"/>
    <n v="0.76141009999999998"/>
    <n v="0.76141009999999998"/>
    <n v="0.76141009999999998"/>
    <n v="0.76141009999999998"/>
  </r>
  <r>
    <n v="2024"/>
    <s v="35-01-01"/>
    <s v="MINISTERIO DE COMERCIO, INDUSTRIA Y TURISMO"/>
    <s v="350101A-03-11-09-001--10-CSF"/>
    <s v="TRANSFERENCIA A ARTESANÍAS DE COLOMBIA S.A."/>
    <s v="Funcionamiento"/>
    <s v="COMERCIO, INDUSTRIA Y TURISMO"/>
    <s v="Construcción de Paz"/>
    <s v="1. Reforma Rural Integral"/>
    <s v="1.7. Garantía progresiva del derecho a la alimentación."/>
    <n v="2293862744"/>
    <n v="2095372563"/>
    <n v="2095372563"/>
    <n v="2095372563"/>
    <n v="2095372563"/>
    <n v="2095372563"/>
    <n v="2.2938627440000001"/>
    <n v="2.0953725630000002"/>
    <n v="2.0953725630000002"/>
    <n v="2.0953725630000002"/>
    <n v="2.0953725630000002"/>
    <n v="2.0953725630000002"/>
  </r>
  <r>
    <n v="2024"/>
    <s v="36-12-00"/>
    <s v="U.A.E. DE ORGANIZACIONES SOLIDARIAS"/>
    <s v="361200A-01-01-01---10-CSF"/>
    <s v="SALARIO"/>
    <s v="Funcionamiento"/>
    <s v="TRABAJO"/>
    <s v="Construcción de Paz"/>
    <s v="1. Reforma Rural Integral"/>
    <s v="1.6. Producción agropecuaria y Economía solidaria y cooperativa"/>
    <n v="72955155"/>
    <n v="68133125"/>
    <n v="68133125"/>
    <n v="14890486"/>
    <n v="14890486"/>
    <n v="14890486"/>
    <n v="7.2955154999999994E-2"/>
    <n v="6.8133125000000003E-2"/>
    <n v="6.8133125000000003E-2"/>
    <n v="1.4890486E-2"/>
    <n v="1.4890486E-2"/>
    <n v="1.4890486E-2"/>
  </r>
  <r>
    <n v="2024"/>
    <s v="36-12-00"/>
    <s v="U.A.E. DE ORGANIZACIONES SOLIDARIAS"/>
    <s v="361200A-01-01-02---10-CSF"/>
    <s v="CONTRIBUCIONES INHERENTES A LA NÓMINA"/>
    <s v="Funcionamiento"/>
    <s v="TRABAJO"/>
    <s v="Construcción de Paz"/>
    <s v="1. Reforma Rural Integral"/>
    <s v="1.8. Planes de acción para la transformación regional"/>
    <n v="43214775"/>
    <n v="41816202"/>
    <n v="41816202"/>
    <n v="9827721"/>
    <n v="9827721"/>
    <n v="9827721"/>
    <n v="4.3214774999999997E-2"/>
    <n v="4.1816201999999997E-2"/>
    <n v="4.1816201999999997E-2"/>
    <n v="9.8277209999999993E-3"/>
    <n v="9.8277209999999993E-3"/>
    <n v="9.8277209999999993E-3"/>
  </r>
  <r>
    <n v="2024"/>
    <s v="36-12-00"/>
    <s v="U.A.E. DE ORGANIZACIONES SOLIDARIAS"/>
    <s v="361200A-01-01-03---10-CSF"/>
    <s v="REMUNERACIONES NO CONSTITUTIVAS DE FACTOR SALARIAL"/>
    <s v="Funcionamiento"/>
    <s v="TRABAJO"/>
    <s v="Construcción de Paz"/>
    <s v="1. Reforma Rural Integral"/>
    <s v="1.6. Producción agropecuaria y Economía solidaria y cooperativa"/>
    <n v="16119756"/>
    <n v="15606770"/>
    <n v="15606770"/>
    <n v="6257280"/>
    <n v="6257280"/>
    <n v="6257280"/>
    <n v="1.6119755999999999E-2"/>
    <n v="1.5606770000000001E-2"/>
    <n v="1.5606770000000001E-2"/>
    <n v="6.2572799999999996E-3"/>
    <n v="6.2572799999999996E-3"/>
    <n v="6.2572799999999996E-3"/>
  </r>
  <r>
    <n v="2024"/>
    <s v="36-12-00"/>
    <s v="U.A.E. DE ORGANIZACIONES SOLIDARIAS"/>
    <s v="361200A-02-----10-CSF"/>
    <s v="ADQUISICIÓN DE BIENES  Y SERVICIOS"/>
    <s v="Funcionamiento"/>
    <s v="TRABAJO"/>
    <s v="Construcción de Paz"/>
    <s v="1. Reforma Rural Integral"/>
    <s v="1.6. Producción agropecuaria y Economía solidaria y cooperativa"/>
    <n v="18015752"/>
    <n v="16990116"/>
    <n v="16990116"/>
    <n v="11912261"/>
    <n v="11912261"/>
    <n v="11912261"/>
    <n v="1.8015751999999999E-2"/>
    <n v="1.6990116E-2"/>
    <n v="1.6990116E-2"/>
    <n v="1.1912261E-2"/>
    <n v="1.1912261E-2"/>
    <n v="1.1912261E-2"/>
  </r>
  <r>
    <n v="2024"/>
    <s v="36-13-00"/>
    <s v="U.A.E. DEL SERVICIO PÚBLICO DE EMPLEO"/>
    <s v="361300A-01-01-01---10-CSF"/>
    <s v="SALARIO"/>
    <s v="Funcionamiento"/>
    <s v="TRABAJO"/>
    <s v="Construcción de Paz"/>
    <s v="1. Reforma Rural Integral"/>
    <s v="1.6. Producción agropecuaria y Economía solidaria y cooperativa"/>
    <n v="660856016"/>
    <n v="600285663"/>
    <n v="600285663"/>
    <n v="600285663"/>
    <n v="600285663"/>
    <n v="600285663"/>
    <n v="0.66085601599999999"/>
    <n v="0.60028566299999997"/>
    <n v="0.60028566299999997"/>
    <n v="0.60028566299999997"/>
    <n v="0.60028566299999997"/>
    <n v="0.60028566299999997"/>
  </r>
  <r>
    <n v="2024"/>
    <s v="37-01-01"/>
    <s v="MINISTERIO DEL INTERIOR"/>
    <s v="370101A-03-03-04-035--10-CSF"/>
    <s v="FONDO PARA LA PARTICIPACIÓN CIUDADANA Y EL FORTALECIMIENTO DE LA DEMOCRACIA. ARTICULO 96 LEY 1757 DE 2015"/>
    <s v="Funcionamiento"/>
    <s v="INTERIOR"/>
    <s v="Construcción de Paz"/>
    <s v="2. Participación Política"/>
    <s v="2.2. Mecanismos democráticos de participación ciudadana"/>
    <n v="880530843"/>
    <n v="585840000"/>
    <m/>
    <m/>
    <m/>
    <m/>
    <n v="0.88053084299999995"/>
    <n v="0.58584000000000003"/>
    <n v="0"/>
    <n v="0"/>
    <n v="0"/>
    <n v="0"/>
  </r>
  <r>
    <n v="2024"/>
    <s v="37-01-01"/>
    <s v="MINISTERIO DEL INTERIOR"/>
    <s v="370101A-03-03-04-035--10-CSF"/>
    <s v="FONDO PARA LA PARTICIPACIÓN CIUDADANA Y EL FORTALECIMIENTO DE LA DEMOCRACIA. ARTICULO 96 LEY 1757 DE 2015"/>
    <s v="Funcionamiento"/>
    <s v="INTERIOR"/>
    <s v="Construcción de Paz"/>
    <s v="2. Participación Política"/>
    <s v="2.1. Derechos y garantías plenas para el ejercicio de la oposición política en general, y en particular para los nuevos movimientos que surjan luego de la firma del Acuerdo Final."/>
    <m/>
    <n v="35750000"/>
    <n v="4879633856"/>
    <n v="3622452160"/>
    <n v="1386548082"/>
    <n v="1386548082"/>
    <n v="0"/>
    <n v="3.5749999999999997E-2"/>
    <n v="4.8796338559999999"/>
    <n v="3.6224521599999999"/>
    <n v="1.386548082"/>
    <n v="1.386548082"/>
  </r>
  <r>
    <n v="2024"/>
    <s v="37-01-01"/>
    <s v="MINISTERIO DEL INTERIOR"/>
    <s v="370101A-03-03-04-035--10-CSF"/>
    <s v="FONDO PARA LA PARTICIPACIÓN CIUDADANA Y EL FORTALECIMIENTO DE LA DEMOCRACIA. ARTICULO 96 LEY 1757 DE 2015"/>
    <s v="Funcionamiento"/>
    <s v="INTERIOR"/>
    <s v="Construcción de Paz"/>
    <s v="2. Participación Política"/>
    <s v="2.3. Promoción de una mayor participación en la política nacional, regional y local, en igualdad de condiciones y con garantías de seguridad."/>
    <n v="4778615026"/>
    <n v="4065371882"/>
    <m/>
    <m/>
    <m/>
    <m/>
    <n v="4.7786150259999998"/>
    <n v="4.065371882"/>
    <n v="0"/>
    <n v="0"/>
    <n v="0"/>
    <n v="0"/>
  </r>
  <r>
    <n v="2024"/>
    <s v="37-01-01"/>
    <s v="MINISTERIO DEL INTERIOR"/>
    <s v="370101A-03-04-01-012--10-CSF"/>
    <s v="ATENCIÓN INTEGRAL A LA POBLACIÓN DESPLAZADA EN CUMPLIMIENTO DE LA SENTENCIA T-025 DE 2004 (NO DE PENSIONES)"/>
    <s v="Funcionamiento"/>
    <s v="INTERIOR"/>
    <s v="Construcción de Paz"/>
    <s v="3. Fin del Conflicto"/>
    <s v="3.3. Garantías de Seguridad y lucha contra las organizaciones y conductas criminales"/>
    <n v="3071615248"/>
    <n v="3655783173"/>
    <n v="3655783173"/>
    <n v="3139893073"/>
    <n v="1887504817"/>
    <n v="1887504817"/>
    <n v="3.0716152480000001"/>
    <n v="3.6557831730000001"/>
    <n v="3.6557831730000001"/>
    <n v="3.1398930730000001"/>
    <n v="1.8875048169999999"/>
    <n v="1.8875048169999999"/>
  </r>
  <r>
    <n v="2024"/>
    <s v="37-01-01"/>
    <s v="MINISTERIO DEL INTERIOR"/>
    <s v="370101A-03-03-01-009--10-CSF"/>
    <s v="PROGRAMA DE PROTECCIÓN A PERSONAS QUE SE ENCUENTRAN EN SITUACIÓN DE RIESGO CONTRA SU VIDA, INTEGRIDAD, SEGURIDAD O LIBERTAD, POR CAUSAS RELACIONADAS CON LA VIOLENCIA EN COLOMBIA"/>
    <s v="Funcionamiento"/>
    <s v="INTERIOR"/>
    <s v="Construcción de Paz"/>
    <s v="3. Fin del Conflicto"/>
    <s v="3.3. Garantías de Seguridad y lucha contra las organizaciones y conductas criminales"/>
    <n v="2530175463"/>
    <n v="2700000000"/>
    <n v="2700000000"/>
    <n v="2700000000"/>
    <n v="500000000"/>
    <n v="500000000"/>
    <n v="2.530175463"/>
    <n v="2.7"/>
    <n v="2.7"/>
    <n v="2.7"/>
    <n v="0.5"/>
    <n v="0.5"/>
  </r>
  <r>
    <n v="2024"/>
    <s v="37-01-01"/>
    <s v="MINISTERIO DEL INTERIOR"/>
    <s v="370101A-03-03-04-035--10-CSF"/>
    <s v="FONDO PARA LA PARTICIPACIÓN CIUDADANA Y EL FORTALECIMIENTO DE LA DEMOCRACIA. ARTICULO 96 LEY 1757 DE 2015"/>
    <s v="Funcionamiento"/>
    <s v="INTERIOR"/>
    <s v="Construcción de Paz"/>
    <s v="6. Implementación, Verificación y Refrendación"/>
    <s v="6.1. Mecanismos de Implementación y verificación"/>
    <n v="5670600481"/>
    <n v="1451561694"/>
    <m/>
    <m/>
    <m/>
    <m/>
    <n v="5.6706004810000001"/>
    <n v="1.451561694"/>
    <n v="0"/>
    <n v="0"/>
    <n v="0"/>
    <n v="0"/>
  </r>
  <r>
    <n v="2024"/>
    <s v="37-01-01"/>
    <s v="MINISTERIO DEL INTERIOR"/>
    <s v="370101A-03-06-01-013--10-CSF"/>
    <s v="FORTALECIMIENTO A LOS PROCESOS ORGANIZATIVOS Y DE CONCERTACIÓN DE LAS COMUNIDADES INDÍGENAS, MINORÍAS Y ROM"/>
    <s v="Funcionamiento"/>
    <s v="INTERIOR"/>
    <s v="Construcción de Paz"/>
    <s v="2. Participación Política"/>
    <s v="2.2. Mecanismos democráticos de participación ciudadana"/>
    <n v="1461013765"/>
    <n v="700000000"/>
    <n v="700000000"/>
    <n v="700000000"/>
    <n v="0"/>
    <n v="0"/>
    <n v="1.4610137649999999"/>
    <n v="0.7"/>
    <n v="0.7"/>
    <n v="0.7"/>
    <n v="0"/>
    <n v="0"/>
  </r>
  <r>
    <n v="2024"/>
    <s v="37-08-00"/>
    <s v="UNIDAD NACIONAL DE PROTECCIÓN - UNP"/>
    <s v="370800A-03-12-01-001--10-CSF"/>
    <s v="MEDIDAS DE PROTECCIÓN UNP- APOYO DE TRANSPORTE, TRASTEO Y DE REUBICACIÓN TEMPORAL"/>
    <s v="Funcionamiento"/>
    <s v="INTERIOR"/>
    <s v="Construcción de Paz"/>
    <s v="3. Fin del Conflicto"/>
    <s v="3.2. Reincorporación de las FARC EP a la vida civil"/>
    <n v="1559657541"/>
    <n v="4100000000"/>
    <n v="4330505640"/>
    <n v="4330505640"/>
    <n v="4330505640"/>
    <n v="4330505640"/>
    <n v="1.559657541"/>
    <n v="4.0999999999999996"/>
    <n v="4.3305056400000002"/>
    <n v="4.3305056400000002"/>
    <n v="4.3305056400000002"/>
    <n v="4.3305056400000002"/>
  </r>
  <r>
    <n v="2024"/>
    <s v="37-08-00"/>
    <s v="UNIDAD NACIONAL DE PROTECCIÓN - UNP"/>
    <s v="370800A-02-----10-CSF"/>
    <s v="ADQUISICIÓN DE BIENES  Y SERVICIOS"/>
    <s v="Funcionamiento"/>
    <s v="INTERIOR"/>
    <s v="Construcción de Paz"/>
    <s v="3. Fin del Conflicto"/>
    <s v="3.2. Reincorporación de las FARC EP a la vida civil"/>
    <n v="144182042967"/>
    <n v="284485137328"/>
    <n v="478483194738"/>
    <n v="478483194738"/>
    <n v="478483194738"/>
    <n v="478483194738"/>
    <n v="144.182042967"/>
    <n v="284.48513732800001"/>
    <n v="478.48319473800001"/>
    <n v="478.48319473800001"/>
    <n v="478.48319473800001"/>
    <n v="478.48319473800001"/>
  </r>
  <r>
    <n v="2024"/>
    <s v="37-08-00"/>
    <s v="UNIDAD NACIONAL DE PROTECCIÓN - UNP"/>
    <s v="370800A-01-01-01---10-CSF"/>
    <s v="SALARIO"/>
    <s v="Funcionamiento"/>
    <s v="INTERIOR"/>
    <s v="Construcción de Paz"/>
    <s v="3. Fin del Conflicto"/>
    <s v="3.2. Reincorporación de las FARC EP a la vida civil"/>
    <n v="31757585423"/>
    <n v="47838579039"/>
    <n v="49929920319"/>
    <n v="49929920319"/>
    <n v="49929920319"/>
    <n v="49929920319"/>
    <n v="31.757585422999998"/>
    <n v="47.838579039000003"/>
    <n v="49.929920318999997"/>
    <n v="49.929920318999997"/>
    <n v="49.929920318999997"/>
    <n v="49.929920318999997"/>
  </r>
  <r>
    <n v="2024"/>
    <s v="37-08-00"/>
    <s v="UNIDAD NACIONAL DE PROTECCIÓN - UNP"/>
    <s v="370800A-01-01-02---10-CSF"/>
    <s v="CONTRIBUCIONES INHERENTES A LA NÓMINA"/>
    <s v="Funcionamiento"/>
    <s v="INTERIOR"/>
    <s v="Construcción de Paz"/>
    <s v="3. Fin del Conflicto"/>
    <s v="3.2. Reincorporación de las FARC EP a la vida civil"/>
    <m/>
    <n v="20007202280"/>
    <n v="21661202280"/>
    <n v="21661202280"/>
    <n v="21661202280"/>
    <n v="21661202280"/>
    <n v="0"/>
    <n v="20.007202280000001"/>
    <n v="21.661202280000001"/>
    <n v="21.661202280000001"/>
    <n v="21.661202280000001"/>
    <n v="21.661202280000001"/>
  </r>
  <r>
    <n v="2024"/>
    <s v="37-08-00"/>
    <s v="UNIDAD NACIONAL DE PROTECCIÓN - UNP"/>
    <s v="370800A-01-01-03---10-CSF"/>
    <s v="REMUNERACIONES NO CONSTITUTIVAS DE FACTOR SALARIAL"/>
    <s v="Funcionamiento"/>
    <s v="INTERIOR"/>
    <s v="Construcción de Paz"/>
    <s v="3. Fin del Conflicto"/>
    <s v="3.2. Reincorporación de las FARC EP a la vida civil"/>
    <m/>
    <n v="3274644786"/>
    <n v="3253644786"/>
    <n v="3253644786"/>
    <n v="3253644786"/>
    <n v="3253644786"/>
    <n v="0"/>
    <n v="3.2746447860000001"/>
    <n v="3.2536447860000002"/>
    <n v="3.2536447860000002"/>
    <n v="3.2536447860000002"/>
    <n v="3.2536447860000002"/>
  </r>
  <r>
    <n v="2024"/>
    <s v="37-08-00"/>
    <s v="UNIDAD NACIONAL DE PROTECCIÓN - UNP"/>
    <s v="370800A-03-04-02-012--10-CSF"/>
    <s v="INCAPACIDADES Y LICENCIAS DE MATERNIDAD Y PATERNIDAD (NO DE PENSIONES)"/>
    <s v="Funcionamiento"/>
    <s v="INTERIOR"/>
    <s v="Construcción de Paz"/>
    <s v="3. Fin del Conflicto"/>
    <s v="3.2. Reincorporación de las FARC EP a la vida civil"/>
    <m/>
    <n v="198300000"/>
    <n v="0"/>
    <n v="0"/>
    <n v="0"/>
    <n v="0"/>
    <n v="0"/>
    <n v="0.1983"/>
    <n v="0"/>
    <n v="0"/>
    <n v="0"/>
    <n v="0"/>
  </r>
  <r>
    <n v="2024"/>
    <s v="37-08-00"/>
    <s v="UNIDAD NACIONAL DE PROTECCIÓN - UNP"/>
    <s v="370800A-03-09-01-001--10-CSF"/>
    <s v="MEDIDAS DE PROTECCIÓN UNP - BLINDAJE ARQUITECTÓNICO - ENFOQUE DIFERENCIAL"/>
    <s v="Funcionamiento"/>
    <s v="INTERIOR"/>
    <s v="Construcción de Paz"/>
    <s v="3. Fin del Conflicto"/>
    <s v="3.2. Reincorporación de las FARC EP a la vida civil"/>
    <m/>
    <n v="1000000000"/>
    <n v="1132291999"/>
    <n v="1132291999"/>
    <n v="1132291999"/>
    <n v="1132291999"/>
    <n v="0"/>
    <n v="1"/>
    <n v="1.132291999"/>
    <n v="1.132291999"/>
    <n v="1.132291999"/>
    <n v="1.132291999"/>
  </r>
  <r>
    <n v="2024"/>
    <s v="41-04-00"/>
    <s v="UNIDAD PARA LA ATENCIÓN Y REPARACIÓN INTEGRAL A LAS VÍCTIMAS"/>
    <s v="410400A-03-03-01-057--10-CSF"/>
    <s v="FONDO PARA LA REPARACIÓN DE LAS VÍCTIMAS (ART.54 LEY 975 DE 2005)"/>
    <s v="Funcionamiento"/>
    <s v="INCLUSIÓN SOCIAL Y RECONCILIACIÓN"/>
    <s v="Construcción de Paz"/>
    <s v="5. Víctimas del conflicto"/>
    <s v="5.4. Reparación integral para la construcción de Paz"/>
    <m/>
    <m/>
    <n v="0"/>
    <n v="0"/>
    <n v="0"/>
    <n v="0"/>
    <n v="0"/>
    <n v="0"/>
    <n v="0"/>
    <n v="0"/>
    <n v="0"/>
    <n v="0"/>
  </r>
  <r>
    <n v="2024"/>
    <s v="44-01-01"/>
    <s v="JURISDICCIÓN ESPECIAL PARA LA PAZ"/>
    <s v="440101A-01-01-01---10-CSF"/>
    <s v="SALARIO"/>
    <s v="Funcionamiento"/>
    <s v="SISTEMA INTEGRAL DE VERDAD, JUSTICIA, REPARACIÓN Y NO REPETICIÓN"/>
    <s v="Construcción de Paz"/>
    <s v="5. Víctimas del conflicto"/>
    <s v="5.4. Reparación integral para la construcción de Paz"/>
    <n v="146942000000"/>
    <n v="146042000000"/>
    <n v="162398295509"/>
    <n v="160664547518"/>
    <n v="160664547518"/>
    <n v="160664547518"/>
    <n v="146.94200000000001"/>
    <n v="146.042"/>
    <n v="162.39829550900001"/>
    <n v="160.66454751800001"/>
    <n v="160.66454751800001"/>
    <n v="160.66454751800001"/>
  </r>
  <r>
    <n v="2024"/>
    <s v="44-01-01"/>
    <s v="JURISDICCIÓN ESPECIAL PARA LA PAZ"/>
    <s v="440101A-01-01-02---10-CSF"/>
    <s v="CONTRIBUCIONES INHERENTES A LA NÓMINA"/>
    <s v="Funcionamiento"/>
    <s v="SISTEMA INTEGRAL DE VERDAD, JUSTICIA, REPARACIÓN Y NO REPETICIÓN"/>
    <s v="Construcción de Paz"/>
    <s v="5. Víctimas del conflicto"/>
    <s v="5.4. Reparación integral para la construcción de Paz"/>
    <n v="70223000000"/>
    <n v="70223000000"/>
    <n v="77386761696"/>
    <n v="77008188455"/>
    <n v="77008188455"/>
    <n v="77008188455"/>
    <n v="70.222999999999999"/>
    <n v="70.222999999999999"/>
    <n v="77.386761695999994"/>
    <n v="77.008188454999996"/>
    <n v="77.008188454999996"/>
    <n v="77.008188454999996"/>
  </r>
  <r>
    <n v="2024"/>
    <s v="44-01-01"/>
    <s v="JURISDICCIÓN ESPECIAL PARA LA PAZ"/>
    <s v="440101A-01-01-03---10-CSF"/>
    <s v="REMUNERACIONES NO CONSTITUTIVAS DE FACTOR SALARIAL"/>
    <s v="Funcionamiento"/>
    <s v="SISTEMA INTEGRAL DE VERDAD, JUSTICIA, REPARACIÓN Y NO REPETICIÓN"/>
    <s v="Construcción de Paz"/>
    <s v="5. Víctimas del conflicto"/>
    <s v="5.4. Reparación integral para la construcción de Paz"/>
    <n v="83449000000"/>
    <n v="84349000000"/>
    <n v="98140951565"/>
    <n v="97666973347"/>
    <n v="97666973347"/>
    <n v="97666973347"/>
    <n v="83.448999999999998"/>
    <n v="84.349000000000004"/>
    <n v="98.140951564999995"/>
    <n v="97.666973346999995"/>
    <n v="97.666973346999995"/>
    <n v="97.666973346999995"/>
  </r>
  <r>
    <n v="2024"/>
    <s v="44-01-01"/>
    <s v="JURISDICCIÓN ESPECIAL PARA LA PAZ"/>
    <s v="440101A-01-01-04---10-CSF"/>
    <s v="OTROS GASTOS DE PERSONAL - DISTRIBUCIÓN PREVIO CONCEPTO DGPPN"/>
    <s v="Funcionamiento"/>
    <s v="SISTEMA INTEGRAL DE VERDAD, JUSTICIA, REPARACIÓN Y NO REPETICIÓN"/>
    <s v="Construcción de Paz"/>
    <s v="5. Víctimas del conflicto"/>
    <s v="5.4. Reparación integral para la construcción de Paz"/>
    <n v="21546000000"/>
    <n v="34948000000"/>
    <n v="0"/>
    <n v="0"/>
    <n v="0"/>
    <n v="0"/>
    <n v="21.545999999999999"/>
    <n v="34.948"/>
    <n v="0"/>
    <n v="0"/>
    <n v="0"/>
    <n v="0"/>
  </r>
  <r>
    <n v="2024"/>
    <s v="44-01-01"/>
    <s v="JURISDICCIÓN ESPECIAL PARA LA PAZ"/>
    <s v="440101A-01-01-04---11-CSF"/>
    <s v="OTROS GASTOS DE PERSONAL - DISTRIBUCIÓN PREVIO CONCEPTO DGPPN"/>
    <s v="Funcionamiento"/>
    <s v="SISTEMA INTEGRAL DE VERDAD, JUSTICIA, REPARACIÓN Y NO REPETICIÓN"/>
    <s v="Construcción de Paz"/>
    <s v="5. Víctimas del conflicto"/>
    <s v="5.4. Reparación integral para la construcción de Paz"/>
    <m/>
    <n v="5117768189"/>
    <n v="0"/>
    <n v="0"/>
    <n v="0"/>
    <n v="0"/>
    <n v="0"/>
    <n v="5.1177681890000004"/>
    <n v="0"/>
    <n v="0"/>
    <n v="0"/>
    <n v="0"/>
  </r>
  <r>
    <n v="2024"/>
    <s v="44-01-01"/>
    <s v="JURISDICCIÓN ESPECIAL PARA LA PAZ"/>
    <s v="440101A-01-02-01---10-CSF"/>
    <s v="SALARIO"/>
    <s v="Funcionamiento"/>
    <s v="SISTEMA INTEGRAL DE VERDAD, JUSTICIA, REPARACIÓN Y NO REPETICIÓN"/>
    <s v="Construcción de Paz"/>
    <s v="5. Víctimas del conflicto"/>
    <s v="5.4. Reparación integral para la construcción de Paz"/>
    <n v="1790000000"/>
    <n v="1790000000"/>
    <n v="485864194"/>
    <n v="170661813"/>
    <n v="170661813"/>
    <n v="170661813"/>
    <n v="1.79"/>
    <n v="1.79"/>
    <n v="0.48586419400000003"/>
    <n v="0.170661813"/>
    <n v="0.170661813"/>
    <n v="0.170661813"/>
  </r>
  <r>
    <n v="2024"/>
    <s v="44-01-01"/>
    <s v="JURISDICCIÓN ESPECIAL PARA LA PAZ"/>
    <s v="440101A-01-02-02---10-CSF"/>
    <s v="CONTRIBUCIONES INHERENTES A LA NÓMINA"/>
    <s v="Funcionamiento"/>
    <s v="SISTEMA INTEGRAL DE VERDAD, JUSTICIA, REPARACIÓN Y NO REPETICIÓN"/>
    <s v="Construcción de Paz"/>
    <s v="5. Víctimas del conflicto"/>
    <s v="5.4. Reparación integral para la construcción de Paz"/>
    <n v="836000000"/>
    <n v="836000000"/>
    <n v="213630851"/>
    <n v="82993537"/>
    <n v="82993537"/>
    <n v="82993537"/>
    <n v="0.83599999999999997"/>
    <n v="0.83599999999999997"/>
    <n v="0.21363085100000001"/>
    <n v="8.2993537000000006E-2"/>
    <n v="8.2993537000000006E-2"/>
    <n v="8.2993537000000006E-2"/>
  </r>
  <r>
    <n v="2024"/>
    <s v="44-01-01"/>
    <s v="JURISDICCIÓN ESPECIAL PARA LA PAZ"/>
    <s v="440101A-01-02-03---10-CSF"/>
    <s v="REMUNERACIONES NO CONSTITUTIVAS DE FACTOR SALARIAL"/>
    <s v="Funcionamiento"/>
    <s v="SISTEMA INTEGRAL DE VERDAD, JUSTICIA, REPARACIÓN Y NO REPETICIÓN"/>
    <s v="Construcción de Paz"/>
    <s v="5. Víctimas del conflicto"/>
    <s v="5.4. Reparación integral para la construcción de Paz"/>
    <n v="828000000"/>
    <n v="828000000"/>
    <n v="154504955"/>
    <n v="86598939"/>
    <n v="86598939"/>
    <n v="86598939"/>
    <n v="0.82799999999999996"/>
    <n v="0.82799999999999996"/>
    <n v="0.154504955"/>
    <n v="8.6598939E-2"/>
    <n v="8.6598939E-2"/>
    <n v="8.6598939E-2"/>
  </r>
  <r>
    <n v="2024"/>
    <s v="44-01-01"/>
    <s v="JURISDICCIÓN ESPECIAL PARA LA PAZ"/>
    <s v="440101A-02-----10-CSF"/>
    <s v="ADQUISICIÓN DE BIENES  Y SERVICIOS"/>
    <s v="Funcionamiento"/>
    <s v="SISTEMA INTEGRAL DE VERDAD, JUSTICIA, REPARACIÓN Y NO REPETICIÓN"/>
    <s v="Construcción de Paz"/>
    <s v="5. Víctimas del conflicto"/>
    <s v="5.4. Reparación integral para la construcción de Paz"/>
    <n v="133402000000"/>
    <n v="140000000000"/>
    <n v="148994113443"/>
    <n v="146790787864"/>
    <n v="131604148703"/>
    <n v="131122137719"/>
    <n v="133.40199999999999"/>
    <n v="140"/>
    <n v="148.994113443"/>
    <n v="146.79078786400001"/>
    <n v="131.60414870299999"/>
    <n v="131.12213771899999"/>
  </r>
  <r>
    <n v="2024"/>
    <s v="44-01-01"/>
    <s v="JURISDICCIÓN ESPECIAL PARA LA PAZ"/>
    <s v="440101A-03-03-01-999--10-CSF"/>
    <s v="OTRAS TRANSFERENCIAS - DISTRIBUCIÓN PREVIO CONCEPTO DGPPN"/>
    <s v="Funcionamiento"/>
    <s v="SISTEMA INTEGRAL DE VERDAD, JUSTICIA, REPARACIÓN Y NO REPETICIÓN"/>
    <s v="Construcción de Paz"/>
    <s v="5. Víctimas del conflicto"/>
    <s v="5.4. Reparación integral para la construcción de Paz"/>
    <n v="14655000000"/>
    <n v="10000000000"/>
    <n v="0"/>
    <n v="0"/>
    <n v="0"/>
    <n v="0"/>
    <n v="14.654999999999999"/>
    <n v="10"/>
    <n v="0"/>
    <n v="0"/>
    <n v="0"/>
    <n v="0"/>
  </r>
  <r>
    <n v="2024"/>
    <s v="44-01-01"/>
    <s v="JURISDICCIÓN ESPECIAL PARA LA PAZ"/>
    <s v="440101A-03-03-04-072--10-CSF"/>
    <s v="COMITÉ DE SEGUIMIENTO Y MONITOREO A LA IMPLEMENTACIÓN DE LAS RECOMENDACIONES DE LA CEV – ARTÍCULO 32 DEL DECRETO LEY 588 DE 2017"/>
    <s v="Funcionamiento"/>
    <s v="SISTEMA INTEGRAL DE VERDAD, JUSTICIA, REPARACIÓN Y NO REPETICIÓN"/>
    <s v="Construcción de Paz"/>
    <s v="5. Víctimas del conflicto"/>
    <s v="5.4. Reparación integral para la construcción de Paz"/>
    <m/>
    <n v="4655000000"/>
    <n v="4157000000"/>
    <n v="4090791666"/>
    <n v="3774724726"/>
    <n v="3748872865"/>
    <n v="0"/>
    <n v="4.6550000000000002"/>
    <n v="4.157"/>
    <n v="4.0907916660000003"/>
    <n v="3.7747247260000001"/>
    <n v="3.7488728650000001"/>
  </r>
  <r>
    <n v="2024"/>
    <s v="44-01-01"/>
    <s v="JURISDICCIÓN ESPECIAL PARA LA PAZ"/>
    <s v="440101A-03-04-02-012--10-CSF"/>
    <s v="INCAPACIDADES Y LICENCIAS DE MATERNIDAD Y PATERNIDAD (NO DE PENSIONES)"/>
    <s v="Funcionamiento"/>
    <s v="SISTEMA INTEGRAL DE VERDAD, JUSTICIA, REPARACIÓN Y NO REPETICIÓN"/>
    <s v="Construcción de Paz"/>
    <s v="5. Víctimas del conflicto"/>
    <s v="5.4. Reparación integral para la construcción de Paz"/>
    <n v="1000000000"/>
    <n v="1000000000"/>
    <n v="1000000000"/>
    <n v="311796199"/>
    <n v="311796199"/>
    <n v="311796199"/>
    <n v="1"/>
    <n v="1"/>
    <n v="1"/>
    <n v="0.311796199"/>
    <n v="0.311796199"/>
    <n v="0.311796199"/>
  </r>
  <r>
    <n v="2024"/>
    <s v="44-01-01"/>
    <s v="JURISDICCIÓN ESPECIAL PARA LA PAZ"/>
    <s v="440101A-08-04-01---10-SSF"/>
    <s v="CUOTA DE FISCALIZACIÓN Y AUDITAJE"/>
    <s v="Funcionamiento"/>
    <s v="SISTEMA INTEGRAL DE VERDAD, JUSTICIA, REPARACIÓN Y NO REPETICIÓN"/>
    <s v="Construcción de Paz"/>
    <s v="5. Víctimas del conflicto"/>
    <s v="5.4. Reparación integral para la construcción de Paz"/>
    <m/>
    <m/>
    <n v="390848341"/>
    <n v="390848341"/>
    <n v="390848341"/>
    <n v="390848341"/>
    <n v="0"/>
    <n v="0"/>
    <n v="0.39084834099999999"/>
    <n v="0.39084834099999999"/>
    <n v="0.39084834099999999"/>
    <n v="0.39084834099999999"/>
  </r>
  <r>
    <n v="2024"/>
    <s v="44-01-01"/>
    <s v="JURISDICCIÓN ESPECIAL PARA LA PAZ"/>
    <s v="440101A-08-04-01---11-SSF"/>
    <s v="CUOTA DE FISCALIZACIÓN Y AUDITAJE"/>
    <s v="Funcionamiento"/>
    <s v="SISTEMA INTEGRAL DE VERDAD, JUSTICIA, REPARACIÓN Y NO REPETICIÓN"/>
    <s v="Construcción de Paz"/>
    <s v="5. Víctimas del conflicto"/>
    <s v="5.4. Reparación integral para la construcción de Paz"/>
    <n v="903000000"/>
    <n v="903000000"/>
    <n v="903000000"/>
    <n v="903000000"/>
    <n v="903000000"/>
    <n v="903000000"/>
    <n v="0.90300000000000002"/>
    <n v="0.90300000000000002"/>
    <n v="0.90300000000000002"/>
    <n v="0.90300000000000002"/>
    <n v="0.90300000000000002"/>
    <n v="0.90300000000000002"/>
  </r>
  <r>
    <n v="2024"/>
    <s v="44-03-00"/>
    <s v="UNIDAD DE BÚSQUEDA DE PERSONAS DADAS POR DESAPARECIDAS EN EL CONTEXTO Y EN RAZÓN DEL CONFLICTO ARMADO - UBPD"/>
    <s v="440300A-01-01-01---10-CSF"/>
    <s v="SALARIO"/>
    <s v="Funcionamiento"/>
    <s v="SISTEMA INTEGRAL DE VERDAD, JUSTICIA, REPARACIÓN Y NO REPETICIÓN"/>
    <s v="Construcción de Paz"/>
    <s v="5. Víctimas del conflicto"/>
    <s v="5.2. Búsqueda de personas dadas por desaparecidas en el contexto y en razón del conflicto armado"/>
    <n v="53446000000"/>
    <n v="53446000000"/>
    <n v="56089000000"/>
    <n v="55063064214"/>
    <n v="55063064214"/>
    <n v="55063064214"/>
    <n v="53.445999999999998"/>
    <n v="53.445999999999998"/>
    <n v="56.088999999999999"/>
    <n v="55.063064214000001"/>
    <n v="55.063064214000001"/>
    <n v="55.063064214000001"/>
  </r>
  <r>
    <n v="2024"/>
    <s v="44-03-00"/>
    <s v="UNIDAD DE BÚSQUEDA DE PERSONAS DADAS POR DESAPARECIDAS EN EL CONTEXTO Y EN RAZÓN DEL CONFLICTO ARMADO - UBPD"/>
    <s v="440300A-01-01-02---10-CSF"/>
    <s v="CONTRIBUCIONES INHERENTES A LA NÓMINA"/>
    <s v="Funcionamiento"/>
    <s v="SISTEMA INTEGRAL DE VERDAD, JUSTICIA, REPARACIÓN Y NO REPETICIÓN"/>
    <s v="Construcción de Paz"/>
    <s v="5. Víctimas del conflicto"/>
    <s v="5.2. Búsqueda de personas dadas por desaparecidas en el contexto y en razón del conflicto armado"/>
    <n v="21370000000"/>
    <n v="21370000000"/>
    <n v="21370000000"/>
    <n v="21244189503"/>
    <n v="21244189503"/>
    <n v="21244189503"/>
    <n v="21.37"/>
    <n v="21.37"/>
    <n v="21.37"/>
    <n v="21.244189503000001"/>
    <n v="21.244189503000001"/>
    <n v="21.244189503000001"/>
  </r>
  <r>
    <n v="2024"/>
    <s v="44-03-00"/>
    <s v="UNIDAD DE BÚSQUEDA DE PERSONAS DADAS POR DESAPARECIDAS EN EL CONTEXTO Y EN RAZÓN DEL CONFLICTO ARMADO - UBPD"/>
    <s v="440300A-01-01-03---10-CSF"/>
    <s v="REMUNERACIONES NO CONSTITUTIVAS DE FACTOR SALARIAL"/>
    <s v="Funcionamiento"/>
    <s v="SISTEMA INTEGRAL DE VERDAD, JUSTICIA, REPARACIÓN Y NO REPETICIÓN"/>
    <s v="Construcción de Paz"/>
    <s v="5. Víctimas del conflicto"/>
    <s v="5.2. Búsqueda de personas dadas por desaparecidas en el contexto y en razón del conflicto armado"/>
    <n v="4939000000"/>
    <n v="4939000000"/>
    <n v="5861000000"/>
    <n v="5716217978"/>
    <n v="5716217978"/>
    <n v="5716217978"/>
    <n v="4.9390000000000001"/>
    <n v="4.9390000000000001"/>
    <n v="5.8609999999999998"/>
    <n v="5.7162179780000004"/>
    <n v="5.7162179780000004"/>
    <n v="5.7162179780000004"/>
  </r>
  <r>
    <n v="2024"/>
    <s v="44-03-00"/>
    <s v="UNIDAD DE BÚSQUEDA DE PERSONAS DADAS POR DESAPARECIDAS EN EL CONTEXTO Y EN RAZÓN DEL CONFLICTO ARMADO - UBPD"/>
    <s v="440300A-01-02-01---10-CSF"/>
    <s v="SALARIO"/>
    <s v="Funcionamiento"/>
    <s v="SISTEMA INTEGRAL DE VERDAD, JUSTICIA, REPARACIÓN Y NO REPETICIÓN"/>
    <s v="Construcción de Paz"/>
    <s v="5. Víctimas del conflicto"/>
    <s v="5.2. Búsqueda de personas dadas por desaparecidas en el contexto y en razón del conflicto armado"/>
    <n v="283000000"/>
    <n v="283000000"/>
    <n v="163000000"/>
    <n v="131097463"/>
    <n v="131097463"/>
    <n v="131097463"/>
    <n v="0.28299999999999997"/>
    <n v="0.28299999999999997"/>
    <n v="0.16300000000000001"/>
    <n v="0.131097463"/>
    <n v="0.131097463"/>
    <n v="0.131097463"/>
  </r>
  <r>
    <n v="2024"/>
    <s v="44-03-00"/>
    <s v="UNIDAD DE BÚSQUEDA DE PERSONAS DADAS POR DESAPARECIDAS EN EL CONTEXTO Y EN RAZÓN DEL CONFLICTO ARMADO - UBPD"/>
    <s v="440300A-01-02-02---10-CSF"/>
    <s v="CONTRIBUCIONES INHERENTES A LA NÓMINA"/>
    <s v="Funcionamiento"/>
    <s v="SISTEMA INTEGRAL DE VERDAD, JUSTICIA, REPARACIÓN Y NO REPETICIÓN"/>
    <s v="Construcción de Paz"/>
    <s v="5. Víctimas del conflicto"/>
    <s v="5.2. Búsqueda de personas dadas por desaparecidas en el contexto y en razón del conflicto armado"/>
    <n v="118000000"/>
    <n v="118000000"/>
    <n v="108000000"/>
    <n v="46786290"/>
    <n v="46786290"/>
    <n v="46786290"/>
    <n v="0.11799999999999999"/>
    <n v="0.11799999999999999"/>
    <n v="0.108"/>
    <n v="4.6786290000000001E-2"/>
    <n v="4.6786290000000001E-2"/>
    <n v="4.6786290000000001E-2"/>
  </r>
  <r>
    <n v="2024"/>
    <s v="44-03-00"/>
    <s v="UNIDAD DE BÚSQUEDA DE PERSONAS DADAS POR DESAPARECIDAS EN EL CONTEXTO Y EN RAZÓN DEL CONFLICTO ARMADO - UBPD"/>
    <s v="440300A-01-02-03---10-CSF"/>
    <s v="REMUNERACIONES NO CONSTITUTIVAS DE FACTOR SALARIAL"/>
    <s v="Funcionamiento"/>
    <s v="SISTEMA INTEGRAL DE VERDAD, JUSTICIA, REPARACIÓN Y NO REPETICIÓN"/>
    <s v="Construcción de Paz"/>
    <s v="5. Víctimas del conflicto"/>
    <s v="5.2. Búsqueda de personas dadas por desaparecidas en el contexto y en razón del conflicto armado"/>
    <n v="10000000"/>
    <n v="10000000"/>
    <n v="10000000"/>
    <n v="7377238"/>
    <n v="7377238"/>
    <n v="7377238"/>
    <n v="0.01"/>
    <n v="0.01"/>
    <n v="0.01"/>
    <n v="7.3772380000000004E-3"/>
    <n v="7.3772380000000004E-3"/>
    <n v="7.3772380000000004E-3"/>
  </r>
  <r>
    <n v="2024"/>
    <s v="44-03-00"/>
    <s v="UNIDAD DE BÚSQUEDA DE PERSONAS DADAS POR DESAPARECIDAS EN EL CONTEXTO Y EN RAZÓN DEL CONFLICTO ARMADO - UBPD"/>
    <s v="440300A-02-----10-CSF"/>
    <s v="ADQUISICIÓN DE BIENES  Y SERVICIOS"/>
    <s v="Funcionamiento"/>
    <s v="SISTEMA INTEGRAL DE VERDAD, JUSTICIA, REPARACIÓN Y NO REPETICIÓN"/>
    <s v="Construcción de Paz"/>
    <s v="5. Víctimas del conflicto"/>
    <s v="5.2. Búsqueda de personas dadas por desaparecidas en el contexto y en razón del conflicto armado"/>
    <n v="21336000000"/>
    <n v="21336000000"/>
    <n v="22635222480"/>
    <n v="21691833551"/>
    <n v="21013965517"/>
    <n v="18919589860"/>
    <n v="21.335999999999999"/>
    <n v="21.335999999999999"/>
    <n v="22.635222479999999"/>
    <n v="21.691833550999998"/>
    <n v="21.013965516999999"/>
    <n v="18.919589859999999"/>
  </r>
  <r>
    <n v="2024"/>
    <s v="44-03-00"/>
    <s v="UNIDAD DE BÚSQUEDA DE PERSONAS DADAS POR DESAPARECIDAS EN EL CONTEXTO Y EN RAZÓN DEL CONFLICTO ARMADO - UBPD"/>
    <s v="440300A-03-03-01-999--10-CSF"/>
    <s v="OTRAS TRANSFERENCIAS - DISTRIBUCIÓN PREVIO CONCEPTO DGPPN"/>
    <s v="Funcionamiento"/>
    <s v="SISTEMA INTEGRAL DE VERDAD, JUSTICIA, REPARACIÓN Y NO REPETICIÓN"/>
    <s v="Construcción de Paz"/>
    <s v="5. Víctimas del conflicto"/>
    <s v="5.2. Búsqueda de personas dadas por desaparecidas en el contexto y en razón del conflicto armado"/>
    <n v="150000000"/>
    <n v="5150000000"/>
    <n v="0"/>
    <n v="0"/>
    <n v="0"/>
    <n v="0"/>
    <n v="0.15"/>
    <n v="5.15"/>
    <n v="0"/>
    <n v="0"/>
    <n v="0"/>
    <n v="0"/>
  </r>
  <r>
    <n v="2024"/>
    <s v="44-03-00"/>
    <s v="UNIDAD DE BÚSQUEDA DE PERSONAS DADAS POR DESAPARECIDAS EN EL CONTEXTO Y EN RAZÓN DEL CONFLICTO ARMADO - UBPD"/>
    <s v="440300A-03-04-02-012--10-CSF"/>
    <s v="INCAPACIDADES Y LICENCIAS DE MATERNIDAD Y PATERNIDAD (NO DE PENSIONES)"/>
    <s v="Funcionamiento"/>
    <s v="SISTEMA INTEGRAL DE VERDAD, JUSTICIA, REPARACIÓN Y NO REPETICIÓN"/>
    <s v="Construcción de Paz"/>
    <s v="5. Víctimas del conflicto"/>
    <s v="5.2. Búsqueda de personas dadas por desaparecidas en el contexto y en razón del conflicto armado"/>
    <n v="390000000"/>
    <n v="390000000"/>
    <n v="390000000"/>
    <n v="214935586"/>
    <n v="214935586"/>
    <n v="214935586"/>
    <n v="0.39"/>
    <n v="0.39"/>
    <n v="0.39"/>
    <n v="0.21493558600000001"/>
    <n v="0.21493558600000001"/>
    <n v="0.21493558600000001"/>
  </r>
  <r>
    <n v="2024"/>
    <s v="44-03-00"/>
    <s v="UNIDAD DE BÚSQUEDA DE PERSONAS DADAS POR DESAPARECIDAS EN EL CONTEXTO Y EN RAZÓN DEL CONFLICTO ARMADO - UBPD"/>
    <s v="440300A-08-04-01---11-SSF"/>
    <s v="CUOTA DE FISCALIZACIÓN Y AUDITAJE"/>
    <s v="Funcionamiento"/>
    <s v="SISTEMA INTEGRAL DE VERDAD, JUSTICIA, REPARACIÓN Y NO REPETICIÓN"/>
    <s v="Construcción de Paz"/>
    <s v="5. Víctimas del conflicto"/>
    <s v="5.2. Búsqueda de personas dadas por desaparecidas en el contexto y en razón del conflicto armado"/>
    <n v="343000000"/>
    <n v="343000000"/>
    <n v="343000000"/>
    <n v="343000000"/>
    <n v="343000000"/>
    <n v="343000000"/>
    <n v="0.34300000000000003"/>
    <n v="0.34300000000000003"/>
    <n v="0.34300000000000003"/>
    <n v="0.34300000000000003"/>
    <n v="0.34300000000000003"/>
    <n v="0.34300000000000003"/>
  </r>
  <r>
    <n v="2024"/>
    <s v="44-03-00"/>
    <s v="UNIDAD DE BÚSQUEDA DE PERSONAS DADAS POR DESAPARECIDAS EN EL CONTEXTO Y EN RAZÓN DEL CONFLICTO ARMADO - UBPD"/>
    <s v="440300A-08-04-01---10-SSF"/>
    <s v="CUOTA DE FISCALIZACIÓN Y AUDITAJE"/>
    <s v="Funcionamiento"/>
    <s v="SISTEMA INTEGRAL DE VERDAD, JUSTICIA, REPARACIÓN Y NO REPETICIÓN"/>
    <s v="Construcción de Paz"/>
    <s v="5. Víctimas del conflicto"/>
    <s v="5.2. Búsqueda de personas dadas por desaparecidas en el contexto y en razón del conflicto armado"/>
    <m/>
    <m/>
    <n v="1570289"/>
    <n v="1570289"/>
    <n v="1570289"/>
    <n v="1570289"/>
    <n v="0"/>
    <n v="0"/>
    <n v="1.5702890000000001E-3"/>
    <n v="1.5702890000000001E-3"/>
    <n v="1.5702890000000001E-3"/>
    <n v="1.5702890000000001E-3"/>
  </r>
  <r>
    <n v="2024"/>
    <s v="44-03-00"/>
    <s v="UNIDAD DE BÚSQUEDA DE PERSONAS DADAS POR DESAPARECIDAS EN EL CONTEXTO Y EN RAZÓN DEL CONFLICTO ARMADO - UBPD"/>
    <s v="440300A-08-05----10-CSF"/>
    <s v="MULTAS, SANCIONES E INTERESES DE MORA"/>
    <s v="Funcionamiento"/>
    <s v="SISTEMA INTEGRAL DE VERDAD, JUSTICIA, REPARACIÓN Y NO REPETICIÓN"/>
    <s v="Construcción de Paz"/>
    <s v="5. Víctimas del conflicto"/>
    <s v="5.2. Búsqueda de personas dadas por desaparecidas en el contexto y en razón del conflicto armado"/>
    <n v="2000000"/>
    <n v="2000000"/>
    <n v="429711"/>
    <n v="0"/>
    <n v="0"/>
    <n v="0"/>
    <n v="2E-3"/>
    <n v="2E-3"/>
    <n v="4.2971099999999999E-4"/>
    <n v="0"/>
    <n v="0"/>
    <n v="0"/>
  </r>
  <r>
    <n v="2024"/>
    <s v="44-03-00"/>
    <s v="UNIDAD DE BÚSQUEDA DE PERSONAS DADAS POR DESAPARECIDAS EN EL CONTEXTO Y EN RAZÓN DEL CONFLICTO ARMADO - UBPD"/>
    <s v="440300A-03-10----10-CSF"/>
    <s v="SENTENCIAS Y CONCILIACIONES"/>
    <s v="Funcionamiento"/>
    <s v="SISTEMA INTEGRAL DE VERDAD, JUSTICIA, REPARACIÓN Y NO REPETICIÓN"/>
    <s v="Construcción de Paz"/>
    <s v="5. Víctimas del conflicto"/>
    <s v="5.2. Búsqueda de personas dadas por desaparecidas en el contexto y en razón del conflicto armado"/>
    <m/>
    <m/>
    <n v="5504675"/>
    <n v="4680087"/>
    <n v="4680087"/>
    <n v="4680087"/>
    <n v="0"/>
    <n v="0"/>
    <n v="5.5046749999999997E-3"/>
    <n v="4.6800870000000003E-3"/>
    <n v="4.6800870000000003E-3"/>
    <n v="4.6800870000000003E-3"/>
  </r>
  <r>
    <n v="2024"/>
    <s v="40-01-01"/>
    <s v="MINISTERIO DE VIVIENDA, CIUDAD Y TERRITORIO"/>
    <s v="400101C-4003-1400-0011"/>
    <s v="APOYO FINANCIERO PARA FACILITAR EL ACCESO A LOS SERVICIOS DE AGUA POTABLE Y MANEJO DE AGUAS RESIDUALES A NIVEL  NACIONAL"/>
    <s v="Inversión"/>
    <s v="VIVIENDA, CIUDAD Y TERRITORIO"/>
    <s v="Construcción de Paz"/>
    <s v="1. Reforma Rural Integral"/>
    <s v="1.5. Desarrollo social: VIVIENDA Y AGUA POTABLE"/>
    <n v="10281975000"/>
    <m/>
    <m/>
    <m/>
    <m/>
    <m/>
    <n v="10.281974999999999"/>
    <n v="0"/>
    <n v="0"/>
    <n v="0"/>
    <n v="0"/>
    <n v="0"/>
  </r>
  <r>
    <n v="2024"/>
    <s v="40-01-01"/>
    <s v="MINISTERIO DE VIVIENDA, CIUDAD Y TERRITORIO"/>
    <s v="400101C-4003-1400-0007"/>
    <s v="DESARROLLO Y MEJORAMIENTO DEL SECTOR DE AGUA POTABLE Y SANEAMIENTO BÁSICO A NIVEL  NACIONAL"/>
    <s v="Inversión"/>
    <s v="VIVIENDA, CIUDAD Y TERRITORIO"/>
    <s v="Construcción de Paz"/>
    <s v="1. Reforma Rural Integral"/>
    <s v="1.5. Desarrollo social: VIVIENDA Y AGUA POTABLE"/>
    <n v="600000000"/>
    <m/>
    <m/>
    <m/>
    <m/>
    <m/>
    <n v="0.6"/>
    <n v="0"/>
    <n v="0"/>
    <n v="0"/>
    <n v="0"/>
    <n v="0"/>
  </r>
  <r>
    <n v="2024"/>
    <s v="24-02-00"/>
    <s v="INSTITUTO NACIONAL DE VÍAS"/>
    <s v="240200C-2406-0600-0006"/>
    <s v="ADECUACIÓN MEJORAMIENTO Y MANTENIMIENTO DE LA RED FLUVIAL.  NACIONAL"/>
    <s v="Inversión"/>
    <s v="TRANSPORTE"/>
    <s v="Construcción de Paz"/>
    <s v="1. Reforma Rural Integral"/>
    <s v="1.2. Infraestructura y adecuación de tierras"/>
    <n v="30000000000"/>
    <m/>
    <m/>
    <m/>
    <m/>
    <m/>
    <n v="30"/>
    <n v="0"/>
    <n v="0"/>
    <n v="0"/>
    <n v="0"/>
    <n v="0"/>
  </r>
  <r>
    <n v="2024"/>
    <s v="24-02-00"/>
    <s v="INSTITUTO NACIONAL DE VÍAS"/>
    <s v="240200C-2406-0600-0007"/>
    <s v="CONSTRUCCIÓN, MEJORAMIENTO, MANTENIMIENTO Y OPERACIÓN DE LA INFRAESTRUCTURA PORTUARIA FLUVIAL. NACIONAL"/>
    <s v="Inversión"/>
    <s v="TRANSPORTE"/>
    <s v="Construcción de Paz"/>
    <s v="1. Reforma Rural Integral"/>
    <s v="1.2. Infraestructura y adecuación de tierras"/>
    <n v="45000000000"/>
    <m/>
    <m/>
    <m/>
    <m/>
    <m/>
    <n v="45"/>
    <n v="0"/>
    <n v="0"/>
    <n v="0"/>
    <n v="0"/>
    <n v="0"/>
  </r>
  <r>
    <n v="2024"/>
    <s v="23-06-00"/>
    <s v="COMPUTADORES PARA EDUCAR - CPE"/>
    <s v="231100C-2301-0400-0001"/>
    <s v="INCREMENTO DE LA DOTACIÓN DE TERMINALES DE CÓMPUTO Y CAPACITACIÓN DE DOCENTES EN SEDES EDUCATIVAS OFICIALES A NIVEL   NACIONAL"/>
    <s v="Inversión"/>
    <s v="TECNOLOGÍAS DE LA INFORMACIÓN Y LAS COMUNICACIONES"/>
    <s v="Construcción de Paz"/>
    <s v="1. Reforma Rural Integral"/>
    <s v="1.4. Desarrollo social: EDUCACIÓN RURAL"/>
    <n v="1651464570"/>
    <m/>
    <m/>
    <m/>
    <m/>
    <m/>
    <n v="1.6514645699999999"/>
    <n v="0"/>
    <n v="0"/>
    <n v="0"/>
    <n v="0"/>
    <n v="0"/>
  </r>
  <r>
    <n v="2024"/>
    <s v="23-06-00"/>
    <s v="COMPUTADORES PARA EDUCAR - CPE"/>
    <s v="231100C-2301-0400-0001"/>
    <s v="INCREMENTO DE LA DOTACIÓN DE TERMINALES DE CÓMPUTO Y CAPACITACIÓN DE DOCENTES EN SEDES EDUCATIVAS OFICIALES A NIVEL   NACIONAL"/>
    <s v="Inversión"/>
    <s v="TECNOLOGÍAS DE LA INFORMACIÓN Y LAS COMUNICACIONES"/>
    <s v="Construcción de Paz"/>
    <s v="1. Reforma Rural Integral"/>
    <s v="1.99. Iniciativas Planes de Acción para la Transformación Territorial"/>
    <s v=" -   "/>
    <m/>
    <m/>
    <m/>
    <m/>
    <m/>
    <e v="#VALUE!"/>
    <n v="0"/>
    <n v="0"/>
    <n v="0"/>
    <n v="0"/>
    <n v="0"/>
  </r>
  <r>
    <n v="2024"/>
    <s v="36-01-01"/>
    <s v="MINISTERIO DEL TRABAJO"/>
    <s v="360101C-3604-1300-0010"/>
    <s v="FORTALECIMIENTO DEL DIÁLOGO SOCIAL Y LA CONCERTACIÓN A NIVEL  NACIONAL"/>
    <s v="Inversión"/>
    <s v="TRABAJO"/>
    <s v="Construcción de Paz"/>
    <s v="1. Reforma Rural Integral"/>
    <s v="1.6. Producción agropecuaria y Economía solidaria y cooperativa"/>
    <n v="65787447"/>
    <m/>
    <m/>
    <m/>
    <m/>
    <m/>
    <n v="6.5787446999999999E-2"/>
    <n v="0"/>
    <n v="0"/>
    <n v="0"/>
    <n v="0"/>
    <n v="0"/>
  </r>
  <r>
    <n v="2024"/>
    <s v="36-01-01"/>
    <s v="MINISTERIO DEL TRABAJO"/>
    <s v="360101C-3604-1300-0010"/>
    <s v="FORTALECIMIENTO DEL DIÁLOGO SOCIAL Y LA CONCERTACIÓN A NIVEL  NACIONAL"/>
    <s v="Inversión"/>
    <s v="TRABAJO"/>
    <s v="Construcción de Paz"/>
    <s v="1. Reforma Rural Integral"/>
    <s v="1.8. Planes de acción para la transformación regional"/>
    <s v=" -   "/>
    <m/>
    <m/>
    <m/>
    <m/>
    <m/>
    <e v="#VALUE!"/>
    <n v="0"/>
    <n v="0"/>
    <n v="0"/>
    <n v="0"/>
    <n v="0"/>
  </r>
  <r>
    <n v="2024"/>
    <s v="36-01-01"/>
    <s v="MINISTERIO DEL TRABAJO"/>
    <s v="360101C-3604-1300-0007"/>
    <s v="DIVULGACIÓN DE LOS DERECHOS FUNDAMENTALES DEL TRABAJO EN LA APLICACIÓN DEL TRABAJO DECENTE EN EL TERRITORIO A NIVEL  NACIONAL"/>
    <s v="Inversión"/>
    <s v="TRABAJO"/>
    <s v="Construcción de Paz"/>
    <s v="1. Reforma Rural Integral"/>
    <s v="1.6. Producción agropecuaria y Economía solidaria y cooperativa"/>
    <n v="526500000"/>
    <m/>
    <m/>
    <m/>
    <m/>
    <m/>
    <n v="0.52649999999999997"/>
    <n v="0"/>
    <n v="0"/>
    <n v="0"/>
    <n v="0"/>
    <n v="0"/>
  </r>
  <r>
    <n v="2024"/>
    <s v="17-01-01"/>
    <s v="MINISTERIO DE AGRICULTURA Y DESARROLLO RURAL"/>
    <s v="170101C-1701-1100-0003"/>
    <s v="SUBSIDIO PARA LA CONSTRUCCIÓN O MEJORAMIENTO DE VIVIENDA DE INTERÉS SOCIAL RURAL PARA LA POBLACIÓN RURAL   NACIONAL"/>
    <s v="Inversión"/>
    <s v="AGRICULTURA Y DESARROLLO RURAL"/>
    <s v="Construcción de Paz"/>
    <s v="1. Reforma Rural Integral"/>
    <s v="1.5. Desarrollo social: VIVIENDA Y AGUA POTABLE"/>
    <s v=" -   "/>
    <m/>
    <m/>
    <m/>
    <m/>
    <m/>
    <e v="#VALUE!"/>
    <n v="0"/>
    <n v="0"/>
    <n v="0"/>
    <n v="0"/>
    <n v="0"/>
  </r>
  <r>
    <n v="2024"/>
    <s v="46-02-00"/>
    <s v="INSTITUTO COLOMBIANO DE BIENESTAR FAMILIAR - ICBF"/>
    <s v="460200C-4602-1500-0001"/>
    <s v="PROTECCIÓN DE LOS NIÑOS, NIÑAS Y ADOLESCENTES EN EL MARCO DEL RESTABLECIMIENTO DE SUS DERECHOS A NIVEL   NACIONAL"/>
    <s v="Inversión"/>
    <s v="INCLUSIÓN SOCIAL Y RECONCILIACIÓN"/>
    <s v="Construcción de Paz"/>
    <s v="1. Reforma Rural Integral"/>
    <s v="1.6. Producción agropecuaria y Economía solidaria y cooperativa"/>
    <n v="15631683935"/>
    <m/>
    <m/>
    <m/>
    <m/>
    <m/>
    <n v="15.631683935"/>
    <n v="0"/>
    <n v="0"/>
    <n v="0"/>
    <n v="0"/>
    <n v="0"/>
  </r>
  <r>
    <n v="2024"/>
    <s v="35-01-01"/>
    <s v="MINISTERIO DE COMERCIO, INDUSTRIA Y TURISMO"/>
    <s v="350101C-3502-0200-0021"/>
    <s v="APOYO PARA EL ACCESO A LOS MERCADOS DE LAS UNIDADES PRODUCTIVAS DE LA POBLACIÓN VÍCTIMA DEL CONFLICTO ARMADO  NACIONAL"/>
    <s v="Inversión"/>
    <s v="COMERCIO, INDUSTRIA Y TURISMO"/>
    <s v="Construcción de Paz"/>
    <s v="1. Reforma Rural Integral"/>
    <s v="1.7. Garantía progresiva del derecho a la alimentación."/>
    <n v="8100000000"/>
    <m/>
    <m/>
    <m/>
    <m/>
    <m/>
    <n v="8.1"/>
    <n v="0"/>
    <n v="0"/>
    <n v="0"/>
    <n v="0"/>
    <n v="0"/>
  </r>
  <r>
    <n v="2024"/>
    <s v="23-06-00"/>
    <s v="FONDO ÚNICO DE TECNOLOGÍAS DE LA INFORMACIÓN Y LAS COMUNICACIONES"/>
    <s v="230600C-2301-0400-0020"/>
    <s v="IMPLEMENTACIÓN SOLUCIONES DE ACCESO COMUNITARIO A LAS TECNOLOGÍAS DE LA INFORMACIÓN Y LAS COMUNICACIONES  NACIONAL"/>
    <s v="Inversión"/>
    <s v="TECNOLOGÍAS DE LA INFORMACIÓN Y LAS COMUNICACIONES"/>
    <s v="Construcción de Paz"/>
    <s v="1. Reforma Rural Integral"/>
    <s v="1.2. Infraestructura y adecuación de tierras"/>
    <n v="9579557602"/>
    <m/>
    <m/>
    <m/>
    <m/>
    <m/>
    <n v="9.5795576019999995"/>
    <n v="0"/>
    <n v="0"/>
    <n v="0"/>
    <n v="0"/>
    <n v="0"/>
  </r>
  <r>
    <n v="2024"/>
    <s v="23-06-00"/>
    <s v="FONDO ÚNICO DE TECNOLOGÍAS DE LA INFORMACIÓN Y LAS COMUNICACIONES"/>
    <s v="230600C-2301-0400-0020"/>
    <s v="IMPLEMENTACIÓN SOLUCIONES DE ACCESO COMUNITARIO A LAS TECNOLOGÍAS DE LA INFORMACIÓN Y LAS COMUNICACIONES  NACIONAL"/>
    <s v="Inversión"/>
    <s v="TECNOLOGÍAS DE LA INFORMACIÓN Y LAS COMUNICACIONES"/>
    <s v="Construcción de Paz"/>
    <s v="1. Reforma Rural Integral"/>
    <s v="1.8. Planes de acción para la transformación regional"/>
    <s v=" -   "/>
    <m/>
    <m/>
    <m/>
    <m/>
    <m/>
    <e v="#VALUE!"/>
    <n v="0"/>
    <n v="0"/>
    <n v="0"/>
    <n v="0"/>
    <n v="0"/>
  </r>
  <r>
    <n v="2024"/>
    <s v="28-02-00"/>
    <s v="FONDO ROTATORIO DE LA REGISTRADURÍA NACIONAL DEL ESTADO CIVIL"/>
    <s v="280200C-2802-1000-0003"/>
    <s v="FORTALECIMIENTO DE LA CAPACIDAD DE ATENCIÓN EN IDENTIFICACIÓN PARA LA POBLACIÓN EN CONDICIÓN DE VULNERABILIDAD, APD   NACIONAL"/>
    <s v="Inversión"/>
    <s v="REGISTRADURÍA"/>
    <s v="Construcción de Paz"/>
    <s v="2. Participación Política"/>
    <s v="2.3. Promoción de una mayor participación en la política nacional, regional y local, en igualdad de condiciones y con garantías de seguridad."/>
    <n v="5545407747"/>
    <m/>
    <m/>
    <m/>
    <m/>
    <m/>
    <n v="5.5454077469999996"/>
    <n v="0"/>
    <n v="0"/>
    <n v="0"/>
    <n v="0"/>
    <n v="0"/>
  </r>
  <r>
    <n v="2024"/>
    <s v="02-12-00"/>
    <s v="AGENCIA PARA LA REINCORPORACIÓN Y LA NORMALIZACIÓN - ARN"/>
    <s v="021200C-0211-1000-0003"/>
    <s v="PREVENCIÓN RIESGOS DE VICTIMIZACIÓN Y REINCIDENCIA EN POBLACIÓN EN PROCESO DE REINTEGRACIÓN Y EN REINCORPORACIÓN  NACIONAL"/>
    <s v="Inversión"/>
    <s v="PRESIDENCIA DE LA REPÚBLICA"/>
    <s v="Construcción de Paz"/>
    <s v="3. Fin del Conflicto"/>
    <s v="3.2. Reincorporación de las FARC EP a la vida civil"/>
    <n v="2000000000"/>
    <m/>
    <m/>
    <m/>
    <m/>
    <m/>
    <n v="2"/>
    <n v="0"/>
    <n v="0"/>
    <n v="0"/>
    <n v="0"/>
    <n v="0"/>
  </r>
  <r>
    <n v="2024"/>
    <s v="46-02-00"/>
    <s v="INSTITUTO COLOMBIANO DE BIENESTAR FAMILIAR - ICBF"/>
    <s v="460200C-4602-1500-0005"/>
    <s v="CONTRIBUCIÓN CON ACCIONES DE PROMOCIÓN Y PREVENCIÓN EN EL COMPONENTE DE ALIMENTACIÓN Y NUTRICIÓN PARA LA POBLACIÓN COLOMBIANA A NIVEL NACIONAL"/>
    <s v="Inversión"/>
    <s v="INCLUSIÓN SOCIAL Y RECONCILIACIÓN"/>
    <s v="Construcción de Paz"/>
    <s v="1. Reforma Rural Integral"/>
    <s v="1.7. Garantía progresiva del derecho a la alimentación."/>
    <n v="1020030029"/>
    <m/>
    <m/>
    <m/>
    <m/>
    <m/>
    <n v="1.0200300289999999"/>
    <n v="0"/>
    <n v="0"/>
    <n v="0"/>
    <n v="0"/>
    <n v="0"/>
  </r>
  <r>
    <n v="2024"/>
    <s v="46-02-00"/>
    <s v="INSTITUTO COLOMBIANO DE BIENESTAR FAMILIAR - ICBF"/>
    <s v="460200C-4602-1500-0005"/>
    <s v="CONTRIBUCIÓN CON ACCIONES DE PROMOCIÓN Y PREVENCIÓN EN EL COMPONENTE DE ALIMENTACIÓN Y NUTRICIÓN PARA LA POBLACIÓN COLOMBIANA A NIVEL NACIONAL"/>
    <s v="Inversión"/>
    <s v="INCLUSIÓN SOCIAL Y RECONCILIACIÓN"/>
    <s v="Construcción de Paz"/>
    <s v="1. Reforma Rural Integral"/>
    <s v="1.99. Iniciativas Planes de Acción para la Transformación Territorial"/>
    <n v="37226341797"/>
    <m/>
    <m/>
    <m/>
    <m/>
    <m/>
    <n v="37.226341797000003"/>
    <n v="0"/>
    <n v="0"/>
    <n v="0"/>
    <n v="0"/>
    <n v="0"/>
  </r>
  <r>
    <n v="2024"/>
    <s v="02-12-00"/>
    <s v="AGENCIA PARA LA REINCORPORACIÓN Y LA NORMALIZACIÓN - ARN"/>
    <s v="021200C-0211-1000-0004"/>
    <s v="FORTALECIMIENTO DE LA REINCORPORACIÓN DE LOS EXINTEGRANTES DE LAS FARC-EP NACIONAL"/>
    <s v="Inversión"/>
    <s v="PRESIDENCIA DE LA REPÚBLICA"/>
    <s v="Construcción de Paz"/>
    <s v="3. Fin del Conflicto"/>
    <s v="3.2. Reincorporación de las FARC EP a la vida civil"/>
    <n v="500000000"/>
    <m/>
    <m/>
    <m/>
    <m/>
    <m/>
    <n v="0.5"/>
    <n v="0"/>
    <n v="0"/>
    <n v="0"/>
    <n v="0"/>
    <n v="0"/>
  </r>
  <r>
    <n v="2024"/>
    <s v="46-02-00"/>
    <s v="INSTITUTO COLOMBIANO DE BIENESTAR FAMILIAR - ICBF"/>
    <s v="460200C-4602-1500-0006"/>
    <s v="APOYO AL DESARROLLO INTEGRAL DE LA PRIMERA INFANCIA A NIVEL  NACIONAL"/>
    <s v="Inversión"/>
    <s v="INCLUSIÓN SOCIAL Y RECONCILIACIÓN"/>
    <s v="Construcción de Paz"/>
    <s v="1. Reforma Rural Integral"/>
    <s v="1.4. Desarrollo social: EDUCACIÓN RURAL"/>
    <n v="1000000000000"/>
    <m/>
    <m/>
    <m/>
    <m/>
    <m/>
    <n v="1000"/>
    <n v="0"/>
    <n v="0"/>
    <n v="0"/>
    <n v="0"/>
    <n v="0"/>
  </r>
  <r>
    <n v="2024"/>
    <s v="04-03-00"/>
    <s v="INSTITUTO GEOGRÁFICO AGUSTÍN CODAZZI - IGAC"/>
    <s v="040300C-0404-1003-0002"/>
    <s v="ACTUALIZACIÓN  Y GESTIÓN CATASTRAL  NACIONAL"/>
    <s v="Inversión"/>
    <s v="INFORMACIÓN ESTADÍSTICA"/>
    <s v="Construcción de Paz"/>
    <s v="1. Reforma Rural Integral"/>
    <s v="1.1. Ordenamiento social de la propiedad rural y uso del suelo"/>
    <n v="251626553664"/>
    <m/>
    <m/>
    <m/>
    <m/>
    <m/>
    <n v="251.626553664"/>
    <n v="0"/>
    <n v="0"/>
    <n v="0"/>
    <n v="0"/>
    <n v="0"/>
  </r>
  <r>
    <n v="2024"/>
    <s v="44-01-01"/>
    <s v="JURISDICCIÓN ESPECIAL PARA LA PAZ"/>
    <s v="440101C-4499-1000-0003"/>
    <s v="ADECUACIÓN DOTACIÓN Y PUESTA EN FUNCIONAMIENTO DE LAS SEDES DE LA JURISDICCIÓN ESPECIAL PARA LA PAZ  NACIONAL"/>
    <s v="Inversión"/>
    <s v="SISTEMA INTEGRAL DE VERDAD, JUSTICIA, REPARACIÓN Y NO REPETICIÓN"/>
    <s v="Construcción de Paz"/>
    <s v="5. Víctimas del conflicto"/>
    <s v="5.1. Justicia y Verdad"/>
    <n v="591061496"/>
    <m/>
    <m/>
    <m/>
    <m/>
    <m/>
    <n v="0.59106149600000002"/>
    <n v="0"/>
    <n v="0"/>
    <n v="0"/>
    <n v="0"/>
    <n v="0"/>
  </r>
  <r>
    <n v="2024"/>
    <s v="44-03-00"/>
    <s v="UNIDAD DE BÚSQUEDA DE PERSONAS DADAS POR DESAPARECIDAS EN EL CONTEXTO Y EN RAZÓN DEL CONFLICTO ARMADO - UBPD"/>
    <s v="440300C-4499-1000-0001"/>
    <s v="FORTALECIMIENTO DE LA UNIDAD DE BUSQUEDA DE PERSONAS DADAS POR DESAPARECIDAS  NACIONAL"/>
    <s v="Inversión"/>
    <s v="SISTEMA INTEGRAL DE VERDAD, JUSTICIA, REPARACIÓN Y NO REPETICIÓN"/>
    <s v="Construcción de Paz"/>
    <s v="5. Víctimas del conflicto"/>
    <s v="5.1. Justicia y Verdad"/>
    <n v="22311321315"/>
    <m/>
    <m/>
    <m/>
    <m/>
    <m/>
    <n v="22.311321315000001"/>
    <n v="0"/>
    <n v="0"/>
    <n v="0"/>
    <n v="0"/>
    <n v="0"/>
  </r>
  <r>
    <n v="2024"/>
    <s v="21-01-01"/>
    <s v="MINISTERIO DE MINAS Y ENERGÍA"/>
    <s v="210101C-2102-1900-0011"/>
    <s v="MEJORAMIENTO DEL SERVICIO DE ENERGIA ELECTRICA EN LAS ZONAS RURALES DEL TERRITORIO  NACIONAL"/>
    <s v="Inversión"/>
    <s v="MINAS Y ENERGÍA"/>
    <s v="Construcción de Paz"/>
    <s v="1. Reforma Rural Integral"/>
    <s v="1.2. Infraestructura y adecuación de tierras"/>
    <n v="141641969600"/>
    <m/>
    <m/>
    <m/>
    <m/>
    <m/>
    <n v="141.64196960000001"/>
    <n v="0"/>
    <n v="0"/>
    <n v="0"/>
    <n v="0"/>
    <n v="0"/>
  </r>
  <r>
    <n v="2024"/>
    <s v="21-01-01"/>
    <s v="MINISTERIO DE MINAS Y ENERGÍA"/>
    <s v="210101C-2102-1900-0011"/>
    <s v="MEJORAMIENTO DEL SERVICIO DE ENERGIA ELECTRICA EN LAS ZONAS RURALES DEL TERRITORIO  NACIONAL"/>
    <s v="Inversión"/>
    <s v="MINAS Y ENERGÍA"/>
    <s v="Construcción de Paz"/>
    <s v="1. Reforma Rural Integral"/>
    <s v="1.8. Planes de acción para la transformación regional"/>
    <s v=" -   "/>
    <m/>
    <m/>
    <m/>
    <m/>
    <m/>
    <e v="#VALUE!"/>
    <n v="0"/>
    <n v="0"/>
    <n v="0"/>
    <n v="0"/>
    <n v="0"/>
  </r>
  <r>
    <n v="2024"/>
    <s v="22-01-01"/>
    <s v="MINISTERIO DE EDUCACIÓN NACIONAL"/>
    <s v="220101C-2202-0700-0047"/>
    <s v="APOYO PARA FOMENTAR EL ACCESO CON CALIDAD A LA EDUCACIÓN SUPERIOR A TRAVÉS DE INCENTIVOS A LA DEMANDA EN COLOMBIA   NACIONAL"/>
    <s v="Inversión"/>
    <s v="EDUCACIÓN"/>
    <s v="Construcción de Paz"/>
    <s v="1. Reforma Rural Integral"/>
    <s v="1.4. Desarrollo social: EDUCACIÓN RURAL"/>
    <n v="203535150000"/>
    <m/>
    <m/>
    <m/>
    <m/>
    <m/>
    <n v="203.53514999999999"/>
    <n v="0"/>
    <n v="0"/>
    <n v="0"/>
    <n v="0"/>
    <n v="0"/>
  </r>
  <r>
    <n v="2024"/>
    <s v="22-01-01"/>
    <s v="MINISTERIO DE EDUCACIÓN NACIONAL"/>
    <s v="220101C-2201-0700-0016"/>
    <s v="CONSTRUCCIÓN , MEJORAMIENTO Y DOTACIÓN DE ESPACIOS DE APRENDIZAJE PARA PRESTACIÓN DEL SERVICIO EDUCATIVO E IMPLEMENTACIÓN DE ESTRATEGIAS DE CALIDAD Y COBERTURA   NACIONAL"/>
    <s v="Inversión"/>
    <s v="EDUCACIÓN"/>
    <s v="Construcción de Paz"/>
    <s v="1. Reforma Rural Integral"/>
    <s v="1.4. Desarrollo social: EDUCACIÓN RURAL"/>
    <n v="258365100000"/>
    <m/>
    <m/>
    <m/>
    <m/>
    <m/>
    <n v="258.36509999999998"/>
    <n v="0"/>
    <n v="0"/>
    <n v="0"/>
    <n v="0"/>
    <n v="0"/>
  </r>
  <r>
    <n v="2024"/>
    <s v="02-01-01"/>
    <s v="DEPARTAMENTO ADMINISTRATIVO DE LA PRESIDENCIA DE LA REPÚBLICA"/>
    <s v="020101C-0210-1000-0003"/>
    <s v="CONTRIBUCIÓN PARA PROMOVER LA SOSTENIBILIDAD AMBIENTAL Y SOCIO-ECONÓMICA EN MUNICIPIOS PDET Y TERRITORIOS AFECTADOS POR EL CONFLICTO   NACIONAL"/>
    <s v="Inversión"/>
    <s v="PRESIDENCIA DE LA REPÚBLICA"/>
    <s v="Construcción de Paz"/>
    <s v="1. Reforma Rural Integral"/>
    <s v="1.99. Iniciativas Planes de Acción para la Transformación Territorial"/>
    <n v="49634288000"/>
    <m/>
    <m/>
    <m/>
    <m/>
    <m/>
    <n v="49.634287999999998"/>
    <n v="0"/>
    <n v="0"/>
    <n v="0"/>
    <n v="0"/>
    <n v="0"/>
  </r>
  <r>
    <n v="2024"/>
    <s v="40-02-00"/>
    <s v="FONDO NACIONAL DE VIVIENDA"/>
    <s v="400200C-4001-1400-0005"/>
    <s v="SUBSIDIO FAMILIAR DE VIVIENDA  NACIONAL"/>
    <s v="Inversión"/>
    <s v="VIVIENDA, CIUDAD Y TERRITORIO"/>
    <s v="Construcción de Paz"/>
    <s v="1. Reforma Rural Integral"/>
    <s v="1.5. Desarrollo social: VIVIENDA Y AGUA POTABLE"/>
    <n v="128811290003"/>
    <m/>
    <m/>
    <m/>
    <m/>
    <m/>
    <n v="128.81129000300001"/>
    <n v="0"/>
    <n v="0"/>
    <n v="0"/>
    <n v="0"/>
    <n v="0"/>
  </r>
  <r>
    <n v="2024"/>
    <s v="24-02-00"/>
    <s v="INSTITUTO NACIONAL DE VÍAS"/>
    <s v="240200C-2402-0600-0012"/>
    <s v="MEJORAMIENTO ,  MANTENIMIENTO Y REHABILITACIÓN DE CORREDORES RURALES PRODUCTIVOS - COLOMBIA RURAL.  NACIONAL"/>
    <s v="Inversión"/>
    <s v="TRANSPORTE"/>
    <s v="Construcción de Paz"/>
    <s v="1. Reforma Rural Integral"/>
    <s v="1.2. Infraestructura y adecuación de tierras"/>
    <n v="117040747788"/>
    <m/>
    <m/>
    <m/>
    <m/>
    <m/>
    <n v="117.040747788"/>
    <n v="0"/>
    <n v="0"/>
    <n v="0"/>
    <n v="0"/>
    <n v="0"/>
  </r>
  <r>
    <n v="2024"/>
    <s v="44-03-00"/>
    <s v="UNIDAD DE BÚSQUEDA DE PERSONAS DADAS POR DESAPARECIDAS EN EL CONTEXTO Y EN RAZÓN DEL CONFLICTO ARMADO - UBPD"/>
    <s v="440300C-4499-1000-0002"/>
    <s v="FORTALECIMIENTO DE LAS CAPACIDADES TECNOLOGICAS DE LA UNIDAD DE BUSQUEDA DE PERSONAS DADAS POR DESAPARECIDAS  NACIONAL"/>
    <s v="Inversión"/>
    <s v="SISTEMA INTEGRAL DE VERDAD, JUSTICIA, REPARACIÓN Y NO REPETICIÓN"/>
    <s v="Construcción de Paz"/>
    <s v="5. Víctimas del conflicto"/>
    <s v="5.1. Justicia y Verdad"/>
    <n v="17098354950"/>
    <m/>
    <m/>
    <m/>
    <m/>
    <m/>
    <n v="17.098354950000001"/>
    <n v="0"/>
    <n v="0"/>
    <n v="0"/>
    <n v="0"/>
    <n v="0"/>
  </r>
  <r>
    <n v="2024"/>
    <s v="17-17-00"/>
    <s v="AGENCIA NACIONAL DE TIERRAS - ANT"/>
    <s v="171700C-1704-1100-0018"/>
    <s v="IMPLEMENTACION DEL ORDENAMIENTO SOCIAL DE LA PROPIEDAD RURAL A NIVEL  NACIONAL"/>
    <s v="Inversión"/>
    <s v="AGRICULTURA Y DESARROLLO RURAL"/>
    <s v="Construcción de Paz"/>
    <s v="1. Reforma Rural Integral"/>
    <s v="1.1. Ordenamiento social de la propiedad rural y uso del suelo"/>
    <n v="1170398228578"/>
    <m/>
    <m/>
    <m/>
    <m/>
    <m/>
    <n v="1170.398228578"/>
    <n v="0"/>
    <n v="0"/>
    <n v="0"/>
    <n v="0"/>
    <n v="0"/>
  </r>
  <r>
    <n v="2024"/>
    <s v="41-01-01"/>
    <s v="DEPARTAMENTO ADMINISTRATIVO PARA LA PROSPERIDAD SOCIAL - DPS"/>
    <s v="410101C-4103-1500-0022"/>
    <s v="IMPLEMENTACION DE UNA INTERVENCION INTEGRAL DIRIGIDA A LOS HOGARES RURALES VICTIMAS DE DESPLAZAMIENTO FORZADO EN CONDICIONES DE VULNERABILIDAD, A NIVEL  NACIONAL"/>
    <s v="Inversión"/>
    <s v="INCLUSIÓN SOCIAL Y RECONCILIACIÓN"/>
    <s v="Construcción de Paz"/>
    <s v="1. Reforma Rural Integral"/>
    <s v="1.7. Garantía progresiva del derecho a la alimentación."/>
    <n v="7456467035"/>
    <m/>
    <m/>
    <m/>
    <m/>
    <m/>
    <n v="7.4564670350000002"/>
    <n v="0"/>
    <n v="0"/>
    <n v="0"/>
    <n v="0"/>
    <n v="0"/>
  </r>
  <r>
    <n v="2024"/>
    <s v="41-01-01"/>
    <s v="DEPARTAMENTO ADMINISTRATIVO PARA LA PROSPERIDAD SOCIAL - DPS"/>
    <s v="410101C-4103-1500-0021"/>
    <s v="IMPLEMENTACION DE INTERVENCION INTEGRAL A POBLACION CON ENFOQUE DIFERENCIAL ETNICO, A NIVEL  NACIONAL"/>
    <s v="Inversión"/>
    <s v="INCLUSIÓN SOCIAL Y RECONCILIACIÓN"/>
    <s v="Construcción de Paz"/>
    <s v="1. Reforma Rural Integral"/>
    <s v="1.7. Garantía progresiva del derecho a la alimentación."/>
    <n v="15485273946"/>
    <m/>
    <m/>
    <m/>
    <m/>
    <m/>
    <n v="15.485273946"/>
    <n v="0"/>
    <n v="0"/>
    <n v="0"/>
    <n v="0"/>
    <n v="0"/>
  </r>
  <r>
    <n v="2024"/>
    <s v="44-03-00"/>
    <s v="UNIDAD DE BÚSQUEDA DE PERSONAS DADAS POR DESAPARECIDAS EN EL CONTEXTO Y EN RAZÓN DEL CONFLICTO ARMADO - UBPD"/>
    <s v="440300C-4403-1000-0002"/>
    <s v="IMPLEMENTACION DE ACCIONES HUMANITARIAS Y EXTRAJUDICIALES DE BUSQUEDA DE PERSONAS DADAS POR DESAPARECIDAS EN RAZON Y EN CONTEXTO DEL CONFLICTO ARMADO COLOMBIANO  NACIONAL"/>
    <s v="Inversión"/>
    <s v="SISTEMA INTEGRAL DE VERDAD, JUSTICIA, REPARACIÓN Y NO REPETICIÓN"/>
    <s v="Construcción de Paz"/>
    <s v="5. Víctimas del conflicto"/>
    <s v="5.1. Justicia y Verdad"/>
    <n v="36984617615"/>
    <m/>
    <m/>
    <m/>
    <m/>
    <m/>
    <n v="36.984617614999998"/>
    <n v="0"/>
    <n v="0"/>
    <n v="0"/>
    <n v="0"/>
    <n v="0"/>
  </r>
  <r>
    <n v="2024"/>
    <s v="12-01-01"/>
    <s v="MINISTERIO DE JUSTICIA Y DEL DERECHO"/>
    <s v="120101C-1203-0800-0004"/>
    <s v="DESARROLLO INTEGRAL DE LOS METODOS DE RESOLUCION DE CONFLICTOS A NIVEL   NACIONAL"/>
    <s v="Inversión"/>
    <s v="JUSTICIA Y DEL DERECHO"/>
    <s v="Construcción de Paz"/>
    <s v="1. Reforma Rural Integral"/>
    <s v="1.1. Ordenamiento social de la propiedad rural y uso del suelo"/>
    <n v="545472014"/>
    <m/>
    <m/>
    <m/>
    <m/>
    <m/>
    <n v="0.54547201400000001"/>
    <n v="0"/>
    <n v="0"/>
    <n v="0"/>
    <n v="0"/>
    <n v="0"/>
  </r>
  <r>
    <n v="2024"/>
    <s v="12-01-01"/>
    <s v="MINISTERIO DE JUSTICIA Y DEL DERECHO"/>
    <s v="120101C-1202-0800-0015"/>
    <s v="FORTALECIMIENTO DE LA JUSTICIA CON ENFOQUE DIFERENCIAL A NIVEL  NACIONAL"/>
    <s v="Inversión"/>
    <s v="JUSTICIA Y DEL DERECHO"/>
    <s v="Construcción de Paz"/>
    <s v="1. Reforma Rural Integral"/>
    <s v="1.1. Ordenamiento social de la propiedad rural y uso del suelo"/>
    <n v="1000000000"/>
    <m/>
    <m/>
    <m/>
    <m/>
    <m/>
    <n v="1"/>
    <n v="0"/>
    <n v="0"/>
    <n v="0"/>
    <n v="0"/>
    <n v="0"/>
  </r>
  <r>
    <n v="2024"/>
    <s v="12-01-01"/>
    <s v="MINISTERIO DE JUSTICIA Y DEL DERECHO"/>
    <s v="120101C-1207-0800-0010"/>
    <s v="OPTIMIZACION DE LOS SISTEMAS PENALES EN EL MARCO DE LA POLITICA CRIMINAL A NIVEL  NACIONAL"/>
    <s v="Inversión"/>
    <s v="JUSTICIA Y DEL DERECHO"/>
    <s v="Construcción de Paz"/>
    <s v="4. Solución al problema de las drogas"/>
    <s v="4.3. Solución al fenómeno de producción y comercialización de narcóticos"/>
    <n v="160000000"/>
    <m/>
    <m/>
    <m/>
    <m/>
    <m/>
    <n v="0.16"/>
    <n v="0"/>
    <n v="0"/>
    <n v="0"/>
    <n v="0"/>
    <n v="0"/>
  </r>
  <r>
    <n v="2024"/>
    <s v="12-01-01"/>
    <s v="MINISTERIO DE JUSTICIA Y DEL DERECHO"/>
    <s v="120101C-1207-0800-0009"/>
    <s v="FORTALECIMIENTO DE LA PREVENCION DEL DELITO EN EL MARCO DE LA POLITICA CRIMINAL A NIVEL  NACIONAL"/>
    <s v="Inversión"/>
    <s v="JUSTICIA Y DEL DERECHO"/>
    <s v="Construcción de Paz"/>
    <s v="4. Solución al problema de las drogas"/>
    <s v="4.3. Solución al fenómeno de producción y comercialización de narcóticos"/>
    <n v="1010000000"/>
    <m/>
    <m/>
    <m/>
    <m/>
    <m/>
    <n v="1.01"/>
    <n v="0"/>
    <n v="0"/>
    <n v="0"/>
    <n v="0"/>
    <n v="0"/>
  </r>
  <r>
    <n v="2024"/>
    <s v="46-02-00"/>
    <s v="INSTITUTO COLOMBIANO DE BIENESTAR FAMILIAR - ICBF"/>
    <s v="460200C-4602-1500-0007"/>
    <s v="CONTRIBUCION AL DESARROLLO INTEGRAL DE NINAS Y NINOS ENTRE 6-13 ANOS, EN EL MARCO DEL RECONOCIMIENTO, GARANTIA DE SUS DERECHOS Y CONSTRUCCION DE PROYECTOS DE VIDA A NIVEL   NACIONAL"/>
    <s v="Inversión"/>
    <s v="INCLUSIÓN SOCIAL Y RECONCILIACIÓN"/>
    <s v="Construcción de Paz"/>
    <s v="1. Reforma Rural Integral"/>
    <s v="1.6. Producción agropecuaria y Economía solidaria y cooperativa"/>
    <n v="67546049910"/>
    <m/>
    <m/>
    <m/>
    <m/>
    <m/>
    <n v="67.546049909999994"/>
    <n v="0"/>
    <n v="0"/>
    <n v="0"/>
    <n v="0"/>
    <n v="0"/>
  </r>
  <r>
    <n v="2024"/>
    <s v="46-02-00"/>
    <s v="INSTITUTO COLOMBIANO DE BIENESTAR FAMILIAR - ICBF"/>
    <s v="460200C-4602-1500-0007"/>
    <s v="CONTRIBUCION AL DESARROLLO INTEGRAL DE NINAS Y NINOS ENTRE 6-13 ANOS, EN EL MARCO DEL RECONOCIMIENTO, GARANTIA DE SUS DERECHOS Y CONSTRUCCION DE PROYECTOS DE VIDA A NIVEL   NACIONAL"/>
    <s v="Inversión"/>
    <s v="INCLUSIÓN SOCIAL Y RECONCILIACIÓN"/>
    <s v="Construcción de Paz"/>
    <s v="1. Reforma Rural Integral"/>
    <s v="1.99. Iniciativas Planes de Acción para la Transformación Territorial"/>
    <n v="21628346226"/>
    <m/>
    <m/>
    <m/>
    <m/>
    <m/>
    <n v="21.628346226000001"/>
    <n v="0"/>
    <n v="0"/>
    <n v="0"/>
    <n v="0"/>
    <n v="0"/>
  </r>
  <r>
    <n v="2024"/>
    <s v="17-16-00"/>
    <s v="U.A.E. DE GESTIÓN DE RESTITUCIÓN DE TIERRAS DESPOJADAS"/>
    <s v="171600C-1705-1100-0006"/>
    <s v="MEJORAMIENTO AL CUMPLIMIENTO DE ORDENES JUDICIALES DE RESTITUCION DE TIERRAS ACORDES A LAS COMPETENCIAS  DE LA UNIDAD ADMINISTRATIVA ESPECIAL DE GESTION DE RESTITUCION DE TIERRAS DESPOJADAS Y ABANDONADAS A NIVEL   NACIONAL"/>
    <s v="Inversión"/>
    <s v="AGRICULTURA Y DESARROLLO RURAL"/>
    <s v="Construcción de Paz"/>
    <s v="1. Reforma Rural Integral"/>
    <s v="1.99. Iniciativas Planes de Acción para la Transformación Territorial"/>
    <s v=" -   "/>
    <m/>
    <m/>
    <m/>
    <m/>
    <m/>
    <e v="#VALUE!"/>
    <n v="0"/>
    <n v="0"/>
    <n v="0"/>
    <n v="0"/>
    <n v="0"/>
  </r>
  <r>
    <n v="2024"/>
    <s v="17-17-00"/>
    <s v="AGENCIA NACIONAL DE TIERRAS - ANT"/>
    <s v="171700C-1704-1100-0019"/>
    <s v="IMPLEMENTACION DEL PROGRAMA DE FORMALIZACION DE TIERRAS Y FOMENTO AL DESARROLLO RURAL PARA COMUNIDADES INDIGENAS A NIVEL  NACIONAL"/>
    <s v="Inversión"/>
    <s v="AGRICULTURA Y DESARROLLO RURAL"/>
    <s v="Construcción de Paz"/>
    <s v="1. Reforma Rural Integral"/>
    <s v="1.1. Ordenamiento social de la propiedad rural y uso del suelo"/>
    <n v="233720362638"/>
    <m/>
    <m/>
    <m/>
    <m/>
    <m/>
    <n v="233.72036263800001"/>
    <n v="0"/>
    <n v="0"/>
    <n v="0"/>
    <n v="0"/>
    <n v="0"/>
  </r>
  <r>
    <n v="2024"/>
    <s v="17-17-00"/>
    <s v="AGENCIA NACIONAL DE TIERRAS - ANT"/>
    <s v="171700C-1704-1100-0019"/>
    <s v="IMPLEMENTACION DEL PROGRAMA DE FORMALIZACION DE TIERRAS Y FOMENTO AL DESARROLLO RURAL PARA COMUNIDADES INDIGENAS A NIVEL  NACIONAL"/>
    <s v="Inversión"/>
    <s v="AGRICULTURA Y DESARROLLO RURAL"/>
    <s v="Construcción de Paz"/>
    <s v="1. Reforma Rural Integral"/>
    <s v="1.8. Planes de acción para la transformación regional"/>
    <s v=" -   "/>
    <m/>
    <m/>
    <m/>
    <m/>
    <m/>
    <e v="#VALUE!"/>
    <n v="0"/>
    <n v="0"/>
    <n v="0"/>
    <n v="0"/>
    <n v="0"/>
  </r>
  <r>
    <n v="2024"/>
    <s v="17-17-00"/>
    <s v="AGENCIA NACIONAL DE TIERRAS - ANT"/>
    <s v="171700C-1704-1100-0019"/>
    <s v="IMPLEMENTACION DEL PROGRAMA DE FORMALIZACION DE TIERRAS Y FOMENTO AL DESARROLLO RURAL PARA COMUNIDADES INDIGENAS A NIVEL  NACIONAL"/>
    <s v="Inversión"/>
    <s v="AGRICULTURA Y DESARROLLO RURAL"/>
    <s v="Construcción de Paz"/>
    <s v="1. Reforma Rural Integral"/>
    <s v="1.99. Iniciativas Planes de Acción para la Transformación Territorial"/>
    <n v="3793977715"/>
    <m/>
    <m/>
    <m/>
    <m/>
    <m/>
    <n v="3.793977715"/>
    <n v="0"/>
    <n v="0"/>
    <n v="0"/>
    <n v="0"/>
    <n v="0"/>
  </r>
  <r>
    <n v="2024"/>
    <s v="17-17-00"/>
    <s v="AGENCIA NACIONAL DE TIERRAS - ANT"/>
    <s v="171700C-1704-1100-0020"/>
    <s v="IMPLEMENTACION DEL PROGRAMA DE FORMALIZACION DE TIERRAS Y FOMENTO AL DESARROLLO RURAL PARA COMUNIDADES NEGRAS A NIVEL  NACIONAL"/>
    <s v="Inversión"/>
    <s v="AGRICULTURA Y DESARROLLO RURAL"/>
    <s v="Construcción de Paz"/>
    <s v="1. Reforma Rural Integral"/>
    <s v="1.1. Ordenamiento social de la propiedad rural y uso del suelo"/>
    <n v="156396017459"/>
    <m/>
    <m/>
    <m/>
    <m/>
    <m/>
    <n v="156.39601745900001"/>
    <n v="0"/>
    <n v="0"/>
    <n v="0"/>
    <n v="0"/>
    <n v="0"/>
  </r>
  <r>
    <n v="2024"/>
    <s v="17-17-00"/>
    <s v="AGENCIA NACIONAL DE TIERRAS - ANT"/>
    <s v="171700C-1704-1100-0020"/>
    <s v="IMPLEMENTACION DEL PROGRAMA DE FORMALIZACION DE TIERRAS Y FOMENTO AL DESARROLLO RURAL PARA COMUNIDADES NEGRAS A NIVEL  NACIONAL"/>
    <s v="Inversión"/>
    <s v="AGRICULTURA Y DESARROLLO RURAL"/>
    <s v="Construcción de Paz"/>
    <s v="1. Reforma Rural Integral"/>
    <s v="1.8. Planes de acción para la transformación regional"/>
    <s v=" -   "/>
    <m/>
    <m/>
    <m/>
    <m/>
    <m/>
    <e v="#VALUE!"/>
    <n v="0"/>
    <n v="0"/>
    <n v="0"/>
    <n v="0"/>
    <n v="0"/>
  </r>
  <r>
    <n v="2024"/>
    <s v="17-17-00"/>
    <s v="AGENCIA NACIONAL DE TIERRAS - ANT"/>
    <s v="171700C-1704-1100-0020"/>
    <s v="IMPLEMENTACION DEL PROGRAMA DE FORMALIZACION DE TIERRAS Y FOMENTO AL DESARROLLO RURAL PARA COMUNIDADES NEGRAS A NIVEL  NACIONAL"/>
    <s v="Inversión"/>
    <s v="AGRICULTURA Y DESARROLLO RURAL"/>
    <s v="Construcción de Paz"/>
    <s v="1. Reforma Rural Integral"/>
    <s v="1.99. Iniciativas Planes de Acción para la Transformación Territorial"/>
    <n v="4837000000"/>
    <m/>
    <m/>
    <m/>
    <m/>
    <m/>
    <n v="4.8369999999999997"/>
    <n v="0"/>
    <n v="0"/>
    <n v="0"/>
    <n v="0"/>
    <n v="0"/>
  </r>
  <r>
    <n v="2024"/>
    <s v="02-14-01"/>
    <s v="AGENCIA DE RENOVACIÓN DEL TERRITORIO -ART"/>
    <s v="021401C-0212-1000-0010"/>
    <s v="APOYO A LA IMPLEMENTACION Y FINANCIACION DE LOS PROGRAMAS DE DESARROLLO CON ENFOQUE TERRITORIAL - PDET EN LOS TERRITORIOS PRIORIZADOS A NIVEL  NACIONAL"/>
    <s v="Inversión"/>
    <s v="PRESIDENCIA DE LA REPÚBLICA"/>
    <s v="Construcción de Paz"/>
    <s v="1. Reforma Rural Integral"/>
    <s v="1.99. Iniciativas Planes de Acción para la Transformación Territorial"/>
    <n v="7359000000"/>
    <m/>
    <m/>
    <m/>
    <m/>
    <m/>
    <n v="7.359"/>
    <n v="0"/>
    <n v="0"/>
    <n v="0"/>
    <n v="0"/>
    <n v="0"/>
  </r>
  <r>
    <n v="2024"/>
    <s v="02-14-01"/>
    <s v="AGENCIA DE RENOVACIÓN DEL TERRITORIO -ART"/>
    <s v="021401C-0212-1000-0011"/>
    <s v="OPTIMIZACION DE LA MEDICION DEL AVANCE EN LA IMPLEMENTACION DE LOS PDET  NACIONAL"/>
    <s v="Inversión"/>
    <s v="PRESIDENCIA DE LA REPÚBLICA"/>
    <s v="Construcción de Paz"/>
    <s v="1. Reforma Rural Integral"/>
    <s v="1.99. Iniciativas Planes de Acción para la Transformación Territorial"/>
    <n v="2071000000"/>
    <m/>
    <m/>
    <m/>
    <m/>
    <m/>
    <n v="2.0710000000000002"/>
    <n v="0"/>
    <n v="0"/>
    <n v="0"/>
    <n v="0"/>
    <n v="0"/>
  </r>
  <r>
    <n v="2024"/>
    <s v="41-04-00"/>
    <s v="UNIDAD PARA LA ATENCIÓN Y REPARACIÓN INTEGRAL A LAS VÍCTIMAS"/>
    <s v="410400C-4101-1500-0028"/>
    <s v="IMPLEMENTACION DE LAS MEDIDAS DE REPARACION EN LAS VICTIMAS DEL CONFLICTO ARMADO A NIVEL  NACIONAL"/>
    <s v="Inversión"/>
    <s v="INCLUSIÓN SOCIAL Y RECONCILIACIÓN"/>
    <s v="Construcción de Paz"/>
    <s v="1. Reforma Rural Integral"/>
    <s v="1.8. Planes de acción para la transformación regional"/>
    <s v=" -   "/>
    <m/>
    <m/>
    <m/>
    <m/>
    <m/>
    <e v="#VALUE!"/>
    <n v="0"/>
    <n v="0"/>
    <n v="0"/>
    <n v="0"/>
    <n v="0"/>
  </r>
  <r>
    <n v="2024"/>
    <s v="41-04-00"/>
    <s v="UNIDAD PARA LA ATENCIÓN Y REPARACIÓN INTEGRAL A LAS VÍCTIMAS"/>
    <s v="410400C-4101-1500-0028"/>
    <s v="IMPLEMENTACION DE LAS MEDIDAS DE REPARACION EN LAS VICTIMAS DEL CONFLICTO ARMADO A NIVEL  NACIONAL"/>
    <s v="Inversión"/>
    <s v="INCLUSIÓN SOCIAL Y RECONCILIACIÓN"/>
    <s v="Construcción de Paz"/>
    <s v="5. Víctimas del conflicto"/>
    <s v="5.4. Reparación integral para la construcción de Paz"/>
    <n v="123907658495"/>
    <m/>
    <m/>
    <m/>
    <m/>
    <m/>
    <n v="123.90765849500001"/>
    <n v="0"/>
    <n v="0"/>
    <n v="0"/>
    <n v="0"/>
    <n v="0"/>
  </r>
  <r>
    <n v="2024"/>
    <s v="41-04-00"/>
    <s v="UNIDAD PARA LA ATENCIÓN Y REPARACIÓN INTEGRAL A LAS VÍCTIMAS"/>
    <s v="410400C-4101-1500-0024"/>
    <s v="IMPLEMENTACION DE LOS PROCESOS DE RETORNOS, REUBICACION E INTEGRACION LOCAL DE LOS HOGARES Y COMUNIDADES VICTIMAS DEL DESPLAZAMIENTO FORZADO EN COLOMBIA.   NACIONAL"/>
    <s v="Inversión"/>
    <s v="INCLUSIÓN SOCIAL Y RECONCILIACIÓN"/>
    <s v="Construcción de Paz"/>
    <s v="1. Reforma Rural Integral"/>
    <s v="1.8. Planes de acción para la transformación regional"/>
    <s v=" -   "/>
    <m/>
    <m/>
    <m/>
    <m/>
    <m/>
    <e v="#VALUE!"/>
    <n v="0"/>
    <n v="0"/>
    <n v="0"/>
    <n v="0"/>
    <n v="0"/>
  </r>
  <r>
    <n v="2024"/>
    <s v="41-04-00"/>
    <s v="UNIDAD PARA LA ATENCIÓN Y REPARACIÓN INTEGRAL A LAS VÍCTIMAS"/>
    <s v="410400C-4101-1500-0024"/>
    <s v="IMPLEMENTACION DE LOS PROCESOS DE RETORNOS, REUBICACION E INTEGRACION LOCAL DE LOS HOGARES Y COMUNIDADES VICTIMAS DEL DESPLAZAMIENTO FORZADO EN COLOMBIA.   NACIONAL"/>
    <s v="Inversión"/>
    <s v="INCLUSIÓN SOCIAL Y RECONCILIACIÓN"/>
    <s v="Construcción de Paz"/>
    <s v="5. Víctimas del conflicto"/>
    <s v="5.4. Reparación integral para la construcción de Paz"/>
    <n v="25904320426"/>
    <m/>
    <m/>
    <m/>
    <m/>
    <m/>
    <n v="25.904320426000002"/>
    <n v="0"/>
    <n v="0"/>
    <n v="0"/>
    <n v="0"/>
    <n v="0"/>
  </r>
  <r>
    <n v="2024"/>
    <s v="25-02-00"/>
    <s v="DEFENSORÍA DEL PUEBLO"/>
    <s v="250200C-2502-1000-0027"/>
    <s v="CONTRIBUCION EN LA CONSTRUCCION DE CIUDADANIA DE LA VICTIMAS DEL CONFLICTO ARMADO  NACIONAL"/>
    <s v="Inversión"/>
    <s v="ORGANISMOS DE CONTROL"/>
    <s v="Construcción de Paz"/>
    <s v="3. Fin del Conflicto"/>
    <s v="3.3. Garantías de Seguridad y lucha contra las organizaciones y conductas criminales"/>
    <n v="5640320000"/>
    <m/>
    <m/>
    <m/>
    <m/>
    <m/>
    <n v="5.64032"/>
    <n v="0"/>
    <n v="0"/>
    <n v="0"/>
    <n v="0"/>
    <n v="0"/>
  </r>
  <r>
    <n v="2024"/>
    <s v="25-02-00"/>
    <s v="DEFENSORÍA DEL PUEBLO"/>
    <s v="250200C-2502-1000-0027"/>
    <s v="CONTRIBUCION EN LA CONSTRUCCION DE CIUDADANIA DE LA VICTIMAS DEL CONFLICTO ARMADO  NACIONAL"/>
    <s v="Inversión"/>
    <s v="ORGANISMOS DE CONTROL"/>
    <s v="Construcción de Paz"/>
    <s v="5. Víctimas del conflicto"/>
    <s v="5.4. Reparación integral para la construcción de Paz"/>
    <n v="852817572"/>
    <m/>
    <m/>
    <m/>
    <m/>
    <m/>
    <n v="0.85281757199999997"/>
    <n v="0"/>
    <n v="0"/>
    <n v="0"/>
    <n v="0"/>
    <n v="0"/>
  </r>
  <r>
    <n v="2024"/>
    <s v="25-02-00"/>
    <s v="DEFENSORÍA DEL PUEBLO"/>
    <s v="250200C-2502-1000-0027"/>
    <s v="CONTRIBUCION EN LA CONSTRUCCION DE CIUDADANIA DE LA VICTIMAS DEL CONFLICTO ARMADO  NACIONAL"/>
    <s v="Inversión"/>
    <s v="ORGANISMOS DE CONTROL"/>
    <s v="Construcción de Paz"/>
    <s v="5. Víctimas del conflicto"/>
    <s v="5.6. Derechos Humanos"/>
    <n v="125939000"/>
    <m/>
    <m/>
    <m/>
    <m/>
    <m/>
    <n v="0.125939"/>
    <n v="0"/>
    <n v="0"/>
    <n v="0"/>
    <n v="0"/>
    <n v="0"/>
  </r>
  <r>
    <n v="2024"/>
    <s v="25-02-00"/>
    <s v="DEFENSORÍA DEL PUEBLO"/>
    <s v="250200C-2502-1000-0027"/>
    <s v="CONTRIBUCION EN LA CONSTRUCCION DE CIUDADANIA DE LA VICTIMAS DEL CONFLICTO ARMADO  NACIONAL"/>
    <s v="Inversión"/>
    <s v="ORGANISMOS DE CONTROL"/>
    <s v="Construcción de Paz"/>
    <s v="6. Implementación, Verificación y Refrendación"/>
    <s v="6.1. Mecanismos de Implementación y verificación"/>
    <n v="206698654"/>
    <m/>
    <m/>
    <m/>
    <m/>
    <m/>
    <n v="0.20669865400000001"/>
    <n v="0"/>
    <n v="0"/>
    <n v="0"/>
    <n v="0"/>
    <n v="0"/>
  </r>
  <r>
    <n v="2024"/>
    <s v="04-03-00"/>
    <s v="INSTITUTO GEOGRÁFICO AGUSTÍN CODAZZI - IGAC"/>
    <s v="040300C-0406-1003-0003"/>
    <s v="DESARROLLO DE ESTUDIOS DE SUELOS, TIERRAS Y APLICACIONES AGROLOGICAS COMO INSUMO PARA EL ORDENAMIENTO INTEGRAL Y EL MANEJO SOSTENIBLE DEL TERRITORIO.  NACIONAL"/>
    <s v="Inversión"/>
    <s v="INFORMACIÓN ESTADÍSTICA"/>
    <s v="Construcción de Paz"/>
    <s v="1. Reforma Rural Integral"/>
    <s v="1.1. Ordenamiento social de la propiedad rural y uso del suelo"/>
    <n v="1300000000"/>
    <m/>
    <m/>
    <m/>
    <m/>
    <m/>
    <n v="1.3"/>
    <n v="0"/>
    <n v="0"/>
    <n v="0"/>
    <n v="0"/>
    <n v="0"/>
  </r>
  <r>
    <n v="2024"/>
    <s v="37-01-01"/>
    <s v="MINISTERIO DEL INTERIOR"/>
    <s v="370101C-3701-1000-0030"/>
    <s v="FORTALECIMIENTO DE LA POLITICA PUBLICA DE PREVENCION DE VIOLACIONES A LOS DERECHOS A LA VIDA, INTEGRIDAD, LIBERTAD Y SEGURIDAD DE PERSONAS, GRUPOS Y COMUNIDADES EN COLOMBIA.  NACIONAL"/>
    <s v="Inversión"/>
    <s v="INTERIOR"/>
    <s v="Construcción de Paz"/>
    <s v="3. Fin del Conflicto"/>
    <s v="3.3. Garantías de Seguridad y lucha contra las organizaciones y conductas criminales"/>
    <n v="4891428190"/>
    <m/>
    <m/>
    <m/>
    <m/>
    <m/>
    <n v="4.8914281900000001"/>
    <n v="0"/>
    <n v="0"/>
    <n v="0"/>
    <n v="0"/>
    <n v="0"/>
  </r>
  <r>
    <n v="2024"/>
    <s v="41-05-00"/>
    <s v="CENTRO DE MEMORIA HISTÓRICA"/>
    <s v="410500C-4101-1500-0015"/>
    <s v="DIVULGACION DE ACCIONES DE MEMORIA HISTORICA A NIVEL NACIONAL  NACIONAL"/>
    <s v="Inversión"/>
    <s v="INCLUSIÓN SOCIAL Y RECONCILIACIÓN"/>
    <s v="Construcción de Paz"/>
    <s v="5. Víctimas del conflicto"/>
    <s v="5.1. Justicia y Verdad"/>
    <n v="400000000"/>
    <m/>
    <m/>
    <m/>
    <m/>
    <m/>
    <n v="0.4"/>
    <n v="0"/>
    <n v="0"/>
    <n v="0"/>
    <n v="0"/>
    <n v="0"/>
  </r>
  <r>
    <n v="2024"/>
    <s v="41-05-00"/>
    <s v="CENTRO DE MEMORIA HISTÓRICA"/>
    <s v="410500C-4101-1500-0016"/>
    <s v="IMPLEMENTACION DE LAS ACCIONES DE MEMORIA HISTORICA A NIVEL   NACIONAL"/>
    <s v="Inversión"/>
    <s v="INCLUSIÓN SOCIAL Y RECONCILIACIÓN"/>
    <s v="Construcción de Paz"/>
    <s v="5. Víctimas del conflicto"/>
    <s v="5.4. Reparación integral para la construcción de Paz"/>
    <n v="2036126532"/>
    <m/>
    <m/>
    <m/>
    <m/>
    <m/>
    <n v="2.0361265319999999"/>
    <n v="0"/>
    <n v="0"/>
    <n v="0"/>
    <n v="0"/>
    <n v="0"/>
  </r>
  <r>
    <n v="2024"/>
    <s v="41-05-00"/>
    <s v="CENTRO DE MEMORIA HISTÓRICA"/>
    <s v="410500C-4101-1500-0019"/>
    <s v="CONSOLIDACION DEL ARCHIVO DE LOS DERECHOS HUMANOS, MEMORIA HISTORICA Y CONFLICTO ARMADO Y COLECCIONES DE DERECHOS HUMANOS Y DERECHO INTERNACIONAL HUMANITARIO.  NACIONAL"/>
    <s v="Inversión"/>
    <s v="INCLUSIÓN SOCIAL Y RECONCILIACIÓN"/>
    <s v="Construcción de Paz"/>
    <s v="5. Víctimas del conflicto"/>
    <s v="5.1. Justicia y Verdad"/>
    <s v=" -   "/>
    <m/>
    <m/>
    <m/>
    <m/>
    <m/>
    <e v="#VALUE!"/>
    <n v="0"/>
    <n v="0"/>
    <n v="0"/>
    <n v="0"/>
    <n v="0"/>
  </r>
  <r>
    <n v="2024"/>
    <s v="41-05-00"/>
    <s v="CENTRO DE MEMORIA HISTÓRICA"/>
    <s v="410500C-4101-1500-0019"/>
    <s v="CONSOLIDACION DEL ARCHIVO DE LOS DERECHOS HUMANOS, MEMORIA HISTORICA Y CONFLICTO ARMADO Y COLECCIONES DE DERECHOS HUMANOS Y DERECHO INTERNACIONAL HUMANITARIO.  NACIONAL"/>
    <s v="Inversión"/>
    <s v="INCLUSIÓN SOCIAL Y RECONCILIACIÓN"/>
    <s v="Construcción de Paz"/>
    <s v="5. Víctimas del conflicto"/>
    <s v="5.4. Reparación integral para la construcción de Paz"/>
    <n v="903623000"/>
    <m/>
    <m/>
    <m/>
    <m/>
    <m/>
    <n v="0.90362299999999995"/>
    <n v="0"/>
    <n v="0"/>
    <n v="0"/>
    <n v="0"/>
    <n v="0"/>
  </r>
  <r>
    <n v="2024"/>
    <s v="41-05-00"/>
    <s v="CENTRO DE MEMORIA HISTÓRICA"/>
    <s v="410500C-4101-1500-0019"/>
    <s v="CONSOLIDACION DEL ARCHIVO DE LOS DERECHOS HUMANOS, MEMORIA HISTORICA Y CONFLICTO ARMADO Y COLECCIONES DE DERECHOS HUMANOS Y DERECHO INTERNACIONAL HUMANITARIO.  NACIONAL"/>
    <s v="Inversión"/>
    <s v="INCLUSIÓN SOCIAL Y RECONCILIACIÓN"/>
    <s v="Construcción de Paz"/>
    <s v="5. Víctimas del conflicto"/>
    <s v="5.6. Derechos Humanos"/>
    <n v="620183000"/>
    <m/>
    <m/>
    <m/>
    <m/>
    <m/>
    <n v="0.62018300000000004"/>
    <n v="0"/>
    <n v="0"/>
    <n v="0"/>
    <n v="0"/>
    <n v="0"/>
  </r>
  <r>
    <n v="2024"/>
    <s v="41-05-00"/>
    <s v="CENTRO DE MEMORIA HISTÓRICA"/>
    <s v="410500C-4101-1500-0017"/>
    <s v="FORTALECIMIENTO DE PROCESOS DE MEMORIA HISTORICA A NIVEL  NACIONAL"/>
    <s v="Inversión"/>
    <s v="INCLUSIÓN SOCIAL Y RECONCILIACIÓN"/>
    <s v="Construcción de Paz"/>
    <s v="5. Víctimas del conflicto"/>
    <s v="5.1. Justicia y Verdad"/>
    <s v=" -   "/>
    <m/>
    <m/>
    <m/>
    <m/>
    <m/>
    <e v="#VALUE!"/>
    <n v="0"/>
    <n v="0"/>
    <n v="0"/>
    <n v="0"/>
    <n v="0"/>
  </r>
  <r>
    <n v="2024"/>
    <s v="41-05-00"/>
    <s v="CENTRO DE MEMORIA HISTÓRICA"/>
    <s v="410500C-4101-1500-0017"/>
    <s v="FORTALECIMIENTO DE PROCESOS DE MEMORIA HISTORICA A NIVEL  NACIONAL"/>
    <s v="Inversión"/>
    <s v="INCLUSIÓN SOCIAL Y RECONCILIACIÓN"/>
    <s v="Construcción de Paz"/>
    <s v="5. Víctimas del conflicto"/>
    <s v="5.4. Reparación integral para la construcción de Paz"/>
    <n v="334647914"/>
    <m/>
    <m/>
    <m/>
    <m/>
    <m/>
    <n v="0.33464791399999999"/>
    <n v="0"/>
    <n v="0"/>
    <n v="0"/>
    <n v="0"/>
    <n v="0"/>
  </r>
  <r>
    <n v="2024"/>
    <s v="41-05-00"/>
    <s v="CENTRO DE MEMORIA HISTÓRICA"/>
    <s v="410500C-4101-1500-0018"/>
    <s v="IMPLEMENTACION DE ACCIONES DEL MUSEO DE MEMORIA A NIVEL  NACIONAL"/>
    <s v="Inversión"/>
    <s v="INCLUSIÓN SOCIAL Y RECONCILIACIÓN"/>
    <s v="Construcción de Paz"/>
    <s v="5. Víctimas del conflicto"/>
    <s v="5.1. Justicia y Verdad"/>
    <n v="400000000"/>
    <m/>
    <m/>
    <m/>
    <m/>
    <m/>
    <n v="0.4"/>
    <n v="0"/>
    <n v="0"/>
    <n v="0"/>
    <n v="0"/>
    <n v="0"/>
  </r>
  <r>
    <n v="2024"/>
    <s v="12-04-00"/>
    <s v="SUPERINTENDENCIA DE NOTARIADO Y REGISTRO"/>
    <s v="120400C-1209-0800-0015"/>
    <s v="INTEGRACION DE LA INFORMACION REGISTRAL Y CATASTRAL DE LOS BIENES INMUEBLES EN EL MARCO DE CATASTRO MULTIPROPOSITO A NIVEL  NACIONAL"/>
    <s v="Inversión"/>
    <s v="JUSTICIA Y DEL DERECHO"/>
    <s v="Construcción de Paz"/>
    <s v="1. Reforma Rural Integral"/>
    <s v="1.1. Ordenamiento social de la propiedad rural y uso del suelo"/>
    <n v="3901840772"/>
    <m/>
    <m/>
    <m/>
    <m/>
    <m/>
    <n v="3.9018407719999999"/>
    <n v="0"/>
    <n v="0"/>
    <n v="0"/>
    <n v="0"/>
    <n v="0"/>
  </r>
  <r>
    <n v="2024"/>
    <s v="12-04-00"/>
    <s v="SUPERINTENDENCIA DE NOTARIADO Y REGISTRO"/>
    <s v="120400C-1209-0800-0015"/>
    <s v="INTEGRACION DE LA INFORMACION REGISTRAL Y CATASTRAL DE LOS BIENES INMUEBLES EN EL MARCO DE CATASTRO MULTIPROPOSITO A NIVEL  NACIONAL"/>
    <s v="Inversión"/>
    <s v="JUSTICIA Y DEL DERECHO"/>
    <s v="Construcción de Paz"/>
    <s v="1. Reforma Rural Integral"/>
    <s v="1.1. Ordenamiento social de la propiedad rural y uso del suelo"/>
    <n v="1905731007"/>
    <m/>
    <m/>
    <m/>
    <m/>
    <m/>
    <n v="1.905731007"/>
    <n v="0"/>
    <n v="0"/>
    <n v="0"/>
    <n v="0"/>
    <n v="0"/>
  </r>
  <r>
    <n v="2024"/>
    <s v="43-01-01"/>
    <s v="MINISTERIO DEL DEPORTE"/>
    <s v="430101C-4301-1604-0014"/>
    <s v="FORTALECIMIENTO FOMENTO Y PROMOCION DE LA PRACTICA DEPORTIVA, RECREATIVA Y DE ACTIVIDAD FISICA EN COLOMBIA  NACIONAL"/>
    <s v="Inversión"/>
    <s v="DEPORTE Y RECREACIÓN"/>
    <s v="Construcción de Paz"/>
    <s v="1. Reforma Rural Integral"/>
    <s v="1.99. Iniciativas Planes de Acción para la Transformación Territorial"/>
    <n v="1500000000"/>
    <m/>
    <m/>
    <m/>
    <m/>
    <m/>
    <n v="1.5"/>
    <n v="0"/>
    <n v="0"/>
    <n v="0"/>
    <n v="0"/>
    <n v="0"/>
  </r>
  <r>
    <n v="2024"/>
    <s v="43-01-01"/>
    <s v="MINISTERIO DEL DEPORTE"/>
    <s v="430101C-4301-1604-0013"/>
    <s v="FORTALECIMIENTO FORTALECIMIENTO DEL DEPORTE Y LA EDUCACION FISICA DE LOS NINOS, NINAS Y ADOLESCENTES EN ETAPA ESCOLAR  NACIONAL"/>
    <s v="Inversión"/>
    <s v="DEPORTE Y RECREACIÓN"/>
    <s v="Construcción de Paz"/>
    <s v="1. Reforma Rural Integral"/>
    <s v="1.99. Iniciativas Planes de Acción para la Transformación Territorial"/>
    <n v="5000000000"/>
    <m/>
    <m/>
    <m/>
    <m/>
    <m/>
    <n v="5"/>
    <n v="0"/>
    <n v="0"/>
    <n v="0"/>
    <n v="0"/>
    <n v="0"/>
  </r>
  <r>
    <n v="2024"/>
    <s v="17-01-06"/>
    <s v="UNIDAD DE PLANIFICACIÓN DE TIERRAS RURALES, ADECUACIÓN DE TIERRAS Y USOS AGROPECUARIOS - UPRA"/>
    <s v="170106C-1704-1100-0010"/>
    <s v="FORTALECIMIENTO DE LA CAPACIDAD EN LA GESTION DE INFORMACION ESTRATEGICA SECTORIAL PARA LA ORIENTACION DE LA POLITICA AGROPECUARIA  NACIONAL"/>
    <s v="Inversión"/>
    <s v="AGRICULTURA Y DESARROLLO RURAL"/>
    <s v="Construcción de Paz"/>
    <s v="1. Reforma Rural Integral"/>
    <s v="1.6. Producción agropecuaria y Economía solidaria y cooperativa"/>
    <s v=" -   "/>
    <m/>
    <m/>
    <m/>
    <m/>
    <m/>
    <e v="#VALUE!"/>
    <n v="0"/>
    <n v="0"/>
    <n v="0"/>
    <n v="0"/>
    <n v="0"/>
  </r>
  <r>
    <n v="2024"/>
    <s v="17-01-06"/>
    <s v="UNIDAD DE PLANIFICACIÓN DE TIERRAS RURALES, ADECUACIÓN DE TIERRAS Y USOS AGROPECUARIOS - UPRA"/>
    <s v="170106C-1704-1100-0009"/>
    <s v="DESARROLLO DE LA PLANIFICACION DEL ORDENAMIENTO TERRITORIAL AGROPECUARIO - DOTA - EN EL AMBITO  NACIONAL"/>
    <s v="Inversión"/>
    <s v="AGRICULTURA Y DESARROLLO RURAL"/>
    <s v="Construcción de Paz"/>
    <s v="1. Reforma Rural Integral"/>
    <s v="1.1. Ordenamiento social de la propiedad rural y uso del suelo"/>
    <n v="3918216000"/>
    <m/>
    <m/>
    <m/>
    <m/>
    <m/>
    <n v="3.9182160000000001"/>
    <n v="0"/>
    <n v="0"/>
    <n v="0"/>
    <n v="0"/>
    <n v="0"/>
  </r>
  <r>
    <n v="2024"/>
    <s v="17-01-06"/>
    <s v="UNIDAD DE PLANIFICACIÓN DE TIERRAS RURALES, ADECUACIÓN DE TIERRAS Y USOS AGROPECUARIOS - UPRA"/>
    <s v="170106C-1704-1100-0009"/>
    <s v="DESARROLLO DE LA PLANIFICACION DEL ORDENAMIENTO TERRITORIAL AGROPECUARIO - DOTA - EN EL AMBITO  NACIONAL"/>
    <s v="Inversión"/>
    <s v="AGRICULTURA Y DESARROLLO RURAL"/>
    <s v="Construcción de Paz"/>
    <s v="1. Reforma Rural Integral"/>
    <s v="1.6. Producción agropecuaria y Economía solidaria y cooperativa"/>
    <n v="4013188000"/>
    <m/>
    <m/>
    <m/>
    <m/>
    <m/>
    <n v="4.0131880000000004"/>
    <n v="0"/>
    <n v="0"/>
    <n v="0"/>
    <n v="0"/>
    <n v="0"/>
  </r>
  <r>
    <n v="2024"/>
    <s v="17-18-00"/>
    <s v="AGENCIA DE DESARROLLO RURAL - ADR"/>
    <s v="171800C-1709-1100-0006"/>
    <s v="FORTALECIMIENTO DE LA ADMINISTRACION, OPERACION, CONSERVACION O MANTENIMIENTO Y LA PRESTACION DEL SERVICIO EN LOS DISTRITOS DE ADECUACION DE TIERRAS DE PROPIEDAD DEL ESTADO A NIVEL  NACIONAL"/>
    <s v="Inversión"/>
    <s v="AGRICULTURA Y DESARROLLO RURAL"/>
    <s v="Construcción de Paz"/>
    <s v="1. Reforma Rural Integral"/>
    <s v="1.2. Infraestructura y adecuación de tierras"/>
    <n v="193185002"/>
    <m/>
    <m/>
    <m/>
    <m/>
    <m/>
    <n v="0.19318500199999999"/>
    <n v="0"/>
    <n v="0"/>
    <n v="0"/>
    <n v="0"/>
    <n v="0"/>
  </r>
  <r>
    <n v="2024"/>
    <s v="17-18-00"/>
    <s v="AGENCIA DE DESARROLLO RURAL - ADR"/>
    <s v="171800C-1709-1100-0007"/>
    <s v="IMPLEMENTACION DEL FONDO NACIONAL DE ADECUACION DE TIERRAS - FONAT A NIVEL  NACIONAL"/>
    <s v="Inversión"/>
    <s v="AGRICULTURA Y DESARROLLO RURAL"/>
    <s v="Construcción de Paz"/>
    <s v="1. Reforma Rural Integral"/>
    <s v="1.2. Infraestructura y adecuación de tierras"/>
    <n v="58013471871"/>
    <m/>
    <m/>
    <m/>
    <m/>
    <m/>
    <n v="58.013471871"/>
    <n v="0"/>
    <n v="0"/>
    <n v="0"/>
    <n v="0"/>
    <n v="0"/>
  </r>
  <r>
    <n v="2024"/>
    <s v="17-18-00"/>
    <s v="AGENCIA DE DESARROLLO RURAL - ADR"/>
    <s v="171800C-1709-1100-0007"/>
    <s v="IMPLEMENTACION DEL FONDO NACIONAL DE ADECUACION DE TIERRAS - FONAT A NIVEL  NACIONAL"/>
    <s v="Inversión"/>
    <s v="AGRICULTURA Y DESARROLLO RURAL"/>
    <s v="Construcción de Paz"/>
    <s v="1. Reforma Rural Integral"/>
    <s v="1.2. Infraestructura y adecuación de tierras"/>
    <n v="2517907263"/>
    <m/>
    <m/>
    <m/>
    <m/>
    <m/>
    <n v="2.5179072630000001"/>
    <n v="0"/>
    <n v="0"/>
    <n v="0"/>
    <n v="0"/>
    <n v="0"/>
  </r>
  <r>
    <n v="2024"/>
    <s v="17-18-00"/>
    <s v="AGENCIA DE DESARROLLO RURAL - ADR"/>
    <s v="171800C-1709-1100-0007"/>
    <s v="IMPLEMENTACION DEL FONDO NACIONAL DE ADECUACION DE TIERRAS - FONAT A NIVEL  NACIONAL"/>
    <s v="Inversión"/>
    <s v="AGRICULTURA Y DESARROLLO RURAL"/>
    <s v="Construcción de Paz"/>
    <s v="1. Reforma Rural Integral"/>
    <s v="1.8. Planes de acción para la transformación regional"/>
    <s v=" -   "/>
    <m/>
    <m/>
    <m/>
    <m/>
    <m/>
    <e v="#VALUE!"/>
    <n v="0"/>
    <n v="0"/>
    <n v="0"/>
    <n v="0"/>
    <n v="0"/>
  </r>
  <r>
    <n v="2024"/>
    <s v="37-01-01"/>
    <s v="MINISTERIO DEL INTERIOR"/>
    <s v="370101C-3704-1000-0006"/>
    <s v="FORTALECIMIENTO DE LAS CAPACIDADES DE LOS ORGANISMOS DE ACCION COMUNAL PARA EL DESARROLLO DE SUS PROPOSITOS Y ATENCION DE SUS NECESIDADES EN EL MARCO DE LA LEY 2166 DE 2021 A PARTIR DEL EJERCICIO DE LA DEMOCRACIA PARTICIPATIVA   NACIONAL"/>
    <s v="Inversión"/>
    <s v="INTERIOR"/>
    <s v="Construcción de Paz"/>
    <s v="6. Implementación, Verificación y Refrendación"/>
    <s v="6.1. Mecanismos de Implementación y verificación"/>
    <n v="12500000000"/>
    <m/>
    <m/>
    <m/>
    <m/>
    <m/>
    <n v="12.5"/>
    <n v="0"/>
    <n v="0"/>
    <n v="0"/>
    <n v="0"/>
    <n v="0"/>
  </r>
  <r>
    <n v="2024"/>
    <s v="21-01-01"/>
    <s v="MINISTERIO DE MINAS Y ENERGÍA"/>
    <s v="210101C-2104-1900-0019"/>
    <s v="FORTALECIMIENTO DE LA GESTION INSTITUCIONAL PARA LA IMPLEMENTACION DE ACCIONES TENDIENTES A PERMITIR EL ACCESO A LA LEGALIDAD DE LA PEQUENA MINERIA EN EL TERRITORIO  NACIONAL"/>
    <s v="Inversión"/>
    <s v="MINAS Y ENERGÍA"/>
    <s v="Construcción de Paz"/>
    <s v="1. Reforma Rural Integral"/>
    <s v="1.99. Iniciativas Planes de Acción para la Transformación Territorial"/>
    <n v="2668320"/>
    <m/>
    <m/>
    <m/>
    <m/>
    <m/>
    <n v="2.6683200000000001E-3"/>
    <n v="0"/>
    <n v="0"/>
    <n v="0"/>
    <n v="0"/>
    <n v="0"/>
  </r>
  <r>
    <n v="2024"/>
    <s v="44-01-01"/>
    <s v="JURISDICCIÓN ESPECIAL PARA LA PAZ"/>
    <s v="440101C-4499-1000-0005"/>
    <s v="FORTALECIMIENTO DE LA CAPACIDAD DE APOYO DE LA ARQUITECTURA DE SOLUCIONES TECNOLOGICAS AL DESARROLLO EVOLUTIVO DE LA ENTIDAD  BOGOTA"/>
    <s v="Inversión"/>
    <s v="SISTEMA INTEGRAL DE VERDAD, JUSTICIA, REPARACIÓN Y NO REPETICIÓN"/>
    <s v="Construcción de Paz"/>
    <s v="5. Víctimas del conflicto"/>
    <s v="5.1. Justicia y Verdad"/>
    <n v="10522858784"/>
    <m/>
    <m/>
    <m/>
    <m/>
    <m/>
    <n v="10.522858784"/>
    <n v="0"/>
    <n v="0"/>
    <n v="0"/>
    <n v="0"/>
    <n v="0"/>
  </r>
  <r>
    <n v="2024"/>
    <s v="03-01-01"/>
    <s v="DEPARTAMENTO NACIONAL DE PLANEACIÓN"/>
    <s v="030101C-0301-1000-0033"/>
    <s v="FORTALECIMIENTO DEL CICLO DE LAS POLITICAS PUBLICAS SECTORIALES E INTERSECTORIALES PARA EL DESARROLLO  NACIONAL"/>
    <s v="Inversión"/>
    <s v="PLANEACIÓN"/>
    <s v="Construcción de Paz"/>
    <s v="2. Participación Política"/>
    <s v="2.2. Mecanismos democráticos de participación ciudadana"/>
    <s v=" -   "/>
    <m/>
    <m/>
    <m/>
    <m/>
    <m/>
    <e v="#VALUE!"/>
    <n v="0"/>
    <n v="0"/>
    <n v="0"/>
    <n v="0"/>
    <n v="0"/>
  </r>
  <r>
    <n v="2024"/>
    <s v="03-01-01"/>
    <s v="DEPARTAMENTO NACIONAL DE PLANEACIÓN"/>
    <s v="030101C-0301-1000-0033"/>
    <s v="FORTALECIMIENTO DEL CICLO DE LAS POLITICAS PUBLICAS SECTORIALES E INTERSECTORIALES PARA EL DESARROLLO  NACIONAL"/>
    <s v="Inversión"/>
    <s v="PLANEACIÓN"/>
    <s v="Construcción de Paz"/>
    <s v="2. Participación Política"/>
    <s v="2.3. Promoción de una mayor participación en la política nacional, regional y local, en igualdad de condiciones y con garantías de seguridad."/>
    <s v=" -   "/>
    <m/>
    <m/>
    <m/>
    <m/>
    <m/>
    <e v="#VALUE!"/>
    <n v="0"/>
    <n v="0"/>
    <n v="0"/>
    <n v="0"/>
    <n v="0"/>
  </r>
  <r>
    <n v="2024"/>
    <s v="03-01-01"/>
    <s v="DEPARTAMENTO NACIONAL DE PLANEACIÓN"/>
    <s v="030101C-0301-1000-0033"/>
    <s v="FORTALECIMIENTO DEL CICLO DE LAS POLITICAS PUBLICAS SECTORIALES E INTERSECTORIALES PARA EL DESARROLLO  NACIONAL"/>
    <s v="Inversión"/>
    <s v="PLANEACIÓN"/>
    <s v="Construcción de Paz"/>
    <s v="6. Implementación, Verificación y Refrendación"/>
    <s v="6.1. Mecanismos de Implementación y verificación"/>
    <n v="1648233374"/>
    <m/>
    <m/>
    <m/>
    <m/>
    <m/>
    <n v="1.6482333739999999"/>
    <n v="0"/>
    <n v="0"/>
    <n v="0"/>
    <n v="0"/>
    <n v="0"/>
  </r>
  <r>
    <n v="2024"/>
    <s v="44-01-01"/>
    <s v="JURISDICCIÓN ESPECIAL PARA LA PAZ"/>
    <s v="440101C-4401-1000-0005"/>
    <s v="FORTALECIMIENTO DE LA INVESTIGACION Y ACUSACION Y EL EJERCICIO DE LA ACCION PENAL DE LA UIA DE LA JEP A NIVEL NACIONAL  NACIONAL"/>
    <s v="Inversión"/>
    <s v="SISTEMA INTEGRAL DE VERDAD, JUSTICIA, REPARACIÓN Y NO REPETICIÓN"/>
    <s v="Construcción de Paz"/>
    <s v="5. Víctimas del conflicto"/>
    <s v="5.1. Justicia y Verdad"/>
    <n v="12622232728"/>
    <m/>
    <m/>
    <m/>
    <m/>
    <m/>
    <n v="12.622232728"/>
    <n v="0"/>
    <n v="0"/>
    <n v="0"/>
    <n v="0"/>
    <n v="0"/>
  </r>
  <r>
    <n v="2024"/>
    <s v="03-01-01"/>
    <s v="DEPARTAMENTO NACIONAL DE PLANEACIÓN"/>
    <s v="030101C-0301-1000-0034"/>
    <s v="MEJORAMIENTO DE LOS RESULTADOS DE LA GESTION PUBLICA TERRITORIAL A NIVEL   NACIONAL"/>
    <s v="Inversión"/>
    <s v="PLANEACIÓN"/>
    <s v="Construcción de Paz"/>
    <s v="1. Reforma Rural Integral"/>
    <s v="1.1. Ordenamiento social de la propiedad rural y uso del suelo"/>
    <s v=" -   "/>
    <m/>
    <m/>
    <m/>
    <m/>
    <m/>
    <e v="#VALUE!"/>
    <n v="0"/>
    <n v="0"/>
    <n v="0"/>
    <n v="0"/>
    <n v="0"/>
  </r>
  <r>
    <n v="2024"/>
    <s v="44-01-01"/>
    <s v="JURISDICCIÓN ESPECIAL PARA LA PAZ"/>
    <s v="440101C-4401-1000-0006"/>
    <s v="FORTALECIMIENTO DE LAS HERRAMIENTAS Y ESTRATEGIAS CON ENFOQUES DIFERENCIALES PARA LA PARTICIPACION EFECTIVA EN LA JUSTICIA TRANSICIONAL Y RESTAURATIVA.  NACIONAL"/>
    <s v="Inversión"/>
    <s v="SISTEMA INTEGRAL DE VERDAD, JUSTICIA, REPARACIÓN Y NO REPETICIÓN"/>
    <s v="Construcción de Paz"/>
    <s v="5. Víctimas del conflicto"/>
    <s v="5.1. Justicia y Verdad"/>
    <n v="145863528822"/>
    <m/>
    <m/>
    <m/>
    <m/>
    <m/>
    <n v="145.86352882200001"/>
    <n v="0"/>
    <n v="0"/>
    <n v="0"/>
    <n v="0"/>
    <n v="0"/>
  </r>
  <r>
    <n v="2024"/>
    <s v="21-01-01"/>
    <s v="MINISTERIO DE MINAS Y ENERGÍA"/>
    <s v="210101C-2102-1900-0015"/>
    <s v="AMPLIACION DE LA COBERTURA DEL SERVICIO DE ENERGIA ELECTRICA EN LAS ZONAS NO INTERCONECTADAS – ZNI EN EL TERRITORIO   NACIONAL"/>
    <s v="Inversión"/>
    <s v="MINAS Y ENERGÍA"/>
    <s v="Construcción de Paz"/>
    <s v="1. Reforma Rural Integral"/>
    <s v="1.2. Infraestructura y adecuación de tierras"/>
    <n v="101664625000"/>
    <m/>
    <m/>
    <m/>
    <m/>
    <m/>
    <n v="101.664625"/>
    <n v="0"/>
    <n v="0"/>
    <n v="0"/>
    <n v="0"/>
    <n v="0"/>
  </r>
  <r>
    <n v="2024"/>
    <s v="21-01-01"/>
    <s v="MINISTERIO DE MINAS Y ENERGÍA"/>
    <s v="210101C-2102-1900-0015"/>
    <s v="AMPLIACION DE LA COBERTURA DEL SERVICIO DE ENERGIA ELECTRICA EN LAS ZONAS NO INTERCONECTADAS – ZNI EN EL TERRITORIO   NACIONAL"/>
    <s v="Inversión"/>
    <s v="MINAS Y ENERGÍA"/>
    <s v="Construcción de Paz"/>
    <s v="1. Reforma Rural Integral"/>
    <s v="1.8. Planes de acción para la transformación regional"/>
    <s v=" -   "/>
    <m/>
    <m/>
    <m/>
    <m/>
    <m/>
    <e v="#VALUE!"/>
    <n v="0"/>
    <n v="0"/>
    <n v="0"/>
    <n v="0"/>
    <n v="0"/>
  </r>
  <r>
    <n v="2024"/>
    <s v="24-02-00"/>
    <s v="INSTITUTO NACIONAL DE VÍAS"/>
    <s v="240200C-2402-0600-0014"/>
    <s v="MEJORAMIENTO , MANTENIMIENTO Y REHABILITACIÓN DE CAMINOS COMUNITARIOS DE LA PAZ TOTAL.  NACIONAL"/>
    <s v="Inversión"/>
    <s v="TRANSPORTE"/>
    <s v="Construcción de Paz"/>
    <s v="1. Reforma Rural Integral"/>
    <s v="1.1. Ordenamiento social de la propiedad rural y uso del suelo"/>
    <n v="200000000000"/>
    <m/>
    <m/>
    <m/>
    <m/>
    <m/>
    <n v="200"/>
    <n v="0"/>
    <n v="0"/>
    <n v="0"/>
    <n v="0"/>
    <n v="0"/>
  </r>
  <r>
    <n v="2024"/>
    <s v="24-02-00"/>
    <s v="INSTITUTO NACIONAL DE VÍAS"/>
    <s v="240200C-2402-0600-0014"/>
    <s v="MEJORAMIENTO , MANTENIMIENTO Y REHABILITACIÓN DE CAMINOS COMUNITARIOS DE LA PAZ TOTAL.  NACIONAL"/>
    <s v="Inversión"/>
    <s v="TRANSPORTE"/>
    <s v="Construcción de Paz"/>
    <s v="1. Reforma Rural Integral"/>
    <s v="1.2. Infraestructura y adecuación de tierras"/>
    <n v="200000000000"/>
    <m/>
    <m/>
    <m/>
    <m/>
    <m/>
    <n v="200"/>
    <n v="0"/>
    <n v="0"/>
    <n v="0"/>
    <n v="0"/>
    <n v="0"/>
  </r>
  <r>
    <n v="2024"/>
    <s v="36-13-00"/>
    <s v="U.A.E. DEL SERVICIO PÚBLICO DE EMPLEO"/>
    <s v="361300C-3602-1300-0006"/>
    <s v="CONSOLIDACIÓN DEL MODELO DE INCLUSIÓN LABORAL PARA EL ACCESO AL MERCADO LABORAL FORMAL DE LAS POBLACIONES DE DIFÍCIL COLOCACIÓN.  NACIONAL"/>
    <s v="Inversión"/>
    <s v="TRABAJO"/>
    <s v="Construcción de Paz"/>
    <s v="1. Reforma Rural Integral"/>
    <s v="1.6. Producción agropecuaria y Economía solidaria y cooperativa"/>
    <n v="1889946000"/>
    <m/>
    <m/>
    <m/>
    <m/>
    <m/>
    <n v="1.8899459999999999"/>
    <n v="0"/>
    <n v="0"/>
    <n v="0"/>
    <n v="0"/>
    <n v="0"/>
  </r>
  <r>
    <n v="2024"/>
    <s v="36-13-00"/>
    <s v="U.A.E. DEL SERVICIO PÚBLICO DE EMPLEO"/>
    <s v="361300C-3602-1300-0006"/>
    <s v="CONSOLIDACIÓN DEL MODELO DE INCLUSIÓN LABORAL PARA EL ACCESO AL MERCADO LABORAL FORMAL DE LAS POBLACIONES DE DIFÍCIL COLOCACIÓN.  NACIONAL"/>
    <s v="Inversión"/>
    <s v="TRABAJO"/>
    <s v="Construcción de Paz"/>
    <s v="1. Reforma Rural Integral"/>
    <s v="1.8. Planes de acción para la transformación regional"/>
    <s v=" -   "/>
    <m/>
    <m/>
    <m/>
    <m/>
    <m/>
    <e v="#VALUE!"/>
    <n v="0"/>
    <n v="0"/>
    <n v="0"/>
    <n v="0"/>
    <n v="0"/>
  </r>
  <r>
    <n v="2024"/>
    <s v="36-02-00"/>
    <s v="SERVICIO NACIONAL DE APRENDIZAJE - SENA"/>
    <s v="360200C-3602-1300-0013"/>
    <s v="SERVICIO PARA LA GESTIÓN DE LA AGENCIA PÚBLICA DE EMPLEO Y EL ANÁLISIS DEL MERCADO LABORAL A NIVEL  NACIONAL"/>
    <s v="Inversión"/>
    <s v="TRABAJO"/>
    <s v="Construcción de Paz"/>
    <s v="1. Reforma Rural Integral"/>
    <s v="1.6. Producción agropecuaria y Economía solidaria y cooperativa"/>
    <n v="1855335419"/>
    <m/>
    <m/>
    <m/>
    <m/>
    <m/>
    <n v="1.855335419"/>
    <n v="0"/>
    <n v="0"/>
    <n v="0"/>
    <n v="0"/>
    <n v="0"/>
  </r>
  <r>
    <n v="2024"/>
    <s v="36-02-00"/>
    <s v="SERVICIO NACIONAL DE APRENDIZAJE - SENA"/>
    <s v="360200C-3602-1300-0013"/>
    <s v="SERVICIO PARA LA GESTIÓN DE LA AGENCIA PÚBLICA DE EMPLEO Y EL ANÁLISIS DEL MERCADO LABORAL A NIVEL  NACIONAL"/>
    <s v="Inversión"/>
    <s v="TRABAJO"/>
    <s v="Construcción de Paz"/>
    <s v="1. Reforma Rural Integral"/>
    <s v="1.8. Planes de acción para la transformación regional"/>
    <s v=" -   "/>
    <m/>
    <m/>
    <m/>
    <m/>
    <m/>
    <e v="#VALUE!"/>
    <n v="0"/>
    <n v="0"/>
    <n v="0"/>
    <n v="0"/>
    <n v="0"/>
  </r>
  <r>
    <n v="2024"/>
    <s v="02-14-01"/>
    <s v="AGENCIA DE RENOVACIÓN DEL TERRITORIO -ART"/>
    <s v="021401C-0299-1000-0001"/>
    <s v="FORTALECIMIENTO DE LAS HERRAMIENTAS TECNOLÓGICAS PARA EL CUMPLIMIENTO Y SOPORTE DE LOS LINEAMIENTOS ESTABLECIDOS POR EL GOBIERNO EN MATERIA DE TECNOLOGÍAS DE LA INFORMACIÓN  NACIONAL"/>
    <s v="Inversión"/>
    <s v="PRESIDENCIA DE LA REPÚBLICA"/>
    <s v="Construcción de Paz"/>
    <s v="1. Reforma Rural Integral"/>
    <s v="1.99. Iniciativas Planes de Acción para la Transformación Territorial"/>
    <n v="1752000000"/>
    <m/>
    <m/>
    <m/>
    <m/>
    <m/>
    <n v="1.752"/>
    <n v="0"/>
    <n v="0"/>
    <n v="0"/>
    <n v="0"/>
    <n v="0"/>
  </r>
  <r>
    <n v="2024"/>
    <s v="36-01-01"/>
    <s v="MINISTERIO DEL TRABAJO"/>
    <s v="360101C-3604-1300-0017"/>
    <s v="MODERNIZACIÓN DE LA INSPECCIÓN, VIGILANCIA Y CONTROL DEL TRABAJO Y LA SEGURIDAD SOCIAL A NIVEL  NACIONAL"/>
    <s v="Inversión"/>
    <s v="TRABAJO"/>
    <s v="Construcción de Paz"/>
    <s v="1. Reforma Rural Integral"/>
    <s v="1.6. Producción agropecuaria y Economía solidaria y cooperativa"/>
    <n v="2150000000"/>
    <m/>
    <m/>
    <m/>
    <m/>
    <m/>
    <n v="2.15"/>
    <n v="0"/>
    <n v="0"/>
    <n v="0"/>
    <n v="0"/>
    <n v="0"/>
  </r>
  <r>
    <n v="2024"/>
    <s v="36-01-01"/>
    <s v="MINISTERIO DEL TRABAJO"/>
    <s v="360101C-3604-1300-0017"/>
    <s v="MODERNIZACIÓN DE LA INSPECCIÓN, VIGILANCIA Y CONTROL DEL TRABAJO Y LA SEGURIDAD SOCIAL A NIVEL  NACIONAL"/>
    <s v="Inversión"/>
    <s v="TRABAJO"/>
    <s v="Construcción de Paz"/>
    <s v="1. Reforma Rural Integral"/>
    <s v="1.8. Planes de acción para la transformación regional"/>
    <s v=" -   "/>
    <m/>
    <m/>
    <m/>
    <m/>
    <m/>
    <e v="#VALUE!"/>
    <n v="0"/>
    <n v="0"/>
    <n v="0"/>
    <n v="0"/>
    <n v="0"/>
  </r>
  <r>
    <n v="2024"/>
    <s v="32-01-02"/>
    <s v="PARQUES NACIONALES NATURALES DE COLOMBIA"/>
    <s v="320102C-3202-0900-0006"/>
    <s v="CONSERVACIÓN DE LA DIVERSIDAD BIOLÓGICA DE LAS ÁREAS PROTEGIDAS DEL SINAP  NACIONAL"/>
    <s v="Inversión"/>
    <s v="AMBIENTE Y DESARROLLO SOSTENIBLE"/>
    <s v="Construcción de Paz"/>
    <s v="1. Reforma Rural Integral"/>
    <s v="1.1. Ordenamiento social de la propiedad rural y uso del suelo"/>
    <n v="210000000"/>
    <m/>
    <m/>
    <m/>
    <m/>
    <m/>
    <n v="0.21"/>
    <n v="0"/>
    <n v="0"/>
    <n v="0"/>
    <n v="0"/>
    <n v="0"/>
  </r>
  <r>
    <n v="2024"/>
    <s v="26-01-01"/>
    <s v="CONTRALORÍA GENERAL DE LA REPÚBLICA"/>
    <s v="260101C-2501-1000-0012"/>
    <s v="AMPLIACIÓN DE LA COBERTURA TERRITORIAL Y FORTALECIMIENTO TÉCNICO DEL EJERCICIO DE SEGUIMIENTO Y VIGILANCIA FISCAL A LOS RECURSOS DESTINADOS A LAS POLÍTICAS PÚBLICAS DE VÍCTIMAS Y POSCONFLICTO CON ENFOQUE DIFERENCIAL.  NACIONAL"/>
    <s v="Inversión"/>
    <s v="ORGANISMOS DE CONTROL"/>
    <s v="Construcción de Paz"/>
    <s v="6. Implementación, Verificación y Refrendación"/>
    <s v="6.1. Mecanismos de Implementación y verificación"/>
    <n v="3213600000"/>
    <m/>
    <m/>
    <m/>
    <m/>
    <m/>
    <n v="3.2136"/>
    <n v="0"/>
    <n v="0"/>
    <n v="0"/>
    <n v="0"/>
    <n v="0"/>
  </r>
  <r>
    <n v="2024"/>
    <s v="17-18-00"/>
    <s v="AGENCIA DE DESARROLLO RURAL - ADR"/>
    <s v="171800C-1708-1100-0005"/>
    <s v="FORTALECIMIENTO DE LA GESTIÓN Y APROPIACIÓN DEL CONOCIMIENTO TÉCNICO DE LOS PROCESOS PRODUCTIVOS AGROPECUARIOS Y RURALES, EN LOS PRODUCTORES Y LAS ASOCIACIONES U ORGANIZACIONES DE PRODUCTORES A NIVEL  NACIONAL"/>
    <s v="Inversión"/>
    <s v="AGRICULTURA Y DESARROLLO RURAL"/>
    <s v="Construcción de Paz"/>
    <s v="1. Reforma Rural Integral"/>
    <s v="1.6. Producción agropecuaria y Economía solidaria y cooperativa"/>
    <n v="80742515426"/>
    <m/>
    <m/>
    <m/>
    <m/>
    <m/>
    <n v="80.742515425999997"/>
    <n v="0"/>
    <n v="0"/>
    <n v="0"/>
    <n v="0"/>
    <n v="0"/>
  </r>
  <r>
    <n v="2024"/>
    <s v="17-18-00"/>
    <s v="AGENCIA DE DESARROLLO RURAL - ADR"/>
    <s v="171800C-1708-1100-0005"/>
    <s v="FORTALECIMIENTO DE LA GESTIÓN Y APROPIACIÓN DEL CONOCIMIENTO TÉCNICO DE LOS PROCESOS PRODUCTIVOS AGROPECUARIOS Y RURALES, EN LOS PRODUCTORES Y LAS ASOCIACIONES U ORGANIZACIONES DE PRODUCTORES A NIVEL  NACIONAL"/>
    <s v="Inversión"/>
    <s v="AGRICULTURA Y DESARROLLO RURAL"/>
    <s v="Construcción de Paz"/>
    <s v="1. Reforma Rural Integral"/>
    <s v="1.8. Planes de acción para la transformación regional"/>
    <s v=" -   "/>
    <m/>
    <m/>
    <m/>
    <m/>
    <m/>
    <e v="#VALUE!"/>
    <n v="0"/>
    <n v="0"/>
    <n v="0"/>
    <n v="0"/>
    <n v="0"/>
  </r>
  <r>
    <n v="2024"/>
    <s v="02-01-01"/>
    <s v="DEPARTAMENTO ADMINISTRATIVO DE LA PRESIDENCIA DE LA REPÚBLICA"/>
    <s v="020101C-0210-1000-0016"/>
    <s v="APOYO A LA GESTIÓN FINANCIERA PARA EL DESARROLLO DE PROGRAMAS Y PROYECTOS PARA LA IMPLEMENTACIÓN DEL ACUERDO FINAL DE PAZ.  NACIONAL"/>
    <s v="Inversión"/>
    <s v="PRESIDENCIA DE LA REPÚBLICA"/>
    <s v="Construcción de Paz"/>
    <s v="1. Reforma Rural Integral"/>
    <s v="1.1. Ordenamiento social de la propiedad rural y uso del suelo"/>
    <n v="107063636574"/>
    <m/>
    <m/>
    <m/>
    <m/>
    <m/>
    <n v="107.063636574"/>
    <n v="0"/>
    <n v="0"/>
    <n v="0"/>
    <n v="0"/>
    <n v="0"/>
  </r>
  <r>
    <n v="2024"/>
    <s v="02-01-01"/>
    <s v="DEPARTAMENTO ADMINISTRATIVO DE LA PRESIDENCIA DE LA REPÚBLICA"/>
    <s v="020101C-0210-1000-0016"/>
    <s v="APOYO A LA GESTIÓN FINANCIERA PARA EL DESARROLLO DE PROGRAMAS Y PROYECTOS PARA LA IMPLEMENTACIÓN DEL ACUERDO FINAL DE PAZ.  NACIONAL"/>
    <s v="Inversión"/>
    <s v="PRESIDENCIA DE LA REPÚBLICA"/>
    <s v="Construcción de Paz"/>
    <s v="4. Solución al problema de las drogas"/>
    <s v="4.1. Programa Nacional Integral de Sustitución de Cultivos de Uso Ilícito -PNIS"/>
    <s v=" -   "/>
    <m/>
    <m/>
    <m/>
    <m/>
    <m/>
    <e v="#VALUE!"/>
    <n v="0"/>
    <n v="0"/>
    <n v="0"/>
    <n v="0"/>
    <n v="0"/>
  </r>
  <r>
    <n v="2024"/>
    <s v="05-01-01"/>
    <s v="DEPARTAMENTO ADMINISTRATIVO DE LA FUNCIÓN PÚBLICA"/>
    <s v="050101C-0505-1000-0005"/>
    <s v="FORMULACIÓN CONSOLIDACIÓN DE LAS CAPACIDADES DE GESTIÓN Y DESEMPEÑO DE LAS ENTIDADES Y SERVIDORES PÚBLICOS DEL NIVEL TERRITORIAL Y NACIONAL PARA RECUPERAR LA CONFIANZA DE LA CIUDADANÍA EN EL ESTADO -  NACIONAL  NACIONAL"/>
    <s v="Inversión"/>
    <s v="EMPLEO PÚBLICO"/>
    <s v="Construcción de Paz"/>
    <s v="2. Participación Política"/>
    <s v="2.2. Mecanismos democráticos de participación ciudadana"/>
    <n v="68499200"/>
    <m/>
    <m/>
    <m/>
    <m/>
    <m/>
    <n v="6.8499199999999996E-2"/>
    <n v="0"/>
    <n v="0"/>
    <n v="0"/>
    <n v="0"/>
    <n v="0"/>
  </r>
  <r>
    <n v="2024"/>
    <s v="36-01-01"/>
    <s v="MINISTERIO DEL TRABAJO"/>
    <s v="360101C-3602-1300-0020"/>
    <s v="FORTALECIMIENTO DE LOS MECANISMOS DE APROPIACIÓN Y APROVECHAMIENTO DE LAS HERRAMIENTAS DE INFORMACIÓN DEL MERCADO DE TRABAJO   NACIONAL"/>
    <s v="Inversión"/>
    <s v="TRABAJO"/>
    <s v="Construcción de Paz"/>
    <s v="3. Fin del Conflicto"/>
    <s v="3.2. Reincorporación de las FARC EP a la vida civil"/>
    <n v="160000000"/>
    <m/>
    <m/>
    <m/>
    <m/>
    <m/>
    <n v="0.16"/>
    <n v="0"/>
    <n v="0"/>
    <n v="0"/>
    <n v="0"/>
    <n v="0"/>
  </r>
  <r>
    <n v="2024"/>
    <s v="36-01-01"/>
    <s v="MINISTERIO DEL TRABAJO"/>
    <s v="360101C-3602-1300-0018"/>
    <s v="MEJORAMIENTO DEL ACCESO A LA FORMALIZACIÓN LABORAL Y LA PROTECCIÓN DEL EMPLEO EN EL TERRITORIO  NACIONAL"/>
    <s v="Inversión"/>
    <s v="TRABAJO"/>
    <s v="Construcción de Paz"/>
    <s v="1. Reforma Rural Integral"/>
    <s v="1.6. Producción agropecuaria y Economía solidaria y cooperativa"/>
    <n v="108000000"/>
    <m/>
    <m/>
    <m/>
    <m/>
    <m/>
    <n v="0.108"/>
    <n v="0"/>
    <n v="0"/>
    <n v="0"/>
    <n v="0"/>
    <n v="0"/>
  </r>
  <r>
    <n v="2024"/>
    <s v="36-01-01"/>
    <s v="MINISTERIO DEL TRABAJO"/>
    <s v="360101C-3602-1300-0018"/>
    <s v="MEJORAMIENTO DEL ACCESO A LA FORMALIZACIÓN LABORAL Y LA PROTECCIÓN DEL EMPLEO EN EL TERRITORIO  NACIONAL"/>
    <s v="Inversión"/>
    <s v="TRABAJO"/>
    <s v="Construcción de Paz"/>
    <s v="1. Reforma Rural Integral"/>
    <s v="1.8. Planes de acción para la transformación regional"/>
    <s v=" -   "/>
    <m/>
    <m/>
    <m/>
    <m/>
    <m/>
    <e v="#VALUE!"/>
    <n v="0"/>
    <n v="0"/>
    <n v="0"/>
    <n v="0"/>
    <n v="0"/>
  </r>
  <r>
    <n v="2024"/>
    <s v="37-01-01"/>
    <s v="MINISTERIO DEL INTERIOR"/>
    <s v="370101C-3701-1000-0033"/>
    <s v="FORTALECIMIENTO DE LAS ACCIONES PARA GARANTIZAR EL GOCE EFECTIVO DE LOS DERECHOS DE LOS PUEBLOS Y LAS COMUNIDADES AFROCOLOMBIANAS, NEGRAS, PALENQUERAS Y RAIZALES EN EL TERRITORIO   NACIONAL"/>
    <s v="Inversión"/>
    <s v="INTERIOR"/>
    <s v="Construcción de Paz"/>
    <s v="6. Implementación, Verificación y Refrendación"/>
    <s v="6.2. Capítulo étnico"/>
    <s v=" -   "/>
    <m/>
    <m/>
    <m/>
    <m/>
    <m/>
    <e v="#VALUE!"/>
    <n v="0"/>
    <n v="0"/>
    <n v="0"/>
    <n v="0"/>
    <n v="0"/>
  </r>
  <r>
    <n v="2024"/>
    <s v="41-01-01"/>
    <s v="DEPARTAMENTO ADMINISTRATIVO PARA LA PROSPERIDAD SOCIAL - DPS"/>
    <s v="410101C-4103-1500-0026"/>
    <s v="IMPLEMENTACIÓN DE UNIDADES PRODUCTIVAS DE AUTOCONSUMO PARA POBLACIÓN POBRE Y VULNERABLE  NACIONAL"/>
    <s v="Inversión"/>
    <s v="INCLUSIÓN SOCIAL Y RECONCILIACIÓN"/>
    <s v="Construcción de Paz"/>
    <s v="1. Reforma Rural Integral"/>
    <s v="1.7. Garantía progresiva del derecho a la alimentación."/>
    <n v="9642705411"/>
    <m/>
    <m/>
    <m/>
    <m/>
    <m/>
    <n v="9.6427054109999997"/>
    <n v="0"/>
    <n v="0"/>
    <n v="0"/>
    <n v="0"/>
    <n v="0"/>
  </r>
  <r>
    <n v="2024"/>
    <s v="41-01-01"/>
    <s v="DEPARTAMENTO ADMINISTRATIVO PARA LA PROSPERIDAD SOCIAL - DPS"/>
    <s v="410101C-4103-1500-0026"/>
    <s v="IMPLEMENTACIÓN DE UNIDADES PRODUCTIVAS DE AUTOCONSUMO PARA POBLACIÓN POBRE Y VULNERABLE  NACIONAL"/>
    <s v="Inversión"/>
    <s v="INCLUSIÓN SOCIAL Y RECONCILIACIÓN"/>
    <s v="Construcción de Paz"/>
    <s v="1. Reforma Rural Integral"/>
    <s v="1.8. Planes de acción para la transformación regional"/>
    <s v=" -   "/>
    <m/>
    <m/>
    <m/>
    <m/>
    <m/>
    <e v="#VALUE!"/>
    <n v="0"/>
    <n v="0"/>
    <n v="0"/>
    <n v="0"/>
    <n v="0"/>
  </r>
  <r>
    <n v="2024"/>
    <s v="37-01-01"/>
    <s v="MINISTERIO DEL INTERIOR"/>
    <s v="370101C-3702-1000-0015"/>
    <s v="MEJORAMIENTO DE LA EFECTIVIDAD DE LOS PROGRAMAS E INICIATIVAS DE CONSTRUCCIÓN DE PAZ LIDERADAS POR EL MINISTERIO DEL INTERIOR A NIVEL  NACIONAL"/>
    <s v="Inversión"/>
    <s v="INTERIOR"/>
    <s v="Construcción de Paz"/>
    <s v="1. Reforma Rural Integral"/>
    <s v="1.99. Iniciativas Planes de Acción para la Transformación Territorial"/>
    <s v=" -   "/>
    <m/>
    <m/>
    <m/>
    <m/>
    <m/>
    <e v="#VALUE!"/>
    <n v="0"/>
    <n v="0"/>
    <n v="0"/>
    <n v="0"/>
    <n v="0"/>
  </r>
  <r>
    <n v="2024"/>
    <s v="37-01-01"/>
    <s v="MINISTERIO DEL INTERIOR"/>
    <s v="370101C-3702-1000-0015"/>
    <s v="MEJORAMIENTO DE LA EFECTIVIDAD DE LOS PROGRAMAS E INICIATIVAS DE CONSTRUCCIÓN DE PAZ LIDERADAS POR EL MINISTERIO DEL INTERIOR A NIVEL  NACIONAL"/>
    <s v="Inversión"/>
    <s v="INTERIOR"/>
    <s v="Construcción de Paz"/>
    <s v="2. Participación Política"/>
    <s v="2.3. Promoción de una mayor participación en la política nacional, regional y local, en igualdad de condiciones y con garantías de seguridad."/>
    <s v=" -   "/>
    <m/>
    <m/>
    <m/>
    <m/>
    <m/>
    <e v="#VALUE!"/>
    <n v="0"/>
    <n v="0"/>
    <n v="0"/>
    <n v="0"/>
    <n v="0"/>
  </r>
  <r>
    <n v="2024"/>
    <s v="37-01-01"/>
    <s v="MINISTERIO DEL INTERIOR"/>
    <s v="370101C-3702-1000-0015"/>
    <s v="MEJORAMIENTO DE LA EFECTIVIDAD DE LOS PROGRAMAS E INICIATIVAS DE CONSTRUCCIÓN DE PAZ LIDERADAS POR EL MINISTERIO DEL INTERIOR A NIVEL  NACIONAL"/>
    <s v="Inversión"/>
    <s v="INTERIOR"/>
    <s v="Construcción de Paz"/>
    <s v="6. Implementación, Verificación y Refrendación"/>
    <s v="6.2. Capítulo étnico"/>
    <s v=" -   "/>
    <m/>
    <m/>
    <m/>
    <m/>
    <m/>
    <e v="#VALUE!"/>
    <n v="0"/>
    <n v="0"/>
    <n v="0"/>
    <n v="0"/>
    <n v="0"/>
  </r>
  <r>
    <n v="2024"/>
    <s v="37-01-01"/>
    <s v="MINISTERIO DEL INTERIOR"/>
    <s v="370101C-3702-1000-0015"/>
    <s v="MEJORAMIENTO DE LA EFECTIVIDAD DE LOS PROGRAMAS E INICIATIVAS DE CONSTRUCCIÓN DE PAZ LIDERADAS POR EL MINISTERIO DEL INTERIOR A NIVEL  NACIONAL"/>
    <s v="Inversión"/>
    <s v="INTERIOR"/>
    <s v="Construcción de Paz"/>
    <s v="6. Implementación, Verificación y Refrendación"/>
    <s v="6.5. Herramientas de difusión y comunicación"/>
    <s v=" -   "/>
    <m/>
    <m/>
    <m/>
    <m/>
    <m/>
    <e v="#VALUE!"/>
    <n v="0"/>
    <n v="0"/>
    <n v="0"/>
    <n v="0"/>
    <n v="0"/>
  </r>
  <r>
    <n v="2024"/>
    <s v="36-01-01"/>
    <s v="MINISTERIO DEL TRABAJO"/>
    <s v="360101C-3602-1300-0019"/>
    <s v="FORTALECIMIENTO  A LAS ESTRATEGIAS QUE PERMITAN EL ACCESO DE LA POBLACIÓN A LAS POLÍTICAS DE EMPLEO EN EL TERRITORIO NACIONAL.  NACIONAL"/>
    <s v="Inversión"/>
    <s v="TRABAJO"/>
    <s v="Construcción de Paz"/>
    <s v="1. Reforma Rural Integral"/>
    <s v="1.6. Producción agropecuaria y Economía solidaria y cooperativa"/>
    <n v="108253000"/>
    <m/>
    <m/>
    <m/>
    <m/>
    <m/>
    <n v="0.108253"/>
    <n v="0"/>
    <n v="0"/>
    <n v="0"/>
    <n v="0"/>
    <n v="0"/>
  </r>
  <r>
    <n v="2024"/>
    <s v="36-01-01"/>
    <s v="MINISTERIO DEL TRABAJO"/>
    <s v="360101C-3602-1300-0019"/>
    <s v="FORTALECIMIENTO  A LAS ESTRATEGIAS QUE PERMITAN EL ACCESO DE LA POBLACIÓN A LAS POLÍTICAS DE EMPLEO EN EL TERRITORIO NACIONAL.  NACIONAL"/>
    <s v="Inversión"/>
    <s v="TRABAJO"/>
    <s v="Construcción de Paz"/>
    <s v="1. Reforma Rural Integral"/>
    <s v="1.8. Planes de acción para la transformación regional"/>
    <s v=" -   "/>
    <m/>
    <m/>
    <m/>
    <m/>
    <m/>
    <e v="#VALUE!"/>
    <n v="0"/>
    <n v="0"/>
    <n v="0"/>
    <n v="0"/>
    <n v="0"/>
  </r>
  <r>
    <n v="2024"/>
    <s v="23-06-00"/>
    <s v="FONDO ÚNICO DE TECNOLOGÍAS DE LA INFORMACIÓN Y LAS COMUNICACIONES"/>
    <s v="230600C-2301-0400-0032"/>
    <s v="AMPLIACIÓN DEL ACCESO A LA OFERTA INSTITUCIONAL DEL SECTOR TIC PARA LOS GRUPOS DE INTERÉS Y ENTIDADES TERRITORIALES A NIVEL  NACIONAL"/>
    <s v="Inversión"/>
    <s v="TECNOLOGÍAS DE LA INFORMACIÓN Y LAS COMUNICACIONES"/>
    <s v="Construcción de Paz"/>
    <s v="2. Participación Política"/>
    <s v="2.2. Mecanismos democráticos de participación ciudadana"/>
    <s v=" -   "/>
    <m/>
    <m/>
    <m/>
    <m/>
    <m/>
    <e v="#VALUE!"/>
    <n v="0"/>
    <n v="0"/>
    <n v="0"/>
    <n v="0"/>
    <n v="0"/>
  </r>
  <r>
    <n v="2024"/>
    <s v="23-06-00"/>
    <s v="FONDO ÚNICO DE TECNOLOGÍAS DE LA INFORMACIÓN Y LAS COMUNICACIONES"/>
    <s v="230600C-2301-0400-0032"/>
    <s v="AMPLIACIÓN DEL ACCESO A LA OFERTA INSTITUCIONAL DEL SECTOR TIC PARA LOS GRUPOS DE INTERÉS Y ENTIDADES TERRITORIALES A NIVEL  NACIONAL"/>
    <s v="Inversión"/>
    <s v="TECNOLOGÍAS DE LA INFORMACIÓN Y LAS COMUNICACIONES"/>
    <s v="Construcción de Paz"/>
    <s v="2. Participación Política"/>
    <s v="2.2. Mecanismos democráticos de participación ciudadana"/>
    <n v="474651318"/>
    <m/>
    <m/>
    <m/>
    <m/>
    <m/>
    <n v="0.47465131799999999"/>
    <n v="0"/>
    <n v="0"/>
    <n v="0"/>
    <n v="0"/>
    <n v="0"/>
  </r>
  <r>
    <n v="2024"/>
    <s v="17-02-00"/>
    <s v="INSTITUTO COLOMBIANO AGROPECUARIO - ICA"/>
    <s v="170200C-1707-1100-0007"/>
    <s v="PROTECCIÓN  VEGETAL, MEJORAMIENTO DE LA INOCUIDAD, PREVENCIÓN Y CONTROL DE PLAGAS EN LA PRODUCCIÓN PRIMARIA  NACIONAL"/>
    <s v="Inversión"/>
    <s v="AGRICULTURA Y DESARROLLO RURAL"/>
    <s v="Construcción de Paz"/>
    <s v="1. Reforma Rural Integral"/>
    <s v="1.4. Desarrollo social: EDUCACIÓN RURAL"/>
    <n v="1009416310"/>
    <m/>
    <m/>
    <m/>
    <m/>
    <m/>
    <n v="1.00941631"/>
    <n v="0"/>
    <n v="0"/>
    <n v="0"/>
    <n v="0"/>
    <n v="0"/>
  </r>
  <r>
    <n v="2024"/>
    <s v="17-02-00"/>
    <s v="INSTITUTO COLOMBIANO AGROPECUARIO - ICA"/>
    <s v="170200C-1707-1100-0007"/>
    <s v="PROTECCIÓN  VEGETAL, MEJORAMIENTO DE LA INOCUIDAD, PREVENCIÓN Y CONTROL DE PLAGAS EN LA PRODUCCIÓN PRIMARIA  NACIONAL"/>
    <s v="Inversión"/>
    <s v="AGRICULTURA Y DESARROLLO RURAL"/>
    <s v="Construcción de Paz"/>
    <s v="1. Reforma Rural Integral"/>
    <s v="1.4. Desarrollo social: EDUCACIÓN RURAL"/>
    <n v="752173559"/>
    <m/>
    <m/>
    <m/>
    <m/>
    <m/>
    <n v="0.75217355900000005"/>
    <n v="0"/>
    <n v="0"/>
    <n v="0"/>
    <n v="0"/>
    <n v="0"/>
  </r>
  <r>
    <n v="2024"/>
    <s v="17-02-00"/>
    <s v="INSTITUTO COLOMBIANO AGROPECUARIO - ICA"/>
    <s v="170200C-1707-1100-0007"/>
    <s v="PROTECCIÓN  VEGETAL, MEJORAMIENTO DE LA INOCUIDAD, PREVENCIÓN Y CONTROL DE PLAGAS EN LA PRODUCCIÓN PRIMARIA  NACIONAL"/>
    <s v="Inversión"/>
    <s v="AGRICULTURA Y DESARROLLO RURAL"/>
    <s v="Construcción de Paz"/>
    <s v="1. Reforma Rural Integral"/>
    <s v="1.6. Producción agropecuaria y Economía solidaria y cooperativa"/>
    <n v="50000000"/>
    <m/>
    <m/>
    <m/>
    <m/>
    <m/>
    <n v="0.05"/>
    <n v="0"/>
    <n v="0"/>
    <n v="0"/>
    <n v="0"/>
    <n v="0"/>
  </r>
  <r>
    <n v="2024"/>
    <s v="05-01-01"/>
    <s v="DEPARTAMENTO ADMINISTRATIVO DE LA FUNCIÓN PÚBLICA"/>
    <s v="050101C-0599-1000-0007"/>
    <s v="TRANSFORMACIÓN DE LAS ADMINISTRACIONES PÚBLICAS  MEDIANTE EL DESARROLLO DE POLÍTICAS Y LINEAMIENTOS QUE PERMITAN EL FORTALECIMIENTO DE LOS COMPONENTES DE LA FUNCIÓN ADMINISTRATIVA, LA FUNCIÓN PÚBLICA Y LA GESTIÓN PÚBLICA  NACIONAL"/>
    <s v="Inversión"/>
    <s v="EMPLEO PÚBLICO"/>
    <s v="Construcción de Paz"/>
    <s v="2. Participación Política"/>
    <s v="2.2. Mecanismos democráticos de participación ciudadana"/>
    <n v="61431740"/>
    <m/>
    <m/>
    <m/>
    <m/>
    <m/>
    <n v="6.1431739999999999E-2"/>
    <n v="0"/>
    <n v="0"/>
    <n v="0"/>
    <n v="0"/>
    <n v="0"/>
  </r>
  <r>
    <n v="2024"/>
    <s v="17-02-00"/>
    <s v="INSTITUTO COLOMBIANO AGROPECUARIO - ICA"/>
    <s v="170200C-1707-1100-0006"/>
    <s v="PROTECCIÓN ANIMAL MEJORAMIENTO DE LA INOCUIDAD, PREVENCIÓN Y CONTROL DE ENFERMEDADES EN LA PRODUCCIÓN PRIMARIA  NACIONAL"/>
    <s v="Inversión"/>
    <s v="AGRICULTURA Y DESARROLLO RURAL"/>
    <s v="Construcción de Paz"/>
    <s v="1. Reforma Rural Integral"/>
    <s v="1.4. Desarrollo social: EDUCACIÓN RURAL"/>
    <n v="2331434564"/>
    <m/>
    <m/>
    <m/>
    <m/>
    <m/>
    <n v="2.3314345639999998"/>
    <n v="0"/>
    <n v="0"/>
    <n v="0"/>
    <n v="0"/>
    <n v="0"/>
  </r>
  <r>
    <n v="2024"/>
    <s v="17-02-00"/>
    <s v="INSTITUTO COLOMBIANO AGROPECUARIO - ICA"/>
    <s v="170200C-1707-1100-0006"/>
    <s v="PROTECCIÓN ANIMAL MEJORAMIENTO DE LA INOCUIDAD, PREVENCIÓN Y CONTROL DE ENFERMEDADES EN LA PRODUCCIÓN PRIMARIA  NACIONAL"/>
    <s v="Inversión"/>
    <s v="AGRICULTURA Y DESARROLLO RURAL"/>
    <s v="Construcción de Paz"/>
    <s v="1. Reforma Rural Integral"/>
    <s v="1.4. Desarrollo social: EDUCACIÓN RURAL"/>
    <n v="2313977459"/>
    <m/>
    <m/>
    <m/>
    <m/>
    <m/>
    <n v="2.3139774590000002"/>
    <n v="0"/>
    <n v="0"/>
    <n v="0"/>
    <n v="0"/>
    <n v="0"/>
  </r>
  <r>
    <n v="2024"/>
    <s v="17-02-00"/>
    <s v="INSTITUTO COLOMBIANO AGROPECUARIO - ICA"/>
    <s v="170200C-1707-1100-0006"/>
    <s v="PROTECCIÓN ANIMAL MEJORAMIENTO DE LA INOCUIDAD, PREVENCIÓN Y CONTROL DE ENFERMEDADES EN LA PRODUCCIÓN PRIMARIA  NACIONAL"/>
    <s v="Inversión"/>
    <s v="AGRICULTURA Y DESARROLLO RURAL"/>
    <s v="Construcción de Paz"/>
    <s v="1. Reforma Rural Integral"/>
    <s v="1.6. Producción agropecuaria y Economía solidaria y cooperativa"/>
    <s v=" -   "/>
    <m/>
    <m/>
    <m/>
    <m/>
    <m/>
    <e v="#VALUE!"/>
    <n v="0"/>
    <n v="0"/>
    <n v="0"/>
    <n v="0"/>
    <n v="0"/>
  </r>
  <r>
    <n v="2024"/>
    <s v="41-01-01"/>
    <s v="DEPARTAMENTO ADMINISTRATIVO PARA LA PROSPERIDAD SOCIAL - DPS"/>
    <s v="410101C-4103-1500-0027"/>
    <s v="FORTALECIMIENTO A ENTIDADES TERRITORIALES EN POLÍTICA DE SEGURIDAD ALIMENTARIA NACIONAL  NACIONAL"/>
    <s v="Inversión"/>
    <s v="INCLUSIÓN SOCIAL Y RECONCILIACIÓN"/>
    <s v="Construcción de Paz"/>
    <s v="1. Reforma Rural Integral"/>
    <s v="1.7. Garantía progresiva del derecho a la alimentación."/>
    <n v="500000000"/>
    <m/>
    <m/>
    <m/>
    <m/>
    <m/>
    <n v="0.5"/>
    <n v="0"/>
    <n v="0"/>
    <n v="0"/>
    <n v="0"/>
    <n v="0"/>
  </r>
  <r>
    <n v="2024"/>
    <s v="22-01-01"/>
    <s v="MINISTERIO DE EDUCACIÓN NACIONAL"/>
    <s v="220101C-2201-0700-0021"/>
    <s v="FORTALECIMIENTO DE LAS CAPACIDADES TERRITORIALES PARA LA TRANSFORMACIÓN EDUCATIVA CON ÉNFASIS EN ZONAS RURALES  NACIONAL"/>
    <s v="Inversión"/>
    <s v="EDUCACIÓN"/>
    <s v="Construcción de Paz"/>
    <s v="1. Reforma Rural Integral"/>
    <s v="1.4. Desarrollo social: EDUCACIÓN RURAL"/>
    <n v="55915124926"/>
    <m/>
    <m/>
    <m/>
    <m/>
    <m/>
    <n v="55.915124925999997"/>
    <n v="0"/>
    <n v="0"/>
    <n v="0"/>
    <n v="0"/>
    <n v="0"/>
  </r>
  <r>
    <n v="2024"/>
    <s v="02-14-01"/>
    <s v="AGENCIA DE RENOVACIÓN DEL TERRITORIO -ART"/>
    <s v="021401C-0212-1000-0012"/>
    <s v="CONTRIBUCIÓN AL CIERRE DE BRECHAS A TRAVÉS DE LA IMPLEMENTACIÓN DE PROYECTOS PARA LA TRANSFORMACIÓN Y LA VIDA EN LOS TERRITORIOS PDET  NACIONAL"/>
    <s v="Inversión"/>
    <s v="PRESIDENCIA DE LA REPÚBLICA"/>
    <s v="Construcción de Paz"/>
    <s v="1. Reforma Rural Integral"/>
    <s v="1.99. Iniciativas Planes de Acción para la Transformación Territorial"/>
    <n v="17718000000"/>
    <m/>
    <m/>
    <m/>
    <m/>
    <m/>
    <n v="17.718"/>
    <n v="0"/>
    <n v="0"/>
    <n v="0"/>
    <n v="0"/>
    <n v="0"/>
  </r>
  <r>
    <n v="2024"/>
    <s v="44-01-01"/>
    <s v="JURISDICCIÓN ESPECIAL PARA LA PAZ"/>
    <s v="440101C-4401-1000-0007"/>
    <s v="FORTALECIMIENTO  DE LAS MEDIDAS DE PROVENCIÓN (PREVENCIÓN Y PROTECCIÓN) A LOS TITULARES DE DERECHO DE LA JEP A NIVEL NACIONAL  NACIONAL"/>
    <s v="Inversión"/>
    <s v="SISTEMA INTEGRAL DE VERDAD, JUSTICIA, REPARACIÓN Y NO REPETICIÓN"/>
    <s v="Construcción de Paz"/>
    <s v="5. Víctimas del conflicto"/>
    <s v="5.1. Justicia y Verdad"/>
    <n v="5820000000"/>
    <m/>
    <m/>
    <m/>
    <m/>
    <m/>
    <n v="5.82"/>
    <n v="0"/>
    <n v="0"/>
    <n v="0"/>
    <n v="0"/>
    <n v="0"/>
  </r>
  <r>
    <n v="2024"/>
    <s v="33-01-01"/>
    <s v="MINISTERIO DE LAS CULTURAS, LAS ARTES Y LOS SABERES"/>
    <s v="330101C-3301-1603-0037"/>
    <s v="FORTALECIMIENTO DE LA GOBERNANZA CULTURAL EN EL TERRITORIO   NACIONAL"/>
    <s v="Inversión"/>
    <s v="CULTURA"/>
    <s v="Construcción de Paz"/>
    <s v="1. Reforma Rural Integral"/>
    <s v="1.99. Iniciativas Planes de Acción para la Transformación Territorial"/>
    <s v=" -   "/>
    <m/>
    <m/>
    <m/>
    <m/>
    <m/>
    <e v="#VALUE!"/>
    <n v="0"/>
    <n v="0"/>
    <n v="0"/>
    <n v="0"/>
    <n v="0"/>
  </r>
  <r>
    <n v="2024"/>
    <s v="33-01-01"/>
    <s v="MINISTERIO DE LAS CULTURAS, LAS ARTES Y LOS SABERES"/>
    <s v="330101C-3301-1603-0043"/>
    <s v="FORTALECIMIENTO DE LAS POLÍTICAS Y PLANES NACIONALES DE LECTURA, ESCRITURA, ORALIDAD, BIBLIOTECAS PÚBLICAS Y PATRIMONIO BIBLIOGRÁFICO Y DOCUMENTAL A NIVEL   NACIONAL"/>
    <s v="Inversión"/>
    <s v="CULTURA"/>
    <s v="Construcción de Paz"/>
    <s v="1. Reforma Rural Integral"/>
    <s v="1.4. Desarrollo social: EDUCACIÓN RURAL"/>
    <n v="393046000"/>
    <m/>
    <m/>
    <m/>
    <m/>
    <m/>
    <n v="0.39304600000000001"/>
    <n v="0"/>
    <n v="0"/>
    <n v="0"/>
    <n v="0"/>
    <n v="0"/>
  </r>
  <r>
    <n v="2024"/>
    <s v="43-01-01"/>
    <s v="MINISTERIO DEL DEPORTE"/>
    <s v="430101C-4302-1604-0028"/>
    <s v="APOYO DE LA INFRAESTRUCTURA DEPORTIVA, RECREATIVA Y DE ALTA COMPETENCIA EN COLOMBIA.  NACIONAL"/>
    <s v="Inversión"/>
    <s v="DEPORTE Y RECREACIÓN"/>
    <s v="Construcción de Paz"/>
    <s v="1. Reforma Rural Integral"/>
    <s v="1.4. Desarrollo social: EDUCACIÓN RURAL"/>
    <n v="35000000000"/>
    <m/>
    <m/>
    <m/>
    <m/>
    <m/>
    <n v="35"/>
    <n v="0"/>
    <n v="0"/>
    <n v="0"/>
    <n v="0"/>
    <n v="0"/>
  </r>
  <r>
    <n v="2024"/>
    <s v="41-01-01"/>
    <s v="DEPARTAMENTO ADMINISTRATIVO PARA LA PROSPERIDAD SOCIAL - DPS"/>
    <s v="410101C-4103-1500-0032"/>
    <s v="IMPLEMENTACIÓN DE TRANSFERENCIAS MONETARIAS PARA POBLACIÓN EN SITUACIÓN DE POBREZA O VULNERABILIDAD A NIVEL   NACIONAL"/>
    <s v="Inversión"/>
    <s v="INCLUSIÓN SOCIAL Y RECONCILIACIÓN"/>
    <s v="Construcción de Paz"/>
    <s v="1. Reforma Rural Integral"/>
    <s v="1.6. Producción agropecuaria y Economía solidaria y cooperativa"/>
    <n v="303539084800"/>
    <m/>
    <m/>
    <m/>
    <m/>
    <m/>
    <n v="303.53908480000001"/>
    <n v="0"/>
    <n v="0"/>
    <n v="0"/>
    <n v="0"/>
    <n v="0"/>
  </r>
  <r>
    <n v="2024"/>
    <s v="41-01-01"/>
    <s v="DEPARTAMENTO ADMINISTRATIVO PARA LA PROSPERIDAD SOCIAL - DPS"/>
    <s v="410101C-4103-1500-0032"/>
    <s v="IMPLEMENTACIÓN DE TRANSFERENCIAS MONETARIAS PARA POBLACIÓN EN SITUACIÓN DE POBREZA O VULNERABILIDAD A NIVEL   NACIONAL"/>
    <s v="Inversión"/>
    <s v="INCLUSIÓN SOCIAL Y RECONCILIACIÓN"/>
    <s v="Construcción de Paz"/>
    <s v="1. Reforma Rural Integral"/>
    <s v="1.8. Planes de acción para la transformación regional"/>
    <s v=" -   "/>
    <m/>
    <m/>
    <m/>
    <m/>
    <m/>
    <e v="#VALUE!"/>
    <n v="0"/>
    <n v="0"/>
    <n v="0"/>
    <n v="0"/>
    <n v="0"/>
  </r>
  <r>
    <n v="2024"/>
    <s v="44-01-01"/>
    <s v="JURISDICCIÓN ESPECIAL PARA LA PAZ"/>
    <s v="440101C-4499-1000-0006"/>
    <s v="FORTALECIMIENTO A LA IMPLEMENTACIÓN DE HERRAMIENTAS PARA LA GESTIÓN ESTRATÉGICA Y ADMINISTRATIVA DE LA JURISDICCIÓN ESPECIAL PARA LA PAZ  BOGOTÁ"/>
    <s v="Inversión"/>
    <s v="SISTEMA INTEGRAL DE VERDAD, JUSTICIA, REPARACIÓN Y NO REPETICIÓN"/>
    <s v="Construcción de Paz"/>
    <s v="5. Víctimas del conflicto"/>
    <s v="5.1. Justicia y Verdad"/>
    <n v="14098093452"/>
    <m/>
    <m/>
    <m/>
    <m/>
    <m/>
    <n v="14.098093452000001"/>
    <n v="0"/>
    <n v="0"/>
    <n v="0"/>
    <n v="0"/>
    <n v="0"/>
  </r>
  <r>
    <n v="2024"/>
    <s v="17-18-00"/>
    <s v="AGENCIA DE DESARROLLO RURAL - ADR"/>
    <s v="171800C-1702-1100-0015"/>
    <s v="IMPLEMENTACIÓN DE ESTRATEGIAS DE INSERCIÓN DE LA POBLACIÓN RURAL A PROCESOS COLECTIVOS ECONÓMICO SOCIALES QUE INCIDEN EN EL DESARROLLO RURAL SOSTENIBLE DE LOS TERRITORIOS, NIVEL   NACIONAL"/>
    <s v="Inversión"/>
    <s v="AGRICULTURA Y DESARROLLO RURAL"/>
    <s v="Construcción de Paz"/>
    <s v="1. Reforma Rural Integral"/>
    <s v="1.6. Producción agropecuaria y Economía solidaria y cooperativa"/>
    <n v="25325358052"/>
    <m/>
    <m/>
    <m/>
    <m/>
    <m/>
    <n v="25.325358051999999"/>
    <n v="0"/>
    <n v="0"/>
    <n v="0"/>
    <n v="0"/>
    <n v="0"/>
  </r>
  <r>
    <n v="2024"/>
    <s v="17-18-00"/>
    <s v="AGENCIA DE DESARROLLO RURAL - ADR"/>
    <s v="171800C-1702-1100-0015"/>
    <s v="IMPLEMENTACIÓN DE ESTRATEGIAS DE INSERCIÓN DE LA POBLACIÓN RURAL A PROCESOS COLECTIVOS ECONÓMICO SOCIALES QUE INCIDEN EN EL DESARROLLO RURAL SOSTENIBLE DE LOS TERRITORIOS, NIVEL   NACIONAL"/>
    <s v="Inversión"/>
    <s v="AGRICULTURA Y DESARROLLO RURAL"/>
    <s v="Construcción de Paz"/>
    <s v="1. Reforma Rural Integral"/>
    <s v="1.7. Garantía progresiva del derecho a la alimentación."/>
    <n v="6595386261"/>
    <m/>
    <m/>
    <m/>
    <m/>
    <m/>
    <n v="6.5953862609999998"/>
    <n v="0"/>
    <n v="0"/>
    <n v="0"/>
    <n v="0"/>
    <n v="0"/>
  </r>
  <r>
    <n v="2024"/>
    <s v="17-18-00"/>
    <s v="AGENCIA DE DESARROLLO RURAL - ADR"/>
    <s v="171800C-1702-1100-0015"/>
    <s v="IMPLEMENTACIÓN DE ESTRATEGIAS DE INSERCIÓN DE LA POBLACIÓN RURAL A PROCESOS COLECTIVOS ECONÓMICO SOCIALES QUE INCIDEN EN EL DESARROLLO RURAL SOSTENIBLE DE LOS TERRITORIOS, NIVEL   NACIONAL"/>
    <s v="Inversión"/>
    <s v="AGRICULTURA Y DESARROLLO RURAL"/>
    <s v="Construcción de Paz"/>
    <s v="1. Reforma Rural Integral"/>
    <s v="1.8. Planes de acción para la transformación regional"/>
    <s v=" -   "/>
    <m/>
    <m/>
    <m/>
    <m/>
    <m/>
    <e v="#VALUE!"/>
    <n v="0"/>
    <n v="0"/>
    <n v="0"/>
    <n v="0"/>
    <n v="0"/>
  </r>
  <r>
    <n v="2024"/>
    <s v="36-02-00"/>
    <s v="SERVICIO NACIONAL DE APRENDIZAJE - SENA"/>
    <s v="360200C-3602-1300-0010"/>
    <s v="DESARROLLO DE CAPACIDADES EMPRENDEDORAS Y EMPRESARIALES PARA LA GENERACIÓN DE INGRESOS A NIVEL    NACIONAL"/>
    <s v="Inversión"/>
    <s v="TRABAJO"/>
    <s v="Construcción de Paz"/>
    <s v="1. Reforma Rural Integral"/>
    <s v="1.6. Producción agropecuaria y Economía solidaria y cooperativa"/>
    <n v="40693638430"/>
    <m/>
    <m/>
    <m/>
    <m/>
    <m/>
    <n v="40.69363843"/>
    <n v="0"/>
    <n v="0"/>
    <n v="0"/>
    <n v="0"/>
    <n v="0"/>
  </r>
  <r>
    <n v="2024"/>
    <s v="17-18-00"/>
    <s v="AGENCIA DE DESARROLLO RURAL - ADR"/>
    <s v="171800C-1702-1100-0014"/>
    <s v="APOYO PARA LA ESTRUCTURACIÓN Y COFINANCIACIÓN DE PROYECTOS INTEGRALES DE DESARROLLO AGROPECUARIO Y RURAL A NIVEL  NACIONAL"/>
    <s v="Inversión"/>
    <s v="AGRICULTURA Y DESARROLLO RURAL"/>
    <s v="Construcción de Paz"/>
    <s v="1. Reforma Rural Integral"/>
    <s v="1.6. Producción agropecuaria y Economía solidaria y cooperativa"/>
    <n v="10919890000"/>
    <m/>
    <m/>
    <m/>
    <m/>
    <m/>
    <n v="10.919890000000001"/>
    <n v="0"/>
    <n v="0"/>
    <n v="0"/>
    <n v="0"/>
    <n v="0"/>
  </r>
  <r>
    <n v="2024"/>
    <s v="17-18-00"/>
    <s v="AGENCIA DE DESARROLLO RURAL - ADR"/>
    <s v="171800C-1702-1100-0014"/>
    <s v="APOYO PARA LA ESTRUCTURACIÓN Y COFINANCIACIÓN DE PROYECTOS INTEGRALES DE DESARROLLO AGROPECUARIO Y RURAL A NIVEL  NACIONAL"/>
    <s v="Inversión"/>
    <s v="AGRICULTURA Y DESARROLLO RURAL"/>
    <s v="Construcción de Paz"/>
    <s v="1. Reforma Rural Integral"/>
    <s v="1.8. Planes de acción para la transformación regional"/>
    <s v=" -   "/>
    <m/>
    <m/>
    <m/>
    <m/>
    <m/>
    <e v="#VALUE!"/>
    <n v="0"/>
    <n v="0"/>
    <n v="0"/>
    <n v="0"/>
    <n v="0"/>
  </r>
  <r>
    <n v="2024"/>
    <s v="23-06-00"/>
    <s v="FONDO ÚNICO DE TECNOLOGÍAS DE LA INFORMACIÓN Y LAS COMUNICACIONES"/>
    <s v="230600C-2302-0400-0028"/>
    <s v="SERVICIO DE ASISTENCIA, CAPACITACIÓN Y APOYO PARA EL USO Y APROPIACIÓN DE LAS TIC, CON ENFOQUE DIFERENCIAL Y EN BENEFICIO DE LA COMUNIDAD PARA PARTICIPAR EN LA ECONOMÍA DIGITAL.  NACIONAL"/>
    <s v="Inversión"/>
    <s v="TECNOLOGÍAS DE LA INFORMACIÓN Y LAS COMUNICACIONES"/>
    <s v="Construcción de Paz"/>
    <s v="2. Participación Política"/>
    <s v="2.2. Mecanismos democráticos de participación ciudadana"/>
    <s v=" -   "/>
    <m/>
    <m/>
    <m/>
    <m/>
    <m/>
    <e v="#VALUE!"/>
    <n v="0"/>
    <n v="0"/>
    <n v="0"/>
    <n v="0"/>
    <n v="0"/>
  </r>
  <r>
    <n v="2024"/>
    <s v="22-46-00"/>
    <s v="U.A.E. DE ALIMENTACIÓN ESCOLAR - ALIMENTOS PARA APRENDER"/>
    <s v="224600C-2201-0700-0003"/>
    <s v="FORTALECIMIENTO DEL PROGRAMA DE ALIMENTACIÓN ESCOLAR QUE CONTRIBUYA A LA EQUIDAD, EL BIENESTAR Y LA SEGURIDAD ALIMENTARIA A NIVEL   NACIONAL"/>
    <s v="Inversión"/>
    <s v="EDUCACIÓN"/>
    <s v="Construcción de Paz"/>
    <s v="1. Reforma Rural Integral"/>
    <s v="1.4. Desarrollo social: EDUCACIÓN RURAL"/>
    <n v="356812764415"/>
    <m/>
    <m/>
    <m/>
    <m/>
    <m/>
    <n v="356.812764415"/>
    <n v="0"/>
    <n v="0"/>
    <n v="0"/>
    <n v="0"/>
    <n v="0"/>
  </r>
  <r>
    <n v="2024"/>
    <s v="22-46-00"/>
    <s v="U.A.E. DE ALIMENTACIÓN ESCOLAR - ALIMENTOS PARA APRENDER"/>
    <s v="224600C-2201-0700-0003"/>
    <s v="FORTALECIMIENTO DEL PROGRAMA DE ALIMENTACIÓN ESCOLAR QUE CONTRIBUYA A LA EQUIDAD, EL BIENESTAR Y LA SEGURIDAD ALIMENTARIA A NIVEL   NACIONAL"/>
    <s v="Inversión"/>
    <s v="EDUCACIÓN"/>
    <s v="Construcción de Paz"/>
    <s v="1. Reforma Rural Integral"/>
    <s v="1.7. Garantía progresiva del derecho a la alimentación."/>
    <n v="1004491893"/>
    <m/>
    <m/>
    <m/>
    <m/>
    <m/>
    <n v="1.004491893"/>
    <n v="0"/>
    <n v="0"/>
    <n v="0"/>
    <n v="0"/>
    <n v="0"/>
  </r>
  <r>
    <n v="2024"/>
    <s v="22-01-01"/>
    <s v="MINISTERIO DE EDUCACIÓN NACIONAL"/>
    <s v="220101C-2201-0700-0020"/>
    <s v="TRANSFORMACIÓN  DE LA EDUCACIÓN INICIAL, PREESCOLAR, BÁSICA Y MEDIA CON ENFOQUE INTEGRAL PARA LA REDUCCIÓN DE DESIGUALDADES Y CONSTRUCCIÓN DE LA PAZ  NACIONAL"/>
    <s v="Inversión"/>
    <s v="EDUCACIÓN"/>
    <s v="Construcción de Paz"/>
    <s v="1. Reforma Rural Integral"/>
    <s v="1.4. Desarrollo social: EDUCACIÓN RURAL"/>
    <n v="52718610000"/>
    <m/>
    <m/>
    <m/>
    <m/>
    <m/>
    <n v="52.718609999999998"/>
    <n v="0"/>
    <n v="0"/>
    <n v="0"/>
    <n v="0"/>
    <n v="0"/>
  </r>
  <r>
    <n v="2024"/>
    <s v="36-02-00"/>
    <s v="SERVICIO NACIONAL DE APRENDIZAJE - SENA"/>
    <s v="360200C-3603-1300-0018"/>
    <s v="FORTALECIMIENTO DE LA ATENCIÓN INTEGRAL PARA LA ECONOMÍA CAMPESINA Y LA ECONOMÍA POPULAR  NACIONAL"/>
    <s v="Inversión"/>
    <s v="TRABAJO"/>
    <s v="Construcción de Paz"/>
    <s v="1. Reforma Rural Integral"/>
    <s v="1.6. Producción agropecuaria y Economía solidaria y cooperativa"/>
    <n v="24282000000"/>
    <m/>
    <m/>
    <m/>
    <m/>
    <m/>
    <n v="24.282"/>
    <n v="0"/>
    <n v="0"/>
    <n v="0"/>
    <n v="0"/>
    <n v="0"/>
  </r>
  <r>
    <n v="2024"/>
    <s v="36-12-00"/>
    <s v="U.A.E. DE ORGANIZACIONES SOLIDARIAS"/>
    <s v="361200C-3602-1300-0009"/>
    <s v="DESARROLLO DE ASOCIATIVIDAD SOLIDARIA PARA LA PAZ A NIVEL  NACIONAL"/>
    <s v="Inversión"/>
    <s v="TRABAJO"/>
    <s v="Construcción de Paz"/>
    <s v="1. Reforma Rural Integral"/>
    <s v="1.6. Producción agropecuaria y Economía solidaria y cooperativa"/>
    <n v="23503136820"/>
    <m/>
    <m/>
    <m/>
    <m/>
    <m/>
    <n v="23.503136820000002"/>
    <n v="0"/>
    <n v="0"/>
    <n v="0"/>
    <n v="0"/>
    <n v="0"/>
  </r>
  <r>
    <n v="2024"/>
    <s v="36-12-00"/>
    <s v="U.A.E. DE ORGANIZACIONES SOLIDARIAS"/>
    <s v="361200C-3602-1300-0009"/>
    <s v="DESARROLLO DE ASOCIATIVIDAD SOLIDARIA PARA LA PAZ A NIVEL  NACIONAL"/>
    <s v="Inversión"/>
    <s v="TRABAJO"/>
    <s v="Construcción de Paz"/>
    <s v="1. Reforma Rural Integral"/>
    <s v="1.8. Planes de acción para la transformación regional"/>
    <s v=" -   "/>
    <m/>
    <m/>
    <m/>
    <m/>
    <m/>
    <e v="#VALUE!"/>
    <n v="0"/>
    <n v="0"/>
    <n v="0"/>
    <n v="0"/>
    <n v="0"/>
  </r>
  <r>
    <n v="2024"/>
    <s v="36-01-01"/>
    <s v="MINISTERIO DEL TRABAJO"/>
    <s v="360101C-3604-1300-0019"/>
    <s v="FORTALECIMIENTO DE  LOS MECANISMOS PARA EL CIERRE DE BRECHAS EN EL ACCESO Y PERMANENCIA DE LAS MUJERES EN EL MUNDO DEL TRABAJO.  NACIONAL"/>
    <s v="Inversión"/>
    <s v="TRABAJO"/>
    <s v="Construcción de Paz"/>
    <s v="1. Reforma Rural Integral"/>
    <s v="1.6. Producción agropecuaria y Economía solidaria y cooperativa"/>
    <n v="400000000"/>
    <m/>
    <m/>
    <m/>
    <m/>
    <m/>
    <n v="0.4"/>
    <n v="0"/>
    <n v="0"/>
    <n v="0"/>
    <n v="0"/>
    <n v="0"/>
  </r>
  <r>
    <n v="2024"/>
    <s v="32-01-01"/>
    <s v="MINISTERIO DE AMBIENTE Y DESARROLLO SOSTENIBLE"/>
    <s v="320101C-3201-0900-0008"/>
    <s v="TRANSFORMACIÓN DE LA ESTRATEGIA PARA EL DESARROLLO DE LOS NEGOCIOS VERDES Y SOSTENIBLES, LOS INSTRUMENTOS ECONÓMICOS E INCENTIVOS AMBIENTALES   NACIONAL"/>
    <s v="Inversión"/>
    <s v="AMBIENTE Y DESARROLLO SOSTENIBLE"/>
    <s v="Construcción de Paz"/>
    <s v="1. Reforma Rural Integral"/>
    <s v="1.1. Ordenamiento social de la propiedad rural y uso del suelo"/>
    <s v=" -   "/>
    <m/>
    <m/>
    <m/>
    <m/>
    <m/>
    <e v="#VALUE!"/>
    <n v="0"/>
    <n v="0"/>
    <n v="0"/>
    <n v="0"/>
    <n v="0"/>
  </r>
  <r>
    <n v="2024"/>
    <s v="32-01-01"/>
    <s v="MINISTERIO DE AMBIENTE Y DESARROLLO SOSTENIBLE"/>
    <s v="320101C-3205-0900-0003"/>
    <s v="GENERACIÓN DE CAPACIDADES PARA LA GOBERNANZA DEL SISTEMA NACIONAL AMBIENTAL Y EL ORDENAMIENTO AMBIENTAL TERRITORIAL ALREDEDOR DEL CICLO DEL AGUA EN EL TERRITORIO  NACIONAL"/>
    <s v="Inversión"/>
    <s v="AMBIENTE Y DESARROLLO SOSTENIBLE"/>
    <s v="Construcción de Paz"/>
    <s v="1. Reforma Rural Integral"/>
    <s v="1.1. Ordenamiento social de la propiedad rural y uso del suelo"/>
    <s v=" -   "/>
    <m/>
    <m/>
    <m/>
    <m/>
    <m/>
    <e v="#VALUE!"/>
    <n v="0"/>
    <n v="0"/>
    <n v="0"/>
    <n v="0"/>
    <n v="0"/>
  </r>
  <r>
    <n v="2024"/>
    <s v="32-01-01"/>
    <s v="MINISTERIO DE AMBIENTE Y DESARROLLO SOSTENIBLE"/>
    <s v="320101C-3201-0900-0010"/>
    <s v="APOYO FINANCIERO AL DESARROLLO DE PLANES, PROGRAMAS Y PROYECTOS A TRAVÉS DEL FONDO PARA LA VIDA Y BIODIVERSIDAD   NACIONAL"/>
    <s v="Inversión"/>
    <s v="AMBIENTE Y DESARROLLO SOSTENIBLE"/>
    <s v="Construcción de Paz"/>
    <s v="1. Reforma Rural Integral"/>
    <s v="1.1. Ordenamiento social de la propiedad rural y uso del suelo"/>
    <n v="3060000000"/>
    <m/>
    <m/>
    <m/>
    <m/>
    <m/>
    <n v="3.06"/>
    <n v="0"/>
    <n v="0"/>
    <n v="0"/>
    <n v="0"/>
    <n v="0"/>
  </r>
  <r>
    <n v="2024"/>
    <s v="17-01-01"/>
    <s v="MINISTERIO DE AGRICULTURA Y DESARROLLO RURAL"/>
    <s v="170101C-1703-1100-0006"/>
    <s v="IMPLEMENTACIÓN DE INSTRUMENTOS DE FINANCIAMIENTO PARA EL SECTOR AGROPECUARIO Y RURAL, COLOMBIA POTENCIA MUNDIAL DE LA VIDA  NACIONAL"/>
    <s v="Inversión"/>
    <s v="AGRICULTURA Y DESARROLLO RURAL"/>
    <s v="Construcción de Paz"/>
    <s v="1. Reforma Rural Integral"/>
    <s v="1.6. Producción agropecuaria y Economía solidaria y cooperativa"/>
    <n v="76000000000"/>
    <m/>
    <m/>
    <m/>
    <m/>
    <m/>
    <n v="76"/>
    <n v="0"/>
    <n v="0"/>
    <n v="0"/>
    <n v="0"/>
    <n v="0"/>
  </r>
  <r>
    <n v="2024"/>
    <s v="19-01-01"/>
    <s v="MINISTERIO DE SALUD Y PROTECCIÓN SOCIAL"/>
    <s v="190101C-1905-0300-0007"/>
    <s v="INCORPORACIÓN DEL ENFOQUE DIFERENCIAL PARA EL GOCE EFECTIVO AL DERECHO A LA SALUD Y A LA PROTECCIÓN SOCIAL PARA LAS POBLACIONES EN CONDICIÓN DE VULNERABILIDAD A NIVEL  NACIONAL"/>
    <s v="Inversión"/>
    <s v="SALUD Y PROTECCIÓN SOCIAL"/>
    <s v="Construcción de Paz"/>
    <s v="5. Víctimas del conflicto"/>
    <s v="5.4. Reparación integral para la construcción de Paz"/>
    <n v="34735987800"/>
    <m/>
    <m/>
    <m/>
    <m/>
    <m/>
    <n v="34.735987799999997"/>
    <n v="0"/>
    <n v="0"/>
    <n v="0"/>
    <n v="0"/>
    <n v="0"/>
  </r>
  <r>
    <n v="2024"/>
    <s v="21-10-00"/>
    <s v="INSTITUTO DE PLANIFICACIÓN Y PROMOCIÓN DE SOLUCIONES ENERGÉTICAS PARA LAS ZONAS NO INTERCONECTADAS - IPSE"/>
    <s v="211000C-2102-1900-0009"/>
    <s v="FORMULACIÓN E IMPLEMENTACIÓN DE SOLUCIONES ENERGÉTICAS SOSTENIBLES, CON ÉNFASIS EN FUENTES NO CONVENCIONALES DE ENERGÍA RENOVABLE EN EL TERRITORIO  NACIONAL"/>
    <s v="Inversión"/>
    <s v="MINAS Y ENERGÍA"/>
    <s v="Construcción de Paz"/>
    <s v="1. Reforma Rural Integral"/>
    <s v="1.2. Infraestructura y adecuación de tierras"/>
    <n v="250370673040"/>
    <m/>
    <m/>
    <m/>
    <m/>
    <m/>
    <n v="250.37067304000001"/>
    <n v="0"/>
    <n v="0"/>
    <n v="0"/>
    <n v="0"/>
    <n v="0"/>
  </r>
  <r>
    <n v="2024"/>
    <s v="21-10-00"/>
    <s v="INSTITUTO DE PLANIFICACIÓN Y PROMOCIÓN DE SOLUCIONES ENERGÉTICAS PARA LAS ZONAS NO INTERCONECTADAS - IPSE"/>
    <s v="211000C-2102-1900-0009"/>
    <s v="FORMULACIÓN E IMPLEMENTACIÓN DE SOLUCIONES ENERGÉTICAS SOSTENIBLES, CON ÉNFASIS EN FUENTES NO CONVENCIONALES DE ENERGÍA RENOVABLE EN EL TERRITORIO  NACIONAL"/>
    <s v="Inversión"/>
    <s v="MINAS Y ENERGÍA"/>
    <s v="Construcción de Paz"/>
    <s v="1. Reforma Rural Integral"/>
    <s v="1.8. Planes de acción para la transformación regional"/>
    <s v=" -   "/>
    <m/>
    <m/>
    <m/>
    <m/>
    <m/>
    <e v="#VALUE!"/>
    <n v="0"/>
    <n v="0"/>
    <n v="0"/>
    <n v="0"/>
    <n v="0"/>
  </r>
  <r>
    <n v="2024"/>
    <s v="41-01-01"/>
    <s v="DEPARTAMENTO ADMINISTRATIVO PARA LA PROSPERIDAD SOCIAL - DPS"/>
    <s v="410101C-4103-1500-0028"/>
    <s v="FORTALECIMIENTO DE CAPACIDADES PARA EL  DESARROLLO DE LA INFRAESTRUCTURA SOCIAL Y HÁBITAT PARA LA PAZ TOTAL A NIVEL NACIONAL - FIP  NACIONAL"/>
    <s v="Inversión"/>
    <s v="INCLUSIÓN SOCIAL Y RECONCILIACIÓN"/>
    <s v="Construcción de Paz"/>
    <s v="1. Reforma Rural Integral"/>
    <s v="1.7. Garantía progresiva del derecho a la alimentación."/>
    <n v="5147319143"/>
    <m/>
    <m/>
    <m/>
    <m/>
    <m/>
    <n v="5.1473191429999998"/>
    <n v="0"/>
    <n v="0"/>
    <n v="0"/>
    <n v="0"/>
    <n v="0"/>
  </r>
  <r>
    <n v="2024"/>
    <s v="41-01-01"/>
    <s v="DEPARTAMENTO ADMINISTRATIVO PARA LA PROSPERIDAD SOCIAL - DPS"/>
    <s v="410101C-4103-1500-0028"/>
    <s v="FORTALECIMIENTO DE CAPACIDADES PARA EL  DESARROLLO DE LA INFRAESTRUCTURA SOCIAL Y HÁBITAT PARA LA PAZ TOTAL A NIVEL NACIONAL - FIP  NACIONAL"/>
    <s v="Inversión"/>
    <s v="INCLUSIÓN SOCIAL Y RECONCILIACIÓN"/>
    <s v="Construcción de Paz"/>
    <s v="1. Reforma Rural Integral"/>
    <s v="1.8. Planes de acción para la transformación regional"/>
    <s v=" -   "/>
    <m/>
    <m/>
    <m/>
    <m/>
    <m/>
    <e v="#VALUE!"/>
    <n v="0"/>
    <n v="0"/>
    <n v="0"/>
    <n v="0"/>
    <n v="0"/>
  </r>
  <r>
    <n v="2024"/>
    <s v="17-01-01"/>
    <s v="MINISTERIO DE AGRICULTURA Y DESARROLLO RURAL"/>
    <s v="170101C-1709-1100-0005"/>
    <s v="MEJORAMIENTO DE LA PRODUCTIVIDAD Y COMPETITIVIDAD DE LAS CADENAS AGROPECUARIAS, PESQUERAS, ACUÍCOLAS Y FORESTALES   NACIONAL"/>
    <s v="Inversión"/>
    <s v="AGRICULTURA Y DESARROLLO RURAL"/>
    <s v="Construcción de Paz"/>
    <s v="1. Reforma Rural Integral"/>
    <s v="1.6. Producción agropecuaria y Economía solidaria y cooperativa"/>
    <n v="50000000000"/>
    <m/>
    <m/>
    <m/>
    <m/>
    <m/>
    <n v="50"/>
    <n v="0"/>
    <n v="0"/>
    <n v="0"/>
    <n v="0"/>
    <n v="0"/>
  </r>
  <r>
    <n v="2024"/>
    <s v="19-01-01"/>
    <s v="MINISTERIO DE SALUD Y PROTECCIÓN SOCIAL"/>
    <s v="190101C-1906-0300-0002"/>
    <s v="FORTALECIMIENTO DE LA PRESTACIÓN DE SERVICIOS EN EL MODELO DE SALUD BASADO EN LA ATENCIÓN PRIMARIA   NACIONAL"/>
    <s v="Inversión"/>
    <s v="SALUD Y PROTECCIÓN SOCIAL"/>
    <s v="Construcción de Paz"/>
    <s v="1. Reforma Rural Integral"/>
    <s v="1.3. Desarrollo social: SALUD"/>
    <n v="380070000"/>
    <m/>
    <m/>
    <m/>
    <m/>
    <m/>
    <n v="0.38007000000000002"/>
    <n v="0"/>
    <n v="0"/>
    <n v="0"/>
    <n v="0"/>
    <n v="0"/>
  </r>
  <r>
    <n v="2024"/>
    <s v="19-01-01"/>
    <s v="MINISTERIO DE SALUD Y PROTECCIÓN SOCIAL"/>
    <s v="190101C-1905-0300-0003"/>
    <s v="INCREMENTO DE LAS ACCIONES DE PROMOCIÓN DE LA SALUD Y PREVENCIÓN DE LA ENFERMEDAD EN LA POBLACIÓN DEL TERRITORIO  NACIONAL"/>
    <s v="Inversión"/>
    <s v="SALUD Y PROTECCIÓN SOCIAL"/>
    <s v="Construcción de Paz"/>
    <s v="1. Reforma Rural Integral"/>
    <s v="1.99. Iniciativas Planes de Acción para la Transformación Territorial"/>
    <n v="90547300000"/>
    <m/>
    <m/>
    <m/>
    <m/>
    <m/>
    <n v="90.547300000000007"/>
    <n v="0"/>
    <n v="0"/>
    <n v="0"/>
    <n v="0"/>
    <n v="0"/>
  </r>
  <r>
    <n v="2024"/>
    <s v="19-01-01"/>
    <s v="MINISTERIO DE SALUD Y PROTECCIÓN SOCIAL"/>
    <s v="190101C-1905-0300-0003"/>
    <s v="INCREMENTO DE LAS ACCIONES DE PROMOCIÓN DE LA SALUD Y PREVENCIÓN DE LA ENFERMEDAD EN LA POBLACIÓN DEL TERRITORIO  NACIONAL"/>
    <s v="Inversión"/>
    <s v="SALUD Y PROTECCIÓN SOCIAL"/>
    <s v="Construcción de Paz"/>
    <s v="4. Solución al problema de las drogas"/>
    <s v="4.2. Prevención del Consumo y Salud Pública"/>
    <n v="2376892777"/>
    <m/>
    <m/>
    <m/>
    <m/>
    <m/>
    <n v="2.3768927770000001"/>
    <n v="0"/>
    <n v="0"/>
    <n v="0"/>
    <n v="0"/>
    <n v="0"/>
  </r>
  <r>
    <n v="2024"/>
    <s v="19-10-00"/>
    <s v="SUPERINTENDENCIA NACIONAL DE SALUD"/>
    <s v="191000C-1903-0300-0009"/>
    <s v="FORTALECIMIENTO DE LA PROTECCIÓN DEL USUARIO DEL SISTEMA DE SALUD, A TRAVÉS DE MECANISMOS DE INSPECCIÓN Y VIGILANCIA Y LA PROMOCIÓN DE LA PARTICIPACIÓN DE LOS CIUDADANOS  NACIONAL"/>
    <s v="Inversión"/>
    <s v="SALUD Y PROTECCIÓN SOCIAL"/>
    <s v="Construcción de Paz"/>
    <s v="1. Reforma Rural Integral"/>
    <s v="1.3. Desarrollo social: SALUD"/>
    <n v="110355050"/>
    <m/>
    <m/>
    <m/>
    <m/>
    <m/>
    <n v="0.11035505"/>
    <n v="0"/>
    <n v="0"/>
    <n v="0"/>
    <n v="0"/>
    <n v="0"/>
  </r>
  <r>
    <n v="2024"/>
    <s v="19-01-01"/>
    <s v="MINISTERIO DE SALUD Y PROTECCIÓN SOCIAL"/>
    <s v="190101C-1906-0300-0004"/>
    <s v="DESARROLLO E IMPLEMENTACIÓN MECANISMOS PARA EL FORTALECIMIENTO DE LA PLANIFICACIÓN, DISTRIBUCIÓN Y GESTIÓN DEL TALENTO HUMANO EN SALUD A NIVEL   NACIONAL"/>
    <s v="Inversión"/>
    <s v="SALUD Y PROTECCIÓN SOCIAL"/>
    <s v="Construcción de Paz"/>
    <s v="1. Reforma Rural Integral"/>
    <s v="1.3. Desarrollo social: SALUD"/>
    <n v="16029483"/>
    <m/>
    <m/>
    <m/>
    <m/>
    <m/>
    <n v="1.6029483000000001E-2"/>
    <n v="0"/>
    <n v="0"/>
    <n v="0"/>
    <n v="0"/>
    <n v="0"/>
  </r>
  <r>
    <n v="2024"/>
    <s v="41-04-00"/>
    <s v="UNIDAD PARA LA ATENCIÓN Y REPARACIÓN INTEGRAL A LAS VÍCTIMAS"/>
    <s v="410400C-4101-1500-0029"/>
    <s v="FORTALECIMIENTO EN LA IMPLEMENTACIÓN DE LA POLÍTICA PÚBLICA DE ATENCIÓN, ASISTENCIA Y REPARACIÓN INTEGRAL DE LAS VÍCTIMAS PERTENECIENTES A LOS PUEBLOS Y COMUNIDADES ÉTNICAS A NIVEL  NACIONAL"/>
    <s v="Inversión"/>
    <s v="INCLUSIÓN SOCIAL Y RECONCILIACIÓN"/>
    <s v="Construcción de Paz"/>
    <s v="1. Reforma Rural Integral"/>
    <s v="1.8. Planes de acción para la transformación regional"/>
    <s v=" -   "/>
    <m/>
    <m/>
    <m/>
    <m/>
    <m/>
    <e v="#VALUE!"/>
    <n v="0"/>
    <n v="0"/>
    <n v="0"/>
    <n v="0"/>
    <n v="0"/>
  </r>
  <r>
    <n v="2024"/>
    <s v="41-04-00"/>
    <s v="UNIDAD PARA LA ATENCIÓN Y REPARACIÓN INTEGRAL A LAS VÍCTIMAS"/>
    <s v="410400C-4101-1500-0029"/>
    <s v="FORTALECIMIENTO EN LA IMPLEMENTACIÓN DE LA POLÍTICA PÚBLICA DE ATENCIÓN, ASISTENCIA Y REPARACIÓN INTEGRAL DE LAS VÍCTIMAS PERTENECIENTES A LOS PUEBLOS Y COMUNIDADES ÉTNICAS A NIVEL  NACIONAL"/>
    <s v="Inversión"/>
    <s v="INCLUSIÓN SOCIAL Y RECONCILIACIÓN"/>
    <s v="Construcción de Paz"/>
    <s v="5. Víctimas del conflicto"/>
    <s v="5.4. Reparación integral para la construcción de Paz"/>
    <s v=" -   "/>
    <m/>
    <m/>
    <m/>
    <m/>
    <m/>
    <e v="#VALUE!"/>
    <n v="0"/>
    <n v="0"/>
    <n v="0"/>
    <n v="0"/>
    <n v="0"/>
  </r>
  <r>
    <n v="2024"/>
    <s v="36-02-00"/>
    <s v="SERVICIO NACIONAL DE APRENDIZAJE - SENA"/>
    <s v="360200C-3603-1300-0019"/>
    <s v="FORTALECIMIENTO DE LOS SERVICIOS PARA LA ATENCIÓN INTEGRAL DE LA POBLACION DE LA ECONOMÍA CAMPESINA Y DE LA ECONOMÍA POPULAR  NACIONAL"/>
    <s v="Inversión"/>
    <s v="TRABAJO"/>
    <s v="Construcción de Paz"/>
    <s v="1. Reforma Rural Integral"/>
    <s v="1.6. Producción agropecuaria y Economía solidaria y cooperativa"/>
    <s v=" -   "/>
    <m/>
    <m/>
    <m/>
    <m/>
    <m/>
    <e v="#VALUE!"/>
    <n v="0"/>
    <n v="0"/>
    <n v="0"/>
    <n v="0"/>
    <n v="0"/>
  </r>
  <r>
    <n v="2024"/>
    <s v="22-46-00"/>
    <s v="U.A.E. DE ALIMENTACIÓN ESCOLAR - ALIMENTOS PARA APRENDER"/>
    <s v="224600C-2201-0700-0005"/>
    <s v="AMPLIACIÓN DEL PROGRAMA DE ALIMENTACIÓN ESCOLAR A NIVEL  NACIONAL"/>
    <s v="Inversión"/>
    <s v="EDUCACIÓN"/>
    <s v="Construcción de Paz"/>
    <s v="1. Reforma Rural Integral"/>
    <s v="1.4. Desarrollo social: EDUCACIÓN RURAL"/>
    <s v=" -   "/>
    <m/>
    <m/>
    <m/>
    <m/>
    <m/>
    <e v="#VALUE!"/>
    <n v="0"/>
    <n v="0"/>
    <n v="0"/>
    <n v="0"/>
    <n v="0"/>
  </r>
  <r>
    <n v="2024"/>
    <s v="22-46-00"/>
    <s v="U.A.E. DE ALIMENTACIÓN ESCOLAR - ALIMENTOS PARA APRENDER"/>
    <s v="224600C-2201-0700-0005"/>
    <s v="AMPLIACIÓN DEL PROGRAMA DE ALIMENTACIÓN ESCOLAR A NIVEL  NACIONAL"/>
    <s v="Inversión"/>
    <s v="EDUCACIÓN"/>
    <s v="Construcción de Paz"/>
    <s v="1. Reforma Rural Integral"/>
    <s v="1.7. Garantía progresiva del derecho a la alimentación."/>
    <s v=" -   "/>
    <m/>
    <m/>
    <m/>
    <m/>
    <m/>
    <e v="#VALUE!"/>
    <n v="0"/>
    <n v="0"/>
    <n v="0"/>
    <n v="0"/>
    <n v="0"/>
  </r>
  <r>
    <n v="2024"/>
    <s v="22-46-00"/>
    <s v="U.A.E. DE ALIMENTACIÓN ESCOLAR - ALIMENTOS PARA APRENDER"/>
    <s v="224600C-2201-0700-0005"/>
    <s v="AMPLIACIÓN DEL PROGRAMA DE ALIMENTACIÓN ESCOLAR A NIVEL  NACIONAL"/>
    <s v="Inversión"/>
    <s v="EDUCACIÓN"/>
    <s v="Construcción de Paz"/>
    <s v="1. Reforma Rural Integral"/>
    <s v="1.8. Planes de acción para la transformación regional"/>
    <s v=" -   "/>
    <m/>
    <m/>
    <m/>
    <m/>
    <m/>
    <e v="#VALUE!"/>
    <n v="0"/>
    <n v="0"/>
    <n v="0"/>
    <n v="0"/>
    <n v="0"/>
  </r>
  <r>
    <n v="2024"/>
    <s v="17-17-00"/>
    <s v="AGENCIA NACIONAL DE TIERRAS - ANT"/>
    <s v="171700C-1704-1100-0022"/>
    <s v="FORTALECIMIENTO DEL ORDENAMIENTO SOCIAL DE LA PROPIEDAD RURAL  NACIONAL"/>
    <s v="Inversión"/>
    <s v="AGRICULTURA Y DESARROLLO RURAL"/>
    <s v="Construcción de Paz"/>
    <s v="1. Reforma Rural Integral"/>
    <s v="1.1. Ordenamiento social de la propiedad rural y uso del suelo"/>
    <s v=" -   "/>
    <m/>
    <m/>
    <m/>
    <m/>
    <m/>
    <e v="#VALUE!"/>
    <n v="0"/>
    <n v="0"/>
    <n v="0"/>
    <n v="0"/>
    <n v="0"/>
  </r>
  <r>
    <n v="2024"/>
    <s v="17-17-00"/>
    <s v="AGENCIA NACIONAL DE TIERRAS - ANT"/>
    <s v="171700C-1704-1100-0023"/>
    <s v="INCREMENTO DE LA FORMALIZACIÓN DE PREDIOS PRIVADOS RURALES Y PROCESOS AGRARIOS A NIVEL  NACIONAL"/>
    <s v="Inversión"/>
    <s v="AGRICULTURA Y DESARROLLO RURAL"/>
    <s v="Construcción de Paz"/>
    <s v="1. Reforma Rural Integral"/>
    <s v="1.1. Ordenamiento social de la propiedad rural y uso del suelo"/>
    <s v=" -   "/>
    <m/>
    <m/>
    <m/>
    <m/>
    <m/>
    <e v="#VALUE!"/>
    <n v="0"/>
    <n v="0"/>
    <n v="0"/>
    <n v="0"/>
    <n v="0"/>
  </r>
  <r>
    <n v="2024"/>
    <s v="17-17-00"/>
    <s v="AGENCIA NACIONAL DE TIERRAS - ANT"/>
    <s v="171700C-1704-1100-0023"/>
    <s v="INCREMENTO DE LA FORMALIZACIÓN DE PREDIOS PRIVADOS RURALES Y PROCESOS AGRARIOS A NIVEL  NACIONAL"/>
    <s v="Inversión"/>
    <s v="AGRICULTURA Y DESARROLLO RURAL"/>
    <s v="Construcción de Paz"/>
    <s v="1. Reforma Rural Integral"/>
    <s v="1.8. Planes de acción para la transformación regional"/>
    <s v=" -   "/>
    <m/>
    <m/>
    <m/>
    <m/>
    <m/>
    <e v="#VALUE!"/>
    <n v="0"/>
    <n v="0"/>
    <n v="0"/>
    <n v="0"/>
    <n v="0"/>
  </r>
  <r>
    <n v="2024"/>
    <s v="22-01-01"/>
    <s v="MINISTERIO DE EDUCACIÓN NACIONAL"/>
    <s v="220101C-2202-0700-0055"/>
    <s v="FORTALECIMIENTO DE LOS PROCESOS DE FOMENTO DE EDUCACIÓN SUPERIOR PARA MEJORAR LAS CONDICIONES INSTITUCIONALES QUE GARANTICEN EQUIDAD EN EL ACCESO, PERMANENCIA Y PERTINENCIA EN LA EDUCACIÓN SUPERIOR  NACIONAL"/>
    <s v="Inversión"/>
    <s v="EDUCACIÓN"/>
    <s v="Construcción de Paz"/>
    <s v="1. Reforma Rural Integral"/>
    <s v="1.4. Desarrollo social: EDUCACIÓN RURAL"/>
    <s v=" -   "/>
    <m/>
    <m/>
    <m/>
    <m/>
    <m/>
    <e v="#VALUE!"/>
    <n v="0"/>
    <n v="0"/>
    <n v="0"/>
    <n v="0"/>
    <n v="0"/>
  </r>
  <r>
    <n v="2024"/>
    <s v="22-01-01"/>
    <s v="MINISTERIO DE EDUCACIÓN NACIONAL"/>
    <s v="220101C-2202-0700-0055"/>
    <s v="FORTALECIMIENTO DE LOS PROCESOS DE FOMENTO DE EDUCACIÓN SUPERIOR PARA MEJORAR LAS CONDICIONES INSTITUCIONALES QUE GARANTICEN EQUIDAD EN EL ACCESO, PERMANENCIA Y PERTINENCIA EN LA EDUCACIÓN SUPERIOR  NACIONAL"/>
    <s v="Inversión"/>
    <s v="EDUCACIÓN"/>
    <s v="Construcción de Paz"/>
    <s v="1. Reforma Rural Integral"/>
    <s v="1.8. Planes de acción para la transformación regional"/>
    <s v=" -   "/>
    <m/>
    <m/>
    <m/>
    <m/>
    <m/>
    <e v="#VALUE!"/>
    <n v="0"/>
    <n v="0"/>
    <n v="0"/>
    <n v="0"/>
    <n v="0"/>
  </r>
  <r>
    <n v="2024"/>
    <s v="46-02-00"/>
    <s v="INSTITUTO COLOMBIANO DE BIENESTAR FAMILIAR - ICBF"/>
    <s v="460200C-4602-1500-0009"/>
    <s v="FORTALECIMIENTO DE CAPACIDADES Y DISPOSICIÓN DE CONDICIONES Y OPORTUNIDADES QUE PROMUEVAN EL DESARROLLO INTEGRAL DE LAS NIÑAS, NIÑOS, ADOLESCENTES, FAMILIAS Y COMUNIDADES A NIVEL  NACIONAL"/>
    <s v="Inversión"/>
    <s v="IGUALDAD Y EQUIDAD"/>
    <s v="Construcción de Paz"/>
    <s v="1. Reforma Rural Integral"/>
    <s v="1.4. Desarrollo social: EDUCACIÓN RURAL"/>
    <s v=" -   "/>
    <m/>
    <m/>
    <m/>
    <m/>
    <m/>
    <e v="#VALUE!"/>
    <n v="0"/>
    <n v="0"/>
    <n v="0"/>
    <n v="0"/>
    <n v="0"/>
  </r>
  <r>
    <n v="2024"/>
    <s v="46-02-00"/>
    <s v="INSTITUTO COLOMBIANO DE BIENESTAR FAMILIAR - ICBF"/>
    <s v="460200C-4602-1500-0009"/>
    <s v="FORTALECIMIENTO DE CAPACIDADES Y DISPOSICIÓN DE CONDICIONES Y OPORTUNIDADES QUE PROMUEVAN EL DESARROLLO INTEGRAL DE LAS NIÑAS, NIÑOS, ADOLESCENTES, FAMILIAS Y COMUNIDADES A NIVEL  NACIONAL"/>
    <s v="Inversión"/>
    <s v="IGUALDAD Y EQUIDAD"/>
    <s v="Construcción de Paz"/>
    <s v="1. Reforma Rural Integral"/>
    <s v="1.8. Planes de acción para la transformación regional"/>
    <s v=" -   "/>
    <m/>
    <m/>
    <m/>
    <m/>
    <m/>
    <e v="#VALUE!"/>
    <n v="0"/>
    <n v="0"/>
    <n v="0"/>
    <n v="0"/>
    <n v="0"/>
  </r>
  <r>
    <n v="2024"/>
    <s v="46-02-00"/>
    <s v="INSTITUTO COLOMBIANO DE BIENESTAR FAMILIAR - ICBF"/>
    <s v="460200C-4602-1500-0009"/>
    <s v="FORTALECIMIENTO DE CAPACIDADES Y DISPOSICIÓN DE CONDICIONES Y OPORTUNIDADES QUE PROMUEVAN EL DESARROLLO INTEGRAL DE LAS NIÑAS, NIÑOS, ADOLESCENTES, FAMILIAS Y COMUNIDADES A NIVEL  NACIONAL"/>
    <s v="Inversión"/>
    <s v="IGUALDAD Y EQUIDAD"/>
    <s v="Construcción de Paz"/>
    <s v="1. Reforma Rural Integral"/>
    <s v="1.6. Producción agropecuaria y Economía solidaria y cooperativa"/>
    <s v=" -   "/>
    <m/>
    <m/>
    <m/>
    <m/>
    <m/>
    <e v="#VALUE!"/>
    <n v="0"/>
    <n v="0"/>
    <n v="0"/>
    <n v="0"/>
    <n v="0"/>
  </r>
  <r>
    <n v="2024"/>
    <s v="46-02-00"/>
    <s v="INSTITUTO COLOMBIANO DE BIENESTAR FAMILIAR - ICBF"/>
    <s v="460200C-4602-1500-0009"/>
    <s v="FORTALECIMIENTO DE CAPACIDADES Y DISPOSICIÓN DE CONDICIONES Y OPORTUNIDADES QUE PROMUEVAN EL DESARROLLO INTEGRAL DE LAS NIÑAS, NIÑOS, ADOLESCENTES, FAMILIAS Y COMUNIDADES A NIVEL  NACIONAL"/>
    <s v="Inversión"/>
    <s v="IGUALDAD Y EQUIDAD"/>
    <s v="Construcción de Paz"/>
    <s v="1. Reforma Rural Integral"/>
    <s v="1.8. Planes de acción para la transformación regional"/>
    <s v=" -   "/>
    <m/>
    <m/>
    <m/>
    <m/>
    <m/>
    <e v="#VALUE!"/>
    <n v="0"/>
    <n v="0"/>
    <n v="0"/>
    <n v="0"/>
    <n v="0"/>
  </r>
  <r>
    <n v="2024"/>
    <s v="46-02-00"/>
    <s v="INSTITUTO COLOMBIANO DE BIENESTAR FAMILIAR - ICBF"/>
    <s v="460200C-4602-1500-0009"/>
    <s v="FORTALECIMIENTO DE CAPACIDADES Y DISPOSICIÓN DE CONDICIONES Y OPORTUNIDADES QUE PROMUEVAN EL DESARROLLO INTEGRAL DE LAS NIÑAS, NIÑOS, ADOLESCENTES, FAMILIAS Y COMUNIDADES A NIVEL  NACIONAL"/>
    <s v="Inversión"/>
    <s v="IGUALDAD Y EQUIDAD"/>
    <s v="Construcción de Paz"/>
    <s v="1. Reforma Rural Integral"/>
    <s v="1.99. Iniciativas Planes de Acción para la Transformación Territorial"/>
    <s v=" -   "/>
    <m/>
    <m/>
    <m/>
    <m/>
    <m/>
    <e v="#VALUE!"/>
    <n v="0"/>
    <n v="0"/>
    <n v="0"/>
    <n v="0"/>
    <n v="0"/>
  </r>
  <r>
    <n v="2024"/>
    <s v="46-02-00"/>
    <s v="INSTITUTO COLOMBIANO DE BIENESTAR FAMILIAR - ICBF"/>
    <s v="460200C-4602-1500-0010"/>
    <s v="FORTALECIMIENTO DE CAPACIDADES INDIVIDUALES, FAMILIARES E INSTITUCIONALES PARA PREVENIR Y ATENDER LA MATERIALIZACIÓN DEL RIESGO, LA AMENAZA Y/O VULNERACIÓN DE LOS DERECHOS DE LOS NIÑAS, NIÑOS ADOLESCENTES Y JÓVENES  NACIONAL"/>
    <s v="Inversión"/>
    <s v="IGUALDAD Y EQUIDAD"/>
    <s v="Construcción de Paz"/>
    <s v="1. Reforma Rural Integral"/>
    <s v="1.6. Producción agropecuaria y Economía solidaria y cooperativa"/>
    <s v=" -   "/>
    <m/>
    <m/>
    <m/>
    <m/>
    <m/>
    <e v="#VALUE!"/>
    <n v="0"/>
    <n v="0"/>
    <n v="0"/>
    <n v="0"/>
    <n v="0"/>
  </r>
  <r>
    <n v="2024"/>
    <s v="46-02-00"/>
    <s v="INSTITUTO COLOMBIANO DE BIENESTAR FAMILIAR - ICBF"/>
    <s v="460200C-4602-1500-0010"/>
    <s v="FORTALECIMIENTO DE CAPACIDADES INDIVIDUALES, FAMILIARES E INSTITUCIONALES PARA PREVENIR Y ATENDER LA MATERIALIZACIÓN DEL RIESGO, LA AMENAZA Y/O VULNERACIÓN DE LOS DERECHOS DE LOS NIÑAS, NIÑOS ADOLESCENTES Y JÓVENES  NACIONAL"/>
    <s v="Inversión"/>
    <s v="IGUALDAD Y EQUIDAD"/>
    <s v="Construcción de Paz"/>
    <s v="1. Reforma Rural Integral"/>
    <s v="1.8. Planes de acción para la transformación regional"/>
    <s v=" -   "/>
    <m/>
    <m/>
    <m/>
    <m/>
    <m/>
    <e v="#VALUE!"/>
    <n v="0"/>
    <n v="0"/>
    <n v="0"/>
    <n v="0"/>
    <n v="0"/>
  </r>
  <r>
    <n v="2024"/>
    <s v="40-01-01"/>
    <s v="MINISTERIO DE VIVIENDA, CIUDAD Y TERRITORIO"/>
    <s v="400101C-4003-1400-0019"/>
    <s v="MEJORAMIENTO DE LOS SISTEMAS DE ACUEDUCTO Y ALCANTARILLADO EN EL DISTRITO INDUSTRIAL, PORTUARIO, BIODIVERSO Y ECOTURÍSTICO DE BUENAVENTURA  VALLE DEL CAUCA"/>
    <s v="Inversión"/>
    <s v="VIVIENDA, CIUDAD Y TERRITORIO"/>
    <s v="Construcción de Paz"/>
    <s v="1. Reforma Rural Integral"/>
    <s v="1.5. Desarrollo social: VIVIENDA Y AGUA POTABLE"/>
    <s v=" -   "/>
    <m/>
    <m/>
    <m/>
    <m/>
    <m/>
    <e v="#VALUE!"/>
    <n v="0"/>
    <n v="0"/>
    <n v="0"/>
    <n v="0"/>
    <n v="0"/>
  </r>
  <r>
    <n v="2024"/>
    <s v="02-01-01"/>
    <s v="DEPARTAMENTO ADMINISTRATIVO DE LA PRESIDENCIA DE LA REPÚBLICA"/>
    <s v="020101C-0214-1000-0004"/>
    <s v="FORTALECIMIENTO DE LAS ENTIDADES DE LA RAMA EJECUTIVA PARA DISEÑAR, IMPLEMENTAR Y EVALUAR  UNA CULTURA DE RESPETO Y GARANTIA EN MATERIA DE DERECHOS HUMANOS Y DERECHO INTERNACIONAL HUMANITARIO.  NACIONAL"/>
    <s v="Inversión"/>
    <s v="PRESIDENCIA DE LA REPÚBLICA"/>
    <s v="Construcción de Paz"/>
    <s v="5. Víctimas del conflicto"/>
    <s v="5.6. Derechos Humanos"/>
    <s v=" -   "/>
    <m/>
    <m/>
    <m/>
    <m/>
    <m/>
    <e v="#VALUE!"/>
    <n v="0"/>
    <n v="0"/>
    <n v="0"/>
    <n v="0"/>
    <n v="0"/>
  </r>
  <r>
    <n v="2024"/>
    <s v="19-01-01"/>
    <s v="MINISTERIO DE SALUD Y PROTECCIÓN SOCIAL"/>
    <s v="190101C-1905-0300-0010"/>
    <s v="INCORPORACIÓN DEL ENFOQUE DIFERENCIAL PARA EL GOCE EFECTIVO DEL DERECHO A LA SALUD Y LA PROMOCIÓN SOCIAL, QUE POTENCIEN LA SEGURIDAD HUMANA Y OPORTUNIDADES DE BIENESTAR PARA LAS POBLACIONES EN CONDICIÓN DE VULNERABILIDAD.  NACIONAL"/>
    <s v="Inversión"/>
    <s v="SALUD Y PROTECCIÓN SOCIAL"/>
    <s v="Construcción de Paz"/>
    <s v="5. Víctimas del conflicto"/>
    <s v="5.4. Reparación integral para la construcción de Paz"/>
    <s v=" -   "/>
    <m/>
    <m/>
    <m/>
    <m/>
    <m/>
    <e v="#VALUE!"/>
    <n v="0"/>
    <n v="0"/>
    <n v="0"/>
    <n v="0"/>
    <n v="0"/>
  </r>
  <r>
    <n v="2024"/>
    <s v="19-01-01"/>
    <s v="MINISTERIO DE SALUD Y PROTECCIÓN SOCIAL"/>
    <s v="190101C-1905-0300-0011"/>
    <s v="INCREMENTO DE LAS ACCIONES DE PROMOCIÓN DE LA SALUD Y PREVENCIÓN DE LA ENFERMEDAD EN LA POBLACIÓN DEL TERRITORIO   NACIONAL"/>
    <s v="Inversión"/>
    <s v="SALUD Y PROTECCIÓN SOCIAL"/>
    <s v="Construcción de Paz"/>
    <s v="1. Reforma Rural Integral"/>
    <s v="1.99. Iniciativas Planes de Acción para la Transformación Territorial"/>
    <s v=" -   "/>
    <m/>
    <m/>
    <m/>
    <m/>
    <m/>
    <e v="#VALUE!"/>
    <n v="0"/>
    <n v="0"/>
    <n v="0"/>
    <n v="0"/>
    <n v="0"/>
  </r>
  <r>
    <n v="2024"/>
    <s v="19-01-01"/>
    <s v="MINISTERIO DE SALUD Y PROTECCIÓN SOCIAL"/>
    <s v="190101C-1905-0300-0011"/>
    <s v="INCREMENTO DE LAS ACCIONES DE PROMOCIÓN DE LA SALUD Y PREVENCIÓN DE LA ENFERMEDAD EN LA POBLACIÓN DEL TERRITORIO   NACIONAL"/>
    <s v="Inversión"/>
    <s v="SALUD Y PROTECCIÓN SOCIAL"/>
    <s v="Construcción de Paz"/>
    <s v="4. Solución al problema de las drogas"/>
    <s v="4.2. Prevención del Consumo y Salud Pública"/>
    <s v=" -   "/>
    <m/>
    <m/>
    <m/>
    <m/>
    <m/>
    <e v="#VALUE!"/>
    <n v="0"/>
    <n v="0"/>
    <n v="0"/>
    <n v="0"/>
    <n v="0"/>
  </r>
  <r>
    <n v="2024"/>
    <s v="19-01-01"/>
    <s v="MINISTERIO DE SALUD Y PROTECCIÓN SOCIAL"/>
    <s v="190101C-1906-0300-0007"/>
    <s v="FORTALECIMIENTO DE LA RED DE PRESTADORES DE SERVICIOS DE SALUD CON ENFOQUE EN ATENCIÓN PRIMARIA EN SALUD   NACIONAL"/>
    <s v="Inversión"/>
    <s v="SALUD Y PROTECCIÓN SOCIAL"/>
    <s v="Construcción de Paz"/>
    <s v="1. Reforma Rural Integral"/>
    <s v="1.3. Desarrollo social: SALUD"/>
    <s v=" -   "/>
    <m/>
    <m/>
    <m/>
    <m/>
    <m/>
    <e v="#VALUE!"/>
    <n v="0"/>
    <n v="0"/>
    <n v="0"/>
    <n v="0"/>
    <n v="0"/>
  </r>
  <r>
    <n v="2024"/>
    <s v="17-17-00"/>
    <s v="AGENCIA NACIONAL DE TIERRAS - ANT"/>
    <s v="171700C-1704-1100-0025"/>
    <s v="FORTALECIMIENTO DEL PROGRAMA DE REFORMA AGRARIA Y REFORMA RURAL INTEGRAL  NACIONAL"/>
    <s v="Inversión"/>
    <s v="AGRICULTURA Y DESARROLLO RURAL"/>
    <s v="Construcción de Paz"/>
    <s v="1. Reforma Rural Integral"/>
    <s v="1.1. Ordenamiento social de la propiedad rural y uso del suelo"/>
    <s v=" -   "/>
    <m/>
    <m/>
    <m/>
    <m/>
    <m/>
    <e v="#VALUE!"/>
    <n v="0"/>
    <n v="0"/>
    <n v="0"/>
    <n v="0"/>
    <n v="0"/>
  </r>
  <r>
    <n v="2024"/>
    <s v="17-17-00"/>
    <s v="AGENCIA NACIONAL DE TIERRAS - ANT"/>
    <s v="171700C-1704-1100-0025"/>
    <s v="FORTALECIMIENTO DEL PROGRAMA DE REFORMA AGRARIA Y REFORMA RURAL INTEGRAL  NACIONAL"/>
    <s v="Inversión"/>
    <s v="AGRICULTURA Y DESARROLLO RURAL"/>
    <s v="Construcción de Paz"/>
    <s v="1. Reforma Rural Integral"/>
    <s v="1.8. Planes de acción para la transformación regional"/>
    <s v=" -   "/>
    <m/>
    <m/>
    <m/>
    <m/>
    <m/>
    <e v="#VALUE!"/>
    <n v="0"/>
    <n v="0"/>
    <n v="0"/>
    <n v="0"/>
    <n v="0"/>
  </r>
  <r>
    <n v="2024"/>
    <s v="36-02-00"/>
    <s v="SERVICIO NACIONAL DE APRENDIZAJE - SENA"/>
    <s v="360200C-3603-1300-0015"/>
    <s v="FORTALECIMIENTO DEL SERVICIO DE FORMACIÓN PROFESIONAL DEL SENA  NACIONAL"/>
    <s v="Inversión"/>
    <s v="TRABAJO"/>
    <s v="Construcción de Paz"/>
    <s v="1. Reforma Rural Integral"/>
    <s v="1.4. Desarrollo social: EDUCACIÓN RURAL"/>
    <n v="289504629410"/>
    <m/>
    <m/>
    <m/>
    <m/>
    <m/>
    <n v="289.50462941000001"/>
    <n v="0"/>
    <n v="0"/>
    <n v="0"/>
    <n v="0"/>
    <n v="0"/>
  </r>
  <r>
    <n v="2024"/>
    <s v="36-02-00"/>
    <s v="SERVICIO NACIONAL DE APRENDIZAJE - SENA"/>
    <s v="360200C-3603-1300-0015"/>
    <s v="FORTALECIMIENTO DEL SERVICIO DE FORMACIÓN PROFESIONAL DEL SENA  NACIONAL"/>
    <s v="Inversión"/>
    <s v="TRABAJO"/>
    <s v="Construcción de Paz"/>
    <s v="1. Reforma Rural Integral"/>
    <s v="1.8. Planes de acción para la transformación regional"/>
    <s v=" -   "/>
    <m/>
    <m/>
    <m/>
    <m/>
    <m/>
    <e v="#VALUE!"/>
    <n v="0"/>
    <n v="0"/>
    <n v="0"/>
    <n v="0"/>
    <n v="0"/>
  </r>
  <r>
    <n v="2024"/>
    <s v="13-01-01"/>
    <s v="MINISTERIO DE HACIENDA Y CRÉDITO PÚBLICO"/>
    <s v="130101C-1302-1000-0014"/>
    <s v=" APOYO A PROYECTOS DE INVERSIÓN A NIVEL NACIONAL-[DISTRIBUCION PREVIO CONCEPTO DNP]"/>
    <s v="Inversión"/>
    <s v="HACIENDA"/>
    <s v="Construcción de Paz"/>
    <s v="1. Reforma Rural Integral"/>
    <s v="1.10. No es claramente clasificable en alguno de los demás pilares"/>
    <n v="542407566378.54999"/>
    <m/>
    <m/>
    <m/>
    <m/>
    <m/>
    <n v="542.40756637854997"/>
    <n v="0"/>
    <n v="0"/>
    <n v="0"/>
    <n v="0"/>
    <n v="0"/>
  </r>
  <r>
    <n v="2024"/>
    <s v="13-01-01"/>
    <s v="MINISTERIO DE HACIENDA Y CRÉDITO PÚBLICO"/>
    <s v="130101C-1302-1000-0014"/>
    <s v=" APOYO A PROYECTOS DE INVERSIÓN A NIVEL NACIONAL-[DISTRIBUCION PREVIO CONCEPTO DNP]"/>
    <s v="Inversión"/>
    <s v="HACIENDA"/>
    <s v="Construcción de Paz"/>
    <s v="4. Solución al problema de las drogas"/>
    <s v="4.0. No es claramente clasificable en alguno de los demás pilares"/>
    <n v="778592433621.44995"/>
    <m/>
    <m/>
    <m/>
    <m/>
    <m/>
    <n v="778.59243362144991"/>
    <n v="0"/>
    <n v="0"/>
    <n v="0"/>
    <n v="0"/>
    <n v="0"/>
  </r>
  <r>
    <n v="2024"/>
    <s v="13-01-01"/>
    <s v="SGP - MINISTERIO DE HACIENDA Y CREDITO PUBLICO "/>
    <s v="130101A-03-03-05-003--10-CSF"/>
    <s v="PROPÓSITO GENERAL"/>
    <s v="Funcionamiento (SGP)"/>
    <s v="HACIENDA"/>
    <s v="Construcción de Paz"/>
    <s v="1. Reforma Rural Integral"/>
    <s v="1.1. Ordenamiento social de la propiedad rural y uso del suelo "/>
    <n v="16248549129.455099"/>
    <m/>
    <m/>
    <m/>
    <m/>
    <m/>
    <n v="16.2485491294551"/>
    <n v="0"/>
    <n v="0"/>
    <n v="0"/>
    <n v="0"/>
    <n v="0"/>
  </r>
  <r>
    <n v="2024"/>
    <s v="13-01-01"/>
    <s v="SGP - MINISTERIO DE HACIENDA Y CREDITO PUBLICO "/>
    <s v="130101A-03-03-05-003--10-CSF"/>
    <s v="PROPÓSITO GENERAL"/>
    <s v="Funcionamiento (SGP)"/>
    <s v="HACIENDA"/>
    <s v="Construcción de Paz"/>
    <s v="1. Reforma Rural Integral"/>
    <s v="1.2. Infraestructura y adecuación de tierras"/>
    <n v="197481682265.495"/>
    <m/>
    <m/>
    <m/>
    <m/>
    <m/>
    <n v="197.48168226549498"/>
    <n v="0"/>
    <n v="0"/>
    <n v="0"/>
    <n v="0"/>
    <n v="0"/>
  </r>
  <r>
    <n v="2024"/>
    <s v="19-01-01"/>
    <s v="SGP - MINISTERIO DE SALUD Y PROTECCION SOCIAL  "/>
    <s v="190101A-03-03-05-002--10-CSF"/>
    <s v="SALUD"/>
    <s v="Funcionamiento (SGP)"/>
    <s v="SALUD Y PROTECCIÓN SOCIAL"/>
    <s v="Construcción de Paz"/>
    <s v="1. Reforma Rural Integral"/>
    <s v="1.3. Desarrollo social: SALUD"/>
    <n v="1350594577914.04"/>
    <m/>
    <m/>
    <m/>
    <m/>
    <m/>
    <n v="1350.59457791404"/>
    <n v="0"/>
    <n v="0"/>
    <n v="0"/>
    <n v="0"/>
    <n v="0"/>
  </r>
  <r>
    <n v="2024"/>
    <s v="13-01-01"/>
    <s v="SGP - MINISTERIO DE HACIENDA Y CREDITO PUBLICO "/>
    <s v="130101A-03-03-05-003--10-CSF"/>
    <s v="PROPÓSITO GENERAL"/>
    <s v="Funcionamiento (SGP)"/>
    <s v="HACIENDA"/>
    <s v="Construcción de Paz"/>
    <s v="1. Reforma Rural Integral"/>
    <s v="1.3. Desarrollo social: SALUD"/>
    <n v="19223048955.500401"/>
    <m/>
    <m/>
    <m/>
    <m/>
    <m/>
    <n v="19.223048955500399"/>
    <n v="0"/>
    <n v="0"/>
    <n v="0"/>
    <n v="0"/>
    <n v="0"/>
  </r>
  <r>
    <n v="2024"/>
    <s v="22-01-01"/>
    <s v="SGP - MINISTERIO DE EDUCACIÓN NACIONAL "/>
    <s v="220101A-03-03-05-001--10-CSF"/>
    <s v="EDUCACIÓN"/>
    <s v="Funcionamiento (SGP)"/>
    <s v="EDUCACIÓN"/>
    <s v="Construcción de Paz"/>
    <s v="1. Reforma Rural Integral"/>
    <s v="1.4. Desarrollo social: EDUCACIÓN RURAL"/>
    <n v="2739068536411.5898"/>
    <m/>
    <m/>
    <m/>
    <m/>
    <m/>
    <n v="2739.0685364115898"/>
    <n v="0"/>
    <n v="0"/>
    <n v="0"/>
    <n v="0"/>
    <n v="0"/>
  </r>
  <r>
    <n v="2024"/>
    <s v="13-01-01"/>
    <s v="SGP - MINISTERIO DE HACIENDA Y CREDITO PUBLICO "/>
    <s v="130101A-03-03-05-005--10-CSF"/>
    <s v="ALIMENTACIÓN ESCOLAR"/>
    <s v="Funcionamiento (SGP)"/>
    <s v="HACIENDA"/>
    <s v="Construcción de Paz"/>
    <s v="1. Reforma Rural Integral"/>
    <s v="1.4. Desarrollo social: EDUCACIÓN RURAL"/>
    <n v="46044551361.483398"/>
    <m/>
    <m/>
    <m/>
    <m/>
    <m/>
    <n v="46.0445513614834"/>
    <n v="0"/>
    <n v="0"/>
    <n v="0"/>
    <n v="0"/>
    <n v="0"/>
  </r>
  <r>
    <n v="2024"/>
    <s v="13-01-01"/>
    <s v="SGP - MINISTERIO DE HACIENDA Y CREDITO PUBLICO "/>
    <s v="130101A-03-03-05-003--10-CSF"/>
    <s v="PROPÓSITO GENERAL"/>
    <s v="Funcionamiento (SGP)"/>
    <s v="HACIENDA"/>
    <s v="Construcción de Paz"/>
    <s v="1. Reforma Rural Integral"/>
    <s v="1.4. Desarrollo social: EDUCACIÓN RURAL"/>
    <n v="57996808527.556396"/>
    <m/>
    <m/>
    <m/>
    <m/>
    <m/>
    <n v="57.996808527556396"/>
    <n v="0"/>
    <n v="0"/>
    <n v="0"/>
    <n v="0"/>
    <n v="0"/>
  </r>
  <r>
    <n v="2024"/>
    <s v="40-01-01"/>
    <s v="SGP - MINISTERIO DE VIVIENDA, CIUDAD Y TERRITORIO "/>
    <s v="400101A-03-03-05-008--10-CSF"/>
    <s v="AGUA POTABLE Y SANEAMIENTO BÁSICO"/>
    <s v="Funcionamiento (SGP)"/>
    <s v="VIVIENDA, CIUDAD Y TERRITORIO"/>
    <s v="Construcción de Paz"/>
    <s v="1. Reforma Rural Integral"/>
    <s v="1.5. Desarrollo social: VIVIENDA Y AGUA POTABLE"/>
    <n v="359379151550.41498"/>
    <m/>
    <m/>
    <m/>
    <m/>
    <m/>
    <n v="359.37915155041497"/>
    <n v="0"/>
    <n v="0"/>
    <n v="0"/>
    <n v="0"/>
    <n v="0"/>
  </r>
  <r>
    <n v="2024"/>
    <s v="13-01-01"/>
    <s v="SGP - MINISTERIO DE HACIENDA Y CREDITO PUBLICO "/>
    <s v="130101A-03-03-05-003--10-CSF"/>
    <s v="PROPÓSITO GENERAL"/>
    <s v="Funcionamiento (SGP)"/>
    <s v="HACIENDA"/>
    <s v="Construcción de Paz"/>
    <s v="1. Reforma Rural Integral"/>
    <s v="1.5. Desarrollo social: VIVIENDA Y AGUA POTABLE"/>
    <n v="18658264556.663101"/>
    <m/>
    <m/>
    <m/>
    <m/>
    <m/>
    <n v="18.658264556663102"/>
    <n v="0"/>
    <n v="0"/>
    <n v="0"/>
    <n v="0"/>
    <n v="0"/>
  </r>
  <r>
    <n v="2024"/>
    <s v="13-01-01"/>
    <s v="SGP - MINISTERIO DE HACIENDA Y CREDITO PUBLICO "/>
    <s v="130101A-03-03-05-003--10-CSF"/>
    <s v="PROPÓSITO GENERAL"/>
    <s v="Funcionamiento (SGP)"/>
    <s v="HACIENDA"/>
    <s v="Construcción de Paz"/>
    <s v="1. Reforma Rural Integral"/>
    <s v="1.6. Producción agropecuaria y Economía solidaria y cooperativa"/>
    <n v="83316135459.915695"/>
    <m/>
    <m/>
    <m/>
    <m/>
    <m/>
    <n v="83.316135459915699"/>
    <n v="0"/>
    <n v="0"/>
    <n v="0"/>
    <n v="0"/>
    <n v="0"/>
  </r>
  <r>
    <n v="2024"/>
    <s v="13-01-01"/>
    <s v="SGP - MINISTERIO DE HACIENDA Y CREDITO PUBLICO "/>
    <s v="130101A-03-03-05-003--10-CSF"/>
    <s v="PROPÓSITO GENERAL"/>
    <s v="Funcionamiento (SGP)"/>
    <s v="HACIENDA"/>
    <s v="Construcción de Paz"/>
    <s v="1. Reforma Rural Integral"/>
    <s v="1.7. Garantía progresiva del derecho a la alimentación."/>
    <n v="1407214236.8912001"/>
    <m/>
    <m/>
    <m/>
    <m/>
    <m/>
    <n v="1.4072142368912002"/>
    <n v="0"/>
    <n v="0"/>
    <n v="0"/>
    <n v="0"/>
    <n v="0"/>
  </r>
  <r>
    <n v="2024"/>
    <s v="13-01-01"/>
    <s v="SGP - MINISTERIO DE HACIENDA Y CREDITO PUBLICO "/>
    <s v="130101A-03-03-05-003--10-CSF"/>
    <s v="PROPÓSITO GENERAL"/>
    <s v="Funcionamiento (SGP)"/>
    <s v="HACIENDA"/>
    <s v="Construcción de Paz"/>
    <s v="2. Participación Política"/>
    <s v="2.2. Mecanismos democráticos de participación ciudadana"/>
    <n v="26792233776.6898"/>
    <m/>
    <m/>
    <m/>
    <m/>
    <m/>
    <n v="26.792233776689802"/>
    <n v="0"/>
    <n v="0"/>
    <n v="0"/>
    <n v="0"/>
    <n v="0"/>
  </r>
  <r>
    <n v="2024"/>
    <s v="13-01-01"/>
    <s v="SGP - MINISTERIO DE HACIENDA Y CREDITO PUBLICO "/>
    <s v="130101A-03-03-05-003--10-CSF"/>
    <s v="PROPÓSITO GENERAL"/>
    <s v="Funcionamiento (SGP)"/>
    <s v="HACIENDA"/>
    <s v="Construcción de Paz"/>
    <s v="3. Fin del Conflicto"/>
    <s v="3.2. Reincorporación de las FARC EP a la vida civil"/>
    <n v="329354168.21658802"/>
    <m/>
    <m/>
    <m/>
    <m/>
    <m/>
    <n v="0.32935416821658803"/>
    <n v="0"/>
    <n v="0"/>
    <n v="0"/>
    <n v="0"/>
    <n v="0"/>
  </r>
  <r>
    <n v="2024"/>
    <s v="13-01-01"/>
    <s v="SGP - MINISTERIO DE HACIENDA Y CREDITO PUBLICO "/>
    <s v="130101A-03-03-05-003--10-CSF"/>
    <s v="PROPÓSITO GENERAL"/>
    <s v="Funcionamiento (SGP)"/>
    <s v="HACIENDA"/>
    <s v="Construcción de Paz"/>
    <s v="5. Víctimas del conflicto"/>
    <s v="5.4. Reparación integral para la construcción de Paz"/>
    <n v="7399334595.5108004"/>
    <m/>
    <m/>
    <m/>
    <m/>
    <m/>
    <n v="7.3993345955108003"/>
    <n v="0"/>
    <n v="0"/>
    <n v="0"/>
    <n v="0"/>
    <n v="0"/>
  </r>
  <r>
    <n v="2024"/>
    <s v="13-01-01"/>
    <s v="SGP - MINISTERIO DE HACIENDA Y CREDITO PUBLICO "/>
    <s v="130101A-03-03-05-003--10-CSF"/>
    <s v="PROPÓSITO GENERAL"/>
    <s v="Funcionamiento (SGP)"/>
    <s v="HACIENDA"/>
    <s v="Construcción de Paz"/>
    <s v="5. Víctimas del conflicto"/>
    <s v="5.6. Derechos Humanos"/>
    <n v="1730377640.6459"/>
    <m/>
    <m/>
    <m/>
    <m/>
    <m/>
    <n v="1.7303776406458999"/>
    <n v="0"/>
    <n v="0"/>
    <n v="0"/>
    <n v="0"/>
    <n v="0"/>
  </r>
  <r>
    <n v="2025"/>
    <s v="02-01-01"/>
    <s v="DEPARTAMENTO ADMINISTRATIVO DE LA PRESIDENCIA DE LA REPÚBLICA"/>
    <s v="020101A-03-03-04-036--10-CSF"/>
    <s v="FONDO COLOMBIA EN PAZ (FCP) - DECRETO 691 DE 2017"/>
    <s v="Funcionamiento"/>
    <s v="PRESIDENCIA DE LA REPÚBLICA"/>
    <s v="Construcción de Paz"/>
    <s v="1. Reforma Rural Integral"/>
    <s v="1.1. Ordenamiento Social de la Propiedad Rural y Uso del Suelo"/>
    <n v="21733075875"/>
    <n v="30000000000"/>
    <n v="84000000000"/>
    <n v="84000000000"/>
    <n v="0"/>
    <n v="0"/>
    <n v="21.733075875000001"/>
    <n v="30"/>
    <n v="84"/>
    <n v="84"/>
    <n v="0"/>
    <n v="0"/>
  </r>
  <r>
    <n v="2025"/>
    <s v="02-01-01"/>
    <s v="DEPARTAMENTO ADMINISTRATIVO DE LA PRESIDENCIA DE LA REPÚBLICA"/>
    <s v="020101A-03-03-04-036--10-CSF"/>
    <s v="FONDO COLOMBIA EN PAZ (FCP) - DECRETO 691 DE 2017"/>
    <s v="Funcionamiento"/>
    <s v="PRESIDENCIA DE LA REPÚBLICA"/>
    <s v="Construcción de Paz"/>
    <s v="1. Reforma Rural Integral"/>
    <s v="1.6. Producción agropecuaria y Economía solidaria y cooperativa"/>
    <m/>
    <n v="16000000000"/>
    <n v="16000000000"/>
    <n v="16000000000"/>
    <n v="0"/>
    <n v="0"/>
    <n v="0"/>
    <n v="16"/>
    <n v="16"/>
    <n v="16"/>
    <n v="0"/>
    <n v="0"/>
  </r>
  <r>
    <n v="2025"/>
    <s v="02-01-01"/>
    <s v="DEPARTAMENTO ADMINISTRATIVO DE LA PRESIDENCIA DE LA REPÚBLICA"/>
    <s v="020101A-03-03-04-036--10-CSF"/>
    <s v="FONDO COLOMBIA EN PAZ (FCP) - DECRETO 691 DE 2017"/>
    <s v="Funcionamiento"/>
    <s v="PRESIDENCIA DE LA REPÚBLICA"/>
    <s v="Construcción de Paz"/>
    <s v="2. Participación Política"/>
    <s v="2.2. Mecanismos democráticos de participación ciudadana"/>
    <m/>
    <n v="3000000000"/>
    <n v="3000000000"/>
    <n v="3000000000"/>
    <n v="0"/>
    <n v="0"/>
    <n v="0"/>
    <n v="3"/>
    <n v="3"/>
    <n v="3"/>
    <n v="0"/>
    <n v="0"/>
  </r>
  <r>
    <n v="2025"/>
    <s v="02-01-01"/>
    <s v="DEPARTAMENTO ADMINISTRATIVO DE LA PRESIDENCIA DE LA REPÚBLICA"/>
    <s v="020101A-03-03-04-036--10-CSF"/>
    <s v="FONDO COLOMBIA EN PAZ (FCP) - DECRETO 691 DE 2017"/>
    <s v="Funcionamiento"/>
    <s v="PRESIDENCIA DE LA REPÚBLICA"/>
    <s v="Construcción de Paz"/>
    <s v="3. Fin del Conflicto"/>
    <s v="3.2. Reincorporación de las FARC EP a la vida civil"/>
    <n v="135085981420"/>
    <n v="58897000000"/>
    <n v="362360430993"/>
    <n v="362360430993"/>
    <n v="0"/>
    <n v="0"/>
    <n v="135.08598142"/>
    <n v="58.896999999999998"/>
    <n v="362.36043099300002"/>
    <n v="362.36043099300002"/>
    <n v="0"/>
    <n v="0"/>
  </r>
  <r>
    <n v="2025"/>
    <s v="02-01-01"/>
    <s v="DEPARTAMENTO ADMINISTRATIVO DE LA PRESIDENCIA DE LA REPÚBLICA"/>
    <s v="020101A-03-03-04-036--10-CSF"/>
    <s v="FONDO COLOMBIA EN PAZ (FCP) - DECRETO 691 DE 2017"/>
    <s v="Funcionamiento"/>
    <s v="PRESIDENCIA DE LA REPÚBLICA"/>
    <s v="Construcción de Paz"/>
    <s v="4. Solución al problema de las drogas"/>
    <s v="4.1. Programa Nacional Integral de Sustitución de Cultivos de Uso Ilícito -PNIS"/>
    <n v="21306937132"/>
    <n v="1000000000"/>
    <n v="184926500000"/>
    <n v="184926500000"/>
    <n v="0"/>
    <n v="0"/>
    <n v="21.306937132000002"/>
    <n v="1"/>
    <n v="184.9265"/>
    <n v="184.9265"/>
    <n v="0"/>
    <n v="0"/>
  </r>
  <r>
    <n v="2025"/>
    <s v="02-01-01"/>
    <s v="DEPARTAMENTO ADMINISTRATIVO DE LA PRESIDENCIA DE LA REPÚBLICA"/>
    <s v="020101A-01-01-01---10-CSF"/>
    <s v="SALARIO"/>
    <s v="Funcionamiento"/>
    <s v="PRESIDENCIA DE LA REPÚBLICA"/>
    <s v="Construcción de Paz"/>
    <s v="5. Víctimas del conflicto"/>
    <s v="5.6. Derechos Humanos"/>
    <m/>
    <m/>
    <n v="130124045"/>
    <n v="130124045"/>
    <n v="130124045"/>
    <n v="130124045"/>
    <n v="0"/>
    <n v="0"/>
    <n v="0.13012404499999999"/>
    <n v="0.13012404499999999"/>
    <n v="0.13012404499999999"/>
    <n v="0.13012404499999999"/>
  </r>
  <r>
    <n v="2025"/>
    <s v="02-01-01"/>
    <s v="DEPARTAMENTO ADMINISTRATIVO DE LA PRESIDENCIA DE LA REPÚBLICA"/>
    <s v="020101A-03-03-04-036--10-CSF"/>
    <s v="FONDO COLOMBIA EN PAZ (FCP) - DECRETO 691 DE 2017"/>
    <s v="Funcionamiento"/>
    <s v="PRESIDENCIA DE LA REPÚBLICA"/>
    <s v="Construcción de Paz"/>
    <s v="6. Implementación, Verificación y Refrendación"/>
    <s v="6.1. Mecanismos de Implementación y verificación"/>
    <n v="22371005573"/>
    <n v="61600000000"/>
    <n v="101745000000"/>
    <n v="101745000000"/>
    <n v="0"/>
    <n v="0"/>
    <n v="22.371005573000001"/>
    <n v="61.6"/>
    <n v="101.745"/>
    <n v="101.745"/>
    <n v="0"/>
    <n v="0"/>
  </r>
  <r>
    <n v="2025"/>
    <s v="02-12-00"/>
    <s v="AGENCIA PARA LA REINCORPORACIÓN Y LA NORMALIZACIÓN - ARN"/>
    <s v="021200A-03-03-01-001--10-CSF"/>
    <s v="FONDO DE PROGRAMAS ESPECIALES PARA LA PAZ: PROGRAMA DE REINTEGRACIÓN SOCIAL Y ECONÓMICA"/>
    <s v="Funcionamiento"/>
    <s v="PRESIDENCIA DE LA REPÚBLICA"/>
    <s v="Construcción de Paz"/>
    <s v="3. Fin del Conflicto"/>
    <s v="3.2. Reincorporación de las FARC EP a la vida civil"/>
    <n v="19209136206"/>
    <n v="24010084174"/>
    <n v="278463810664"/>
    <n v="99355866759"/>
    <n v="10133629981"/>
    <n v="10132653491"/>
    <n v="19.209136206"/>
    <n v="24.010084173999999"/>
    <n v="278.46381066399999"/>
    <n v="99.355866758999994"/>
    <n v="10.133629981"/>
    <n v="10.132653490999999"/>
  </r>
  <r>
    <n v="2025"/>
    <s v="02-14-01"/>
    <s v="AGENCIA DE RENOVACIÓN DEL TERRITORIO -ART"/>
    <s v="021401A-01-01-01---10-CSF"/>
    <s v="SALARIO"/>
    <s v="Funcionamiento"/>
    <s v="PRESIDENCIA DE LA REPÚBLICA"/>
    <s v="Construcción de Paz"/>
    <s v="1. Reforma Rural Integral"/>
    <s v="1.8. Planes de acción para la transformación regional"/>
    <n v="39215000000"/>
    <n v="39215000000"/>
    <n v="39215000000"/>
    <n v="7118422260"/>
    <n v="7115806623"/>
    <n v="7115806623"/>
    <n v="39.215000000000003"/>
    <n v="39.215000000000003"/>
    <n v="39.215000000000003"/>
    <n v="7.11842226"/>
    <n v="7.1158066230000001"/>
    <n v="7.1158066230000001"/>
  </r>
  <r>
    <n v="2025"/>
    <s v="02-14-01"/>
    <s v="AGENCIA DE RENOVACIÓN DEL TERRITORIO -ART"/>
    <s v="021401A-01-01-02---10-CSF"/>
    <s v="CONTRIBUCIONES INHERENTES A LA NÓMINA"/>
    <s v="Funcionamiento"/>
    <s v="PRESIDENCIA DE LA REPÚBLICA"/>
    <s v="Construcción de Paz"/>
    <s v="1. Reforma Rural Integral"/>
    <s v="1.8. Planes de acción para la transformación regional"/>
    <n v="14260000000"/>
    <n v="14260000000"/>
    <n v="14260000000"/>
    <n v="2839008411"/>
    <n v="2839008411"/>
    <n v="2839008411"/>
    <n v="14.26"/>
    <n v="14.26"/>
    <n v="14.26"/>
    <n v="2.839008411"/>
    <n v="2.839008411"/>
    <n v="2.839008411"/>
  </r>
  <r>
    <n v="2025"/>
    <s v="02-14-01"/>
    <s v="AGENCIA DE RENOVACIÓN DEL TERRITORIO -ART"/>
    <s v="021401A-01-01-03---10-CSF"/>
    <s v="REMUNERACIONES NO CONSTITUTIVAS DE FACTOR SALARIAL"/>
    <s v="Funcionamiento"/>
    <s v="PRESIDENCIA DE LA REPÚBLICA"/>
    <s v="Construcción de Paz"/>
    <s v="1. Reforma Rural Integral"/>
    <s v="1.8. Planes de acción para la transformación regional"/>
    <n v="2392000000"/>
    <n v="2392000000"/>
    <n v="2392000000"/>
    <n v="960944508"/>
    <n v="959731158"/>
    <n v="959731158"/>
    <n v="2.3919999999999999"/>
    <n v="2.3919999999999999"/>
    <n v="2.3919999999999999"/>
    <n v="0.96094450799999998"/>
    <n v="0.95973115799999997"/>
    <n v="0.95973115799999997"/>
  </r>
  <r>
    <n v="2025"/>
    <s v="02-14-01"/>
    <s v="AGENCIA DE RENOVACIÓN DEL TERRITORIO -ART"/>
    <s v="021401A-02-----10-CSF"/>
    <s v="ADQUISICIÓN DE BIENES  Y SERVICIOS"/>
    <s v="Funcionamiento"/>
    <s v="PRESIDENCIA DE LA REPÚBLICA"/>
    <s v="Construcción de Paz"/>
    <s v="1. Reforma Rural Integral"/>
    <s v="1.8. Planes de acción para la transformación regional"/>
    <n v="13299000000"/>
    <n v="13299000000"/>
    <n v="13299000000"/>
    <n v="6786088709"/>
    <n v="1717402957"/>
    <n v="1717402957"/>
    <n v="13.298999999999999"/>
    <n v="13.298999999999999"/>
    <n v="13.298999999999999"/>
    <n v="6.7860887090000004"/>
    <n v="1.717402957"/>
    <n v="1.717402957"/>
  </r>
  <r>
    <n v="2025"/>
    <s v="02-14-01"/>
    <s v="AGENCIA DE RENOVACIÓN DEL TERRITORIO -ART"/>
    <s v="021401A-03-04-02-012--10-CSF"/>
    <s v="INCAPACIDADES Y LICENCIAS DE MATERNIDAD Y PATERNIDAD (NO DE PENSIONES)"/>
    <s v="Funcionamiento"/>
    <s v="PRESIDENCIA DE LA REPÚBLICA"/>
    <s v="Construcción de Paz"/>
    <s v="1. Reforma Rural Integral"/>
    <s v="1.8. Planes de acción para la transformación regional"/>
    <n v="250000000"/>
    <n v="250000000"/>
    <n v="250000000"/>
    <n v="24580280"/>
    <n v="23402051"/>
    <n v="23402051"/>
    <n v="0.25"/>
    <n v="0.25"/>
    <n v="0.25"/>
    <n v="2.4580279999999999E-2"/>
    <n v="2.3402051E-2"/>
    <n v="2.3402051E-2"/>
  </r>
  <r>
    <n v="2025"/>
    <s v="02-14-01"/>
    <s v="AGENCIA DE RENOVACIÓN DEL TERRITORIO -ART"/>
    <s v="021401A-03-10----10-CSF"/>
    <s v="SENTENCIAS Y CONCILIACIONES"/>
    <s v="Funcionamiento"/>
    <s v="PRESIDENCIA DE LA REPÚBLICA"/>
    <s v="Construcción de Paz"/>
    <s v="1. Reforma Rural Integral"/>
    <s v="1.8. Planes de acción para la transformación regional"/>
    <n v="1055000000"/>
    <n v="1055000000"/>
    <n v="1055000000"/>
    <n v="857717802"/>
    <n v="857717802"/>
    <n v="857717802"/>
    <n v="1.0549999999999999"/>
    <n v="1.0549999999999999"/>
    <n v="1.0549999999999999"/>
    <n v="0.85771780200000003"/>
    <n v="0.85771780200000003"/>
    <n v="0.85771780200000003"/>
  </r>
  <r>
    <n v="2025"/>
    <s v="02-14-01"/>
    <s v="AGENCIA DE RENOVACIÓN DEL TERRITORIO -ART"/>
    <s v="021401A-08-01----10-CSF"/>
    <s v="IMPUESTOS"/>
    <s v="Funcionamiento"/>
    <s v="PRESIDENCIA DE LA REPÚBLICA"/>
    <s v="Construcción de Paz"/>
    <s v="1. Reforma Rural Integral"/>
    <s v="1.8. Planes de acción para la transformación regional"/>
    <n v="15000000"/>
    <n v="15000000"/>
    <n v="15000000"/>
    <n v="0"/>
    <n v="0"/>
    <n v="0"/>
    <n v="1.4999999999999999E-2"/>
    <n v="1.4999999999999999E-2"/>
    <n v="1.4999999999999999E-2"/>
    <n v="0"/>
    <n v="0"/>
    <n v="0"/>
  </r>
  <r>
    <n v="2025"/>
    <s v="02-14-01"/>
    <s v="AGENCIA DE RENOVACIÓN DEL TERRITORIO -ART"/>
    <s v="021401A-08-04-01---11-SSF"/>
    <s v="CUOTA DE FISCALIZACIÓN Y AUDITAJE"/>
    <s v="Funcionamiento"/>
    <s v="PRESIDENCIA DE LA REPÚBLICA"/>
    <s v="Construcción de Paz"/>
    <s v="1. Reforma Rural Integral"/>
    <s v="1.8. Planes de acción para la transformación regional"/>
    <n v="263000000"/>
    <n v="263000000"/>
    <n v="263000000"/>
    <n v="0"/>
    <n v="0"/>
    <n v="0"/>
    <n v="0.26300000000000001"/>
    <n v="0.26300000000000001"/>
    <n v="0.26300000000000001"/>
    <n v="0"/>
    <n v="0"/>
    <n v="0"/>
  </r>
  <r>
    <n v="2025"/>
    <s v="02-14-01"/>
    <s v="AGENCIA DE RENOVACIÓN DEL TERRITORIO -ART"/>
    <s v="021401A-08-05----10-CSF"/>
    <s v="MULTAS, SANCIONES E INTERESES DE MORA"/>
    <s v="Funcionamiento"/>
    <s v="PRESIDENCIA DE LA REPÚBLICA"/>
    <s v="Construcción de Paz"/>
    <s v="1. Reforma Rural Integral"/>
    <s v="1.8. Planes de acción para la transformación regional"/>
    <n v="54000000"/>
    <n v="54000000"/>
    <n v="54000000"/>
    <n v="18437"/>
    <n v="18437"/>
    <n v="18437"/>
    <n v="5.3999999999999999E-2"/>
    <n v="5.3999999999999999E-2"/>
    <n v="5.3999999999999999E-2"/>
    <n v="1.8437E-5"/>
    <n v="1.8437E-5"/>
    <n v="1.8437E-5"/>
  </r>
  <r>
    <n v="2025"/>
    <s v="05-01-01"/>
    <s v="DEPARTAMENTO ADMINISTRATIVO DE LA FUNCIÓN PÚBLICA"/>
    <s v="050101A-01-01-01---10-CSF"/>
    <s v="SALARIO"/>
    <s v="Funcionamiento"/>
    <s v="EMPLEO PÚBLICO"/>
    <s v="Construcción de Paz"/>
    <s v="2. Participación Política"/>
    <s v="2.2. Mecanismos democráticos de participación ciudadana"/>
    <n v="521110750"/>
    <n v="270322924"/>
    <n v="270322924"/>
    <n v="49149623"/>
    <n v="49149623"/>
    <n v="49149623"/>
    <n v="0.52111074999999996"/>
    <n v="0.27032292400000002"/>
    <n v="0.27032292400000002"/>
    <n v="4.9149623000000003E-2"/>
    <n v="4.9149623000000003E-2"/>
    <n v="4.9149623000000003E-2"/>
  </r>
  <r>
    <n v="2025"/>
    <s v="12-01-01"/>
    <s v="MINISTERIO DE JUSTICIA Y DEL DERECHO"/>
    <s v="120101A-03-03-01-028--10-CSF"/>
    <s v="FONDO PARA LA LUCHA CONTRA LAS DROGAS"/>
    <s v="Funcionamiento"/>
    <s v="JUSTICIA Y DEL DERECHO"/>
    <s v="Construcción de Paz"/>
    <s v="4. Solución al problema de las drogas"/>
    <s v="4.2. Prevención del Consumo y Salud Pública"/>
    <n v="472183321"/>
    <n v="1266807670"/>
    <n v="1259826903"/>
    <n v="1059826903"/>
    <n v="111082051"/>
    <n v="111052051"/>
    <n v="0.47218332099999999"/>
    <n v="1.2668076699999999"/>
    <n v="1.259826903"/>
    <n v="1.059826903"/>
    <n v="0.111082051"/>
    <n v="0.111052051"/>
  </r>
  <r>
    <n v="2025"/>
    <s v="12-01-01"/>
    <s v="MINISTERIO DE JUSTICIA Y DEL DERECHO"/>
    <s v="120101A-03-03-01-063--11-CSF"/>
    <s v="FONDO PARA LA REHABILITACIÓN, INVERSIÓN SOCIAL Y LUCHA CONTRA EL CRIMEN ORGANIZADO"/>
    <s v="Funcionamiento"/>
    <s v="JUSTICIA Y DEL DERECHO"/>
    <s v="Construcción de Paz"/>
    <s v="4. Solución al problema de las drogas"/>
    <s v="4.2. Prevención del Consumo y Salud Pública"/>
    <n v="5794038999"/>
    <n v="14800000000"/>
    <n v="15975000000"/>
    <n v="0"/>
    <n v="0"/>
    <n v="0"/>
    <n v="5.7940389989999996"/>
    <n v="14.8"/>
    <n v="15.975"/>
    <n v="0"/>
    <n v="0"/>
    <n v="0"/>
  </r>
  <r>
    <n v="2025"/>
    <s v="12-01-01"/>
    <s v="MINISTERIO DE JUSTICIA Y DEL DERECHO"/>
    <s v="120101A-02-----16-CSF"/>
    <s v="ADQUISICIÓN DE BIENES  Y SERVICIOS"/>
    <s v="Funcionamiento"/>
    <s v="JUSTICIA Y DEL DERECHO"/>
    <s v="Construcción de Paz"/>
    <s v="4. Solución al problema de las drogas"/>
    <s v="4.3. Solución al fenómeno de producción y comercialización de narcóticos"/>
    <n v="150133448"/>
    <n v="367921343"/>
    <n v="367921343"/>
    <n v="367921343"/>
    <n v="77896099"/>
    <n v="77896099"/>
    <n v="0.150133448"/>
    <n v="0.36792134300000001"/>
    <n v="0.36792134300000001"/>
    <n v="0.36792134300000001"/>
    <n v="7.7896098999999996E-2"/>
    <n v="7.7896098999999996E-2"/>
  </r>
  <r>
    <n v="2025"/>
    <s v="12-01-01"/>
    <s v="MINISTERIO DE JUSTICIA Y DEL DERECHO"/>
    <s v="120101A-01-01-03---10-CSF"/>
    <s v="REMUNERACIONES NO CONSTITUTIVAS DE FACTOR SALARIAL"/>
    <s v="Funcionamiento"/>
    <s v="JUSTICIA Y DEL DERECHO"/>
    <s v="Construcción de Paz"/>
    <s v="4. Solución al problema de las drogas"/>
    <s v="4.3. Solución al fenómeno de producción y comercialización de narcóticos"/>
    <n v="10374629"/>
    <n v="10374543"/>
    <n v="10374543"/>
    <n v="8413132"/>
    <n v="8413132"/>
    <n v="8413132"/>
    <n v="1.0374629E-2"/>
    <n v="1.0374543E-2"/>
    <n v="1.0374543E-2"/>
    <n v="8.4131320000000002E-3"/>
    <n v="8.4131320000000002E-3"/>
    <n v="8.4131320000000002E-3"/>
  </r>
  <r>
    <n v="2025"/>
    <s v="12-01-01"/>
    <s v="MINISTERIO DE JUSTICIA Y DEL DERECHO"/>
    <s v="120101A-01-01-01---10-CSF"/>
    <s v="SALARIO"/>
    <s v="Funcionamiento"/>
    <s v="JUSTICIA Y DEL DERECHO"/>
    <s v="Construcción de Paz"/>
    <s v="4. Solución al problema de las drogas"/>
    <s v="4.3. Solución al fenómeno de producción y comercialización de narcóticos"/>
    <n v="184323524"/>
    <n v="184323202"/>
    <n v="184323202"/>
    <n v="38276617"/>
    <n v="38276617"/>
    <n v="38276617"/>
    <n v="0.18432352399999999"/>
    <n v="0.18432320199999999"/>
    <n v="0.18432320199999999"/>
    <n v="3.8276616999999999E-2"/>
    <n v="3.8276616999999999E-2"/>
    <n v="3.8276616999999999E-2"/>
  </r>
  <r>
    <n v="2025"/>
    <s v="16-01-01"/>
    <s v="POLICÍA NACIONAL"/>
    <s v="160101A-02-----10-CSF"/>
    <s v="ADQUISICIÓN DE BIENES  Y SERVICIOS"/>
    <s v="Funcionamiento"/>
    <s v="DEFENSA Y POLICÍA"/>
    <s v="Construcción de Paz"/>
    <s v="3. Fin del Conflicto"/>
    <s v="3.3. Garantías de Seguridad y lucha contra las organizaciones y conductas criminales"/>
    <n v="228303104814"/>
    <n v="221465000000"/>
    <n v="221465000000"/>
    <n v="78827500000"/>
    <n v="70371000000"/>
    <n v="0"/>
    <n v="228.30310481399999"/>
    <n v="221.465"/>
    <n v="221.465"/>
    <n v="78.827500000000001"/>
    <n v="70.370999999999995"/>
    <n v="0"/>
  </r>
  <r>
    <n v="2025"/>
    <s v="17-01-01"/>
    <s v="MINISTERIO DE AGRICULTURA Y DESARROLLO RURAL"/>
    <s v="170101A-01-01-01---10-CSF"/>
    <s v="SALARIO"/>
    <s v="Funcionamiento"/>
    <s v="AGRICULTURA Y DESARROLLO RURAL"/>
    <s v="Construcción de Paz"/>
    <s v="1. Reforma Rural Integral"/>
    <s v="1.5. Desarrollo social: VIVIENDA Y AGUA POTABLE"/>
    <n v="87767378"/>
    <n v="92378246"/>
    <n v="0"/>
    <n v="0"/>
    <n v="0"/>
    <n v="0"/>
    <n v="8.7767377999999993E-2"/>
    <n v="9.2378245999999997E-2"/>
    <n v="0"/>
    <n v="0"/>
    <n v="0"/>
    <n v="0"/>
  </r>
  <r>
    <n v="2025"/>
    <s v="17-01-01"/>
    <s v="MINISTERIO DE AGRICULTURA Y DESARROLLO RURAL"/>
    <s v="170101A-01-01-02---10-CSF"/>
    <s v="CONTRIBUCIONES INHERENTES A LA NÓMINA"/>
    <s v="Funcionamiento"/>
    <s v="AGRICULTURA Y DESARROLLO RURAL"/>
    <s v="Construcción de Paz"/>
    <s v="1. Reforma Rural Integral"/>
    <s v="1.5. Desarrollo social: VIVIENDA Y AGUA POTABLE"/>
    <n v="33244914"/>
    <n v="34997991"/>
    <n v="0"/>
    <n v="0"/>
    <n v="0"/>
    <n v="0"/>
    <n v="3.3244914E-2"/>
    <n v="3.4997990999999999E-2"/>
    <n v="0"/>
    <n v="0"/>
    <n v="0"/>
    <n v="0"/>
  </r>
  <r>
    <n v="2025"/>
    <s v="17-01-01"/>
    <s v="MINISTERIO DE AGRICULTURA Y DESARROLLO RURAL"/>
    <s v="170101A-01-01-03---10-CSF"/>
    <s v="REMUNERACIONES NO CONSTITUTIVAS DE FACTOR SALARIAL"/>
    <s v="Funcionamiento"/>
    <s v="AGRICULTURA Y DESARROLLO RURAL"/>
    <s v="Construcción de Paz"/>
    <s v="1. Reforma Rural Integral"/>
    <s v="1.5. Desarrollo social: VIVIENDA Y AGUA POTABLE"/>
    <n v="22215391"/>
    <n v="18475649"/>
    <n v="0"/>
    <n v="0"/>
    <n v="0"/>
    <n v="0"/>
    <n v="2.2215391000000001E-2"/>
    <n v="1.8475649E-2"/>
    <n v="0"/>
    <n v="0"/>
    <n v="0"/>
    <n v="0"/>
  </r>
  <r>
    <n v="2025"/>
    <s v="17-01-01"/>
    <s v="MINISTERIO DE AGRICULTURA Y DESARROLLO RURAL"/>
    <s v="170101A-03-04-02-012--10-CSF"/>
    <s v="INCAPACIDADES Y LICENCIAS DE MATERNIDAD Y PATERNIDAD (NO DE PENSIONES)"/>
    <s v="Funcionamiento"/>
    <s v="AGRICULTURA Y DESARROLLO RURAL"/>
    <s v="Construcción de Paz"/>
    <s v="1. Reforma Rural Integral"/>
    <s v="1.5. Desarrollo social: VIVIENDA Y AGUA POTABLE"/>
    <m/>
    <n v="3079275"/>
    <n v="0"/>
    <n v="0"/>
    <n v="0"/>
    <n v="0"/>
    <n v="0"/>
    <n v="3.0792749999999998E-3"/>
    <n v="0"/>
    <n v="0"/>
    <n v="0"/>
    <n v="0"/>
  </r>
  <r>
    <n v="2025"/>
    <s v="17-02-00"/>
    <s v="INSTITUTO COLOMBIANO AGROPECUARIO - ICA"/>
    <s v="170200A-02-----10-CSF"/>
    <s v="ADQUISICIÓN DE BIENES  Y SERVICIOS"/>
    <s v="Funcionamiento"/>
    <s v="AGRICULTURA Y DESARROLLO RURAL"/>
    <s v="Construcción de Paz"/>
    <s v="1. Reforma Rural Integral"/>
    <s v="1.6. Producción agropecuaria y Economía solidaria y cooperativa"/>
    <n v="47261460000"/>
    <n v="0"/>
    <n v="0"/>
    <n v="0"/>
    <n v="0"/>
    <n v="0"/>
    <n v="47.26146"/>
    <n v="0"/>
    <n v="0"/>
    <n v="0"/>
    <n v="0"/>
    <n v="0"/>
  </r>
  <r>
    <n v="2025"/>
    <s v="17-17-00"/>
    <s v="AGENCIA NACIONAL DE TIERRAS - ANT"/>
    <s v="171700A-01-01-01---10-CSF"/>
    <s v="SALARIO"/>
    <s v="Funcionamiento"/>
    <s v="AGRICULTURA Y DESARROLLO RURAL"/>
    <s v="Construcción de Paz"/>
    <s v="1. Reforma Rural Integral"/>
    <s v="1.1. Ordenamiento Social de la Propiedad Rural y Uso del Suelo"/>
    <n v="24671812000"/>
    <n v="24671812000"/>
    <n v="24671812000"/>
    <n v="4602391488"/>
    <n v="4602391488"/>
    <n v="4602391488"/>
    <n v="24.671811999999999"/>
    <n v="24.671811999999999"/>
    <n v="24.671811999999999"/>
    <n v="4.6023914880000003"/>
    <n v="4.6023914880000003"/>
    <n v="4.6023914880000003"/>
  </r>
  <r>
    <n v="2025"/>
    <s v="17-17-00"/>
    <s v="AGENCIA NACIONAL DE TIERRAS - ANT"/>
    <s v="171700A-01-01-02---10-CSF"/>
    <s v="CONTRIBUCIONES INHERENTES A LA NÓMINA"/>
    <s v="Funcionamiento"/>
    <s v="AGRICULTURA Y DESARROLLO RURAL"/>
    <s v="Construcción de Paz"/>
    <s v="1. Reforma Rural Integral"/>
    <s v="1.1. Ordenamiento Social de la Propiedad Rural y Uso del Suelo"/>
    <m/>
    <n v="9015066000"/>
    <n v="9015066000"/>
    <n v="1873492208"/>
    <n v="1873492208"/>
    <n v="1873492208"/>
    <n v="0"/>
    <n v="9.0150659999999991"/>
    <n v="9.0150659999999991"/>
    <n v="1.873492208"/>
    <n v="1.873492208"/>
    <n v="1.873492208"/>
  </r>
  <r>
    <n v="2025"/>
    <s v="17-17-00"/>
    <s v="AGENCIA NACIONAL DE TIERRAS - ANT"/>
    <s v="171700A-01-01-03---10-CSF"/>
    <s v="REMUNERACIONES NO CONSTITUTIVAS DE FACTOR SALARIAL"/>
    <s v="Funcionamiento"/>
    <s v="AGRICULTURA Y DESARROLLO RURAL"/>
    <s v="Construcción de Paz"/>
    <s v="1. Reforma Rural Integral"/>
    <s v="1.1. Ordenamiento Social de la Propiedad Rural y Uso del Suelo"/>
    <m/>
    <n v="3299393000"/>
    <n v="3299393000"/>
    <n v="522798411"/>
    <n v="522798411"/>
    <n v="522798411"/>
    <n v="0"/>
    <n v="3.2993929999999998"/>
    <n v="3.2993929999999998"/>
    <n v="0.52279841100000002"/>
    <n v="0.52279841100000002"/>
    <n v="0.52279841100000002"/>
  </r>
  <r>
    <n v="2025"/>
    <s v="19-01-01"/>
    <s v="MINISTERIO DE SALUD Y PROTECCIÓN SOCIAL"/>
    <s v="190101A-03-11-01-002--10-CSF"/>
    <s v="PLAN NACIONAL DE SALUD RURAL"/>
    <s v="Funcionamiento"/>
    <s v="SALUD Y PROTECCIÓN SOCIAL"/>
    <s v="Construcción de Paz"/>
    <s v="1. Reforma Rural Integral"/>
    <s v="1.3. Desarrollo social: SALUD"/>
    <n v="2419572471"/>
    <n v="0"/>
    <n v="0"/>
    <n v="0"/>
    <n v="0"/>
    <n v="0"/>
    <n v="2.4195724709999999"/>
    <n v="0"/>
    <n v="0"/>
    <n v="0"/>
    <n v="0"/>
    <n v="0"/>
  </r>
  <r>
    <n v="2025"/>
    <s v="19-01-01"/>
    <s v="MINISTERIO DE SALUD Y PROTECCIÓN SOCIAL"/>
    <s v="190101A-03-03-02-002--10-CSF"/>
    <s v="APOYO A PROGRAMAS DE DESARROLLO DE LA SALUD LEY 100 DE 1993"/>
    <s v="Funcionamiento"/>
    <s v="SALUD Y PROTECCIÓN SOCIAL"/>
    <s v="Construcción de Paz"/>
    <s v="1. Reforma Rural Integral"/>
    <s v="1.3. Desarrollo social: SALUD"/>
    <n v="2360663491"/>
    <n v="0"/>
    <n v="0"/>
    <n v="0"/>
    <n v="0"/>
    <n v="0"/>
    <n v="2.3606634909999999"/>
    <n v="0"/>
    <n v="0"/>
    <n v="0"/>
    <n v="0"/>
    <n v="0"/>
  </r>
  <r>
    <n v="2025"/>
    <s v="19-01-01"/>
    <s v="MINISTERIO DE SALUD Y PROTECCIÓN SOCIAL"/>
    <s v="190101A-01-01-01---10-CSF"/>
    <s v="SALARIO"/>
    <s v="Funcionamiento"/>
    <s v="SALUD Y PROTECCIÓN SOCIAL"/>
    <s v="Construcción de Paz"/>
    <s v="4. Solución al problema de las drogas"/>
    <s v="4.2. Prevención del Consumo y Salud Pública"/>
    <n v="439989617"/>
    <n v="0"/>
    <n v="0"/>
    <n v="0"/>
    <n v="0"/>
    <n v="0"/>
    <n v="0.439989617"/>
    <n v="0"/>
    <n v="0"/>
    <n v="0"/>
    <n v="0"/>
    <n v="0"/>
  </r>
  <r>
    <n v="2025"/>
    <s v="19-01-01"/>
    <s v="MINISTERIO DE SALUD Y PROTECCIÓN SOCIAL"/>
    <s v="190101A-01-01-01---10-CSF"/>
    <s v="SALARIO"/>
    <s v="Funcionamiento"/>
    <s v="SALUD Y PROTECCIÓN SOCIAL"/>
    <s v="Construcción de Paz"/>
    <s v="5. Víctimas del conflicto"/>
    <s v="5.4. Reparación integral para la construcción de Paz"/>
    <n v="362283925"/>
    <n v="0"/>
    <n v="0"/>
    <n v="0"/>
    <n v="0"/>
    <n v="0"/>
    <n v="0.36228392500000001"/>
    <n v="0"/>
    <n v="0"/>
    <n v="0"/>
    <n v="0"/>
    <n v="0"/>
  </r>
  <r>
    <n v="2025"/>
    <s v="19-01-01"/>
    <s v="MINISTERIO DE SALUD Y PROTECCIÓN SOCIAL"/>
    <s v="190101A-03-03-04-052--16-SSF"/>
    <s v="ASEGURAMIENTO, RECLAMACIONES Y SERVICIOS INTEGRALES EN SALUD, (LEY 100 DE 1993 y DECRETO 780 DE 2016)"/>
    <s v="Funcionamiento"/>
    <s v="SALUD Y PROTECCIÓN SOCIAL"/>
    <s v="Construcción de Paz"/>
    <s v="5. Víctimas del conflicto"/>
    <s v="5.4. Reparación integral para la construcción de Paz"/>
    <n v="25377031067"/>
    <n v="24209102186"/>
    <n v="0"/>
    <n v="0"/>
    <n v="0"/>
    <n v="0"/>
    <n v="25.377031067000001"/>
    <n v="24.209102185999999"/>
    <n v="0"/>
    <n v="0"/>
    <n v="0"/>
    <n v="0"/>
  </r>
  <r>
    <n v="2025"/>
    <s v="24-01-01"/>
    <s v="MINISTERIO DE TRANSPORTE"/>
    <s v="240101A-01-01-01---10-CSF"/>
    <s v="SALARIO"/>
    <s v="Funcionamiento"/>
    <s v="TRANSPORTE"/>
    <s v="Construcción de Paz"/>
    <s v="1. Reforma Rural Integral"/>
    <s v="1.2. Infraestructura y adecuación de tierras"/>
    <n v="104903018"/>
    <n v="356177750"/>
    <n v="47373267"/>
    <n v="11843317"/>
    <n v="11843317"/>
    <n v="11843317"/>
    <n v="0.104903018"/>
    <n v="0.35617775000000002"/>
    <n v="4.7373266999999997E-2"/>
    <n v="1.1843317000000001E-2"/>
    <n v="1.1843317000000001E-2"/>
    <n v="1.1843317000000001E-2"/>
  </r>
  <r>
    <n v="2025"/>
    <s v="24-01-01"/>
    <s v="MINISTERIO DE TRANSPORTE"/>
    <s v="240101A-01-01-02---10-CSF"/>
    <s v="CONTRIBUCIONES INHERENTES A LA NÓMINA"/>
    <s v="Funcionamiento"/>
    <s v="TRANSPORTE"/>
    <s v="Construcción de Paz"/>
    <s v="1. Reforma Rural Integral"/>
    <s v="1.2. Infraestructura y adecuación de tierras"/>
    <n v="34536152"/>
    <n v="120769450"/>
    <n v="17837640"/>
    <n v="4459410"/>
    <n v="4459410"/>
    <n v="4459410"/>
    <n v="3.4536152000000001E-2"/>
    <n v="0.12076945"/>
    <n v="1.7837639999999998E-2"/>
    <n v="4.4594099999999996E-3"/>
    <n v="4.4594099999999996E-3"/>
    <n v="4.4594099999999996E-3"/>
  </r>
  <r>
    <n v="2025"/>
    <s v="24-01-01"/>
    <s v="MINISTERIO DE TRANSPORTE"/>
    <s v="240101A-01-01-03---10-CSF"/>
    <s v="REMUNERACIONES NO CONSTITUTIVAS DE FACTOR SALARIAL"/>
    <s v="Funcionamiento"/>
    <s v="TRANSPORTE"/>
    <s v="Construcción de Paz"/>
    <s v="1. Reforma Rural Integral"/>
    <s v="1.2. Infraestructura y adecuación de tierras"/>
    <n v="31365683"/>
    <n v="35531830"/>
    <n v="35746084"/>
    <n v="3342454"/>
    <n v="3342454"/>
    <n v="3342454"/>
    <n v="3.1365682999999998E-2"/>
    <n v="3.553183E-2"/>
    <n v="3.5746083999999997E-2"/>
    <n v="3.3424539999999999E-3"/>
    <n v="3.3424539999999999E-3"/>
    <n v="3.3424539999999999E-3"/>
  </r>
  <r>
    <n v="2025"/>
    <s v="25-01-01"/>
    <s v="PROCURADURÍA GENERAL DE LA NACIÓN"/>
    <s v="250101A-03-04-02-012--10-CSF"/>
    <s v="INCAPACIDADES Y LICENCIAS DE MATERNIDAD Y PATERNIDAD (NO DE PENSIONES)"/>
    <s v="Funcionamiento"/>
    <s v="ORGANISMOS DE CONTROL"/>
    <s v="Construcción de Paz"/>
    <s v="6. Implementación, Verificación y Refrendación"/>
    <s v="6.1. Mecanismos de Implementación y verificación"/>
    <n v="406593062"/>
    <n v="0"/>
    <n v="2305000000"/>
    <n v="47598329"/>
    <n v="47598329"/>
    <n v="47598329"/>
    <n v="0.40659306200000001"/>
    <n v="0"/>
    <n v="2.3050000000000002"/>
    <n v="4.7598329000000002E-2"/>
    <n v="4.7598329000000002E-2"/>
    <n v="4.7598329000000002E-2"/>
  </r>
  <r>
    <n v="2025"/>
    <s v="25-01-01"/>
    <s v="PROCURADURÍA GENERAL DE LA NACIÓN"/>
    <s v="250101A-01-01-01---10-CSF"/>
    <s v="SALARIO"/>
    <s v="Funcionamiento"/>
    <s v="ORGANISMOS DE CONTROL"/>
    <s v="Construcción de Paz"/>
    <s v="6. Implementación, Verificación y Refrendación"/>
    <s v="6.1. Mecanismos de Implementación y verificación"/>
    <n v="33008080754"/>
    <n v="0"/>
    <n v="691131000000"/>
    <n v="4411923010"/>
    <n v="4411923010"/>
    <n v="4411923010"/>
    <n v="33.008080753999998"/>
    <n v="0"/>
    <n v="691.13099999999997"/>
    <n v="4.4119230099999998"/>
    <n v="4.4119230099999998"/>
    <n v="4.4119230099999998"/>
  </r>
  <r>
    <n v="2025"/>
    <s v="25-01-01"/>
    <s v="PROCURADURÍA GENERAL DE LA NACIÓN"/>
    <s v="250101A-01-01-02---10-CSF"/>
    <s v="CONTRIBUCIONES INHERENTES A LA NÓMINA"/>
    <s v="Funcionamiento"/>
    <s v="ORGANISMOS DE CONTROL"/>
    <s v="Construcción de Paz"/>
    <s v="6. Implementación, Verificación y Refrendación"/>
    <s v="6.1. Mecanismos de Implementación y verificación"/>
    <n v="12798963619"/>
    <n v="0"/>
    <n v="293484000000"/>
    <n v="1674645246"/>
    <n v="1674645246"/>
    <n v="1674645246"/>
    <n v="12.798963619"/>
    <n v="0"/>
    <n v="293.48399999999998"/>
    <n v="1.6746452460000001"/>
    <n v="1.6746452460000001"/>
    <n v="1.6746452460000001"/>
  </r>
  <r>
    <n v="2025"/>
    <s v="25-01-01"/>
    <s v="PROCURADURÍA GENERAL DE LA NACIÓN"/>
    <s v="250101A-01-01-03---10-CSF"/>
    <s v="REMUNERACIONES NO CONSTITUTIVAS DE FACTOR SALARIAL"/>
    <s v="Funcionamiento"/>
    <s v="ORGANISMOS DE CONTROL"/>
    <s v="Construcción de Paz"/>
    <s v="6. Implementación, Verificación y Refrendación"/>
    <s v="6.1. Mecanismos de Implementación y verificación"/>
    <n v="7565725983"/>
    <n v="0"/>
    <n v="239191000000"/>
    <n v="1240524856"/>
    <n v="1240524856"/>
    <n v="1240524856"/>
    <n v="7.5657259830000001"/>
    <n v="0"/>
    <n v="239.191"/>
    <n v="1.240524856"/>
    <n v="1.240524856"/>
    <n v="1.240524856"/>
  </r>
  <r>
    <n v="2025"/>
    <s v="26-01-01"/>
    <s v="CONTRALORÍA GENERAL DE LA REPÚBLICA"/>
    <s v="260101A-01-01-01---16-CSF"/>
    <s v="SALARIO"/>
    <s v="Funcionamiento"/>
    <s v="ORGANISMOS DE CONTROL"/>
    <s v="Construcción de Paz"/>
    <s v="6. Implementación, Verificación y Refrendación"/>
    <s v="6.1. Mecanismos de Implementación y verificación"/>
    <n v="842769314"/>
    <n v="2460272309"/>
    <n v="571930506"/>
    <n v="571930506"/>
    <n v="571930506"/>
    <n v="571930506"/>
    <n v="0.84276931399999999"/>
    <n v="2.460272309"/>
    <n v="0.57193050599999995"/>
    <n v="0.57193050599999995"/>
    <n v="0.57193050599999995"/>
    <n v="0.57193050599999995"/>
  </r>
  <r>
    <n v="2025"/>
    <s v="26-01-01"/>
    <s v="CONTRALORÍA GENERAL DE LA REPÚBLICA"/>
    <s v="260101A-01-01-02---16-CSF"/>
    <s v="CONTRIBUCIONES INHERENTES A LA NÓMINA"/>
    <s v="Funcionamiento"/>
    <s v="ORGANISMOS DE CONTROL"/>
    <s v="Construcción de Paz"/>
    <s v="6. Implementación, Verificación y Refrendación"/>
    <s v="6.1. Mecanismos de Implementación y verificación"/>
    <n v="330683884"/>
    <n v="613151700"/>
    <n v="155829202"/>
    <n v="155829202"/>
    <n v="155829202"/>
    <n v="155829202"/>
    <n v="0.33068388399999998"/>
    <n v="0.61315169999999997"/>
    <n v="0.155829202"/>
    <n v="0.155829202"/>
    <n v="0.155829202"/>
    <n v="0.155829202"/>
  </r>
  <r>
    <n v="2025"/>
    <s v="28-01-01"/>
    <s v="REGISTRADURÍA NACIONAL DEL ESTADO CIVIL"/>
    <s v="280101A-07-01----10-CSF"/>
    <s v="CESANTÍAS"/>
    <s v="Funcionamiento"/>
    <s v="REGISTRADURÍA"/>
    <s v="Construcción de Paz"/>
    <s v="5. Víctimas del conflicto"/>
    <s v="5.4. Reparación integral para la construcción de Paz"/>
    <n v="85341896"/>
    <n v="108507447"/>
    <n v="108507447"/>
    <n v="4862370"/>
    <n v="4862370"/>
    <n v="4862370"/>
    <n v="8.5341896E-2"/>
    <n v="0.10850744700000001"/>
    <n v="0.10850744700000001"/>
    <n v="4.8623700000000004E-3"/>
    <n v="4.8623700000000004E-3"/>
    <n v="4.8623700000000004E-3"/>
  </r>
  <r>
    <n v="2025"/>
    <s v="28-01-01"/>
    <s v="REGISTRADURÍA NACIONAL DEL ESTADO CIVIL"/>
    <s v="280101A-01-01-01---10-CSF"/>
    <s v="SALARIO"/>
    <s v="Funcionamiento"/>
    <s v="REGISTRADURÍA"/>
    <s v="Construcción de Paz"/>
    <s v="5. Víctimas del conflicto"/>
    <s v="5.4. Reparación integral para la construcción de Paz"/>
    <n v="1078561007"/>
    <n v="1202242628"/>
    <n v="1202242628"/>
    <n v="289594998"/>
    <n v="289594998"/>
    <n v="289594998"/>
    <n v="1.078561007"/>
    <n v="1.202242628"/>
    <n v="1.202242628"/>
    <n v="0.28959499799999999"/>
    <n v="0.28959499799999999"/>
    <n v="0.28959499799999999"/>
  </r>
  <r>
    <n v="2025"/>
    <s v="28-01-01"/>
    <s v="REGISTRADURÍA NACIONAL DEL ESTADO CIVIL"/>
    <s v="280101A-01-01-02---10-CSF"/>
    <s v="CONTRIBUCIONES INHERENTES A LA NÓMINA"/>
    <s v="Funcionamiento"/>
    <s v="REGISTRADURÍA"/>
    <s v="Construcción de Paz"/>
    <s v="5. Víctimas del conflicto"/>
    <s v="5.4. Reparación integral para la construcción de Paz"/>
    <n v="295304667"/>
    <n v="306064241"/>
    <n v="306064241"/>
    <n v="83645658"/>
    <n v="83645658"/>
    <n v="83645658"/>
    <n v="0.29530466700000002"/>
    <n v="0.30606424100000001"/>
    <n v="0.30606424100000001"/>
    <n v="8.3645657999999998E-2"/>
    <n v="8.3645657999999998E-2"/>
    <n v="8.3645657999999998E-2"/>
  </r>
  <r>
    <n v="2025"/>
    <s v="28-01-01"/>
    <s v="REGISTRADURÍA NACIONAL DEL ESTADO CIVIL"/>
    <s v="280101A-01-01-03---10-CSF"/>
    <s v="REMUNERACIONES NO CONSTITUTIVAS DE FACTOR SALARIAL"/>
    <s v="Funcionamiento"/>
    <s v="REGISTRADURÍA"/>
    <s v="Construcción de Paz"/>
    <s v="5. Víctimas del conflicto"/>
    <s v="5.4. Reparación integral para la construcción de Paz"/>
    <n v="99763804"/>
    <n v="210127936"/>
    <n v="210127936"/>
    <n v="7596954"/>
    <n v="7596954"/>
    <n v="7596954"/>
    <n v="9.9763803999999998E-2"/>
    <n v="0.21012793599999999"/>
    <n v="0.21012793599999999"/>
    <n v="7.5969540000000004E-3"/>
    <n v="7.5969540000000004E-3"/>
    <n v="7.5969540000000004E-3"/>
  </r>
  <r>
    <n v="2025"/>
    <s v="29-01-01"/>
    <s v="FISCALÍA GENERAL DE LA NACIÓN"/>
    <s v="290101A-02-----10-CSF"/>
    <s v="ADQUISICIÓN DE BIENES  Y SERVICIOS"/>
    <s v="Funcionamiento"/>
    <s v="FISCALÍA"/>
    <s v="Construcción de Paz"/>
    <s v="3. Fin del Conflicto"/>
    <s v="3.3. Garantías de Seguridad y lucha contra las organizaciones y conductas criminales"/>
    <n v="2957344089"/>
    <n v="4811565312"/>
    <n v="4811565312"/>
    <n v="1202891328"/>
    <n v="1202891328"/>
    <n v="1202891328"/>
    <n v="2.9573440889999998"/>
    <n v="4.8115653119999999"/>
    <n v="4.8115653119999999"/>
    <n v="1.202891328"/>
    <n v="1.202891328"/>
    <n v="1.202891328"/>
  </r>
  <r>
    <n v="2025"/>
    <s v="29-01-01"/>
    <s v="FISCALÍA GENERAL DE LA NACIÓN"/>
    <s v="290101A-01-01-01---10-CSF"/>
    <s v="SALARIO"/>
    <s v="Funcionamiento"/>
    <s v="FISCALÍA"/>
    <s v="Construcción de Paz"/>
    <s v="3. Fin del Conflicto"/>
    <s v="3.3. Garantías de Seguridad y lucha contra las organizaciones y conductas criminales"/>
    <n v="15367388523"/>
    <n v="23438031583"/>
    <n v="23438031583"/>
    <n v="5859507896"/>
    <n v="5859507896"/>
    <n v="5859507896"/>
    <n v="15.367388523000001"/>
    <n v="23.438031583000001"/>
    <n v="23.438031583000001"/>
    <n v="5.8595078960000002"/>
    <n v="5.8595078960000002"/>
    <n v="5.8595078960000002"/>
  </r>
  <r>
    <n v="2025"/>
    <s v="29-01-01"/>
    <s v="FISCALÍA GENERAL DE LA NACIÓN"/>
    <s v="290101A-01-01-02---10-CSF"/>
    <s v="CONTRIBUCIONES INHERENTES A LA NÓMINA"/>
    <s v="Funcionamiento"/>
    <s v="FISCALÍA"/>
    <s v="Construcción de Paz"/>
    <s v="3. Fin del Conflicto"/>
    <s v="3.3. Garantías de Seguridad y lucha contra las organizaciones y conductas criminales"/>
    <n v="5940686991"/>
    <n v="8639070494"/>
    <n v="8639070494"/>
    <n v="2159767624"/>
    <n v="2159767624"/>
    <n v="2159767624"/>
    <n v="5.9406869909999998"/>
    <n v="8.6390704940000003"/>
    <n v="8.6390704940000003"/>
    <n v="2.1597676240000001"/>
    <n v="2.1597676240000001"/>
    <n v="2.1597676240000001"/>
  </r>
  <r>
    <n v="2025"/>
    <s v="33-01-01"/>
    <s v="MINISTERIO DE LAS CULTURAS, LAS ARTES Y LOS SABERES"/>
    <s v="330101A-03-03-02-023--10-CSF"/>
    <s v="DISTRIBUCIÓN DE RECURSOS IMPUESTO NACIONAL AL CONSUMO SOBRE LOS SERVICIOS DE TELEFONÍA MÓVIL - SECTOR CULTURA, ART 201 LEY 1819 DE 2016"/>
    <s v="Funcionamiento"/>
    <s v="CULTURA"/>
    <s v="Construcción de Paz"/>
    <s v="1. Reforma Rural Integral"/>
    <s v="1.4. Desarrollo social: EDUCACIÓN RURAL"/>
    <n v="269699555"/>
    <n v="1571380560"/>
    <n v="1571380560"/>
    <n v="0"/>
    <n v="0"/>
    <n v="0"/>
    <n v="0.26969955499999998"/>
    <n v="1.5713805599999999"/>
    <n v="1.5713805599999999"/>
    <n v="0"/>
    <n v="0"/>
    <n v="0"/>
  </r>
  <r>
    <n v="2025"/>
    <s v="35-01-01"/>
    <s v="MINISTERIO DE COMERCIO, INDUSTRIA Y TURISMO"/>
    <s v="350101A-03-11-09-001--10-CSF"/>
    <s v="TRANSFERENCIA A ARTESANÍAS DE COLOMBIA S.A."/>
    <s v="Funcionamiento"/>
    <s v="COMERCIO, INDUSTRIA Y TURISMO"/>
    <s v="Construcción de Paz"/>
    <s v="1. Reforma Rural Integral"/>
    <s v="1.7. Garantía progresiva del derecho a la alimentación."/>
    <n v="2162400283"/>
    <n v="2358783600"/>
    <n v="2359599043"/>
    <n v="171376483"/>
    <n v="171376483"/>
    <n v="171376483"/>
    <n v="2.1624002830000002"/>
    <n v="2.3587836000000002"/>
    <n v="2.3595990429999998"/>
    <n v="0.171376483"/>
    <n v="0.171376483"/>
    <n v="0.171376483"/>
  </r>
  <r>
    <n v="2025"/>
    <s v="36-12-00"/>
    <s v="U.A.E. DE ORGANIZACIONES SOLIDARIAS"/>
    <s v="361200A-01-01-01---10-CSF"/>
    <s v="SALARIO"/>
    <s v="Funcionamiento"/>
    <s v="TRABAJO"/>
    <s v="Construcción de Paz"/>
    <s v="1. Reforma Rural Integral"/>
    <s v="1.6. Producción agropecuaria y Economía solidaria y cooperativa"/>
    <n v="72180780"/>
    <n v="70892517"/>
    <n v="70892517"/>
    <n v="6581886"/>
    <n v="6581886"/>
    <n v="6581886"/>
    <n v="7.218078E-2"/>
    <n v="7.0892517000000002E-2"/>
    <n v="7.0892517000000002E-2"/>
    <n v="6.5818860000000003E-3"/>
    <n v="6.5818860000000003E-3"/>
    <n v="6.5818860000000003E-3"/>
  </r>
  <r>
    <n v="2025"/>
    <s v="36-12-00"/>
    <s v="U.A.E. DE ORGANIZACIONES SOLIDARIAS"/>
    <s v="361200A-01-01-02---10-CSF"/>
    <s v="CONTRIBUCIONES INHERENTES A LA NÓMINA"/>
    <s v="Funcionamiento"/>
    <s v="TRABAJO"/>
    <s v="Construcción de Paz"/>
    <s v="1. Reforma Rural Integral"/>
    <s v="1.6. Producción agropecuaria y Economía solidaria y cooperativa"/>
    <n v="46364723"/>
    <n v="43509758"/>
    <n v="43509758"/>
    <n v="4344045"/>
    <n v="4344045"/>
    <n v="4344045"/>
    <n v="4.6364722999999997E-2"/>
    <n v="4.3509758000000003E-2"/>
    <n v="4.3509758000000003E-2"/>
    <n v="4.3440450000000004E-3"/>
    <n v="4.3440450000000004E-3"/>
    <n v="4.3440450000000004E-3"/>
  </r>
  <r>
    <n v="2025"/>
    <s v="36-12-00"/>
    <s v="U.A.E. DE ORGANIZACIONES SOLIDARIAS"/>
    <s v="361200A-01-01-03---10-CSF"/>
    <s v="REMUNERACIONES NO CONSTITUTIVAS DE FACTOR SALARIAL"/>
    <s v="Funcionamiento"/>
    <s v="TRABAJO"/>
    <s v="Construcción de Paz"/>
    <s v="1. Reforma Rural Integral"/>
    <s v="1.6. Producción agropecuaria y Economía solidaria y cooperativa"/>
    <n v="30225837"/>
    <n v="16238844"/>
    <n v="16238844"/>
    <n v="2765840"/>
    <n v="2765840"/>
    <n v="2765840"/>
    <n v="3.0225836999999998E-2"/>
    <n v="1.6238843999999999E-2"/>
    <n v="1.6238843999999999E-2"/>
    <n v="2.7658399999999999E-3"/>
    <n v="2.7658399999999999E-3"/>
    <n v="2.7658399999999999E-3"/>
  </r>
  <r>
    <n v="2025"/>
    <s v="36-12-00"/>
    <s v="U.A.E. DE ORGANIZACIONES SOLIDARIAS"/>
    <s v="361200A-02-----10-CSF"/>
    <s v="ADQUISICIÓN DE BIENES  Y SERVICIOS"/>
    <s v="Funcionamiento"/>
    <s v="TRABAJO"/>
    <s v="Construcción de Paz"/>
    <s v="1. Reforma Rural Integral"/>
    <s v="1.6. Producción agropecuaria y Economía solidaria y cooperativa"/>
    <n v="16990116"/>
    <n v="17678215"/>
    <n v="17678215"/>
    <n v="3901900"/>
    <n v="3901900"/>
    <n v="3901900"/>
    <n v="1.6990116E-2"/>
    <n v="1.7678215000000001E-2"/>
    <n v="1.7678215000000001E-2"/>
    <n v="3.9018999999999998E-3"/>
    <n v="3.9018999999999998E-3"/>
    <n v="3.9018999999999998E-3"/>
  </r>
  <r>
    <n v="2025"/>
    <s v="36-13-00"/>
    <s v="U.A.E. DEL SERVICIO PÚBLICO DE EMPLEO"/>
    <s v="361300A-01-01-01---10-CSF"/>
    <s v="SALARIO"/>
    <s v="Funcionamiento"/>
    <s v="TRABAJO"/>
    <s v="Construcción de Paz"/>
    <s v="1. Reforma Rural Integral"/>
    <s v="1.6. Producción agropecuaria y Economía solidaria y cooperativa"/>
    <n v="665596810"/>
    <n v="147066853"/>
    <n v="147066853"/>
    <n v="36766713"/>
    <n v="36766713"/>
    <n v="36766713"/>
    <n v="0.66559681000000004"/>
    <n v="0.147066853"/>
    <n v="0.147066853"/>
    <n v="3.6766712999999999E-2"/>
    <n v="3.6766712999999999E-2"/>
    <n v="3.6766712999999999E-2"/>
  </r>
  <r>
    <n v="2025"/>
    <s v="37-01-01"/>
    <s v="MINISTERIO DEL INTERIOR"/>
    <s v="370101A-03-03-04-035--10-CSF"/>
    <s v="FONDO PARA LA PARTICIPACIÓN CIUDADANA Y EL FORTALECIMIENTO DE LA DEMOCRACIA. ARTICULO 96 LEY 1757 DE 2015"/>
    <s v="Funcionamiento"/>
    <s v="INTERIOR"/>
    <s v="Construcción de Paz"/>
    <s v="2. Participación Política"/>
    <s v="2.1. Derechos y garantías plenas para el ejercicio de la oposición política en general, y en particular para los nuevos movimientos que surjan luego de la firma del Acuerdo Final."/>
    <n v="35750000"/>
    <m/>
    <n v="128700000"/>
    <n v="43000000"/>
    <n v="6332433"/>
    <n v="6332433"/>
    <n v="3.5749999999999997E-2"/>
    <n v="0"/>
    <n v="0.12870000000000001"/>
    <n v="4.2999999999999997E-2"/>
    <n v="6.3324330000000002E-3"/>
    <n v="6.3324330000000002E-3"/>
  </r>
  <r>
    <n v="2025"/>
    <s v="37-01-01"/>
    <s v="MINISTERIO DEL INTERIOR"/>
    <s v="370101A-03-03-04-035--10-CSF"/>
    <s v="FONDO PARA LA PARTICIPACIÓN CIUDADANA Y EL FORTALECIMIENTO DE LA DEMOCRACIA. ARTICULO 96 LEY 1757 DE 2015"/>
    <s v="Funcionamiento"/>
    <s v="INTERIOR"/>
    <s v="Construcción de Paz"/>
    <s v="2. Participación Política"/>
    <s v="2.2. Mecanismos democráticos de participación ciudadana"/>
    <n v="585840000"/>
    <n v="6138523576"/>
    <n v="481000000"/>
    <n v="132800000"/>
    <n v="29273333"/>
    <n v="29273333"/>
    <n v="0.58584000000000003"/>
    <n v="6.1385235759999999"/>
    <n v="0.48099999999999998"/>
    <n v="0.1328"/>
    <n v="2.9273332999999999E-2"/>
    <n v="2.9273332999999999E-2"/>
  </r>
  <r>
    <n v="2025"/>
    <s v="37-01-01"/>
    <s v="MINISTERIO DEL INTERIOR"/>
    <s v="370101A-03-03-04-035--10-CSF"/>
    <s v="FONDO PARA LA PARTICIPACIÓN CIUDADANA Y EL FORTALECIMIENTO DE LA DEMOCRACIA. ARTICULO 96 LEY 1757 DE 2015"/>
    <s v="Funcionamiento"/>
    <s v="INTERIOR"/>
    <s v="Construcción de Paz"/>
    <s v="2. Participación Política"/>
    <s v="2.3. Promoción de una mayor participación en la política nacional, regional y local, en igualdad de condiciones y con garantías de seguridad."/>
    <n v="3453974880"/>
    <m/>
    <n v="2663000000"/>
    <n v="460027522"/>
    <n v="61602291"/>
    <n v="61602291"/>
    <n v="3.4539748800000001"/>
    <n v="0"/>
    <n v="2.6629999999999998"/>
    <n v="0.46002752200000002"/>
    <n v="6.1602291000000003E-2"/>
    <n v="6.1602291000000003E-2"/>
  </r>
  <r>
    <n v="2025"/>
    <s v="37-01-01"/>
    <s v="MINISTERIO DEL INTERIOR"/>
    <s v="370101A-03-04-01-012--10-CSF"/>
    <s v="ATENCIÓN INTEGRAL A LA POBLACIÓN DESPLAZADA EN CUMPLIMIENTO DE LA SENTENCIA T-025 DE 2004 (NO DE PENSIONES)"/>
    <s v="Funcionamiento"/>
    <s v="INTERIOR"/>
    <s v="Construcción de Paz"/>
    <s v="3. Fin del Conflicto"/>
    <s v="3.3. Garantías de Seguridad y lucha contra las organizaciones y conductas criminales"/>
    <n v="5357946525"/>
    <n v="7099253481"/>
    <n v="0"/>
    <n v="0"/>
    <n v="0"/>
    <n v="0"/>
    <n v="5.357946525"/>
    <n v="7.0992534809999999"/>
    <n v="0"/>
    <n v="0"/>
    <n v="0"/>
    <n v="0"/>
  </r>
  <r>
    <n v="2025"/>
    <s v="37-01-01"/>
    <s v="MINISTERIO DEL INTERIOR"/>
    <s v="370101A-03-03-01-009--10-CSF"/>
    <s v="PROGRAMA DE PROTECCIÓN A PERSONAS QUE SE ENCUENTRAN EN SITUACIÓN DE RIESGO CONTRA SU VIDA, INTEGRIDAD, SEGURIDAD O LIBERTAD, POR CAUSAS RELACIONADAS CON LA VIOLENCIA EN COLOMBIA"/>
    <s v="Funcionamiento"/>
    <s v="INTERIOR"/>
    <s v="Construcción de Paz"/>
    <s v="3. Fin del Conflicto"/>
    <s v="3.3. Garantías de Seguridad y lucha contra las organizaciones y conductas criminales"/>
    <n v="3132945047"/>
    <n v="2837700000"/>
    <n v="2837700000"/>
    <n v="0"/>
    <n v="0"/>
    <n v="0"/>
    <n v="3.1329450470000002"/>
    <n v="2.8376999999999999"/>
    <n v="2.8376999999999999"/>
    <n v="0"/>
    <n v="0"/>
    <n v="0"/>
  </r>
  <r>
    <n v="2025"/>
    <s v="37-01-01"/>
    <s v="MINISTERIO DEL INTERIOR"/>
    <s v="370101A-03-03-04-035--10-CSF"/>
    <s v="FONDO PARA LA PARTICIPACIÓN CIUDADANA Y EL FORTALECIMIENTO DE LA DEMOCRACIA. ARTICULO 96 LEY 1757 DE 2015"/>
    <s v="Funcionamiento"/>
    <s v="INTERIOR"/>
    <s v="Construcción de Paz"/>
    <s v="6. Implementación, Verificación y Refrendación"/>
    <s v="6.1. Mecanismos de Implementación y verificación"/>
    <n v="706561694"/>
    <m/>
    <n v="1051833309"/>
    <n v="241500000"/>
    <n v="45300000"/>
    <n v="45299970"/>
    <n v="0.70656169400000002"/>
    <n v="0"/>
    <n v="1.051833309"/>
    <n v="0.24149999999999999"/>
    <n v="4.53E-2"/>
    <n v="4.5299970000000002E-2"/>
  </r>
  <r>
    <n v="2025"/>
    <s v="37-01-01"/>
    <s v="MINISTERIO DEL INTERIOR"/>
    <s v="370101A-03-06-01-013--10-CSF"/>
    <s v="FORTALECIMIENTO A LOS PROCESOS ORGANIZATIVOS Y DE CONCERTACIÓN DE LAS COMUNIDADES INDÍGENAS, MINORÍAS Y ROM"/>
    <s v="Funcionamiento"/>
    <s v="INTERIOR"/>
    <s v="Construcción de Paz"/>
    <s v="6. Implementación, Verificación y Refrendación"/>
    <s v="6.2. Capítulo étnico"/>
    <n v="700098098"/>
    <n v="700000000"/>
    <n v="700000000"/>
    <n v="0"/>
    <n v="0"/>
    <n v="0"/>
    <n v="0.700098098"/>
    <n v="0.7"/>
    <n v="0.7"/>
    <n v="0"/>
    <n v="0"/>
    <n v="0"/>
  </r>
  <r>
    <n v="2025"/>
    <s v="37-08-00"/>
    <s v="UNIDAD NACIONAL DE PROTECCIÓN - UNP"/>
    <s v="370800A-03-12-01-001--10-CSF"/>
    <s v="MEDIDAS DE PROTECCIÓN UNP- APOYO DE TRANSPORTE, TRASTEO Y DE REUBICACIÓN TEMPORAL"/>
    <s v="Funcionamiento"/>
    <s v="INTERIOR"/>
    <s v="Construcción de Paz"/>
    <s v="3. Fin del Conflicto"/>
    <s v="3.1. Cese al Fuego y de Hostilidades Bilateral y Definitivo y Dejación de Armas"/>
    <n v="3441819125"/>
    <n v="0"/>
    <n v="669175000"/>
    <n v="669175000"/>
    <n v="669175000"/>
    <n v="669175000"/>
    <n v="3.4418191249999999"/>
    <n v="0"/>
    <n v="0.66917499999999996"/>
    <n v="0.66917499999999996"/>
    <n v="0.66917499999999996"/>
    <n v="0.66917499999999996"/>
  </r>
  <r>
    <n v="2025"/>
    <s v="37-08-00"/>
    <s v="UNIDAD NACIONAL DE PROTECCIÓN - UNP"/>
    <s v="370800A-01-01-01---10-CSF"/>
    <s v="SALARIO"/>
    <s v="Funcionamiento"/>
    <s v="INTERIOR"/>
    <s v="Construcción de Paz"/>
    <s v="3. Fin del Conflicto"/>
    <s v="3.2. Reincorporación de las FARC EP a la vida civil"/>
    <n v="23800507973"/>
    <n v="0"/>
    <n v="10762098379"/>
    <n v="10762098379"/>
    <n v="10762098379"/>
    <n v="10762098379"/>
    <n v="23.800507972999998"/>
    <n v="0"/>
    <n v="10.762098378999999"/>
    <n v="10.762098378999999"/>
    <n v="10.762098378999999"/>
    <n v="10.762098378999999"/>
  </r>
  <r>
    <n v="2025"/>
    <s v="37-08-00"/>
    <s v="UNIDAD NACIONAL DE PROTECCIÓN - UNP"/>
    <s v="370800A-01-01-02---10-CSF"/>
    <s v="CONTRIBUCIONES INHERENTES A LA NÓMINA"/>
    <s v="Funcionamiento"/>
    <s v="INTERIOR"/>
    <s v="Construcción de Paz"/>
    <s v="3. Fin del Conflicto"/>
    <s v="3.2. Reincorporación de las FARC EP a la vida civil"/>
    <n v="11623295118"/>
    <n v="0"/>
    <n v="5821697695"/>
    <n v="5821697695"/>
    <n v="5821697695"/>
    <n v="5821697695"/>
    <n v="11.623295118"/>
    <n v="0"/>
    <n v="5.8216976950000001"/>
    <n v="5.8216976950000001"/>
    <n v="5.8216976950000001"/>
    <n v="5.8216976950000001"/>
  </r>
  <r>
    <n v="2025"/>
    <s v="37-08-00"/>
    <s v="UNIDAD NACIONAL DE PROTECCIÓN - UNP"/>
    <s v="370800A-01-01-03---10-CSF"/>
    <s v="REMUNERACIONES NO CONSTITUTIVAS DE FACTOR SALARIAL"/>
    <s v="Funcionamiento"/>
    <s v="INTERIOR"/>
    <s v="Construcción de Paz"/>
    <s v="3. Fin del Conflicto"/>
    <s v="3.2. Reincorporación de las FARC EP a la vida civil"/>
    <n v="1826854747"/>
    <n v="0"/>
    <n v="861464252"/>
    <n v="861464252"/>
    <n v="861464252"/>
    <n v="861464252"/>
    <n v="1.8268547470000001"/>
    <n v="0"/>
    <n v="0.86146425199999999"/>
    <n v="0.86146425199999999"/>
    <n v="0.86146425199999999"/>
    <n v="0.86146425199999999"/>
  </r>
  <r>
    <n v="2025"/>
    <s v="37-08-00"/>
    <s v="UNIDAD NACIONAL DE PROTECCIÓN - UNP"/>
    <s v="370800A-02-----10-CSF"/>
    <s v="ADQUISICIÓN DE BIENES  Y SERVICIOS"/>
    <s v="Funcionamiento"/>
    <s v="INTERIOR"/>
    <s v="Construcción de Paz"/>
    <s v="3. Fin del Conflicto"/>
    <s v="3.1. Cese al Fuego y de Hostilidades Bilateral y Definitivo y Dejación de Armas"/>
    <n v="246939629858"/>
    <n v="0"/>
    <n v="138894052645"/>
    <n v="138894052645"/>
    <n v="138894052645"/>
    <n v="138894052645"/>
    <n v="246.93962985799999"/>
    <n v="0"/>
    <n v="138.89405264499999"/>
    <n v="138.89405264499999"/>
    <n v="138.89405264499999"/>
    <n v="138.89405264499999"/>
  </r>
  <r>
    <n v="2025"/>
    <s v="41-04-00"/>
    <s v="UNIDAD PARA LA ATENCIÓN Y REPARACIÓN INTEGRAL A LAS VÍCTIMAS"/>
    <s v="410400A-03-03-01-057--10-CSF"/>
    <s v="FONDO PARA LA REPARACIÓN DE LAS VÍCTIMAS (ART.54 LEY 975 DE 2005)"/>
    <s v="Funcionamiento"/>
    <s v="INCLUSIÓN SOCIAL Y RECONCILIACIÓN"/>
    <s v="Construcción de Paz"/>
    <s v="5. Víctimas del conflicto"/>
    <s v="5.4. Reparación integral para la construcción de Paz"/>
    <n v="1173217929033"/>
    <n v="0"/>
    <n v="1171757692056"/>
    <n v="5331197966"/>
    <n v="5331197966"/>
    <n v="5331197966"/>
    <n v="1173.217929033"/>
    <n v="0"/>
    <n v="1171.757692056"/>
    <n v="5.3311979660000004"/>
    <n v="5.3311979660000004"/>
    <n v="5.3311979660000004"/>
  </r>
  <r>
    <n v="2025"/>
    <s v="44-01-01"/>
    <s v="JURISDICCIÓN ESPECIAL PARA LA PAZ"/>
    <s v="440101A-01-01-01---10-CSF"/>
    <s v="SALARIO"/>
    <s v="Funcionamiento"/>
    <s v="SISTEMA INTEGRAL DE VERDAD, JUSTICIA, REPARACIÓN Y NO REPETICIÓN"/>
    <s v="Construcción de Paz"/>
    <s v="5. Víctimas del conflicto"/>
    <s v="5.4. Reparación integral para la construcción de Paz"/>
    <n v="180388000000"/>
    <n v="180388000000"/>
    <n v="180388000000"/>
    <n v="35052954348"/>
    <n v="35052953847"/>
    <n v="35032209500"/>
    <n v="180.38800000000001"/>
    <n v="180.38800000000001"/>
    <n v="180.38800000000001"/>
    <n v="35.052954348"/>
    <n v="35.052953846999998"/>
    <n v="35.0322095"/>
  </r>
  <r>
    <n v="2025"/>
    <s v="44-01-01"/>
    <s v="JURISDICCIÓN ESPECIAL PARA LA PAZ"/>
    <s v="440101A-01-01-02---10-CSF"/>
    <s v="CONTRIBUCIONES INHERENTES A LA NÓMINA"/>
    <s v="Funcionamiento"/>
    <s v="SISTEMA INTEGRAL DE VERDAD, JUSTICIA, REPARACIÓN Y NO REPETICIÓN"/>
    <s v="Construcción de Paz"/>
    <s v="5. Víctimas del conflicto"/>
    <s v="5.4. Reparación integral para la construcción de Paz"/>
    <n v="91012000000"/>
    <n v="91012000000"/>
    <n v="91012000000"/>
    <n v="24910759328"/>
    <n v="24910759328"/>
    <n v="24910759328"/>
    <n v="91.012"/>
    <n v="91.012"/>
    <n v="91.012"/>
    <n v="24.910759328000001"/>
    <n v="24.910759328000001"/>
    <n v="24.910759328000001"/>
  </r>
  <r>
    <n v="2025"/>
    <s v="44-01-01"/>
    <s v="JURISDICCIÓN ESPECIAL PARA LA PAZ"/>
    <s v="440101A-01-01-03---10-CSF"/>
    <s v="REMUNERACIONES NO CONSTITUTIVAS DE FACTOR SALARIAL"/>
    <s v="Funcionamiento"/>
    <s v="SISTEMA INTEGRAL DE VERDAD, JUSTICIA, REPARACIÓN Y NO REPETICIÓN"/>
    <s v="Construcción de Paz"/>
    <s v="5. Víctimas del conflicto"/>
    <s v="5.4. Reparación integral para la construcción de Paz"/>
    <n v="110407000000"/>
    <n v="110407000000"/>
    <n v="110407000000"/>
    <n v="24488549225"/>
    <n v="24488549225"/>
    <n v="24478676670"/>
    <n v="110.407"/>
    <n v="110.407"/>
    <n v="110.407"/>
    <n v="24.488549225"/>
    <n v="24.488549225"/>
    <n v="24.478676669999999"/>
  </r>
  <r>
    <n v="2025"/>
    <s v="44-01-01"/>
    <s v="JURISDICCIÓN ESPECIAL PARA LA PAZ"/>
    <s v="440101A-01-02-01---10-CSF"/>
    <s v="SALARIO"/>
    <s v="Funcionamiento"/>
    <s v="SISTEMA INTEGRAL DE VERDAD, JUSTICIA, REPARACIÓN Y NO REPETICIÓN"/>
    <s v="Construcción de Paz"/>
    <s v="5. Víctimas del conflicto"/>
    <s v="5.4. Reparación integral para la construcción de Paz"/>
    <n v="1750000000"/>
    <n v="1750000000"/>
    <n v="1750000000"/>
    <n v="150251846"/>
    <n v="150251846"/>
    <n v="150251846"/>
    <n v="1.75"/>
    <n v="1.75"/>
    <n v="1.75"/>
    <n v="0.15025184599999999"/>
    <n v="0.15025184599999999"/>
    <n v="0.15025184599999999"/>
  </r>
  <r>
    <n v="2025"/>
    <s v="44-01-01"/>
    <s v="JURISDICCIÓN ESPECIAL PARA LA PAZ"/>
    <s v="440101A-01-02-02---10-CSF"/>
    <s v="CONTRIBUCIONES INHERENTES A LA NÓMINA"/>
    <s v="Funcionamiento"/>
    <s v="SISTEMA INTEGRAL DE VERDAD, JUSTICIA, REPARACIÓN Y NO REPETICIÓN"/>
    <s v="Construcción de Paz"/>
    <s v="5. Víctimas del conflicto"/>
    <s v="5.4. Reparación integral para la construcción de Paz"/>
    <n v="828000000"/>
    <n v="828000000"/>
    <n v="828000000"/>
    <n v="78933375"/>
    <n v="78933375"/>
    <n v="78933375"/>
    <n v="0.82799999999999996"/>
    <n v="0.82799999999999996"/>
    <n v="0.82799999999999996"/>
    <n v="7.8933375E-2"/>
    <n v="7.8933375E-2"/>
    <n v="7.8933375E-2"/>
  </r>
  <r>
    <n v="2025"/>
    <s v="44-01-01"/>
    <s v="JURISDICCIÓN ESPECIAL PARA LA PAZ"/>
    <s v="440101A-01-02-03---10-CSF"/>
    <s v="REMUNERACIONES NO CONSTITUTIVAS DE FACTOR SALARIAL"/>
    <s v="Funcionamiento"/>
    <s v="SISTEMA INTEGRAL DE VERDAD, JUSTICIA, REPARACIÓN Y NO REPETICIÓN"/>
    <s v="Construcción de Paz"/>
    <s v="5. Víctimas del conflicto"/>
    <s v="5.4. Reparación integral para la construcción de Paz"/>
    <n v="822000000"/>
    <n v="822000000"/>
    <n v="822000000"/>
    <n v="99139655"/>
    <n v="99139655"/>
    <n v="99139655"/>
    <n v="0.82199999999999995"/>
    <n v="0.82199999999999995"/>
    <n v="0.82199999999999995"/>
    <n v="9.9139654999999993E-2"/>
    <n v="9.9139654999999993E-2"/>
    <n v="9.9139654999999993E-2"/>
  </r>
  <r>
    <n v="2025"/>
    <s v="44-01-01"/>
    <s v="JURISDICCIÓN ESPECIAL PARA LA PAZ"/>
    <s v="440101A-02-----10-CSF"/>
    <s v="ADQUISICIÓN DE BIENES  Y SERVICIOS"/>
    <s v="Funcionamiento"/>
    <s v="SISTEMA INTEGRAL DE VERDAD, JUSTICIA, REPARACIÓN Y NO REPETICIÓN"/>
    <s v="Construcción de Paz"/>
    <s v="5. Víctimas del conflicto"/>
    <s v="5.4. Reparación integral para la construcción de Paz"/>
    <n v="150000000000"/>
    <n v="150000000000"/>
    <n v="150000000000"/>
    <n v="135194022274"/>
    <n v="21631336108"/>
    <n v="21628253342"/>
    <n v="150"/>
    <n v="150"/>
    <n v="150"/>
    <n v="135.19402227399999"/>
    <n v="21.631336107999999"/>
    <n v="21.628253342000001"/>
  </r>
  <r>
    <n v="2025"/>
    <s v="44-01-01"/>
    <s v="JURISDICCIÓN ESPECIAL PARA LA PAZ"/>
    <s v="440101A-03-03-01-999--10-CSF"/>
    <s v="OTRAS TRANSFERENCIAS - DISTRIBUCIÓN PREVIO CONCEPTO DGPPN"/>
    <s v="Funcionamiento"/>
    <s v="SISTEMA INTEGRAL DE VERDAD, JUSTICIA, REPARACIÓN Y NO REPETICIÓN"/>
    <s v="Construcción de Paz"/>
    <s v="5. Víctimas del conflicto"/>
    <s v="5.4. Reparación integral para la construcción de Paz"/>
    <n v="5000000000"/>
    <n v="5000000000"/>
    <n v="5000000000"/>
    <n v="0"/>
    <n v="0"/>
    <n v="0"/>
    <n v="5"/>
    <n v="5"/>
    <n v="5"/>
    <n v="0"/>
    <n v="0"/>
    <n v="0"/>
  </r>
  <r>
    <n v="2025"/>
    <s v="44-01-01"/>
    <s v="JURISDICCIÓN ESPECIAL PARA LA PAZ"/>
    <s v="440101A-03-03-04-072--10-CSF"/>
    <s v="COMITÉ DE SEGUIMIENTO Y MONITOREO A LA IMPLEMENTACIÓN DE LAS RECOMENDACIONES DE LA CEV – ARTÍCULO 32 DEL DECRETO LEY 588 DE 2017"/>
    <s v="Funcionamiento"/>
    <s v="SISTEMA INTEGRAL DE VERDAD, JUSTICIA, REPARACIÓN Y NO REPETICIÓN"/>
    <s v="Construcción de Paz"/>
    <s v="5. Víctimas del conflicto"/>
    <s v="5.4. Reparación integral para la construcción de Paz"/>
    <n v="5572000000"/>
    <n v="5572000000"/>
    <n v="5572000000"/>
    <n v="1900902250"/>
    <n v="95275702"/>
    <n v="95275702"/>
    <n v="5.5720000000000001"/>
    <n v="5.5720000000000001"/>
    <n v="5.5720000000000001"/>
    <n v="1.9009022499999999"/>
    <n v="9.5275702000000004E-2"/>
    <n v="9.5275702000000004E-2"/>
  </r>
  <r>
    <n v="2025"/>
    <s v="44-01-01"/>
    <s v="JURISDICCIÓN ESPECIAL PARA LA PAZ"/>
    <s v="440101A-03-04-02-012--10-CSF"/>
    <s v="INCAPACIDADES Y LICENCIAS DE MATERNIDAD Y PATERNIDAD (NO DE PENSIONES)"/>
    <s v="Funcionamiento"/>
    <s v="SISTEMA INTEGRAL DE VERDAD, JUSTICIA, REPARACIÓN Y NO REPETICIÓN"/>
    <s v="Construcción de Paz"/>
    <s v="5. Víctimas del conflicto"/>
    <s v="5.4. Reparación integral para la construcción de Paz"/>
    <n v="1000000000"/>
    <n v="1000000000"/>
    <n v="1000000000"/>
    <n v="306070857"/>
    <n v="208917279"/>
    <n v="208917279"/>
    <n v="1"/>
    <n v="1"/>
    <n v="1"/>
    <n v="0.30607085699999997"/>
    <n v="0.20891727900000001"/>
    <n v="0.20891727900000001"/>
  </r>
  <r>
    <n v="2025"/>
    <s v="44-01-01"/>
    <s v="JURISDICCIÓN ESPECIAL PARA LA PAZ"/>
    <s v="440101A-08-04-01---11-SSF"/>
    <s v="CUOTA DE FISCALIZACIÓN Y AUDITAJE"/>
    <s v="Funcionamiento"/>
    <s v="SISTEMA INTEGRAL DE VERDAD, JUSTICIA, REPARACIÓN Y NO REPETICIÓN"/>
    <s v="Construcción de Paz"/>
    <s v="5. Víctimas del conflicto"/>
    <s v="5.4. Reparación integral para la construcción de Paz"/>
    <n v="932000000"/>
    <n v="932000000"/>
    <n v="932000000"/>
    <n v="0"/>
    <n v="0"/>
    <n v="0"/>
    <n v="0.93200000000000005"/>
    <n v="0.93200000000000005"/>
    <n v="0.93200000000000005"/>
    <n v="0"/>
    <n v="0"/>
    <n v="0"/>
  </r>
  <r>
    <n v="2025"/>
    <s v="44-03-00"/>
    <s v="UNIDAD DE BÚSQUEDA DE PERSONAS DADAS POR DESAPARECIDAS EN EL CONTEXTO Y EN RAZÓN DEL CONFLICTO ARMADO - UBPD"/>
    <s v="440300A-01-01-01---10-CSF"/>
    <s v="SALARIO"/>
    <s v="Funcionamiento"/>
    <s v="SISTEMA INTEGRAL DE VERDAD, JUSTICIA, REPARACIÓN Y NO REPETICIÓN"/>
    <s v="Construcción de Paz"/>
    <s v="5. Víctimas del conflicto"/>
    <s v="5.2. Búsqueda de personas dadas por desaparecidas en el contexto y en razón del conflicto armado"/>
    <n v="58998000000"/>
    <n v="58998000000"/>
    <n v="58998000000"/>
    <n v="11875988966"/>
    <n v="11875988966"/>
    <n v="11875988966"/>
    <n v="58.997999999999998"/>
    <n v="58.997999999999998"/>
    <n v="58.997999999999998"/>
    <n v="11.875988966"/>
    <n v="11.875988966"/>
    <n v="11.875988966"/>
  </r>
  <r>
    <n v="2025"/>
    <s v="44-03-00"/>
    <s v="UNIDAD DE BÚSQUEDA DE PERSONAS DADAS POR DESAPARECIDAS EN EL CONTEXTO Y EN RAZÓN DEL CONFLICTO ARMADO - UBPD"/>
    <s v="440300A-01-01-02---10-CSF"/>
    <s v="CONTRIBUCIONES INHERENTES A LA NÓMINA"/>
    <s v="Funcionamiento"/>
    <s v="SISTEMA INTEGRAL DE VERDAD, JUSTICIA, REPARACIÓN Y NO REPETICIÓN"/>
    <s v="Construcción de Paz"/>
    <s v="5. Víctimas del conflicto"/>
    <s v="5.2. Búsqueda de personas dadas por desaparecidas en el contexto y en razón del conflicto armado"/>
    <n v="23546000000"/>
    <n v="23546000000"/>
    <n v="23546000000"/>
    <n v="5119540090"/>
    <n v="5119540090"/>
    <n v="5119540090"/>
    <n v="23.545999999999999"/>
    <n v="23.545999999999999"/>
    <n v="23.545999999999999"/>
    <n v="5.1195400900000001"/>
    <n v="5.1195400900000001"/>
    <n v="5.1195400900000001"/>
  </r>
  <r>
    <n v="2025"/>
    <s v="44-03-00"/>
    <s v="UNIDAD DE BÚSQUEDA DE PERSONAS DADAS POR DESAPARECIDAS EN EL CONTEXTO Y EN RAZÓN DEL CONFLICTO ARMADO - UBPD"/>
    <s v="440300A-01-01-03---10-CSF"/>
    <s v="REMUNERACIONES NO CONSTITUTIVAS DE FACTOR SALARIAL"/>
    <s v="Funcionamiento"/>
    <s v="SISTEMA INTEGRAL DE VERDAD, JUSTICIA, REPARACIÓN Y NO REPETICIÓN"/>
    <s v="Construcción de Paz"/>
    <s v="5. Víctimas del conflicto"/>
    <s v="5.2. Búsqueda de personas dadas por desaparecidas en el contexto y en razón del conflicto armado"/>
    <n v="6159000000"/>
    <n v="6159000000"/>
    <n v="6159000000"/>
    <n v="892666879"/>
    <n v="892666879"/>
    <n v="892666879"/>
    <n v="6.1589999999999998"/>
    <n v="6.1589999999999998"/>
    <n v="6.1589999999999998"/>
    <n v="0.89266687899999997"/>
    <n v="0.89266687899999997"/>
    <n v="0.89266687899999997"/>
  </r>
  <r>
    <n v="2025"/>
    <s v="44-03-00"/>
    <s v="UNIDAD DE BÚSQUEDA DE PERSONAS DADAS POR DESAPARECIDAS EN EL CONTEXTO Y EN RAZÓN DEL CONFLICTO ARMADO - UBPD"/>
    <s v="440300A-01-02-01---10-CSF"/>
    <s v="SALARIO"/>
    <s v="Funcionamiento"/>
    <s v="SISTEMA INTEGRAL DE VERDAD, JUSTICIA, REPARACIÓN Y NO REPETICIÓN"/>
    <s v="Construcción de Paz"/>
    <s v="5. Víctimas del conflicto"/>
    <s v="5.2. Búsqueda de personas dadas por desaparecidas en el contexto y en razón del conflicto armado"/>
    <n v="298000000"/>
    <n v="298000000"/>
    <n v="298000000"/>
    <n v="24653551"/>
    <n v="24653551"/>
    <n v="24653551"/>
    <n v="0.29799999999999999"/>
    <n v="0.29799999999999999"/>
    <n v="0.29799999999999999"/>
    <n v="2.4653550999999999E-2"/>
    <n v="2.4653550999999999E-2"/>
    <n v="2.4653550999999999E-2"/>
  </r>
  <r>
    <n v="2025"/>
    <s v="44-03-00"/>
    <s v="UNIDAD DE BÚSQUEDA DE PERSONAS DADAS POR DESAPARECIDAS EN EL CONTEXTO Y EN RAZÓN DEL CONFLICTO ARMADO - UBPD"/>
    <s v="440300A-01-02-02---10-CSF"/>
    <s v="CONTRIBUCIONES INHERENTES A LA NÓMINA"/>
    <s v="Funcionamiento"/>
    <s v="SISTEMA INTEGRAL DE VERDAD, JUSTICIA, REPARACIÓN Y NO REPETICIÓN"/>
    <s v="Construcción de Paz"/>
    <s v="5. Víctimas del conflicto"/>
    <s v="5.2. Búsqueda de personas dadas por desaparecidas en el contexto y en razón del conflicto armado"/>
    <n v="125000000"/>
    <n v="125000000"/>
    <n v="125000000"/>
    <n v="8237189"/>
    <n v="8237189"/>
    <n v="8237189"/>
    <n v="0.125"/>
    <n v="0.125"/>
    <n v="0.125"/>
    <n v="8.2371890000000007E-3"/>
    <n v="8.2371890000000007E-3"/>
    <n v="8.2371890000000007E-3"/>
  </r>
  <r>
    <n v="2025"/>
    <s v="44-03-00"/>
    <s v="UNIDAD DE BÚSQUEDA DE PERSONAS DADAS POR DESAPARECIDAS EN EL CONTEXTO Y EN RAZÓN DEL CONFLICTO ARMADO - UBPD"/>
    <s v="440300A-01-02-03---10-CSF"/>
    <s v="REMUNERACIONES NO CONSTITUTIVAS DE FACTOR SALARIAL"/>
    <s v="Funcionamiento"/>
    <s v="SISTEMA INTEGRAL DE VERDAD, JUSTICIA, REPARACIÓN Y NO REPETICIÓN"/>
    <s v="Construcción de Paz"/>
    <s v="5. Víctimas del conflicto"/>
    <s v="5.2. Búsqueda de personas dadas por desaparecidas en el contexto y en razón del conflicto armado"/>
    <n v="37000000"/>
    <n v="37000000"/>
    <n v="37000000"/>
    <n v="2053551"/>
    <n v="2053551"/>
    <n v="2053551"/>
    <n v="3.6999999999999998E-2"/>
    <n v="3.6999999999999998E-2"/>
    <n v="3.6999999999999998E-2"/>
    <n v="2.0535509999999998E-3"/>
    <n v="2.0535509999999998E-3"/>
    <n v="2.0535509999999998E-3"/>
  </r>
  <r>
    <n v="2025"/>
    <s v="44-03-00"/>
    <s v="UNIDAD DE BÚSQUEDA DE PERSONAS DADAS POR DESAPARECIDAS EN EL CONTEXTO Y EN RAZÓN DEL CONFLICTO ARMADO - UBPD"/>
    <s v="440300A-02-----10-CSF"/>
    <s v="ADQUISICIÓN DE BIENES  Y SERVICIOS"/>
    <s v="Funcionamiento"/>
    <s v="SISTEMA INTEGRAL DE VERDAD, JUSTICIA, REPARACIÓN Y NO REPETICIÓN"/>
    <s v="Construcción de Paz"/>
    <s v="5. Víctimas del conflicto"/>
    <s v="5.2. Búsqueda de personas dadas por desaparecidas en el contexto y en razón del conflicto armado"/>
    <n v="24136000000"/>
    <n v="24136000000"/>
    <n v="24136000000"/>
    <n v="13750827258"/>
    <n v="3712835506"/>
    <n v="3706112746"/>
    <n v="24.135999999999999"/>
    <n v="24.135999999999999"/>
    <n v="24.135999999999999"/>
    <n v="13.750827257999999"/>
    <n v="3.7128355059999998"/>
    <n v="3.7061127460000001"/>
  </r>
  <r>
    <n v="2025"/>
    <s v="44-03-00"/>
    <s v="UNIDAD DE BÚSQUEDA DE PERSONAS DADAS POR DESAPARECIDAS EN EL CONTEXTO Y EN RAZÓN DEL CONFLICTO ARMADO - UBPD"/>
    <s v="440300A-03-03-01-999--10-CSF"/>
    <s v="OTRAS TRANSFERENCIAS - DISTRIBUCIÓN PREVIO CONCEPTO DGPPN"/>
    <s v="Funcionamiento"/>
    <s v="SISTEMA INTEGRAL DE VERDAD, JUSTICIA, REPARACIÓN Y NO REPETICIÓN"/>
    <s v="Construcción de Paz"/>
    <s v="5. Víctimas del conflicto"/>
    <s v="5.2. Búsqueda de personas dadas por desaparecidas en el contexto y en razón del conflicto armado"/>
    <n v="3514000000"/>
    <n v="3514000000"/>
    <n v="3514000000"/>
    <n v="0"/>
    <n v="0"/>
    <n v="0"/>
    <n v="3.5139999999999998"/>
    <n v="3.5139999999999998"/>
    <n v="3.5139999999999998"/>
    <n v="0"/>
    <n v="0"/>
    <n v="0"/>
  </r>
  <r>
    <n v="2025"/>
    <s v="44-03-00"/>
    <s v="UNIDAD DE BÚSQUEDA DE PERSONAS DADAS POR DESAPARECIDAS EN EL CONTEXTO Y EN RAZÓN DEL CONFLICTO ARMADO - UBPD"/>
    <s v="440300A-03-04-02-012--10-CSF"/>
    <s v="INCAPACIDADES Y LICENCIAS DE MATERNIDAD Y PATERNIDAD (NO DE PENSIONES)"/>
    <s v="Funcionamiento"/>
    <s v="SISTEMA INTEGRAL DE VERDAD, JUSTICIA, REPARACIÓN Y NO REPETICIÓN"/>
    <s v="Construcción de Paz"/>
    <s v="5. Víctimas del conflicto"/>
    <s v="5.2. Búsqueda de personas dadas por desaparecidas en el contexto y en razón del conflicto armado"/>
    <n v="400000000"/>
    <n v="400000000"/>
    <n v="400000000"/>
    <n v="123894914"/>
    <n v="123894914"/>
    <n v="123894914"/>
    <n v="0.4"/>
    <n v="0.4"/>
    <n v="0.4"/>
    <n v="0.12389491399999999"/>
    <n v="0.12389491399999999"/>
    <n v="0.12389491399999999"/>
  </r>
  <r>
    <n v="2025"/>
    <s v="44-03-00"/>
    <s v="UNIDAD DE BÚSQUEDA DE PERSONAS DADAS POR DESAPARECIDAS EN EL CONTEXTO Y EN RAZÓN DEL CONFLICTO ARMADO - UBPD"/>
    <s v="440300A-08-04-01---11-SSF"/>
    <s v="CUOTA DE FISCALIZACIÓN Y AUDITAJE"/>
    <s v="Funcionamiento"/>
    <s v="SISTEMA INTEGRAL DE VERDAD, JUSTICIA, REPARACIÓN Y NO REPETICIÓN"/>
    <s v="Construcción de Paz"/>
    <s v="5. Víctimas del conflicto"/>
    <s v="5.2. Búsqueda de personas dadas por desaparecidas en el contexto y en razón del conflicto armado"/>
    <n v="354000000"/>
    <n v="354000000"/>
    <n v="354000000"/>
    <n v="0"/>
    <n v="0"/>
    <n v="0"/>
    <n v="0.35399999999999998"/>
    <n v="0.35399999999999998"/>
    <n v="0.35399999999999998"/>
    <n v="0"/>
    <n v="0"/>
    <n v="0"/>
  </r>
  <r>
    <n v="2025"/>
    <s v="44-03-00"/>
    <s v="UNIDAD DE BÚSQUEDA DE PERSONAS DADAS POR DESAPARECIDAS EN EL CONTEXTO Y EN RAZÓN DEL CONFLICTO ARMADO - UBPD"/>
    <s v="440300A-08-05----10-CSF"/>
    <s v="MULTAS, SANCIONES E INTERESES DE MORA"/>
    <s v="Funcionamiento"/>
    <s v="SISTEMA INTEGRAL DE VERDAD, JUSTICIA, REPARACIÓN Y NO REPETICIÓN"/>
    <s v="Construcción de Paz"/>
    <s v="5. Víctimas del conflicto"/>
    <s v="5.2. Búsqueda de personas dadas por desaparecidas en el contexto y en razón del conflicto armado"/>
    <n v="2000000"/>
    <n v="2000000"/>
    <n v="2000000"/>
    <n v="0"/>
    <n v="0"/>
    <n v="0"/>
    <n v="2E-3"/>
    <n v="2E-3"/>
    <n v="2E-3"/>
    <n v="0"/>
    <n v="0"/>
    <n v="0"/>
  </r>
  <r>
    <n v="2025"/>
    <s v="02-14-02"/>
    <s v="DIRECCIÓN DE SUSTITUCIÓN DE CULTIVOS DE USO ILÍCITO"/>
    <s v="021402A-01-01-01---10-CSF"/>
    <s v="SALARIO"/>
    <s v="Funcionamiento"/>
    <s v="PRESIDENCIA DE LA REPÚBLICA"/>
    <s v="Construcción de Paz"/>
    <s v="4. Solución al problema de las drogas"/>
    <s v="4.1. Programa Nacional Integral de Sustitución de Cultivos de Uso Ilícito -PNIS"/>
    <n v="1569000000"/>
    <n v="0"/>
    <n v="0"/>
    <n v="0"/>
    <n v="0"/>
    <n v="0"/>
    <n v="1.569"/>
    <n v="0"/>
    <n v="0"/>
    <n v="0"/>
    <n v="0"/>
    <n v="0"/>
  </r>
  <r>
    <n v="2025"/>
    <s v="02-14-02"/>
    <s v="DIRECCIÓN DE SUSTITUCIÓN DE CULTIVOS DE USO ILÍCITO"/>
    <s v="021402A-01-01-02---10-CSF"/>
    <s v="CONTRIBUCIONES INHERENTES A LA NÓMINA"/>
    <s v="Funcionamiento"/>
    <s v="PRESIDENCIA DE LA REPÚBLICA"/>
    <s v="Construcción de Paz"/>
    <s v="4. Solución al problema de las drogas"/>
    <s v="4.1. Programa Nacional Integral de Sustitución de Cultivos de Uso Ilícito -PNIS"/>
    <n v="587000000"/>
    <n v="0"/>
    <n v="0"/>
    <n v="0"/>
    <n v="0"/>
    <n v="0"/>
    <n v="0.58699999999999997"/>
    <n v="0"/>
    <n v="0"/>
    <n v="0"/>
    <n v="0"/>
    <n v="0"/>
  </r>
  <r>
    <n v="2025"/>
    <s v="02-14-02"/>
    <s v="DIRECCIÓN DE SUSTITUCIÓN DE CULTIVOS DE USO ILÍCITO"/>
    <s v="021402A-01-01-03---10-CSF"/>
    <s v="REMUNERACIONES NO CONSTITUTIVAS DE FACTOR SALARIAL"/>
    <s v="Funcionamiento"/>
    <s v="PRESIDENCIA DE LA REPÚBLICA"/>
    <s v="Construcción de Paz"/>
    <s v="4. Solución al problema de las drogas"/>
    <s v="4.1. Programa Nacional Integral de Sustitución de Cultivos de Uso Ilícito -PNIS"/>
    <n v="86000000"/>
    <n v="0"/>
    <n v="0"/>
    <n v="0"/>
    <n v="0"/>
    <n v="0"/>
    <n v="8.5999999999999993E-2"/>
    <n v="0"/>
    <n v="0"/>
    <n v="0"/>
    <n v="0"/>
    <n v="0"/>
  </r>
  <r>
    <n v="2025"/>
    <s v="02-14-02"/>
    <s v="DIRECCIÓN DE SUSTITUCIÓN DE CULTIVOS DE USO ILÍCITO"/>
    <s v="021402A-02-----10-CSF"/>
    <s v="ADQUISICIÓN DE BIENES  Y SERVICIOS"/>
    <s v="Funcionamiento"/>
    <s v="PRESIDENCIA DE LA REPÚBLICA"/>
    <s v="Construcción de Paz"/>
    <s v="4. Solución al problema de las drogas"/>
    <s v="4.1. Programa Nacional Integral de Sustitución de Cultivos de Uso Ilícito -PNIS"/>
    <n v="1725000000"/>
    <n v="0"/>
    <n v="0"/>
    <n v="0"/>
    <n v="0"/>
    <n v="0"/>
    <n v="1.7250000000000001"/>
    <n v="0"/>
    <n v="0"/>
    <n v="0"/>
    <n v="0"/>
    <n v="0"/>
  </r>
  <r>
    <n v="2025"/>
    <s v="02-14-02"/>
    <s v="DIRECCIÓN DE SUSTITUCIÓN DE CULTIVOS DE USO ILÍCITO"/>
    <s v="021402A-03-04-02-012--10-CSF"/>
    <s v="INCAPACIDADES Y LICENCIAS DE MATERNIDAD Y PATERNIDAD (NO DE PENSIONES)"/>
    <s v="Funcionamiento"/>
    <s v="PRESIDENCIA DE LA REPÚBLICA"/>
    <s v="Construcción de Paz"/>
    <s v="4. Solución al problema de las drogas"/>
    <s v="4.1. Programa Nacional Integral de Sustitución de Cultivos de Uso Ilícito -PNIS"/>
    <n v="53000000"/>
    <n v="0"/>
    <n v="0"/>
    <n v="0"/>
    <n v="0"/>
    <n v="0"/>
    <n v="5.2999999999999999E-2"/>
    <n v="0"/>
    <n v="0"/>
    <n v="0"/>
    <n v="0"/>
    <n v="0"/>
  </r>
  <r>
    <n v="2025"/>
    <s v="02-14-02"/>
    <s v="DIRECCIÓN DE SUSTITUCIÓN DE CULTIVOS DE USO ILÍCITO"/>
    <s v="021402A-08-04-01---11-SSF"/>
    <s v="CUOTA DE FISCALIZACIÓN Y AUDITAJE"/>
    <s v="Funcionamiento"/>
    <s v="PRESIDENCIA DE LA REPÚBLICA"/>
    <s v="Construcción de Paz"/>
    <s v="4. Solución al problema de las drogas"/>
    <s v="4.1. Programa Nacional Integral de Sustitución de Cultivos de Uso Ilícito -PNIS"/>
    <n v="10000000"/>
    <n v="0"/>
    <n v="0"/>
    <n v="0"/>
    <n v="0"/>
    <n v="0"/>
    <n v="0.01"/>
    <n v="0"/>
    <n v="0"/>
    <n v="0"/>
    <n v="0"/>
    <n v="0"/>
  </r>
  <r>
    <n v="2025"/>
    <s v="40-01-01"/>
    <s v="MINISTERIO DE VIVIENDA, CIUDAD Y TERRITORIO"/>
    <s v="400101-4003-1400-0011-0000"/>
    <s v="Apoyo financiero para facilitar el acceso a los servicios de agua potable y manejo de aguas residuales a nivel nacional"/>
    <s v="Inversión"/>
    <s v="VIVIENDA, CIUDAD Y TERRITORIO"/>
    <s v="Construcción de Paz"/>
    <s v="1. Reforma Rural Integral"/>
    <s v="1.5. Desarrollo social: VIVIENDA Y AGUA POTABLE"/>
    <n v="10590434250"/>
    <m/>
    <m/>
    <m/>
    <m/>
    <m/>
    <n v="10.590434249999999"/>
    <n v="0"/>
    <n v="0"/>
    <n v="0"/>
    <n v="0"/>
    <n v="0"/>
  </r>
  <r>
    <n v="2025"/>
    <s v="40-01-01"/>
    <s v="MINISTERIO DE VIVIENDA, CIUDAD Y TERRITORIO"/>
    <s v="400101-4003-1400-0007-0000"/>
    <s v="Desarrollo y mejoramiento del sector de agua potable y saneamiento básico a nivel nacional"/>
    <s v="Inversión"/>
    <s v="VIVIENDA, CIUDAD Y TERRITORIO"/>
    <s v="Construcción de Paz"/>
    <s v="1. Reforma Rural Integral"/>
    <s v="1.5. Desarrollo social: VIVIENDA Y AGUA POTABLE"/>
    <n v="600000000"/>
    <m/>
    <m/>
    <m/>
    <m/>
    <m/>
    <n v="0.6"/>
    <n v="0"/>
    <n v="0"/>
    <n v="0"/>
    <n v="0"/>
    <n v="0"/>
  </r>
  <r>
    <n v="2025"/>
    <s v="24-02-00"/>
    <s v="INSTITUTO NACIONAL DE VÍAS"/>
    <s v="240200-2406-0600-0006-0000"/>
    <s v="Adecuación mejoramiento y mantenimiento de la red fluvial.  Nacional"/>
    <s v="Inversión"/>
    <s v="TRANSPORTE"/>
    <s v="Construcción de Paz"/>
    <s v="1. Reforma Rural Integral"/>
    <s v="1.2. Infraestructura y adecuación de tierras"/>
    <n v="18200000000"/>
    <m/>
    <m/>
    <m/>
    <m/>
    <m/>
    <n v="18.2"/>
    <n v="0"/>
    <n v="0"/>
    <n v="0"/>
    <n v="0"/>
    <n v="0"/>
  </r>
  <r>
    <n v="2025"/>
    <s v="24-02-00"/>
    <s v="INSTITUTO NACIONAL DE VÍAS"/>
    <s v="240200-2406-0600-0007-0000"/>
    <s v="Construcción, mejoramiento, mantenimiento y operación de la infraestructura portuaria fluvial. Nacional"/>
    <s v="Inversión"/>
    <s v="TRANSPORTE"/>
    <s v="Construcción de Paz"/>
    <s v="1. Reforma Rural Integral"/>
    <s v="1.2. Infraestructura y adecuación de tierras"/>
    <n v="42049053210"/>
    <m/>
    <m/>
    <m/>
    <m/>
    <m/>
    <n v="42.049053209999997"/>
    <n v="0"/>
    <n v="0"/>
    <n v="0"/>
    <n v="0"/>
    <n v="0"/>
  </r>
  <r>
    <n v="2025"/>
    <s v="23-11-00"/>
    <s v="COMPUTADORES PARA EDUCAR - CPE"/>
    <s v="231100-2301-0400-0001-0000"/>
    <s v="Incremento de la dotación de terminales de cómputo y capacitación de docentes en sedes educativas oficiales, a nivel   nacional"/>
    <s v="Inversión"/>
    <s v="TECNOLOGÍAS DE LA INFORMACIÓN Y LAS COMUNICACIONES"/>
    <s v="Construcción de Paz"/>
    <s v="1. Reforma Rural Integral"/>
    <s v="1.4. Desarrollo social: EDUCACIÓN RURAL"/>
    <n v="57273262813"/>
    <m/>
    <m/>
    <m/>
    <m/>
    <m/>
    <n v="57.273262813000002"/>
    <n v="0"/>
    <n v="0"/>
    <n v="0"/>
    <n v="0"/>
    <n v="0"/>
  </r>
  <r>
    <n v="2025"/>
    <s v="36-01-01"/>
    <s v="MINISTERIO DEL TRABAJO"/>
    <s v="360101-3604-1300-0010-0000"/>
    <s v="Fortalecimiento del diálogo social y la concertación a nivel nacional"/>
    <s v="Inversión"/>
    <s v="TRABAJO"/>
    <s v="Construcción de Paz"/>
    <s v="1. Reforma Rural Integral"/>
    <s v="1.6. Producción agropecuaria y Economía solidaria y cooperativa"/>
    <n v="68022491"/>
    <m/>
    <m/>
    <m/>
    <m/>
    <m/>
    <n v="6.8022491000000004E-2"/>
    <n v="0"/>
    <n v="0"/>
    <n v="0"/>
    <n v="0"/>
    <n v="0"/>
  </r>
  <r>
    <n v="2025"/>
    <s v="36-01-01"/>
    <s v="MINISTERIO DEL TRABAJO"/>
    <s v="360101-3604-1300-0007-0000"/>
    <s v="Divulgación de los derechos fundamentales del trabajo en la aplicación del trabajo decente en el territorio a nivel nacional"/>
    <s v="Inversión"/>
    <s v="TRABAJO"/>
    <s v="Construcción de Paz"/>
    <s v="1. Reforma Rural Integral"/>
    <s v="1.6. Producción agropecuaria y Economía solidaria y cooperativa"/>
    <n v="500000000"/>
    <m/>
    <m/>
    <m/>
    <m/>
    <m/>
    <n v="0.5"/>
    <n v="0"/>
    <n v="0"/>
    <n v="0"/>
    <n v="0"/>
    <n v="0"/>
  </r>
  <r>
    <n v="2025"/>
    <s v="23-06-00"/>
    <s v="FONDO ÚNICO DE TECNOLOGÍAS DE LA INFORMACIÓN Y LAS COMUNICACIONES"/>
    <s v="230600-2302-0400-0014-0000"/>
    <s v="Fortalecimiento del modelo convergente de la televisión pública regional y nacional"/>
    <s v="Inversión"/>
    <s v="TECNOLOGÍAS DE LA INFORMACIÓN Y LAS COMUNICACIONES"/>
    <s v="Construcción de Paz"/>
    <s v="2. Participación Política"/>
    <s v="2.2. Mecanismos democráticos de participación ciudadana"/>
    <n v="600000000"/>
    <m/>
    <m/>
    <m/>
    <m/>
    <m/>
    <n v="0.6"/>
    <n v="0"/>
    <n v="0"/>
    <n v="0"/>
    <n v="0"/>
    <n v="0"/>
  </r>
  <r>
    <n v="2025"/>
    <s v="35-01-01"/>
    <s v="MINISTERIO DE COMERCIO, INDUSTRIA Y TURISMO"/>
    <s v="350101-3502-0200-0021-0000"/>
    <s v="Apoyo para el acceso a los mercados de las unidades productivas de la población víctima del conflicto armado, nacional"/>
    <s v="Inversión"/>
    <s v="COMERCIO, INDUSTRIA Y TURISMO"/>
    <s v="Construcción de Paz"/>
    <s v="1. Reforma Rural Integral"/>
    <s v="1.7. Garantía progresiva del derecho a la alimentación."/>
    <n v="7982211600"/>
    <m/>
    <m/>
    <m/>
    <m/>
    <m/>
    <n v="7.9822116000000003"/>
    <n v="0"/>
    <n v="0"/>
    <n v="0"/>
    <n v="0"/>
    <n v="0"/>
  </r>
  <r>
    <n v="2025"/>
    <s v="23-06-00"/>
    <s v="FONDO ÚNICO DE TECNOLOGÍAS DE LA INFORMACIÓN Y LAS COMUNICACIONES"/>
    <s v="230600-2301-0400-0020-0000"/>
    <s v="Implementación soluciones de acceso comunitario a las Tecnologías de la Información y las Comunicaciones, nacional"/>
    <s v="Inversión"/>
    <s v="TECNOLOGÍAS DE LA INFORMACIÓN Y LAS COMUNICACIONES"/>
    <s v="Construcción de Paz"/>
    <s v="1. Reforma Rural Integral"/>
    <s v="1.2. Infraestructura y adecuación de tierras"/>
    <n v="58637115297"/>
    <m/>
    <m/>
    <m/>
    <m/>
    <m/>
    <n v="58.637115297000001"/>
    <n v="0"/>
    <n v="0"/>
    <n v="0"/>
    <n v="0"/>
    <n v="0"/>
  </r>
  <r>
    <n v="2025"/>
    <s v="02-12-00"/>
    <s v="AGENCIA PARA LA REINCORPORACIÓN Y LA NORMALIZACIÓN - ARN"/>
    <s v="021200-0211-1000-0003-0000"/>
    <s v="Prevención riesgos de victimización y reincidencia en población en proceso de reintegración y en reincorporación nacional"/>
    <s v="Inversión"/>
    <s v="PRESIDENCIA DE LA REPÚBLICA"/>
    <s v="Construcción de Paz"/>
    <s v="3. Fin del Conflicto"/>
    <s v="3.2. Reincorporación de las FARC EP a la vida civil"/>
    <n v="990000000"/>
    <m/>
    <m/>
    <m/>
    <m/>
    <m/>
    <n v="0.99"/>
    <n v="0"/>
    <n v="0"/>
    <n v="0"/>
    <n v="0"/>
    <n v="0"/>
  </r>
  <r>
    <n v="2025"/>
    <s v="46-02-00"/>
    <s v="INSTITUTO COLOMBIANO DE BIENESTAR FAMILIAR - ICBF"/>
    <s v="460200-4602-1500-0005-0000"/>
    <s v="Contribución con acciones de promoción y prevención en el componente de alimentación y nutrición para la población colombiana a nivel nacional"/>
    <s v="Inversión"/>
    <s v="IGUALDAD Y EQUIDAD"/>
    <s v="Construcción de Paz"/>
    <s v="1. Reforma Rural Integral"/>
    <s v="1.99. Iniciativas Planes de Acción para la Transformación Territorial"/>
    <n v="39459922305"/>
    <m/>
    <m/>
    <m/>
    <m/>
    <m/>
    <n v="39.459922304999999"/>
    <n v="0"/>
    <n v="0"/>
    <n v="0"/>
    <n v="0"/>
    <n v="0"/>
  </r>
  <r>
    <n v="2025"/>
    <s v="02-12-00"/>
    <s v="AGENCIA PARA LA REINCORPORACIÓN Y LA NORMALIZACIÓN - ARN"/>
    <s v="021200-0211-1000-0004-0000"/>
    <s v="Fortalecimiento de la reincorporación de los exintegrantes de las FARC-EP nacional"/>
    <s v="Inversión"/>
    <s v="PRESIDENCIA DE LA REPÚBLICA"/>
    <s v="Construcción de Paz"/>
    <s v="3. Fin del Conflicto"/>
    <s v="3.2. Reincorporación de las FARC EP a la vida civil"/>
    <n v="1210000000"/>
    <m/>
    <m/>
    <m/>
    <m/>
    <m/>
    <n v="1.21"/>
    <n v="0"/>
    <n v="0"/>
    <n v="0"/>
    <n v="0"/>
    <n v="0"/>
  </r>
  <r>
    <n v="2025"/>
    <s v="04-03-00"/>
    <s v="INSTITUTO GEOGRÁFICO AGUSTÍN CODAZZI - IGAC"/>
    <s v="040300-0404-1003-0002-0000"/>
    <s v="Actualización y gestión catastral nacional"/>
    <s v="Inversión"/>
    <s v="INFORMACIÓN ESTADÍSTICA"/>
    <s v="Construcción de Paz"/>
    <s v="1. Reforma Rural Integral"/>
    <s v="1.1. Ordenamiento Social de la Propiedad Rural y Uso del Suelo"/>
    <n v="57589609488"/>
    <m/>
    <m/>
    <m/>
    <m/>
    <m/>
    <n v="57.589609488000001"/>
    <n v="0"/>
    <n v="0"/>
    <n v="0"/>
    <n v="0"/>
    <n v="0"/>
  </r>
  <r>
    <n v="2025"/>
    <s v="21-01-01"/>
    <s v="MINISTERIO DE MINAS Y ENERGÍA"/>
    <s v="210101-2102-1900-0011-0000"/>
    <s v="Mejoramiento del servicio de energía eléctrica en las zonas rurales del territorio nacional"/>
    <s v="Inversión"/>
    <s v="MINAS Y ENERGÍA"/>
    <s v="Construcción de Paz"/>
    <s v="1. Reforma Rural Integral"/>
    <s v="1.2. Infraestructura y adecuación de tierras"/>
    <n v="246276000000"/>
    <m/>
    <m/>
    <m/>
    <m/>
    <m/>
    <n v="246.27600000000001"/>
    <n v="0"/>
    <n v="0"/>
    <n v="0"/>
    <n v="0"/>
    <n v="0"/>
  </r>
  <r>
    <n v="2025"/>
    <s v="40-02-00"/>
    <s v="FONDO NACIONAL DE VIVIENDA"/>
    <s v="400200-4001-1400-0005-0000"/>
    <s v="Subsidio Familiar de Vivienda Nacional"/>
    <s v="Inversión"/>
    <s v="VIVIENDA, CIUDAD Y TERRITORIO"/>
    <s v="Construcción de Paz"/>
    <s v="1. Reforma Rural Integral"/>
    <s v="1.5. Desarrollo social: VIVIENDA Y AGUA POTABLE"/>
    <n v="340234000000"/>
    <m/>
    <m/>
    <m/>
    <m/>
    <m/>
    <n v="340.23399999999998"/>
    <n v="0"/>
    <n v="0"/>
    <n v="0"/>
    <n v="0"/>
    <n v="0"/>
  </r>
  <r>
    <n v="2025"/>
    <s v="12-01-01"/>
    <s v="MINISTERIO DE JUSTICIA Y DEL DERECHO"/>
    <s v="120101-1203-0800-0004-0000"/>
    <s v="Desarrollo integral de los métodos de resolución de conflictos a nivel   Nacional"/>
    <s v="Inversión"/>
    <s v="JUSTICIA Y DEL DERECHO"/>
    <s v="Construcción de Paz"/>
    <s v="1. Reforma Rural Integral"/>
    <s v="1.1. Ordenamiento Social de la Propiedad Rural y Uso del Suelo"/>
    <n v="520000000"/>
    <m/>
    <m/>
    <m/>
    <m/>
    <m/>
    <n v="0.52"/>
    <n v="0"/>
    <n v="0"/>
    <n v="0"/>
    <n v="0"/>
    <n v="0"/>
  </r>
  <r>
    <n v="2025"/>
    <s v="12-01-01"/>
    <s v="MINISTERIO DE JUSTICIA Y DEL DERECHO"/>
    <s v="120101-1207-0800-0009-0000"/>
    <s v="Fortalecimiento de la prevención del delito en el marco de la política criminal a nivel Nacional"/>
    <s v="Inversión"/>
    <s v="JUSTICIA Y DEL DERECHO"/>
    <s v="Construcción de Paz"/>
    <s v="4. Solución al problema de las drogas"/>
    <s v="4.3. Solución al fenómeno de producción y comercialización de narcóticos"/>
    <n v="900000000"/>
    <m/>
    <m/>
    <m/>
    <m/>
    <m/>
    <n v="0.9"/>
    <n v="0"/>
    <n v="0"/>
    <n v="0"/>
    <n v="0"/>
    <n v="0"/>
  </r>
  <r>
    <n v="2025"/>
    <s v="17-16-00"/>
    <s v="U.A.E. DE GESTIÓN DE RESTITUCIÓN DE TIERRAS DESPOJADAS"/>
    <s v="171600-1705-1100-0006-0000"/>
    <s v="Mejoramiento al cumplimiento de órdenes judiciales de restitución de tierras acordes a las competencias de la Unidad Administrativa Especial de Gestión de Restitución de Tierras Despojadas y Abandonadas a nivel Nacional"/>
    <s v="Inversión"/>
    <s v="AGRICULTURA Y DESARROLLO RURAL"/>
    <s v="Construcción de Paz"/>
    <s v="1. Reforma Rural Integral"/>
    <s v="1.99. Iniciativas Planes de Acción para la Transformación Territorial"/>
    <n v="14937529166"/>
    <m/>
    <m/>
    <m/>
    <m/>
    <m/>
    <n v="14.937529165999999"/>
    <n v="0"/>
    <n v="0"/>
    <n v="0"/>
    <n v="0"/>
    <n v="0"/>
  </r>
  <r>
    <n v="2025"/>
    <s v="17-17-00"/>
    <s v="AGENCIA NACIONAL DE TIERRAS - ANT"/>
    <s v="171700-1704-1100-0019-0000"/>
    <s v="Implementación del programa de formalización de tierras y fomento al desarrollo rural para comunidades indígenas a nivel Nacional"/>
    <s v="Inversión"/>
    <s v="AGRICULTURA Y DESARROLLO RURAL"/>
    <s v="Construcción de Paz"/>
    <s v="1. Reforma Rural Integral"/>
    <s v="1.1. Ordenamiento Social de la Propiedad Rural y Uso del Suelo"/>
    <n v="223665550204"/>
    <m/>
    <m/>
    <m/>
    <m/>
    <m/>
    <n v="223.665550204"/>
    <n v="0"/>
    <n v="0"/>
    <n v="0"/>
    <n v="0"/>
    <n v="0"/>
  </r>
  <r>
    <n v="2025"/>
    <s v="17-17-00"/>
    <s v="AGENCIA NACIONAL DE TIERRAS - ANT"/>
    <s v="171700-1704-1100-0019-0000"/>
    <s v="Implementación del programa de formalización de tierras y fomento al desarrollo rural para comunidades indígenas a nivel Nacional"/>
    <s v="Inversión"/>
    <s v="AGRICULTURA Y DESARROLLO RURAL"/>
    <s v="Construcción de Paz"/>
    <s v="1. Reforma Rural Integral"/>
    <s v="1.99. Iniciativas Planes de Acción para la Transformación Territorial"/>
    <n v="10809000000"/>
    <m/>
    <m/>
    <m/>
    <m/>
    <m/>
    <n v="10.808999999999999"/>
    <n v="0"/>
    <n v="0"/>
    <n v="0"/>
    <n v="0"/>
    <n v="0"/>
  </r>
  <r>
    <n v="2025"/>
    <s v="17-17-00"/>
    <s v="AGENCIA NACIONAL DE TIERRAS - ANT"/>
    <s v="171700-1704-1100-0020-0000"/>
    <s v="Implementación del programa de formalización de tierras y fomento al desarrollo rural para comunidades negras a nivel nacional"/>
    <s v="Inversión"/>
    <s v="AGRICULTURA Y DESARROLLO RURAL"/>
    <s v="Construcción de Paz"/>
    <s v="1. Reforma Rural Integral"/>
    <s v="1.1. Ordenamiento Social de la Propiedad Rural y Uso del Suelo"/>
    <n v="223665550203"/>
    <m/>
    <m/>
    <m/>
    <m/>
    <m/>
    <n v="223.66555020300001"/>
    <n v="0"/>
    <n v="0"/>
    <n v="0"/>
    <n v="0"/>
    <n v="0"/>
  </r>
  <r>
    <n v="2025"/>
    <s v="17-17-00"/>
    <s v="AGENCIA NACIONAL DE TIERRAS - ANT"/>
    <s v="171700-1704-1100-0020-0000"/>
    <s v="Implementación del programa de formalización de tierras y fomento al desarrollo rural para comunidades negras a nivel nacional"/>
    <s v="Inversión"/>
    <s v="AGRICULTURA Y DESARROLLO RURAL"/>
    <s v="Construcción de Paz"/>
    <s v="1. Reforma Rural Integral"/>
    <s v="1.99. Iniciativas Planes de Acción para la Transformación Territorial"/>
    <n v="10809000000"/>
    <m/>
    <m/>
    <m/>
    <m/>
    <m/>
    <n v="10.808999999999999"/>
    <n v="0"/>
    <n v="0"/>
    <n v="0"/>
    <n v="0"/>
    <n v="0"/>
  </r>
  <r>
    <n v="2025"/>
    <s v="02-14-01"/>
    <s v="AGENCIA DE RENOVACIÓN DEL TERRITORIO -ART"/>
    <s v="021401-0212-1000-0011-0000"/>
    <s v="Optimización de la medición del avance en la implementación de los PDET Nacional"/>
    <s v="Inversión"/>
    <s v="PRESIDENCIA DE LA REPÚBLICA"/>
    <s v="Construcción de Paz"/>
    <s v="1. Reforma Rural Integral"/>
    <s v="1.99. Iniciativas Planes de Acción para la Transformación Territorial"/>
    <n v="1500000000"/>
    <m/>
    <m/>
    <m/>
    <m/>
    <m/>
    <n v="1.5"/>
    <n v="0"/>
    <n v="0"/>
    <n v="0"/>
    <n v="0"/>
    <n v="0"/>
  </r>
  <r>
    <n v="2025"/>
    <s v="41-04-00"/>
    <s v="UNIDAD PARA LA ATENCIÓN Y REPARACIÓN INTEGRAL A LAS VÍCTIMAS"/>
    <s v="410400-4101-1500-0028-0000"/>
    <s v="Implementación de las Medidas de Reparación en las víctimas del conflicto armado a nivel Nacional"/>
    <s v="Inversión"/>
    <s v="INCLUSIÓN SOCIAL Y RECONCILIACIÓN"/>
    <s v="Construcción de Paz"/>
    <s v="5. Víctimas del conflicto"/>
    <s v="5.4. Reparación integral para la construcción de Paz"/>
    <n v="58557136888"/>
    <m/>
    <m/>
    <m/>
    <m/>
    <m/>
    <n v="58.557136888000002"/>
    <n v="0"/>
    <n v="0"/>
    <n v="0"/>
    <n v="0"/>
    <n v="0"/>
  </r>
  <r>
    <n v="2025"/>
    <s v="41-04-00"/>
    <s v="UNIDAD PARA LA ATENCIÓN Y REPARACIÓN INTEGRAL A LAS VÍCTIMAS"/>
    <s v="410400-4101-1500-0024-0000"/>
    <s v="Implementación de los procesos de retornos, reubicación e integración local de los hogares y comunidades víctimas del desplazamiento forzado en Colombia. Nacional"/>
    <s v="Inversión"/>
    <s v="INCLUSIÓN SOCIAL Y RECONCILIACIÓN"/>
    <s v="Construcción de Paz"/>
    <s v="5. Víctimas del conflicto"/>
    <s v="5.4. Reparación integral para la construcción de Paz"/>
    <n v="19056970045"/>
    <m/>
    <m/>
    <m/>
    <m/>
    <m/>
    <n v="19.056970045"/>
    <n v="0"/>
    <n v="0"/>
    <n v="0"/>
    <n v="0"/>
    <n v="0"/>
  </r>
  <r>
    <n v="2025"/>
    <s v="25-02-00"/>
    <s v="DEFENSORÍA DEL PUEBLO"/>
    <s v="250200-2502-1000-0027-0000"/>
    <s v="Contribución en la construcción de Ciudadanía de la Víctimas del Conflicto Armado, Nacional."/>
    <s v="Inversión"/>
    <s v="ORGANISMOS DE CONTROL"/>
    <s v="Construcción de Paz"/>
    <s v="3. Fin del Conflicto"/>
    <s v="3.3. Garantías de Seguridad y lucha contra las organizaciones y conductas criminales"/>
    <n v="5600000000"/>
    <m/>
    <m/>
    <m/>
    <m/>
    <m/>
    <n v="5.6"/>
    <n v="0"/>
    <n v="0"/>
    <n v="0"/>
    <n v="0"/>
    <n v="0"/>
  </r>
  <r>
    <n v="2025"/>
    <s v="25-02-00"/>
    <s v="DEFENSORÍA DEL PUEBLO"/>
    <s v="250200-2502-1000-0027-0000"/>
    <s v="Contribución en la construcción de Ciudadanía de la Víctimas del Conflicto Armado, Nacional."/>
    <s v="Inversión"/>
    <s v="ORGANISMOS DE CONTROL"/>
    <s v="Construcción de Paz"/>
    <s v="5. Víctimas del conflicto"/>
    <s v="5.4. Reparación integral para la construcción de Paz"/>
    <n v="2700000000"/>
    <m/>
    <m/>
    <m/>
    <m/>
    <m/>
    <n v="2.7"/>
    <n v="0"/>
    <n v="0"/>
    <n v="0"/>
    <n v="0"/>
    <n v="0"/>
  </r>
  <r>
    <n v="2025"/>
    <s v="25-02-00"/>
    <s v="DEFENSORÍA DEL PUEBLO"/>
    <s v="250200-2502-1000-0027-0000"/>
    <s v="Contribución en la construcción de Ciudadanía de la Víctimas del Conflicto Armado, Nacional."/>
    <s v="Inversión"/>
    <s v="ORGANISMOS DE CONTROL"/>
    <s v="Construcción de Paz"/>
    <s v="5. Víctimas del conflicto"/>
    <s v="5.6. Derechos Humanos"/>
    <n v="370000000"/>
    <m/>
    <m/>
    <m/>
    <m/>
    <m/>
    <n v="0.37"/>
    <n v="0"/>
    <n v="0"/>
    <n v="0"/>
    <n v="0"/>
    <n v="0"/>
  </r>
  <r>
    <n v="2025"/>
    <s v="25-02-00"/>
    <s v="DEFENSORÍA DEL PUEBLO"/>
    <s v="250200-2502-1000-0027-0000"/>
    <s v="Contribución en la construcción de Ciudadanía de la Víctimas del Conflicto Armado, Nacional."/>
    <s v="Inversión"/>
    <s v="ORGANISMOS DE CONTROL"/>
    <s v="Construcción de Paz"/>
    <s v="6. Implementación, Verificación y Refrendación"/>
    <s v="6.1. Mecanismos de Implementación y verificación"/>
    <n v="570000000"/>
    <m/>
    <m/>
    <m/>
    <m/>
    <m/>
    <n v="0.56999999999999995"/>
    <n v="0"/>
    <n v="0"/>
    <n v="0"/>
    <n v="0"/>
    <n v="0"/>
  </r>
  <r>
    <n v="2025"/>
    <s v="41-05-00"/>
    <s v="CENTRO DE MEMORIA HISTÓRICA"/>
    <s v="410500-4101-1500-0016-0000"/>
    <s v="Implementación de las acciones de memoria histórica a nivel   Nacional"/>
    <s v="Inversión"/>
    <s v="INCLUSIÓN SOCIAL Y RECONCILIACIÓN"/>
    <s v="Construcción de Paz"/>
    <s v="5. Víctimas del conflicto"/>
    <s v="5.4. Reparación integral para la construcción de Paz"/>
    <n v="1191291300"/>
    <m/>
    <m/>
    <m/>
    <m/>
    <m/>
    <n v="1.1912913000000001"/>
    <n v="0"/>
    <n v="0"/>
    <n v="0"/>
    <n v="0"/>
    <n v="0"/>
  </r>
  <r>
    <n v="2025"/>
    <s v="41-05-00"/>
    <s v="CENTRO DE MEMORIA HISTÓRICA"/>
    <s v="410500-4101-1500-0019-0000"/>
    <s v="Consolidación del archivo de los derechos humanos, memoria histórica y conflicto armado y colecciones de derechos humanos y derecho internacional humanitario.  Nacional"/>
    <s v="Inversión"/>
    <s v="INCLUSIÓN SOCIAL Y RECONCILIACIÓN"/>
    <s v="Construcción de Paz"/>
    <s v="5. Víctimas del conflicto"/>
    <s v="5.6. Derechos Humanos"/>
    <n v="6992234706"/>
    <m/>
    <m/>
    <m/>
    <m/>
    <m/>
    <n v="6.9922347059999996"/>
    <n v="0"/>
    <n v="0"/>
    <n v="0"/>
    <n v="0"/>
    <n v="0"/>
  </r>
  <r>
    <n v="2025"/>
    <s v="41-05-00"/>
    <s v="CENTRO DE MEMORIA HISTÓRICA"/>
    <s v="410500-4101-1500-0017-0000"/>
    <s v="Fortalecimiento de procesos de memoria histórica a nivel Nacional"/>
    <s v="Inversión"/>
    <s v="INCLUSIÓN SOCIAL Y RECONCILIACIÓN"/>
    <s v="Construcción de Paz"/>
    <s v="5. Víctimas del conflicto"/>
    <s v="5.1. Justicia y Verdad"/>
    <n v="270183832"/>
    <m/>
    <m/>
    <m/>
    <m/>
    <m/>
    <n v="0.27018383200000001"/>
    <n v="0"/>
    <n v="0"/>
    <n v="0"/>
    <n v="0"/>
    <n v="0"/>
  </r>
  <r>
    <n v="2025"/>
    <s v="41-05-00"/>
    <s v="CENTRO DE MEMORIA HISTÓRICA"/>
    <s v="410500-4101-1500-0018-0000"/>
    <s v="Implementación de Acciones del Museo de Memoria a Nivel Nacional"/>
    <s v="Inversión"/>
    <s v="INCLUSIÓN SOCIAL Y RECONCILIACIÓN"/>
    <s v="Construcción de Paz"/>
    <s v="5. Víctimas del conflicto"/>
    <s v="5.1. Justicia y Verdad"/>
    <n v="652004000"/>
    <m/>
    <m/>
    <m/>
    <m/>
    <m/>
    <n v="0.65200400000000003"/>
    <n v="0"/>
    <n v="0"/>
    <n v="0"/>
    <n v="0"/>
    <n v="0"/>
  </r>
  <r>
    <n v="2025"/>
    <s v="12-04-00"/>
    <s v="SUPERINTENDENCIA DE NOTARIADO Y REGISTRO"/>
    <s v="120400-1209-0800-0015-0000"/>
    <s v="Integración de la información registral y catastral de los bienes inmuebles en el marco de catastro multipropósito, a nivel Nacional"/>
    <s v="Inversión"/>
    <s v="JUSTICIA Y DEL DERECHO"/>
    <s v="Construcción de Paz"/>
    <s v="1. Reforma Rural Integral"/>
    <s v="1.1. Ordenamiento Social de la Propiedad Rural y Uso del Suelo"/>
    <n v="15364852106"/>
    <m/>
    <m/>
    <m/>
    <m/>
    <m/>
    <n v="15.364852106000001"/>
    <n v="0"/>
    <n v="0"/>
    <n v="0"/>
    <n v="0"/>
    <n v="0"/>
  </r>
  <r>
    <n v="2025"/>
    <s v="12-04-00"/>
    <s v="SUPERINTENDENCIA DE NOTARIADO Y REGISTRO"/>
    <s v="120400-1209-0800-0015-0000"/>
    <s v="Integración de la información registral y catastral de los bienes inmuebles en el marco de catastro multipropósito, a nivel Nacional"/>
    <s v="Inversión"/>
    <s v="JUSTICIA Y DEL DERECHO"/>
    <s v="Construcción de Paz"/>
    <s v="1. Reforma Rural Integral"/>
    <s v="1.1. Ordenamiento Social de la Propiedad Rural y Uso del Suelo"/>
    <n v="3541769062"/>
    <m/>
    <m/>
    <m/>
    <m/>
    <m/>
    <n v="3.5417690620000002"/>
    <n v="0"/>
    <n v="0"/>
    <n v="0"/>
    <n v="0"/>
    <n v="0"/>
  </r>
  <r>
    <n v="2025"/>
    <s v="43-01-01"/>
    <s v="MINISTERIO DEL DEPORTE"/>
    <s v="430101-4301-1604-0014-0000"/>
    <s v="Fortalecimiento, fomento y promoción de la práctica deportiva, recreativa y de actividad física en Colombia, nacional"/>
    <s v="Inversión"/>
    <s v="DEPORTE Y RECREACIÓN"/>
    <s v="Construcción de Paz"/>
    <s v="1. Reforma Rural Integral"/>
    <s v="1.99. Iniciativas Planes de Acción para la Transformación Territorial"/>
    <n v="1807000000"/>
    <m/>
    <m/>
    <m/>
    <m/>
    <m/>
    <n v="1.8069999999999999"/>
    <n v="0"/>
    <n v="0"/>
    <n v="0"/>
    <n v="0"/>
    <n v="0"/>
  </r>
  <r>
    <n v="2025"/>
    <s v="17-01-06"/>
    <s v="UNIDAD DE PLANIFICACIÓN DE TIERRAS RURALES, ADECUACIÓN DE TIERRAS Y USOS AGROPECUARIOS - UPRA"/>
    <s v="170106-1704-1100-0010-0000"/>
    <s v="Fortalecimiento de la capacidad en la gestión de información estratégica sectorial para la orientación de la política agropecuaria nacional"/>
    <s v="Inversión"/>
    <s v="AGRICULTURA Y DESARROLLO RURAL"/>
    <s v="Construcción de Paz"/>
    <s v="1. Reforma Rural Integral"/>
    <s v="1.6. Producción agropecuaria y Economía solidaria y cooperativa"/>
    <n v="528950000"/>
    <m/>
    <m/>
    <m/>
    <m/>
    <m/>
    <n v="0.52895000000000003"/>
    <n v="0"/>
    <n v="0"/>
    <n v="0"/>
    <n v="0"/>
    <n v="0"/>
  </r>
  <r>
    <n v="2025"/>
    <s v="21-12-00"/>
    <s v="AGENCIA NACIONAL DE MINERÍA - ANM"/>
    <s v="211200-2104-1900-0010-0000"/>
    <s v="Fortalecimiento de la formalización y titulación de pequeños y medianos mineros, a nivel Nacional"/>
    <s v="Inversión"/>
    <s v="MINAS Y ENERGÍA"/>
    <s v="Construcción de Paz"/>
    <s v="1. Reforma Rural Integral"/>
    <s v="1.99. Iniciativas Planes de Acción para la Transformación Territorial"/>
    <n v="120000000"/>
    <m/>
    <m/>
    <m/>
    <m/>
    <m/>
    <n v="0.12"/>
    <n v="0"/>
    <n v="0"/>
    <n v="0"/>
    <n v="0"/>
    <n v="0"/>
  </r>
  <r>
    <n v="2025"/>
    <s v="17-01-06"/>
    <s v="UNIDAD DE PLANIFICACIÓN DE TIERRAS RURALES, ADECUACIÓN DE TIERRAS Y USOS AGROPECUARIOS - UPRA"/>
    <s v="170106-1704-1100-0009-0000"/>
    <s v="Desarrollo De la Planificación del Ordenamiento Territorial Agropecuario - DOTA - en el ámbito Nacional"/>
    <s v="Inversión"/>
    <s v="AGRICULTURA Y DESARROLLO RURAL"/>
    <s v="Construcción de Paz"/>
    <s v="1. Reforma Rural Integral"/>
    <s v="1.1. Ordenamiento Social de la Propiedad Rural y Uso del Suelo"/>
    <n v="6249100000"/>
    <m/>
    <m/>
    <m/>
    <m/>
    <m/>
    <n v="6.2491000000000003"/>
    <n v="0"/>
    <n v="0"/>
    <n v="0"/>
    <n v="0"/>
    <n v="0"/>
  </r>
  <r>
    <n v="2025"/>
    <s v="17-01-06"/>
    <s v="UNIDAD DE PLANIFICACIÓN DE TIERRAS RURALES, ADECUACIÓN DE TIERRAS Y USOS AGROPECUARIOS - UPRA"/>
    <s v="170106-1704-1100-0009-0000"/>
    <s v="Desarrollo De la Planificación del Ordenamiento Territorial Agropecuario - DOTA - en el ámbito Nacional"/>
    <s v="Inversión"/>
    <s v="AGRICULTURA Y DESARROLLO RURAL"/>
    <s v="Construcción de Paz"/>
    <s v="1. Reforma Rural Integral"/>
    <s v="1.6. Producción agropecuaria y Economía solidaria y cooperativa"/>
    <n v="8016850000"/>
    <m/>
    <m/>
    <m/>
    <m/>
    <m/>
    <n v="8.0168499999999998"/>
    <n v="0"/>
    <n v="0"/>
    <n v="0"/>
    <n v="0"/>
    <n v="0"/>
  </r>
  <r>
    <n v="2025"/>
    <s v="17-18-00"/>
    <s v="AGENCIA DE DESARROLLO RURAL - ADR"/>
    <s v="171800-1709-1100-0006-0000"/>
    <s v="Fortalecimiento de la administración, operación, conservación o mantenimiento y la prestación del servicio en los distritos de adecuación de tierras de propiedad del Estado a nivel Nacional"/>
    <s v="Inversión"/>
    <s v="AGRICULTURA Y DESARROLLO RURAL"/>
    <s v="Construcción de Paz"/>
    <s v="1. Reforma Rural Integral"/>
    <s v="1.2. Infraestructura y adecuación de tierras"/>
    <n v="200000000"/>
    <m/>
    <m/>
    <m/>
    <m/>
    <m/>
    <n v="0.2"/>
    <n v="0"/>
    <n v="0"/>
    <n v="0"/>
    <n v="0"/>
    <n v="0"/>
  </r>
  <r>
    <n v="2025"/>
    <s v="17-18-00"/>
    <s v="AGENCIA DE DESARROLLO RURAL - ADR"/>
    <s v="171800-1709-1100-0007-0000"/>
    <s v="Implementación del Fondo Nacional de Adecuación de Tierras - FONAT a nivel Nacional"/>
    <s v="Inversión"/>
    <s v="AGRICULTURA Y DESARROLLO RURAL"/>
    <s v="Construcción de Paz"/>
    <s v="1. Reforma Rural Integral"/>
    <s v="1.2. Infraestructura y adecuación de tierras"/>
    <n v="90000000000"/>
    <m/>
    <m/>
    <m/>
    <m/>
    <m/>
    <n v="90"/>
    <n v="0"/>
    <n v="0"/>
    <n v="0"/>
    <n v="0"/>
    <n v="0"/>
  </r>
  <r>
    <n v="2025"/>
    <s v="37-01-01"/>
    <s v="MINISTERIO DEL INTERIOR"/>
    <s v="370101-3704-1000-0006-0000"/>
    <s v="Fortalecimiento de las capacidades de los organismos de acción comunal para el desarrollo de sus propósitos y atención de sus necesidades en el marco de la ley 2166 de 2021, a partir del ejercicio de la democracia participativa. Nacional"/>
    <s v="Inversión"/>
    <s v="INTERIOR"/>
    <s v="Construcción de Paz"/>
    <s v="6. Implementación, Verificación y Refrendación"/>
    <s v="6.1. Mecanismos de Implementación y verificación"/>
    <n v="2000000000"/>
    <m/>
    <m/>
    <m/>
    <m/>
    <m/>
    <n v="2"/>
    <n v="0"/>
    <n v="0"/>
    <n v="0"/>
    <n v="0"/>
    <n v="0"/>
  </r>
  <r>
    <n v="2025"/>
    <s v="44-01-01"/>
    <s v="JURISDICCIÓN ESPECIAL PARA LA PAZ"/>
    <s v="440101-4499-1000-0005-0000"/>
    <s v="Fortalecimiento de la capacidad de apoyo de la arquitectura de soluciones tecnológicas al desarrollo evolutivo de la entidad, Bogotá"/>
    <s v="Inversión"/>
    <s v="SISTEMA INTEGRAL DE VERDAD, JUSTICIA, REPARACIÓN Y NO REPETICIÓN"/>
    <s v="Construcción de Paz"/>
    <s v="5. Víctimas del conflicto"/>
    <s v="5.1. Justicia y Verdad"/>
    <n v="13645002116"/>
    <m/>
    <m/>
    <m/>
    <m/>
    <m/>
    <n v="13.645002116000001"/>
    <n v="0"/>
    <n v="0"/>
    <n v="0"/>
    <n v="0"/>
    <n v="0"/>
  </r>
  <r>
    <n v="2025"/>
    <s v="03-01-01"/>
    <s v="DEPARTAMENTO NACIONAL DE PLANEACIÓN"/>
    <s v="030101-0301-1000-0033-0000"/>
    <s v="Fortalecimiento del ciclo de las políticas publicas sectoriales e intersectoriales para el desarrollo Nacional"/>
    <s v="Inversión"/>
    <s v="PLANEACIÓN"/>
    <s v="Construcción de Paz"/>
    <s v="2. Participación Política"/>
    <s v="2.2. Mecanismos democráticos de participación ciudadana"/>
    <n v="40227000"/>
    <m/>
    <m/>
    <m/>
    <m/>
    <m/>
    <n v="4.0226999999999999E-2"/>
    <n v="0"/>
    <n v="0"/>
    <n v="0"/>
    <n v="0"/>
    <n v="0"/>
  </r>
  <r>
    <n v="2025"/>
    <s v="03-01-01"/>
    <s v="DEPARTAMENTO NACIONAL DE PLANEACIÓN"/>
    <s v="030101-0301-1000-0033-0000"/>
    <s v="Fortalecimiento del ciclo de las políticas publicas sectoriales e intersectoriales para el desarrollo Nacional"/>
    <s v="Inversión"/>
    <s v="PLANEACIÓN"/>
    <s v="Construcción de Paz"/>
    <s v="2. Participación Política"/>
    <s v="2.3. Promoción de una mayor participación en la política nacional, regional y local, en igualdad de condiciones y con garantías de seguridad."/>
    <n v="32254740"/>
    <m/>
    <m/>
    <m/>
    <m/>
    <m/>
    <n v="3.2254739999999997E-2"/>
    <n v="0"/>
    <n v="0"/>
    <n v="0"/>
    <n v="0"/>
    <n v="0"/>
  </r>
  <r>
    <n v="2025"/>
    <s v="03-01-01"/>
    <s v="DEPARTAMENTO NACIONAL DE PLANEACIÓN"/>
    <s v="030101-0301-1000-0033-0000"/>
    <s v="Fortalecimiento del ciclo de las políticas publicas sectoriales e intersectoriales para el desarrollo Nacional"/>
    <s v="Inversión"/>
    <s v="PLANEACIÓN"/>
    <s v="Construcción de Paz"/>
    <s v="6. Implementación, Verificación y Refrendación"/>
    <s v="6.1. Mecanismos de Implementación y verificación"/>
    <n v="1542339750"/>
    <m/>
    <m/>
    <m/>
    <m/>
    <m/>
    <n v="1.54233975"/>
    <n v="0"/>
    <n v="0"/>
    <n v="0"/>
    <n v="0"/>
    <n v="0"/>
  </r>
  <r>
    <n v="2025"/>
    <s v="44-01-01"/>
    <s v="JURISDICCIÓN ESPECIAL PARA LA PAZ"/>
    <s v="440101-4401-1000-0005-0000"/>
    <s v="Fortalecimiento de la Investigación y Acusación y el ejercicio de la acción penal de la UIA de la JEP a nivel Nacional "/>
    <s v="Inversión"/>
    <s v="SISTEMA INTEGRAL DE VERDAD, JUSTICIA, REPARACIÓN Y NO REPETICIÓN"/>
    <s v="Construcción de Paz"/>
    <s v="5. Víctimas del conflicto"/>
    <s v="5.1. Justicia y Verdad"/>
    <n v="11119778634"/>
    <m/>
    <m/>
    <m/>
    <m/>
    <m/>
    <n v="11.119778633999999"/>
    <n v="0"/>
    <n v="0"/>
    <n v="0"/>
    <n v="0"/>
    <n v="0"/>
  </r>
  <r>
    <n v="2025"/>
    <s v="44-01-01"/>
    <s v="JURISDICCIÓN ESPECIAL PARA LA PAZ"/>
    <s v="440101-4401-1000-0006-0000"/>
    <s v="Fortalecimiento de las herramientas y estrategias con enfoques diferenciales para la participación efectiva en la justicia transicional y restaurativa.  Nacional"/>
    <s v="Inversión"/>
    <s v="SISTEMA INTEGRAL DE VERDAD, JUSTICIA, REPARACIÓN Y NO REPETICIÓN"/>
    <s v="Construcción de Paz"/>
    <s v="5. Víctimas del conflicto"/>
    <s v="5.1. Justicia y Verdad"/>
    <n v="149435797486"/>
    <m/>
    <m/>
    <m/>
    <m/>
    <m/>
    <n v="149.43579748600001"/>
    <n v="0"/>
    <n v="0"/>
    <n v="0"/>
    <n v="0"/>
    <n v="0"/>
  </r>
  <r>
    <n v="2025"/>
    <s v="21-01-01"/>
    <s v="MINISTERIO DE MINAS Y ENERGÍA"/>
    <s v="210101-2102-1900-0015-0000"/>
    <s v="Ampliación de la cobertura del servicio de energía eléctrica en las Zonas No Interconectadas – ZNI en el territorio Nacional"/>
    <s v="Inversión"/>
    <s v="MINAS Y ENERGÍA"/>
    <s v="Construcción de Paz"/>
    <s v="1. Reforma Rural Integral"/>
    <s v="1.2. Infraestructura y adecuación de tierras"/>
    <n v="126520555396"/>
    <m/>
    <m/>
    <m/>
    <m/>
    <m/>
    <n v="126.52055539600001"/>
    <n v="0"/>
    <n v="0"/>
    <n v="0"/>
    <n v="0"/>
    <n v="0"/>
  </r>
  <r>
    <n v="2025"/>
    <s v="36-13-00"/>
    <s v="U.A.E. DEL SERVICIO PÚBLICO DE EMPLEO"/>
    <s v="361300-3602-1300-0006-0000"/>
    <s v="Consolidación del Modelo de Inclusión Laboral para el acceso al mercado laboral formal de las poblaciones de difícil colocación.  Nacional"/>
    <s v="Inversión"/>
    <s v="TRABAJO"/>
    <s v="Construcción de Paz"/>
    <s v="1. Reforma Rural Integral"/>
    <s v="1.6. Producción agropecuaria y Economía solidaria y cooperativa"/>
    <n v="218388111"/>
    <m/>
    <m/>
    <m/>
    <m/>
    <m/>
    <n v="0.218388111"/>
    <n v="0"/>
    <n v="0"/>
    <n v="0"/>
    <n v="0"/>
    <n v="0"/>
  </r>
  <r>
    <n v="2025"/>
    <s v="36-02-00"/>
    <s v="SERVICIO NACIONAL DE APRENDIZAJE - SENA"/>
    <s v="360200-3602-1300-0013-0000"/>
    <s v="Servicio para la gestión de la Agencia Pública de Empleo y el análisis del mercado laboral a nivel, Nacional"/>
    <s v="Inversión"/>
    <s v="TRABAJO"/>
    <s v="Construcción de Paz"/>
    <s v="1. Reforma Rural Integral"/>
    <s v="1.6. Producción agropecuaria y Economía solidaria y cooperativa"/>
    <n v="955497741"/>
    <m/>
    <m/>
    <m/>
    <m/>
    <m/>
    <n v="0.95549774099999996"/>
    <n v="0"/>
    <n v="0"/>
    <n v="0"/>
    <n v="0"/>
    <n v="0"/>
  </r>
  <r>
    <n v="2025"/>
    <s v="02-14-01"/>
    <s v="AGENCIA DE RENOVACIÓN DEL TERRITORIO -ART"/>
    <s v="021401-0299-1000-0001-0000"/>
    <s v="Fortalecimiento de las herramientas tecnológicas para el cumplimiento y soporte de los lineamientos establecidos por el Gobierno en materia de Tecnologías de la Información. Nacional"/>
    <s v="Inversión"/>
    <s v="PRESIDENCIA DE LA REPÚBLICA"/>
    <s v="Construcción de Paz"/>
    <s v="1. Reforma Rural Integral"/>
    <s v="1.99. Iniciativas Planes de Acción para la Transformación Territorial"/>
    <n v="1500000000"/>
    <m/>
    <m/>
    <m/>
    <m/>
    <m/>
    <n v="1.5"/>
    <n v="0"/>
    <n v="0"/>
    <n v="0"/>
    <n v="0"/>
    <n v="0"/>
  </r>
  <r>
    <n v="2025"/>
    <s v="36-01-01"/>
    <s v="MINISTERIO DEL TRABAJO"/>
    <s v="360101-3604-1300-0017-0000"/>
    <s v="Modernización de la Inspección, Vigilancia y Control del Trabajo y la Seguridad Social a nivel Nacional"/>
    <s v="Inversión"/>
    <s v="TRABAJO"/>
    <s v="Construcción de Paz"/>
    <s v="1. Reforma Rural Integral"/>
    <s v="1.6. Producción agropecuaria y Economía solidaria y cooperativa"/>
    <n v="1685600000"/>
    <m/>
    <m/>
    <m/>
    <m/>
    <m/>
    <n v="1.6856"/>
    <n v="0"/>
    <n v="0"/>
    <n v="0"/>
    <n v="0"/>
    <n v="0"/>
  </r>
  <r>
    <n v="2025"/>
    <s v="32-01-02"/>
    <s v="PARQUES NACIONALES NATURALES DE COLOMBIA"/>
    <s v="320102-3202-0900-0006-0000"/>
    <s v="Conservación de la diversidad biológica de las áreas protegidas del SINAP, Nacional"/>
    <s v="Inversión"/>
    <s v="AMBIENTE Y DESARROLLO SOSTENIBLE"/>
    <s v="Construcción de Paz"/>
    <s v="1. Reforma Rural Integral"/>
    <s v="1.1. Ordenamiento Social de la Propiedad Rural y Uso del Suelo"/>
    <n v="1000000000"/>
    <m/>
    <m/>
    <m/>
    <m/>
    <m/>
    <n v="1"/>
    <n v="0"/>
    <n v="0"/>
    <n v="0"/>
    <n v="0"/>
    <n v="0"/>
  </r>
  <r>
    <n v="2025"/>
    <s v="26-01-01"/>
    <s v="CONTRALORÍA GENERAL DE LA REPÚBLICA"/>
    <s v="260101-2501-1000-0012-0000"/>
    <s v="Ampliación de la cobertura territorial y fortalecimiento técnico del ejercicio de seguimiento y vigilancia fiscal a los recursos destinados a las políticas públicas de víctimas y posconflicto con enfoque diferencial.  Nacional"/>
    <s v="Inversión"/>
    <s v="ORGANISMOS DE CONTROL"/>
    <s v="Construcción de Paz"/>
    <s v="6. Implementación, Verificación y Refrendación"/>
    <s v="6.1. Mecanismos de Implementación y verificación"/>
    <n v="1513079710"/>
    <m/>
    <m/>
    <m/>
    <m/>
    <m/>
    <n v="1.51307971"/>
    <n v="0"/>
    <n v="0"/>
    <n v="0"/>
    <n v="0"/>
    <n v="0"/>
  </r>
  <r>
    <n v="2025"/>
    <s v="17-18-00"/>
    <s v="AGENCIA DE DESARROLLO RURAL - ADR"/>
    <s v="171800-1708-1100-0005-0000"/>
    <s v="Fortalecimiento de la gestión y apropiación del conocimiento técnico de los procesos productivos agropecuarios y rurales, en los productores y las asociaciones u organizaciones de productores a nivel Nacional"/>
    <s v="Inversión"/>
    <s v="AGRICULTURA Y DESARROLLO RURAL"/>
    <s v="Construcción de Paz"/>
    <s v="1. Reforma Rural Integral"/>
    <s v="1.6. Producción agropecuaria y Economía solidaria y cooperativa"/>
    <n v="44396720780"/>
    <m/>
    <m/>
    <m/>
    <m/>
    <m/>
    <n v="44.396720780000003"/>
    <n v="0"/>
    <n v="0"/>
    <n v="0"/>
    <n v="0"/>
    <n v="0"/>
  </r>
  <r>
    <n v="2025"/>
    <s v="02-01-01"/>
    <s v="DEPARTAMENTO ADMINISTRATIVO DE LA PRESIDENCIA DE LA REPÚBLICA"/>
    <s v="020101-0210-1000-0016-0000"/>
    <s v="Apoyo a la gestión financiera para el desarrollo de programas y proyectos para la implementación del Acuerdo Final de Paz.  Nacional"/>
    <s v="Inversión"/>
    <s v="PRESIDENCIA DE LA REPÚBLICA"/>
    <s v="Construcción de Paz"/>
    <s v="4. Solución al problema de las drogas"/>
    <s v="4.1. Programa Nacional Integral de Sustitución de Cultivos de Uso Ilícito -PNIS"/>
    <n v="106010040172"/>
    <m/>
    <m/>
    <m/>
    <m/>
    <m/>
    <n v="106.010040172"/>
    <n v="0"/>
    <n v="0"/>
    <n v="0"/>
    <n v="0"/>
    <n v="0"/>
  </r>
  <r>
    <n v="2025"/>
    <s v="05-01-01"/>
    <s v="DEPARTAMENTO ADMINISTRATIVO DE LA FUNCIÓN PÚBLICA"/>
    <s v="050101-0505-1000-0005-0000"/>
    <s v="Formulación Consolidación de las capacidades de gestión y desempeño de las entidades y servidores públicos del nivel territorial y nacional para recuperar la confianza de la ciudadanía en el Estado - Nacional"/>
    <s v="Inversión"/>
    <s v="EMPLEO PÚBLICO"/>
    <s v="Construcción de Paz"/>
    <s v="2. Participación Política"/>
    <s v="2.2. Mecanismos democráticos de participación ciudadana"/>
    <n v="73249300"/>
    <m/>
    <m/>
    <m/>
    <m/>
    <m/>
    <n v="7.3249300000000003E-2"/>
    <n v="0"/>
    <n v="0"/>
    <n v="0"/>
    <n v="0"/>
    <n v="0"/>
  </r>
  <r>
    <n v="2025"/>
    <s v="36-01-01"/>
    <s v="MINISTERIO DEL TRABAJO"/>
    <s v="360101-3602-1300-0020-0000"/>
    <s v="Fortalecimiento de los mecanismos de apropiación y aprovechamiento de las herramientas de información del mercado de trabajo, Nacional"/>
    <s v="Inversión"/>
    <s v="TRABAJO"/>
    <s v="Construcción de Paz"/>
    <s v="3. Fin del Conflicto"/>
    <s v="3.2. Reincorporación de las FARC EP a la vida civil"/>
    <n v="150000000"/>
    <m/>
    <m/>
    <m/>
    <m/>
    <m/>
    <n v="0.15"/>
    <n v="0"/>
    <n v="0"/>
    <n v="0"/>
    <n v="0"/>
    <n v="0"/>
  </r>
  <r>
    <n v="2025"/>
    <s v="36-01-01"/>
    <s v="MINISTERIO DEL TRABAJO"/>
    <s v="360101-3602-1300-0018-0000"/>
    <s v="Mejoramiento del acceso a la formalización laboral y la protección del empleo en el territorio Nacional"/>
    <s v="Inversión"/>
    <s v="TRABAJO"/>
    <s v="Construcción de Paz"/>
    <s v="1. Reforma Rural Integral"/>
    <s v="1.6. Producción agropecuaria y Economía solidaria y cooperativa"/>
    <n v="122644000"/>
    <m/>
    <m/>
    <m/>
    <m/>
    <m/>
    <n v="0.122644"/>
    <n v="0"/>
    <n v="0"/>
    <n v="0"/>
    <n v="0"/>
    <n v="0"/>
  </r>
  <r>
    <n v="2025"/>
    <s v="36-01-01"/>
    <s v="MINISTERIO DEL TRABAJO"/>
    <s v="360101-3602-1300-0019-0000"/>
    <s v="Fortalecimiento a las estrategias que permitan el acceso de la población a las políticas de empleo en el territorio nacional.  Nacional"/>
    <s v="Inversión"/>
    <s v="TRABAJO"/>
    <s v="Construcción de Paz"/>
    <s v="1. Reforma Rural Integral"/>
    <s v="1.6. Producción agropecuaria y Economía solidaria y cooperativa"/>
    <n v="111500599"/>
    <m/>
    <m/>
    <m/>
    <m/>
    <m/>
    <n v="0.11150059900000001"/>
    <n v="0"/>
    <n v="0"/>
    <n v="0"/>
    <n v="0"/>
    <n v="0"/>
  </r>
  <r>
    <n v="2025"/>
    <s v="23-06-00"/>
    <s v="FONDO ÚNICO DE TECNOLOGÍAS DE LA INFORMACIÓN Y LAS COMUNICACIONES"/>
    <s v="230600-2301-0400-0032-0000"/>
    <s v="Ampliación del acceso a la oferta institucional del sector TIC para los grupos de interés y entidades territoriales a nivel Nacional"/>
    <s v="Inversión"/>
    <s v="TECNOLOGÍAS DE LA INFORMACIÓN Y LAS COMUNICACIONES"/>
    <s v="Construcción de Paz"/>
    <s v="2. Participación Política"/>
    <s v="2.2. Mecanismos democráticos de participación ciudadana"/>
    <n v="546388868"/>
    <m/>
    <m/>
    <m/>
    <m/>
    <m/>
    <n v="0.54638886799999997"/>
    <n v="0"/>
    <n v="0"/>
    <n v="0"/>
    <n v="0"/>
    <n v="0"/>
  </r>
  <r>
    <n v="2025"/>
    <s v="17-02-00"/>
    <s v="INSTITUTO COLOMBIANO AGROPECUARIO - ICA"/>
    <s v="170200-1707-1100-0007-0000"/>
    <s v="Protección vegetal, mejoramiento de la inocuidad, prevención y control de plagas en la producción primaria nacional"/>
    <s v="Inversión"/>
    <s v="AGRICULTURA Y DESARROLLO RURAL"/>
    <s v="Construcción de Paz"/>
    <s v="1. Reforma Rural Integral"/>
    <s v="1.6. Producción agropecuaria y Economía solidaria y cooperativa"/>
    <n v="264500000"/>
    <m/>
    <m/>
    <m/>
    <m/>
    <m/>
    <n v="0.26450000000000001"/>
    <n v="0"/>
    <n v="0"/>
    <n v="0"/>
    <n v="0"/>
    <n v="0"/>
  </r>
  <r>
    <n v="2025"/>
    <s v="05-01-01"/>
    <s v="DEPARTAMENTO ADMINISTRATIVO DE LA FUNCIÓN PÚBLICA"/>
    <s v="050101-0599-1000-0007-0000"/>
    <s v="Transformación de las administraciones públicas mediante el desarrollo de políticas y lineamientos que permitan el fortalecimiento de los componentes de la función administrativa, la función pública y la gestión pública Nacional"/>
    <s v="Inversión"/>
    <s v="EMPLEO PÚBLICO"/>
    <s v="Construcción de Paz"/>
    <s v="2. Participación Política"/>
    <s v="2.2. Mecanismos democráticos de participación ciudadana"/>
    <n v="44299303"/>
    <m/>
    <m/>
    <m/>
    <m/>
    <m/>
    <n v="4.4299302999999998E-2"/>
    <n v="0"/>
    <n v="0"/>
    <n v="0"/>
    <n v="0"/>
    <n v="0"/>
  </r>
  <r>
    <n v="2025"/>
    <s v="17-02-00"/>
    <s v="INSTITUTO COLOMBIANO AGROPECUARIO - ICA"/>
    <s v="170200-1707-1100-0006-0000"/>
    <s v="Protección animal mejoramiento de la inocuidad, prevención y control de enfermedades en la producción primaria Nacional"/>
    <s v="Inversión"/>
    <s v="AGRICULTURA Y DESARROLLO RURAL"/>
    <s v="Construcción de Paz"/>
    <s v="1. Reforma Rural Integral"/>
    <s v="1.6. Producción agropecuaria y Economía solidaria y cooperativa"/>
    <n v="83800000"/>
    <m/>
    <m/>
    <m/>
    <m/>
    <m/>
    <n v="8.3799999999999999E-2"/>
    <n v="0"/>
    <n v="0"/>
    <n v="0"/>
    <n v="0"/>
    <n v="0"/>
  </r>
  <r>
    <n v="2025"/>
    <s v="23-11-00"/>
    <s v="COMPUTADORES PARA EDUCAR - CPE"/>
    <s v="231100-2301-0400-0003-0000"/>
    <s v="Incremento de la dotación directa de soluciones tecnológicas para estudiantes, menores de edad ubicados en zonas urbanas, rurales, apartadas y de difícil acceso, e I.E.S y realizar la gestión adecuada de equipos obsoletos y en desuso a nivel Nacional"/>
    <s v="Inversión"/>
    <s v="TECNOLOGÍAS DE LA INFORMACIÓN Y LAS COMUNICACIONES"/>
    <s v="Construcción de Paz"/>
    <s v="1. Reforma Rural Integral"/>
    <s v="1.4. Desarrollo social: EDUCACIÓN RURAL"/>
    <n v="36948664255"/>
    <m/>
    <m/>
    <m/>
    <m/>
    <m/>
    <n v="36.948664254999997"/>
    <n v="0"/>
    <n v="0"/>
    <n v="0"/>
    <n v="0"/>
    <n v="0"/>
  </r>
  <r>
    <n v="2025"/>
    <s v="02-14-01"/>
    <s v="AGENCIA DE RENOVACIÓN DEL TERRITORIO -ART"/>
    <s v="021401-0212-1000-0012-0000"/>
    <s v="Contribución al cierre de brechas a través de la implementación de proyectos para la transformación y la vida en los territorios PDET, Nacional"/>
    <s v="Inversión"/>
    <s v="PRESIDENCIA DE LA REPÚBLICA"/>
    <s v="Construcción de Paz"/>
    <s v="1. Reforma Rural Integral"/>
    <s v="1.99. Iniciativas Planes de Acción para la Transformación Territorial"/>
    <n v="57000000000"/>
    <m/>
    <m/>
    <m/>
    <m/>
    <m/>
    <n v="57"/>
    <n v="0"/>
    <n v="0"/>
    <n v="0"/>
    <n v="0"/>
    <n v="0"/>
  </r>
  <r>
    <n v="2025"/>
    <s v="44-01-01"/>
    <s v="JURISDICCIÓN ESPECIAL PARA LA PAZ"/>
    <s v="440101-4401-1000-0007-0000"/>
    <s v="Fortalecimiento de las medidas de prevención (prevención y protección) a los titulares de derecho de la JEP a nivel Nacional "/>
    <s v="Inversión"/>
    <s v="SISTEMA INTEGRAL DE VERDAD, JUSTICIA, REPARACIÓN Y NO REPETICIÓN"/>
    <s v="Construcción de Paz"/>
    <s v="5. Víctimas del conflicto"/>
    <s v="5.1. Justicia y Verdad"/>
    <n v="3585893339"/>
    <m/>
    <m/>
    <m/>
    <m/>
    <m/>
    <n v="3.5858933390000001"/>
    <n v="0"/>
    <n v="0"/>
    <n v="0"/>
    <n v="0"/>
    <n v="0"/>
  </r>
  <r>
    <n v="2025"/>
    <s v="33-01-01"/>
    <s v="MINISTERIO DE LAS CULTURAS, LAS ARTES Y LOS SABERES"/>
    <s v="330101-3301-1603-0043-0000"/>
    <s v="Fortalecimiento de las políticas y planes nacionales de lectura, escritura, oralidad, bibliotecas públicas y patrimonio bibliográfico y documental a nivel Nacional"/>
    <s v="Inversión"/>
    <s v="CULTURA"/>
    <s v="Construcción de Paz"/>
    <s v="1. Reforma Rural Integral"/>
    <s v="1.4. Desarrollo social: EDUCACIÓN RURAL"/>
    <n v="3549789720"/>
    <m/>
    <m/>
    <m/>
    <m/>
    <m/>
    <n v="3.5497897200000001"/>
    <n v="0"/>
    <n v="0"/>
    <n v="0"/>
    <n v="0"/>
    <n v="0"/>
  </r>
  <r>
    <n v="2025"/>
    <s v="41-01-01"/>
    <s v="DEPARTAMENTO ADMINISTRATIVO PARA LA PROSPERIDAD SOCIAL - DPS"/>
    <s v="410101-4103-1500-0032-0000"/>
    <s v="Implementación de Transferencias Monetarias para población en situación de pobreza o vulnerabilidad a nivel Nacional"/>
    <s v="Inversión"/>
    <s v="INCLUSIÓN SOCIAL Y RECONCILIACIÓN"/>
    <s v="Construcción de Paz"/>
    <s v="1. Reforma Rural Integral"/>
    <s v="1.6. Producción agropecuaria y Economía solidaria y cooperativa"/>
    <n v="520352716800"/>
    <m/>
    <m/>
    <m/>
    <m/>
    <m/>
    <n v="520.35271680000005"/>
    <n v="0"/>
    <n v="0"/>
    <n v="0"/>
    <n v="0"/>
    <n v="0"/>
  </r>
  <r>
    <n v="2025"/>
    <s v="44-01-01"/>
    <s v="JURISDICCIÓN ESPECIAL PARA LA PAZ"/>
    <s v="440101-4499-1000-0006-0000"/>
    <s v="Fortalecimiento a la implementación de herramientas para la gestión estratégica y administrativa de la Jurisdicción Especial para la Paz Bogotá"/>
    <s v="Inversión"/>
    <s v="SISTEMA INTEGRAL DE VERDAD, JUSTICIA, REPARACIÓN Y NO REPETICIÓN"/>
    <s v="Construcción de Paz"/>
    <s v="5. Víctimas del conflicto"/>
    <s v="5.1. Justicia y Verdad"/>
    <n v="11734829398"/>
    <m/>
    <m/>
    <m/>
    <m/>
    <m/>
    <n v="11.734829398"/>
    <n v="0"/>
    <n v="0"/>
    <n v="0"/>
    <n v="0"/>
    <n v="0"/>
  </r>
  <r>
    <n v="2025"/>
    <s v="17-18-00"/>
    <s v="AGENCIA DE DESARROLLO RURAL - ADR"/>
    <s v="171800-1702-1100-0014-0000"/>
    <s v="Apoyo para la Estructuración y Cofinanciación de Proyectos Integrales de Desarrollo Agropecuario y Rural a nivel Nacional"/>
    <s v="Inversión"/>
    <s v="AGRICULTURA Y DESARROLLO RURAL"/>
    <s v="Construcción de Paz"/>
    <s v="1. Reforma Rural Integral"/>
    <s v="1.6. Producción agropecuaria y Economía solidaria y cooperativa"/>
    <n v="293182106853.45001"/>
    <m/>
    <m/>
    <m/>
    <m/>
    <m/>
    <n v="293.18210685345002"/>
    <n v="0"/>
    <n v="0"/>
    <n v="0"/>
    <n v="0"/>
    <n v="0"/>
  </r>
  <r>
    <n v="2025"/>
    <s v="23-06-00"/>
    <s v="FONDO ÚNICO DE TECNOLOGÍAS DE LA INFORMACIÓN Y LAS COMUNICACIONES"/>
    <s v="230600-2302-0400-0028-0000"/>
    <s v="Servicio de asistencia, capacitación y apoyo para el uso y apropiación de las TIC, con enfoque diferencial y en beneficio de la comunidad para participar en la economía digital. Nacional"/>
    <s v="Inversión"/>
    <s v="TECNOLOGÍAS DE LA INFORMACIÓN Y LAS COMUNICACIONES"/>
    <s v="Construcción de Paz"/>
    <s v="2. Participación Política"/>
    <s v="2.2. Mecanismos democráticos de participación ciudadana"/>
    <n v="12500000"/>
    <m/>
    <m/>
    <m/>
    <m/>
    <m/>
    <n v="1.2500000000000001E-2"/>
    <n v="0"/>
    <n v="0"/>
    <n v="0"/>
    <n v="0"/>
    <n v="0"/>
  </r>
  <r>
    <n v="2025"/>
    <s v="24-12-00"/>
    <s v="UNIDAD ADMINISTRATIVA ESPECIAL DE LA AERONAUTICA CIVIL"/>
    <s v="241200-2403-0600-0056-0000"/>
    <s v="Apoyo a las Entidades Territoriales para el mejoramiento de la infraestructura de transporte aéreo a nivel Nacional."/>
    <s v="Inversión"/>
    <s v="TRANSPORTE"/>
    <s v="Construcción de Paz"/>
    <s v="1. Reforma Rural Integral"/>
    <s v="1.2. Infraestructura y adecuación de tierras"/>
    <n v="87678315057"/>
    <m/>
    <m/>
    <m/>
    <m/>
    <m/>
    <n v="87.678315057000006"/>
    <n v="0"/>
    <n v="0"/>
    <n v="0"/>
    <n v="0"/>
    <n v="0"/>
  </r>
  <r>
    <n v="2025"/>
    <s v="22-01-01"/>
    <s v="MINISTERIO DE EDUCACIÓN NACIONAL"/>
    <s v="220101-2201-0700-0020-0000"/>
    <s v="Transformación de la educación inicial, preescolar, básica y media con enfoque integral para la reducción de desigualdades y construcción de la paz, Nacional"/>
    <s v="Inversión"/>
    <s v="EDUCACIÓN"/>
    <s v="Construcción de Paz"/>
    <s v="1. Reforma Rural Integral"/>
    <s v="1.4. Desarrollo social: EDUCACIÓN RURAL"/>
    <n v="61705754617"/>
    <m/>
    <m/>
    <m/>
    <m/>
    <m/>
    <n v="61.705754616999997"/>
    <n v="0"/>
    <n v="0"/>
    <n v="0"/>
    <n v="0"/>
    <n v="0"/>
  </r>
  <r>
    <n v="2025"/>
    <s v="36-12-00"/>
    <s v="U.A.E. DE ORGANIZACIONES SOLIDARIAS"/>
    <s v="361200-3602-1300-0009-0000"/>
    <s v="Desarrollo de Asociatividad solidaria para la paz a nivel Nacional"/>
    <s v="Inversión"/>
    <s v="TRABAJO"/>
    <s v="Construcción de Paz"/>
    <s v="1. Reforma Rural Integral"/>
    <s v="1.6. Producción agropecuaria y Economía solidaria y cooperativa"/>
    <n v="20000000000"/>
    <m/>
    <m/>
    <m/>
    <m/>
    <m/>
    <n v="20"/>
    <n v="0"/>
    <n v="0"/>
    <n v="0"/>
    <n v="0"/>
    <n v="0"/>
  </r>
  <r>
    <n v="2025"/>
    <s v="32-01-01"/>
    <s v="MINISTERIO DE AMBIENTE Y DESARROLLO SOSTENIBLE"/>
    <s v="320101-3201-0900-0008-0000"/>
    <s v="Transformación de la estrategia para el desarrollo de los Negocios Verdes y Sostenibles, los instrumentos económicos e incentivos ambientales, Nacional"/>
    <s v="Inversión"/>
    <s v="AMBIENTE Y DESARROLLO SOSTENIBLE"/>
    <s v="Construcción de Paz"/>
    <s v="1. Reforma Rural Integral"/>
    <s v="1.1. Ordenamiento Social de la Propiedad Rural y Uso del Suelo"/>
    <n v="100000000"/>
    <m/>
    <m/>
    <m/>
    <m/>
    <m/>
    <n v="0.1"/>
    <n v="0"/>
    <n v="0"/>
    <n v="0"/>
    <n v="0"/>
    <n v="0"/>
  </r>
  <r>
    <n v="2025"/>
    <s v="21-10-00"/>
    <s v="INSTITUTO DE PLANIFICACIÓN Y PROMOCIÓN DE SOLUCIONES ENERGÉTICAS PARA LAS ZONAS NO INTERCONECTADAS - IPSE"/>
    <s v="211000-2102-1900-0009-0000"/>
    <s v="Formulación e implementación de soluciones energéticas sostenibles, con énfasis en fuentes no convencionales de energía renovable en el territorio Nacional"/>
    <s v="Inversión"/>
    <s v="MINAS Y ENERGÍA"/>
    <s v="Construcción de Paz"/>
    <s v="1. Reforma Rural Integral"/>
    <s v="1.2. Infraestructura y adecuación de tierras"/>
    <n v="130019508092"/>
    <m/>
    <m/>
    <m/>
    <m/>
    <m/>
    <n v="130.019508092"/>
    <n v="0"/>
    <n v="0"/>
    <n v="0"/>
    <n v="0"/>
    <n v="0"/>
  </r>
  <r>
    <n v="2025"/>
    <s v="41-04-00"/>
    <s v="UNIDAD PARA LA ATENCIÓN Y REPARACIÓN INTEGRAL A LAS VÍCTIMAS"/>
    <s v="410400-4101-1500-0029-0000"/>
    <s v="Fortalecimiento en la Implementación de la Política Pública de atención, asistencia y reparación integral de las víctimas pertenecientes a los pueblos y comunidades étnicas a nivel Nacional"/>
    <s v="Inversión"/>
    <s v="INCLUSIÓN SOCIAL Y RECONCILIACIÓN"/>
    <s v="Construcción de Paz"/>
    <s v="5. Víctimas del conflicto"/>
    <s v="5.4. Reparación integral para la construcción de Paz"/>
    <n v="86620876431"/>
    <m/>
    <m/>
    <m/>
    <m/>
    <m/>
    <n v="86.620876430999999"/>
    <n v="0"/>
    <n v="0"/>
    <n v="0"/>
    <n v="0"/>
    <n v="0"/>
  </r>
  <r>
    <n v="2025"/>
    <s v="22-46-00"/>
    <s v="U.A.E. DE ALIMENTACIÓN ESCOLAR - ALIMENTOS PARA APRENDER"/>
    <s v="224600-2201-0700-0005-0000"/>
    <s v="Ampliación del Programa de Alimentación Escolar, a nivel Nacional"/>
    <s v="Inversión"/>
    <s v="EDUCACIÓN"/>
    <s v="Construcción de Paz"/>
    <s v="1. Reforma Rural Integral"/>
    <s v="1.4. Desarrollo social: EDUCACIÓN RURAL"/>
    <n v="367517147347"/>
    <m/>
    <m/>
    <m/>
    <m/>
    <m/>
    <n v="367.51714734699999"/>
    <n v="0"/>
    <n v="0"/>
    <n v="0"/>
    <n v="0"/>
    <n v="0"/>
  </r>
  <r>
    <n v="2025"/>
    <s v="22-46-00"/>
    <s v="U.A.E. DE ALIMENTACIÓN ESCOLAR - ALIMENTOS PARA APRENDER"/>
    <s v="224600-2201-0700-0005-0000"/>
    <s v="Ampliación del Programa de Alimentación Escolar, a nivel Nacional"/>
    <s v="Inversión"/>
    <s v="EDUCACIÓN"/>
    <s v="Construcción de Paz"/>
    <s v="1. Reforma Rural Integral"/>
    <s v="1.7. Garantía progresiva del derecho a la alimentación."/>
    <n v="1034626650"/>
    <m/>
    <m/>
    <m/>
    <m/>
    <m/>
    <n v="1.0346266500000001"/>
    <n v="0"/>
    <n v="0"/>
    <n v="0"/>
    <n v="0"/>
    <n v="0"/>
  </r>
  <r>
    <n v="2025"/>
    <s v="22-01-01"/>
    <s v="MINISTERIO DE EDUCACIÓN NACIONAL"/>
    <s v="220101-2201-0700-0024-0000"/>
    <s v="Fortalecimiento de las capacidades territoriales para la gestión educativa con énfasis en zonas rurales. Nacional"/>
    <s v="Inversión"/>
    <s v="EDUCACIÓN"/>
    <s v="Construcción de Paz"/>
    <s v="1. Reforma Rural Integral"/>
    <s v="1.4. Desarrollo social: EDUCACIÓN RURAL"/>
    <n v="36089389096"/>
    <m/>
    <m/>
    <m/>
    <m/>
    <m/>
    <n v="36.089389095999998"/>
    <n v="0"/>
    <n v="0"/>
    <n v="0"/>
    <n v="0"/>
    <n v="0"/>
  </r>
  <r>
    <n v="2025"/>
    <s v="22-01-01"/>
    <s v="MINISTERIO DE EDUCACIÓN NACIONAL"/>
    <s v="220101-2201-0700-0023-0000"/>
    <s v="Fortalecimiento de las capacidades y condiciones de bienestar que dignifiquen la labor docente en educación inicial, preescolar, básica y media. Nacional"/>
    <s v="Inversión"/>
    <s v="EDUCACIÓN"/>
    <s v="Construcción de Paz"/>
    <s v="1. Reforma Rural Integral"/>
    <s v="1.4. Desarrollo social: EDUCACIÓN RURAL"/>
    <n v="6969787390"/>
    <m/>
    <m/>
    <m/>
    <m/>
    <m/>
    <n v="6.9697873899999996"/>
    <n v="0"/>
    <n v="0"/>
    <n v="0"/>
    <n v="0"/>
    <n v="0"/>
  </r>
  <r>
    <n v="2025"/>
    <s v="17-17-00"/>
    <s v="AGENCIA NACIONAL DE TIERRAS - ANT"/>
    <s v="171700-1704-1100-0022-0000"/>
    <s v="Fortalecimiento del ordenamiento social de la propiedad rural Nacional"/>
    <s v="Inversión"/>
    <s v="AGRICULTURA Y DESARROLLO RURAL"/>
    <s v="Construcción de Paz"/>
    <s v="1. Reforma Rural Integral"/>
    <s v="1.1. Ordenamiento Social de la Propiedad Rural y Uso del Suelo"/>
    <n v="80504875079"/>
    <m/>
    <m/>
    <m/>
    <m/>
    <m/>
    <n v="80.504875079000001"/>
    <n v="0"/>
    <n v="0"/>
    <n v="0"/>
    <n v="0"/>
    <n v="0"/>
  </r>
  <r>
    <n v="2025"/>
    <s v="17-17-00"/>
    <s v="AGENCIA NACIONAL DE TIERRAS - ANT"/>
    <s v="171700-1704-1100-0023-0000"/>
    <s v="Incremento de la Formalización de Predios Privados Rurales y Procesos Agrarios a nivel Nacional"/>
    <s v="Inversión"/>
    <s v="AGRICULTURA Y DESARROLLO RURAL"/>
    <s v="Construcción de Paz"/>
    <s v="1. Reforma Rural Integral"/>
    <s v="1.1. Ordenamiento Social de la Propiedad Rural y Uso del Suelo"/>
    <n v="89207995636"/>
    <m/>
    <m/>
    <m/>
    <m/>
    <m/>
    <n v="89.207995636000007"/>
    <n v="0"/>
    <n v="0"/>
    <n v="0"/>
    <n v="0"/>
    <n v="0"/>
  </r>
  <r>
    <n v="2025"/>
    <s v="22-01-01"/>
    <s v="MINISTERIO DE EDUCACIÓN NACIONAL"/>
    <s v="220101-2202-0700-0055-0000"/>
    <s v="Fortalecimiento de los procesos de fomento de educación superior para mejorar las condiciones institucionales que garanticen equidad en el acceso, permanencia y pertinencia en la educación superior Nacional"/>
    <s v="Inversión"/>
    <s v="EDUCACIÓN"/>
    <s v="Construcción de Paz"/>
    <s v="1. Reforma Rural Integral"/>
    <s v="1.4. Desarrollo social: EDUCACIÓN RURAL"/>
    <n v="12300000000"/>
    <m/>
    <m/>
    <m/>
    <m/>
    <m/>
    <n v="12.3"/>
    <n v="0"/>
    <n v="0"/>
    <n v="0"/>
    <n v="0"/>
    <n v="0"/>
  </r>
  <r>
    <n v="2025"/>
    <s v="46-02-00"/>
    <s v="INSTITUTO COLOMBIANO DE BIENESTAR FAMILIAR - ICBF"/>
    <s v="460200-4602-1500-0009-0000"/>
    <s v="Fortalecimiento de capacidades y disposición de condiciones y oportunidades que promuevan el desarrollo integral de las niñas, niños, adolescentes, familias y comunidades, a nivel Nacional"/>
    <s v="Inversión"/>
    <s v="IGUALDAD Y EQUIDAD"/>
    <s v="Construcción de Paz"/>
    <s v="1. Reforma Rural Integral"/>
    <s v="1.4. Desarrollo social: EDUCACIÓN RURAL"/>
    <n v="428797263735"/>
    <m/>
    <m/>
    <m/>
    <m/>
    <m/>
    <n v="428.797263735"/>
    <n v="0"/>
    <n v="0"/>
    <n v="0"/>
    <n v="0"/>
    <n v="0"/>
  </r>
  <r>
    <n v="2025"/>
    <s v="46-02-00"/>
    <s v="INSTITUTO COLOMBIANO DE BIENESTAR FAMILIAR - ICBF"/>
    <s v="460200-4602-1500-0009-0000"/>
    <s v="Fortalecimiento de capacidades y disposición de condiciones y oportunidades que promuevan el desarrollo integral de las niñas, niños, adolescentes, familias y comunidades, a nivel Nacional"/>
    <s v="Inversión"/>
    <s v="IGUALDAD Y EQUIDAD"/>
    <s v="Construcción de Paz"/>
    <s v="1. Reforma Rural Integral"/>
    <s v="1.6. Producción agropecuaria y Economía solidaria y cooperativa"/>
    <n v="871055306813"/>
    <m/>
    <m/>
    <m/>
    <m/>
    <m/>
    <n v="871.05530681300002"/>
    <n v="0"/>
    <n v="0"/>
    <n v="0"/>
    <n v="0"/>
    <n v="0"/>
  </r>
  <r>
    <n v="2025"/>
    <s v="46-02-00"/>
    <s v="INSTITUTO COLOMBIANO DE BIENESTAR FAMILIAR - ICBF"/>
    <s v="460200-4602-1500-0009-0000"/>
    <s v="Fortalecimiento de capacidades y disposición de condiciones y oportunidades que promuevan el desarrollo integral de las niñas, niños, adolescentes, familias y comunidades, a nivel Nacional"/>
    <s v="Inversión"/>
    <s v="IGUALDAD Y EQUIDAD"/>
    <s v="Construcción de Paz"/>
    <s v="1. Reforma Rural Integral"/>
    <s v="1.99. Iniciativas Planes de Acción para la Transformación Territorial"/>
    <n v="8444118967"/>
    <m/>
    <m/>
    <m/>
    <m/>
    <m/>
    <n v="8.4441189669999996"/>
    <n v="0"/>
    <n v="0"/>
    <n v="0"/>
    <n v="0"/>
    <n v="0"/>
  </r>
  <r>
    <n v="2025"/>
    <s v="46-02-00"/>
    <s v="INSTITUTO COLOMBIANO DE BIENESTAR FAMILIAR - ICBF"/>
    <s v="460200-4602-1500-0009-0000"/>
    <s v="Fortalecimiento de capacidades y disposición de condiciones y oportunidades que promuevan el desarrollo integral de las niñas, niños, adolescentes, familias y comunidades, a nivel Nacional"/>
    <s v="Inversión"/>
    <s v="IGUALDAD Y EQUIDAD"/>
    <s v="Construcción de Paz"/>
    <s v="1. Reforma Rural Integral"/>
    <s v="1.99. Iniciativas Planes de Acción para la Transformación Territorial"/>
    <n v="285886678"/>
    <m/>
    <m/>
    <m/>
    <m/>
    <m/>
    <n v="0.28588667800000001"/>
    <n v="0"/>
    <n v="0"/>
    <n v="0"/>
    <n v="0"/>
    <n v="0"/>
  </r>
  <r>
    <n v="2025"/>
    <s v="46-02-00"/>
    <s v="INSTITUTO COLOMBIANO DE BIENESTAR FAMILIAR - ICBF"/>
    <s v="460200-4602-1500-0010-0000"/>
    <s v="Fortalecimiento de capacidades individuales, familiares e institucionales para prevenir y atender la materialización del riesgo, la amenaza y/o vulneración de los derechos de los niñas, niños adolescentes y jóvenes Nacional"/>
    <s v="Inversión"/>
    <s v="IGUALDAD Y EQUIDAD"/>
    <s v="Construcción de Paz"/>
    <s v="1. Reforma Rural Integral"/>
    <s v="1.6. Producción agropecuaria y Economía solidaria y cooperativa"/>
    <n v="15631683935"/>
    <m/>
    <m/>
    <m/>
    <m/>
    <m/>
    <n v="15.631683935"/>
    <n v="0"/>
    <n v="0"/>
    <n v="0"/>
    <n v="0"/>
    <n v="0"/>
  </r>
  <r>
    <n v="2025"/>
    <s v="19-01-01"/>
    <s v="MINISTERIO DE SALUD Y PROTECCIÓN SOCIAL"/>
    <s v="190101-1905-0300-0010-0000"/>
    <s v="Incorporación del enfoque diferencial para el goce efectivo del derecho a la salud y la promoción social, que potencien la seguridad humana y oportunidades de bienestar para las poblaciones en condición de vulnerabilidad.  Nacional"/>
    <s v="Inversión"/>
    <s v="SALUD Y PROTECCIÓN SOCIAL"/>
    <s v="Construcción de Paz"/>
    <s v="5. Víctimas del conflicto"/>
    <s v="5.4. Reparación integral para la construcción de Paz"/>
    <n v="37980110254"/>
    <m/>
    <m/>
    <m/>
    <m/>
    <m/>
    <n v="37.980110254000003"/>
    <n v="0"/>
    <n v="0"/>
    <n v="0"/>
    <n v="0"/>
    <n v="0"/>
  </r>
  <r>
    <n v="2025"/>
    <s v="19-01-01"/>
    <s v="MINISTERIO DE SALUD Y PROTECCIÓN SOCIAL"/>
    <s v="190101-1905-0300-0011-0000"/>
    <s v="Incremento de las acciones de promoción de la salud y prevención de la enfermedad en la población del territorio   Nacional"/>
    <s v="Inversión"/>
    <s v="SALUD Y PROTECCIÓN SOCIAL"/>
    <s v="Construcción de Paz"/>
    <s v="1. Reforma Rural Integral"/>
    <s v="1.99. Iniciativas Planes de Acción para la Transformación Territorial"/>
    <n v="89910770353"/>
    <m/>
    <m/>
    <m/>
    <m/>
    <m/>
    <n v="89.910770353000004"/>
    <n v="0"/>
    <n v="0"/>
    <n v="0"/>
    <n v="0"/>
    <n v="0"/>
  </r>
  <r>
    <n v="2025"/>
    <s v="19-01-01"/>
    <s v="MINISTERIO DE SALUD Y PROTECCIÓN SOCIAL"/>
    <s v="190101-1905-0300-0011-0000"/>
    <s v="Incremento de las acciones de promoción de la salud y prevención de la enfermedad en la población del territorio   Nacional"/>
    <s v="Inversión"/>
    <s v="SALUD Y PROTECCIÓN SOCIAL"/>
    <s v="Construcción de Paz"/>
    <s v="4. Solución al problema de las drogas"/>
    <s v="4.2. Prevención del Consumo y Salud Pública"/>
    <n v="24143581713"/>
    <m/>
    <m/>
    <m/>
    <m/>
    <m/>
    <n v="24.143581713"/>
    <n v="0"/>
    <n v="0"/>
    <n v="0"/>
    <n v="0"/>
    <n v="0"/>
  </r>
  <r>
    <n v="2025"/>
    <s v="17-01-01"/>
    <s v="MINISTERIO DE AGRICULTURA Y DESARROLLO RURAL"/>
    <s v="170101-1702-1100-0019-0000"/>
    <s v="Fortalecimiento cooperativo y asociativo de la ACFC, aumento de la productividad nacional, transformación productiva y agroindustrialización para el logro del abastecimiento alimentario nacional y ODS Hambre Cero -Campo Emprende Nacional"/>
    <s v="Inversión"/>
    <s v="AGRICULTURA Y DESARROLLO RURAL"/>
    <s v="Construcción de Paz"/>
    <s v="1. Reforma Rural Integral"/>
    <s v="1.6. Producción agropecuaria y Economía solidaria y cooperativa"/>
    <n v="5000000000"/>
    <m/>
    <m/>
    <m/>
    <m/>
    <m/>
    <n v="5"/>
    <n v="0"/>
    <n v="0"/>
    <n v="0"/>
    <n v="0"/>
    <n v="0"/>
  </r>
  <r>
    <n v="2025"/>
    <s v="17-01-01"/>
    <s v="MINISTERIO DE AGRICULTURA Y DESARROLLO RURAL"/>
    <s v="170101-1703-1100-0008-0000"/>
    <s v="Servicio financiero y gestión del riesgo para el sector agropecuario y rural sostenible, la agroindustrialización y la producción agroalimentaria, Nacional"/>
    <s v="Inversión"/>
    <s v="AGRICULTURA Y DESARROLLO RURAL"/>
    <s v="Construcción de Paz"/>
    <s v="1. Reforma Rural Integral"/>
    <s v="1.6. Producción agropecuaria y Economía solidaria y cooperativa"/>
    <n v="148648893619"/>
    <m/>
    <m/>
    <m/>
    <m/>
    <m/>
    <n v="148.64889361900001"/>
    <n v="0"/>
    <n v="0"/>
    <n v="0"/>
    <n v="0"/>
    <n v="0"/>
  </r>
  <r>
    <n v="2025"/>
    <s v="17-01-01"/>
    <s v="MINISTERIO DE AGRICULTURA Y DESARROLLO RURAL"/>
    <s v="170101-1702-1100-0020-0000"/>
    <s v="Fortalecimiento cooperativo y asociativo de la ACFC, aumento de la productividad nacional, transformación productiva y agroindustrialización para el logro del abastecimiento alimentario nacional y ODS Hambre Cero-Alianzas Nacional"/>
    <s v="Inversión"/>
    <s v="AGRICULTURA Y DESARROLLO RURAL"/>
    <s v="Construcción de Paz"/>
    <s v="1. Reforma Rural Integral"/>
    <s v="1.6. Producción agropecuaria y Economía solidaria y cooperativa"/>
    <n v="7014000000"/>
    <m/>
    <m/>
    <m/>
    <m/>
    <m/>
    <n v="7.0140000000000002"/>
    <n v="0"/>
    <n v="0"/>
    <n v="0"/>
    <n v="0"/>
    <n v="0"/>
  </r>
  <r>
    <n v="2025"/>
    <s v="17-17-00"/>
    <s v="AGENCIA NACIONAL DE TIERRAS - ANT"/>
    <s v="171700-1704-1100-0025-0000"/>
    <s v="Fortalecimiento del programa de reforma agraria y reforma rural integral Nacional"/>
    <s v="Inversión"/>
    <s v="AGRICULTURA Y DESARROLLO RURAL"/>
    <s v="Construcción de Paz"/>
    <s v="1. Reforma Rural Integral"/>
    <s v="1.1. Ordenamiento Social de la Propiedad Rural y Uso del Suelo"/>
    <n v="782731080225"/>
    <m/>
    <m/>
    <m/>
    <m/>
    <m/>
    <n v="782.73108022500003"/>
    <n v="0"/>
    <n v="0"/>
    <n v="0"/>
    <n v="0"/>
    <n v="0"/>
  </r>
  <r>
    <n v="2025"/>
    <s v="41-01-01"/>
    <s v="DEPARTAMENTO ADMINISTRATIVO PARA LA PROSPERIDAD SOCIAL - DPS"/>
    <s v="410101-4103-1500-0034-0000"/>
    <s v="Implementación de un esquema especial de acompañamiento dirigido a los hogares víctimas de desplazamiento forzado retornados o reubicados en condiciones de vulnerabilidad, a nivel nacional - FIP Nacional"/>
    <s v="Inversión"/>
    <s v="INCLUSIÓN SOCIAL Y RECONCILIACIÓN"/>
    <s v="Construcción de Paz"/>
    <s v="1. Reforma Rural Integral"/>
    <s v="1.7. Garantía progresiva del derecho a la alimentación."/>
    <n v="185140370959"/>
    <m/>
    <m/>
    <m/>
    <m/>
    <m/>
    <n v="185.14037095899999"/>
    <n v="0"/>
    <n v="0"/>
    <n v="0"/>
    <n v="0"/>
    <n v="0"/>
  </r>
  <r>
    <n v="2025"/>
    <s v="28-02-00"/>
    <s v="FONDO ROTATORIO DE LA REGISTRADURÍA NACIONAL DEL ESTADO CIVIL"/>
    <s v="280200-2802-1000-0006-0000"/>
    <s v="Fortalecimiento de jornadas de registro civil e identificación dirigidas a la población en condición de vulnerabilidad y víctimas del conflicto armado. APD Nacional"/>
    <s v="Inversión"/>
    <s v="REGISTRADURÍA"/>
    <s v="Construcción de Paz"/>
    <s v="2. Participación Política"/>
    <s v="2.3. Promoción de una mayor participación en la política nacional, regional y local, en igualdad de condiciones y con garantías de seguridad."/>
    <n v="7654626542"/>
    <m/>
    <m/>
    <m/>
    <m/>
    <m/>
    <n v="7.6546265419999999"/>
    <n v="0"/>
    <n v="0"/>
    <n v="0"/>
    <n v="0"/>
    <n v="0"/>
  </r>
  <r>
    <n v="2025"/>
    <s v="22-01-01"/>
    <s v="MINISTERIO DE EDUCACIÓN NACIONAL"/>
    <s v="220101-2201-0700-0025-0000"/>
    <s v="Construcción mejoramiento y dotación de ambientes educativos para la implementación de estrategias que contribuyan a incrementar la cobertura y calidad en los niveles de preescolar, básica y media en el marco de la Formación Integral en Colombia, Nacional"/>
    <s v="Inversión"/>
    <s v="EDUCACIÓN"/>
    <s v="Construcción de Paz"/>
    <s v="1. Reforma Rural Integral"/>
    <s v="1.4. Desarrollo social: EDUCACIÓN RURAL"/>
    <n v="255200000000"/>
    <m/>
    <m/>
    <m/>
    <m/>
    <m/>
    <n v="255.2"/>
    <n v="0"/>
    <n v="0"/>
    <n v="0"/>
    <n v="0"/>
    <n v="0"/>
  </r>
  <r>
    <n v="2025"/>
    <s v="12-01-01"/>
    <s v="MINISTERIO DE JUSTICIA Y DEL DERECHO"/>
    <s v="120101-1202-0800-0019-0000"/>
    <s v="Optimización de mecanismos técnicos y de innovación para mejorar el acceso a la justicia formal a nivel Nacional"/>
    <s v="Inversión"/>
    <s v="JUSTICIA Y DEL DERECHO"/>
    <s v="Construcción de Paz"/>
    <s v="1. Reforma Rural Integral"/>
    <s v="1.1. Ordenamiento Social de la Propiedad Rural y Uso del Suelo"/>
    <n v="120000000"/>
    <m/>
    <m/>
    <m/>
    <m/>
    <m/>
    <n v="0.12"/>
    <n v="0"/>
    <n v="0"/>
    <n v="0"/>
    <n v="0"/>
    <n v="0"/>
  </r>
  <r>
    <n v="2025"/>
    <s v="12-01-01"/>
    <s v="MINISTERIO DE JUSTICIA Y DEL DERECHO"/>
    <s v="120101-1204-0800-0006-0000"/>
    <s v="Mejoramiento del acceso a la justicia transicional restaurativa para contribuir a la paz en el territorio Nacional"/>
    <s v="Inversión"/>
    <s v="JUSTICIA Y DEL DERECHO"/>
    <s v="Construcción de Paz"/>
    <s v="5. Víctimas del conflicto"/>
    <s v="5.1. Justicia y Verdad"/>
    <n v="3372774682"/>
    <m/>
    <m/>
    <m/>
    <m/>
    <m/>
    <n v="3.3727746820000002"/>
    <n v="0"/>
    <n v="0"/>
    <n v="0"/>
    <n v="0"/>
    <n v="0"/>
  </r>
  <r>
    <n v="2025"/>
    <s v="04-03-00"/>
    <s v="INSTITUTO GEOGRÁFICO AGUSTÍN CODAZZI - IGAC"/>
    <s v="040300-0406-1003-0007-0000"/>
    <s v="Mejoramiento en la disposición de información geográfica para el Sistema de Administración del Territorio a nivel Nacional"/>
    <s v="Inversión"/>
    <s v="INFORMACIÓN ESTADÍSTICA"/>
    <s v="Construcción de Paz"/>
    <s v="1. Reforma Rural Integral"/>
    <s v="1.1. Ordenamiento Social de la Propiedad Rural y Uso del Suelo"/>
    <n v="98386141711.490005"/>
    <m/>
    <m/>
    <m/>
    <m/>
    <m/>
    <n v="98.386141711490012"/>
    <n v="0"/>
    <n v="0"/>
    <n v="0"/>
    <n v="0"/>
    <n v="0"/>
  </r>
  <r>
    <n v="2025"/>
    <s v="44-03-00"/>
    <s v="UNIDAD DE BÚSQUEDA DE PERSONAS DADAS POR DESAPARECIDAS EN EL CONTEXTO Y EN RAZÓN DEL CONFLICTO ARMADO - UBPD"/>
    <s v="440300-4403-1000-0003-0000"/>
    <s v="Incremento de la investigación aplicada, participativa y territorial para dar respuestas efectivas y oportunas a las personas y familias que buscan a personas dadas por desaparecidas en contexto y en razón del conflicto armado a nivel Nacional"/>
    <s v="Inversión"/>
    <s v="SISTEMA INTEGRAL DE VERDAD, JUSTICIA, REPARACIÓN Y NO REPETICIÓN"/>
    <s v="Construcción de Paz"/>
    <s v="5. Víctimas del conflicto"/>
    <s v="5.1. Justicia y Verdad"/>
    <n v="34440331752"/>
    <m/>
    <m/>
    <m/>
    <m/>
    <m/>
    <n v="34.440331751999999"/>
    <n v="0"/>
    <n v="0"/>
    <n v="0"/>
    <n v="0"/>
    <n v="0"/>
  </r>
  <r>
    <n v="2025"/>
    <s v="44-03-00"/>
    <s v="UNIDAD DE BÚSQUEDA DE PERSONAS DADAS POR DESAPARECIDAS EN EL CONTEXTO Y EN RAZÓN DEL CONFLICTO ARMADO - UBPD"/>
    <s v="440300-4499-1000-0003-0000"/>
    <s v="Mejoramiento del despliegue operativo del modelo descentralizado de la búsqueda humanitaria y extrajudicial a nivel Nacional"/>
    <s v="Inversión"/>
    <s v="SISTEMA INTEGRAL DE VERDAD, JUSTICIA, REPARACIÓN Y NO REPETICIÓN"/>
    <s v="Construcción de Paz"/>
    <s v="5. Víctimas del conflicto"/>
    <s v="5.1. Justicia y Verdad"/>
    <n v="41832668248"/>
    <m/>
    <m/>
    <m/>
    <m/>
    <m/>
    <n v="41.832668247999997"/>
    <n v="0"/>
    <n v="0"/>
    <n v="0"/>
    <n v="0"/>
    <n v="0"/>
  </r>
  <r>
    <n v="2025"/>
    <s v="12-01-01"/>
    <s v="MINISTERIO DE JUSTICIA Y DEL DERECHO"/>
    <s v="120101-1207-0800-0011-0000"/>
    <s v="Humanización de la política criminal y penitenciaria a nivel Nacional"/>
    <s v="Inversión"/>
    <s v="JUSTICIA Y DEL DERECHO"/>
    <s v="Construcción de Paz"/>
    <s v="4. Solución al problema de las drogas"/>
    <s v="4.3. Solución al fenómeno de producción y comercialización de narcóticos"/>
    <n v="720000000"/>
    <m/>
    <m/>
    <m/>
    <m/>
    <m/>
    <n v="0.72"/>
    <n v="0"/>
    <n v="0"/>
    <n v="0"/>
    <n v="0"/>
    <n v="0"/>
  </r>
  <r>
    <n v="2025"/>
    <s v="41-05-00"/>
    <s v="CENTRO DE MEMORIA HISTÓRICA"/>
    <s v="410500-4101-1500-0020-0000"/>
    <s v="Adecuación del Mecanismo No Judicial de Contribución a la Verdad y la Memoria Histórica en el marco de la Paz Total, Nacional"/>
    <s v="Inversión"/>
    <s v="INCLUSIÓN SOCIAL Y RECONCILIACIÓN"/>
    <s v="Construcción de Paz"/>
    <s v="5. Víctimas del conflicto"/>
    <s v="5.1. Justicia y Verdad"/>
    <n v="4643977283"/>
    <m/>
    <m/>
    <m/>
    <m/>
    <m/>
    <n v="4.6439772829999999"/>
    <n v="0"/>
    <n v="0"/>
    <n v="0"/>
    <n v="0"/>
    <n v="0"/>
  </r>
  <r>
    <n v="2025"/>
    <s v="02-14-01"/>
    <s v="AGENCIA DE RENOVACIÓN DEL TERRITORIO -ART"/>
    <s v="021401-0212-1000-0013-0000"/>
    <s v="Apoyo a la implementación de los Planes de Acción para la Transformación Regional - PATR actualizados en el marco de los Programas de Desarrollo con Enfoque Territorial – PDET, a nivel  Nacional"/>
    <s v="Inversión"/>
    <s v="PRESIDENCIA DE LA REPÚBLICA"/>
    <s v="Construcción de Paz"/>
    <s v="1. Reforma Rural Integral"/>
    <s v="1.99. Iniciativas Planes de Acción para la Transformación Territorial"/>
    <n v="5000000000"/>
    <m/>
    <m/>
    <m/>
    <m/>
    <m/>
    <n v="5"/>
    <n v="0"/>
    <n v="0"/>
    <n v="0"/>
    <n v="0"/>
    <n v="0"/>
  </r>
  <r>
    <n v="2025"/>
    <s v="17-18-00"/>
    <s v="AGENCIA DE DESARROLLO RURAL - ADR"/>
    <s v="171800-1702-1100-0017-0000"/>
    <s v="Implementación de estrategias de fortalecimiento y apoyo comercial para organizaciones rurales a nivel Nacional"/>
    <s v="Inversión"/>
    <s v="AGRICULTURA Y DESARROLLO RURAL"/>
    <s v="Construcción de Paz"/>
    <s v="1. Reforma Rural Integral"/>
    <s v="1.6. Producción agropecuaria y Economía solidaria y cooperativa"/>
    <n v="7579000000"/>
    <m/>
    <m/>
    <m/>
    <m/>
    <m/>
    <n v="7.5789999999999997"/>
    <n v="0"/>
    <n v="0"/>
    <n v="0"/>
    <n v="0"/>
    <n v="0"/>
  </r>
  <r>
    <n v="2025"/>
    <s v="17-18-00"/>
    <s v="AGENCIA DE DESARROLLO RURAL - ADR"/>
    <s v="171800-1702-1100-0017-0000"/>
    <s v="Implementación de estrategias de fortalecimiento y apoyo comercial para organizaciones rurales a nivel Nacional"/>
    <s v="Inversión"/>
    <s v="AGRICULTURA Y DESARROLLO RURAL"/>
    <s v="Construcción de Paz"/>
    <s v="1. Reforma Rural Integral"/>
    <s v="1.7. Garantía progresiva del derecho a la alimentación."/>
    <n v="7720380952.3800001"/>
    <m/>
    <m/>
    <m/>
    <m/>
    <m/>
    <n v="7.7203809523800002"/>
    <n v="0"/>
    <n v="0"/>
    <n v="0"/>
    <n v="0"/>
    <n v="0"/>
  </r>
  <r>
    <n v="2025"/>
    <s v="17-16-00"/>
    <s v="U.A.E. DE GESTIÓN DE RESTITUCIÓN DE TIERRAS DESPOJADAS"/>
    <s v="171600-1705-1100-0009-0000"/>
    <s v="Mejoramiento del nivel de acceso y atención de las víctimas de despojo y abandono forzado, para la protección y restitución integral individual o colectiva campesina, de tierras y territorios Nacional"/>
    <s v="Inversión"/>
    <s v="AGRICULTURA Y DESARROLLO RURAL"/>
    <s v="Construcción de Paz"/>
    <s v="1. Reforma Rural Integral"/>
    <s v="1.99. Iniciativas Planes de Acción para la Transformación Territorial"/>
    <n v="18991418837"/>
    <m/>
    <m/>
    <m/>
    <m/>
    <m/>
    <n v="18.991418837000001"/>
    <n v="0"/>
    <n v="0"/>
    <n v="0"/>
    <n v="0"/>
    <n v="0"/>
  </r>
  <r>
    <n v="2025"/>
    <s v="41-05-00"/>
    <s v="CENTRO DE MEMORIA HISTÓRICA"/>
    <s v="410500-4101-1500-0021-0000"/>
    <s v="Implementación de las acciones de memoria histórica y medidas de reparación simbólica, Nacional"/>
    <s v="Inversión"/>
    <s v="INCLUSIÓN SOCIAL Y RECONCILIACIÓN"/>
    <s v="Construcción de Paz"/>
    <s v="5. Víctimas del conflicto"/>
    <s v="5.4. Reparación integral para la construcción de Paz"/>
    <n v="1748868469"/>
    <m/>
    <m/>
    <m/>
    <m/>
    <m/>
    <n v="1.748868469"/>
    <n v="0"/>
    <n v="0"/>
    <n v="0"/>
    <n v="0"/>
    <n v="0"/>
  </r>
  <r>
    <n v="2025"/>
    <s v="17-16-00"/>
    <s v="U.A.E. DE GESTIÓN DE RESTITUCIÓN DE TIERRAS DESPOJADAS"/>
    <s v="171600-1705-1100-0008-0000"/>
    <s v="Implementación de la ruta de restitución integral de los derechos territoriales de las comunidades y pueblos étnicos a nivel Nacional"/>
    <s v="Inversión"/>
    <s v="AGRICULTURA Y DESARROLLO RURAL"/>
    <s v="Construcción de Paz"/>
    <s v="5. Víctimas del conflicto"/>
    <s v="5.4. Reparación integral para la construcción de Paz"/>
    <n v="72714767301"/>
    <m/>
    <m/>
    <m/>
    <m/>
    <m/>
    <n v="72.714767300999995"/>
    <n v="0"/>
    <n v="0"/>
    <n v="0"/>
    <n v="0"/>
    <n v="0"/>
  </r>
  <r>
    <n v="2025"/>
    <s v="36-02-00"/>
    <s v="SERVICIO NACIONAL DE APRENDIZAJE - SENA"/>
    <s v="360200-3603-1300-0020-0000"/>
    <s v="Fortalecimiento de la prestación del servicio de formación profesional y el reconocimiento de saberes previos con énfasis en poblaciones campesinas y populares en Colombia, Nacional"/>
    <s v="Inversión"/>
    <s v="TRABAJO"/>
    <s v="Construcción de Paz"/>
    <s v="1. Reforma Rural Integral"/>
    <s v="1.4. Desarrollo social: EDUCACIÓN RURAL"/>
    <n v="289504629410"/>
    <m/>
    <m/>
    <m/>
    <m/>
    <m/>
    <n v="289.50462941000001"/>
    <n v="0"/>
    <n v="0"/>
    <n v="0"/>
    <n v="0"/>
    <n v="0"/>
  </r>
  <r>
    <n v="2025"/>
    <s v="41-01-01"/>
    <s v="DEPARTAMENTO ADMINISTRATIVO PARA LA PROSPERIDAD SOCIAL - DPS"/>
    <s v="410101-4103-1500-0036-0000"/>
    <s v="Implementación de estrategia integral de mejoramiento de capacidades y oportunidades de la alimentación, generación de ingresos y promoción de la integridad étnica de comunidades étnicas, Nacional"/>
    <s v="Inversión"/>
    <s v="INCLUSIÓN SOCIAL Y RECONCILIACIÓN"/>
    <s v="Construcción de Paz"/>
    <s v="1. Reforma Rural Integral"/>
    <s v="1.7. Garantía progresiva del derecho a la alimentación."/>
    <n v="66832654740"/>
    <m/>
    <m/>
    <m/>
    <m/>
    <m/>
    <n v="66.832654739999995"/>
    <n v="0"/>
    <n v="0"/>
    <n v="0"/>
    <n v="0"/>
    <n v="0"/>
  </r>
  <r>
    <n v="2025"/>
    <s v="40-01-01"/>
    <s v="MINISTERIO DE VIVIENDA, CIUDAD Y TERRITORIO"/>
    <s v="400101A-03-03-05-008--10-CSF"/>
    <s v="Agua potable y saneamento básico"/>
    <s v="Funcionamiento (SGP)"/>
    <s v="VIVIENDA, CIUDAD Y TERRITORIO"/>
    <s v="Construcción de Paz"/>
    <s v="1. Reforma Rural Integral"/>
    <s v="1.5. Desarrollo social: VIVIENDA Y AGUA POTABLE"/>
    <n v="542329508438"/>
    <m/>
    <m/>
    <m/>
    <m/>
    <m/>
    <n v="542.32950843799995"/>
    <n v="0"/>
    <n v="0"/>
    <n v="0"/>
    <n v="0"/>
    <n v="0"/>
  </r>
  <r>
    <n v="2025"/>
    <s v="13-01-01"/>
    <s v="MINISTERIO DE HACIENDA Y CRÉDITO PÚBLICO"/>
    <s v="130101A-03-03-05-005--10-CSF"/>
    <s v="Alimentación escolar"/>
    <s v="Funcionamiento (SGP)"/>
    <s v="HACIENDA"/>
    <s v="Construcción de Paz"/>
    <s v="1. Reforma Rural Integral"/>
    <s v="1.4. Desarrollo social: EDUCACIÓN RURAL"/>
    <n v="58007544689"/>
    <m/>
    <m/>
    <m/>
    <m/>
    <m/>
    <n v="58.007544688999999"/>
    <n v="0"/>
    <n v="0"/>
    <n v="0"/>
    <n v="0"/>
    <n v="0"/>
  </r>
  <r>
    <n v="2025"/>
    <s v="22-01-01"/>
    <s v="MINISTERIO DE EDUCACIÓN NACIONAL"/>
    <s v="220101A-03-03-05-001--10-CSF"/>
    <s v="Educación"/>
    <s v="Funcionamiento (SGP)"/>
    <s v="EDUCACIÓN"/>
    <s v="Construcción de Paz"/>
    <s v="5. Víctimas del conflicto"/>
    <s v="5.4. Reparación integral para la construcción de Paz"/>
    <n v="3142106270168"/>
    <m/>
    <n v="1984106291371"/>
    <n v="1984106291371"/>
    <n v="1984106291371"/>
    <n v="1984106291371"/>
    <n v="3142.1062701679998"/>
    <n v="0"/>
    <n v="1984.106291371"/>
    <n v="1984.106291371"/>
    <n v="1984.106291371"/>
    <n v="1984.106291371"/>
  </r>
  <r>
    <n v="2025"/>
    <s v="19-01-01"/>
    <s v="MINISTERIO DE SALUD Y PROTECCIÓN SOCIAL"/>
    <s v="190101A-03-03-05-002--10-CSF"/>
    <s v="Salud"/>
    <s v="Funcionamiento (SGP)"/>
    <s v="SALUD Y PROTECCIÓN SOCIAL"/>
    <s v="Construcción de Paz"/>
    <s v="1. Reforma Rural Integral"/>
    <s v="1.3. Desarrollo social: SALUD"/>
    <n v="1784477427252"/>
    <m/>
    <m/>
    <m/>
    <m/>
    <m/>
    <n v="1784.4774272520001"/>
    <n v="0"/>
    <n v="0"/>
    <n v="0"/>
    <n v="0"/>
    <n v="0"/>
  </r>
  <r>
    <n v="2025"/>
    <s v="13-01-01"/>
    <s v="MINISTERIO DE HACIENDA Y CRÉDITO PÚBLICO"/>
    <s v="130101A-03-03-05-003--10-CSF"/>
    <s v="Propósito general"/>
    <s v="Funcionamiento (SGP)"/>
    <s v="HACIENDA"/>
    <s v="Construcción de Paz"/>
    <s v="1. Reforma Rural Integral"/>
    <s v="1.1. Ordenamiento Social de la Propiedad Rural y Uso del Suelo"/>
    <n v="13138260178"/>
    <m/>
    <m/>
    <m/>
    <m/>
    <m/>
    <n v="13.138260177999999"/>
    <n v="0"/>
    <n v="0"/>
    <n v="0"/>
    <n v="0"/>
    <n v="0"/>
  </r>
  <r>
    <n v="2025"/>
    <s v="13-01-01"/>
    <s v="MINISTERIO DE HACIENDA Y CRÉDITO PÚBLICO"/>
    <s v="130101A-03-03-05-003--10-CSF"/>
    <s v="Propósito general"/>
    <s v="Funcionamiento (SGP)"/>
    <s v="HACIENDA"/>
    <s v="Construcción de Paz"/>
    <s v="1. Reforma Rural Integral"/>
    <s v="1.2. Infraestructura y adecuación de tierras"/>
    <n v="159679839799"/>
    <m/>
    <m/>
    <m/>
    <m/>
    <m/>
    <n v="159.67983979900001"/>
    <n v="0"/>
    <n v="0"/>
    <n v="0"/>
    <n v="0"/>
    <n v="0"/>
  </r>
  <r>
    <n v="2025"/>
    <s v="13-01-01"/>
    <s v="MINISTERIO DE HACIENDA Y CRÉDITO PÚBLICO"/>
    <s v="130101A-03-03-05-003--10-CSF"/>
    <s v="Propósito general"/>
    <s v="Funcionamiento (SGP)"/>
    <s v="HACIENDA"/>
    <s v="Construcción de Paz"/>
    <s v="1. Reforma Rural Integral"/>
    <s v="1.3. Desarrollo social: SALUD"/>
    <n v="15543382771"/>
    <m/>
    <m/>
    <m/>
    <m/>
    <m/>
    <n v="15.543382770999999"/>
    <n v="0"/>
    <n v="0"/>
    <n v="0"/>
    <n v="0"/>
    <n v="0"/>
  </r>
  <r>
    <n v="2025"/>
    <s v="13-01-01"/>
    <s v="MINISTERIO DE HACIENDA Y CRÉDITO PÚBLICO"/>
    <s v="130101A-03-03-05-003--10-CSF"/>
    <s v="Propósito general"/>
    <s v="Funcionamiento (SGP)"/>
    <s v="HACIENDA"/>
    <s v="Construcción de Paz"/>
    <s v="1. Reforma Rural Integral"/>
    <s v="1.4. Desarrollo social: EDUCACIÓN RURAL"/>
    <n v="46891710353"/>
    <m/>
    <m/>
    <m/>
    <m/>
    <m/>
    <n v="46.891710353000001"/>
    <n v="0"/>
    <n v="0"/>
    <n v="0"/>
    <n v="0"/>
    <n v="0"/>
  </r>
  <r>
    <n v="2025"/>
    <s v="13-01-01"/>
    <s v="MINISTERIO DE HACIENDA Y CRÉDITO PÚBLICO"/>
    <s v="130101A-03-03-05-003--10-CSF"/>
    <s v="Propósito general"/>
    <s v="Funcionamiento (SGP)"/>
    <s v="HACIENDA"/>
    <s v="Construcción de Paz"/>
    <s v="1. Reforma Rural Integral"/>
    <s v="1.5. Desarrollo social: VIVIENDA Y AGUA POTABLE"/>
    <n v="15086709112"/>
    <m/>
    <m/>
    <m/>
    <m/>
    <m/>
    <n v="15.086709111999999"/>
    <n v="0"/>
    <n v="0"/>
    <n v="0"/>
    <n v="0"/>
    <n v="0"/>
  </r>
  <r>
    <n v="2025"/>
    <s v="13-01-01"/>
    <s v="MINISTERIO DE HACIENDA Y CRÉDITO PÚBLICO"/>
    <s v="130101A-03-03-05-003--10-CSF"/>
    <s v="Propósito general"/>
    <s v="Funcionamiento (SGP)"/>
    <s v="HACIENDA"/>
    <s v="Construcción de Paz"/>
    <s v="1. Reforma Rural Integral"/>
    <s v="1.6. Producción agropecuaria y Economía solidaria y cooperativa"/>
    <n v="67367803486"/>
    <m/>
    <m/>
    <m/>
    <m/>
    <m/>
    <n v="67.367803486"/>
    <n v="0"/>
    <n v="0"/>
    <n v="0"/>
    <n v="0"/>
    <n v="0"/>
  </r>
  <r>
    <n v="2025"/>
    <s v="13-01-01"/>
    <s v="MINISTERIO DE HACIENDA Y CRÉDITO PÚBLICO"/>
    <s v="130101A-03-03-05-003--10-CSF"/>
    <s v="Propósito general"/>
    <s v="Funcionamiento (SGP)"/>
    <s v="HACIENDA"/>
    <s v="Construcción de Paz"/>
    <s v="1. Reforma Rural Integral"/>
    <s v="1.7. Garantía progresiva del derecho a la alimentación."/>
    <n v="1137846008"/>
    <m/>
    <m/>
    <m/>
    <m/>
    <m/>
    <n v="1.1378460079999999"/>
    <n v="0"/>
    <n v="0"/>
    <n v="0"/>
    <n v="0"/>
    <n v="0"/>
  </r>
  <r>
    <n v="2025"/>
    <s v="13-01-01"/>
    <s v="MINISTERIO DE HACIENDA Y CRÉDITO PÚBLICO"/>
    <s v="130101A-03-03-05-003--10-CSF"/>
    <s v="Propósito general"/>
    <s v="Funcionamiento (SGP)"/>
    <s v="HACIENDA"/>
    <s v="Construcción de Paz"/>
    <s v="2. Participación Política"/>
    <s v="2.2. Mecanismos democráticos de participación ciudadana"/>
    <n v="21663678110"/>
    <m/>
    <m/>
    <m/>
    <m/>
    <m/>
    <n v="21.663678109999999"/>
    <n v="0"/>
    <n v="0"/>
    <n v="0"/>
    <n v="0"/>
    <n v="0"/>
  </r>
  <r>
    <n v="2025"/>
    <s v="13-01-01"/>
    <s v="MINISTERIO DE HACIENDA Y CRÉDITO PÚBLICO"/>
    <s v="130101A-03-03-05-003--10-CSF"/>
    <s v="Propósito general"/>
    <s v="Funcionamiento (SGP)"/>
    <s v="HACIENDA"/>
    <s v="Construcción de Paz"/>
    <s v="3. Fin del Conflicto"/>
    <s v="3.2. Reincorporación de las FARC EP a la vida civil"/>
    <n v="266309362"/>
    <m/>
    <m/>
    <m/>
    <m/>
    <m/>
    <n v="0.26630936199999999"/>
    <n v="0"/>
    <n v="0"/>
    <n v="0"/>
    <n v="0"/>
    <n v="0"/>
  </r>
  <r>
    <n v="2025"/>
    <s v="13-01-01"/>
    <s v="MINISTERIO DE HACIENDA Y CRÉDITO PÚBLICO"/>
    <s v="130101A-03-03-05-003--10-CSF"/>
    <s v="Propósito general"/>
    <s v="Funcionamiento (SGP)"/>
    <s v="HACIENDA"/>
    <s v="Construcción de Paz"/>
    <s v="4. Solución al problema de las drogas"/>
    <s v="4.1. Programa Nacional Integral de Sustitución de Cultivos de Uso Ilícito -PNIS"/>
    <n v="7588108848"/>
    <m/>
    <m/>
    <m/>
    <m/>
    <m/>
    <n v="7.5881088480000001"/>
    <n v="0"/>
    <n v="0"/>
    <n v="0"/>
    <n v="0"/>
    <n v="0"/>
  </r>
  <r>
    <n v="2025"/>
    <s v="13-01-01"/>
    <s v="MINISTERIO DE HACIENDA Y CRÉDITO PÚBLICO"/>
    <s v="130101A-03-03-05-003--10-CSF"/>
    <s v="Propósito general"/>
    <s v="Funcionamiento (SGP)"/>
    <s v="HACIENDA"/>
    <s v="Construcción de Paz"/>
    <s v="5. Víctimas del conflicto"/>
    <s v="5.4. Reparación integral para la construcción de Paz"/>
    <n v="5982957757"/>
    <m/>
    <m/>
    <m/>
    <m/>
    <m/>
    <n v="5.9829577570000003"/>
    <n v="0"/>
    <n v="0"/>
    <n v="0"/>
    <n v="0"/>
    <n v="0"/>
  </r>
  <r>
    <n v="2025"/>
    <s v="13-01-01"/>
    <s v="MINISTERIO DE HACIENDA Y CRÉDITO PÚBLICO"/>
    <s v="130101A-03-03-05-003--10-CSF"/>
    <s v="Propósito general"/>
    <s v="Funcionamiento (SGP)"/>
    <s v="HACIENDA"/>
    <s v="Construcción de Paz"/>
    <s v="5. Víctimas del conflicto"/>
    <s v="5.6. Derechos Humanos"/>
    <n v="1399149639"/>
    <m/>
    <m/>
    <m/>
    <m/>
    <m/>
    <n v="1.399149639"/>
    <n v="0"/>
    <n v="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1940AEA-4231-43B1-A62D-31AF6DCC06FA}" name="TablaDinámica4" cacheId="25" applyNumberFormats="0" applyBorderFormats="0" applyFontFormats="0" applyPatternFormats="0" applyAlignmentFormats="0" applyWidthHeightFormats="1" dataCaption="Valores" updatedVersion="8" minRefreshableVersion="3" useAutoFormatting="1" itemPrintTitles="1" createdVersion="8" indent="0" outline="1" outlineData="1" multipleFieldFilters="0">
  <location ref="A3:K8" firstHeaderRow="1" firstDataRow="2" firstDataCol="1"/>
  <pivotFields count="22">
    <pivotField axis="axisCol" showAll="0">
      <items count="10">
        <item x="0"/>
        <item x="1"/>
        <item x="2"/>
        <item x="3"/>
        <item x="4"/>
        <item x="5"/>
        <item x="6"/>
        <item x="7"/>
        <item x="8"/>
        <item t="default"/>
      </items>
    </pivotField>
    <pivotField showAll="0"/>
    <pivotField showAll="0"/>
    <pivotField showAll="0"/>
    <pivotField showAll="0"/>
    <pivotField axis="axisRow" showAll="0">
      <items count="4">
        <item x="0"/>
        <item x="2"/>
        <item x="1"/>
        <item t="default"/>
      </items>
    </pivotField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5"/>
  </rowFields>
  <rowItems count="4">
    <i>
      <x/>
    </i>
    <i>
      <x v="1"/>
    </i>
    <i>
      <x v="2"/>
    </i>
    <i t="grand">
      <x/>
    </i>
  </rowItems>
  <colFields count="1">
    <field x="0"/>
  </colFields>
  <colItems count="1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 t="grand">
      <x/>
    </i>
  </colItems>
  <dataFields count="1">
    <dataField name="Suma de ANEXO PGN" fld="10" baseField="5" baseItem="0" numFmtId="164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CCC6D646-CA0C-40D7-867C-241B1C633720}" name="Tabla17" displayName="Tabla17" ref="A1:V2388" totalsRowShown="0" headerRowDxfId="26" dataDxfId="24" headerRowBorderDxfId="25" tableBorderDxfId="23" totalsRowBorderDxfId="22" headerRowCellStyle="Millares" dataCellStyle="Millares">
  <autoFilter ref="A1:V2388" xr:uid="{3A48596A-8141-4EA7-8D5D-D2AC329905EF}"/>
  <tableColumns count="22">
    <tableColumn id="1" xr3:uid="{ECD72C1D-FEB3-46CF-AA88-32347BC4FF07}" name="Vigencia" dataDxfId="21"/>
    <tableColumn id="3" xr3:uid="{FF795BE2-E08C-41B3-B96E-8514BD5AAC6E}" name="Código de entidad" dataDxfId="20"/>
    <tableColumn id="4" xr3:uid="{431A7524-E653-4AD8-A34E-146F95AF3CF3}" name="Entidad" dataDxfId="19"/>
    <tableColumn id="5" xr3:uid="{A9CCA3D0-4A27-4EE9-BAC5-8BF476A8A3AD}" name="Rubro" dataDxfId="18"/>
    <tableColumn id="28" xr3:uid="{E0A9FDBE-1C6A-413F-9660-8C43770E5986}" name="Nombre del Rubro" dataDxfId="17"/>
    <tableColumn id="7" xr3:uid="{52BBA194-DBB1-40DF-8458-A4C47388C2BA}" name="Tipo" dataDxfId="16"/>
    <tableColumn id="17" xr3:uid="{8B241FA8-BF83-4659-800A-8C4C26BA339E}" name="Sector" dataDxfId="15"/>
    <tableColumn id="18" xr3:uid="{4995F528-9036-4982-B9C7-1726BE7AD3E0}" name="Trazador" dataDxfId="14"/>
    <tableColumn id="19" xr3:uid="{04C1C466-12E8-47E8-8575-9170566EAE62}" name="Nombre punto" dataDxfId="13"/>
    <tableColumn id="20" xr3:uid="{8038E520-D10D-4C27-8E79-FDFD3A14FC55}" name="Nombre pilar" dataDxfId="12"/>
    <tableColumn id="22" xr3:uid="{05E53771-F833-4841-AC0C-BEFC4054BC44}" name="ANEXO PGN" dataDxfId="11" dataCellStyle="Millares"/>
    <tableColumn id="23" xr3:uid="{FCAF1B9C-2132-4129-9760-23582D0740AB}" name="Apropiación Inicial" dataDxfId="10" dataCellStyle="Millares"/>
    <tableColumn id="24" xr3:uid="{8244EB7B-3D41-4DA1-8B05-FB51E2B5C584}" name="Apropiación vigente" dataDxfId="9" dataCellStyle="Millares"/>
    <tableColumn id="25" xr3:uid="{719F75C8-5AB9-44F3-879F-BA077E4A4F82}" name="Compromisos " dataDxfId="8" dataCellStyle="Millares"/>
    <tableColumn id="26" xr3:uid="{890714B9-A023-418C-9AED-304CBF16E2C1}" name=" Obligación " dataDxfId="7" dataCellStyle="Millares"/>
    <tableColumn id="27" xr3:uid="{EB3FB08B-8F75-4EC8-95E3-C8A5C194538C}" name=" Pago " dataDxfId="6" dataCellStyle="Millares"/>
    <tableColumn id="2" xr3:uid="{87BAE3F1-F558-471A-B79B-F40F92275BE6}" name="ANEXO PGN (miles de millones)" dataDxfId="5" dataCellStyle="Millares">
      <calculatedColumnFormula>+Tabla17[[#This Row],[ANEXO PGN]]/1000000000</calculatedColumnFormula>
    </tableColumn>
    <tableColumn id="6" xr3:uid="{B9DF3303-9922-4F09-B9A1-8DEF51876AD5}" name="Apropiación Inicial (miles de millones)" dataDxfId="4" dataCellStyle="Millares">
      <calculatedColumnFormula>+Tabla17[[#This Row],[Apropiación Inicial]]/1000000000</calculatedColumnFormula>
    </tableColumn>
    <tableColumn id="8" xr3:uid="{5D71023E-76E9-4EF5-B39E-A08CB5078C87}" name="Apropiación final (miles de millones)" dataDxfId="3" dataCellStyle="Millares">
      <calculatedColumnFormula>+Tabla17[[#This Row],[Apropiación vigente]]/1000000000</calculatedColumnFormula>
    </tableColumn>
    <tableColumn id="9" xr3:uid="{6E102A89-BFD8-45BE-94CB-605AEF49D1F5}" name="Compromisos (miles de millones)" dataDxfId="2" dataCellStyle="Millares">
      <calculatedColumnFormula>+Tabla17[[#This Row],[Compromisos ]]/1000000000</calculatedColumnFormula>
    </tableColumn>
    <tableColumn id="10" xr3:uid="{FD009631-727C-4BA4-8E6A-632D873FB0F3}" name=" Obligación (miles de millones)" dataDxfId="1" dataCellStyle="Millares">
      <calculatedColumnFormula>+Tabla17[[#This Row],[ Obligación ]]/1000000000</calculatedColumnFormula>
    </tableColumn>
    <tableColumn id="11" xr3:uid="{B8EA48BA-214B-444D-A172-A4BAFCF9C28A}" name=" Pago (miles de millones)" dataDxfId="0" dataCellStyle="Millares">
      <calculatedColumnFormula>+Tabla17[[#This Row],[ Pago ]]/1000000000</calculatedColumnFormula>
    </tableColumn>
  </tableColumns>
  <tableStyleInfo name="TableStyleMedium4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454C71-5819-45C7-911C-60F470EBA89E}">
  <dimension ref="A3:K8"/>
  <sheetViews>
    <sheetView topLeftCell="A4" workbookViewId="0">
      <selection activeCell="A4" sqref="A4:J8"/>
    </sheetView>
  </sheetViews>
  <sheetFormatPr baseColWidth="10" defaultRowHeight="14.5" x14ac:dyDescent="0.35"/>
  <cols>
    <col min="1" max="1" width="19" bestFit="1" customWidth="1"/>
    <col min="2" max="2" width="21.26953125" bestFit="1" customWidth="1"/>
    <col min="3" max="4" width="4.81640625" bestFit="1" customWidth="1"/>
    <col min="5" max="5" width="10.453125" bestFit="1" customWidth="1"/>
    <col min="6" max="11" width="11.453125" bestFit="1" customWidth="1"/>
    <col min="12" max="12" width="41" bestFit="1" customWidth="1"/>
    <col min="13" max="13" width="24.36328125" bestFit="1" customWidth="1"/>
    <col min="14" max="14" width="41" bestFit="1" customWidth="1"/>
    <col min="15" max="15" width="24.36328125" bestFit="1" customWidth="1"/>
    <col min="16" max="16" width="41" bestFit="1" customWidth="1"/>
    <col min="17" max="17" width="24.36328125" bestFit="1" customWidth="1"/>
    <col min="18" max="18" width="41" bestFit="1" customWidth="1"/>
    <col min="19" max="19" width="24.36328125" bestFit="1" customWidth="1"/>
    <col min="20" max="20" width="45.54296875" bestFit="1" customWidth="1"/>
    <col min="21" max="21" width="28.90625" bestFit="1" customWidth="1"/>
  </cols>
  <sheetData>
    <row r="3" spans="1:11" x14ac:dyDescent="0.35">
      <c r="A3" s="62" t="s">
        <v>1927</v>
      </c>
      <c r="B3" s="62" t="s">
        <v>1924</v>
      </c>
    </row>
    <row r="4" spans="1:11" x14ac:dyDescent="0.35">
      <c r="A4" s="62" t="s">
        <v>1926</v>
      </c>
      <c r="B4">
        <v>2017</v>
      </c>
      <c r="C4">
        <v>2018</v>
      </c>
      <c r="D4">
        <v>2019</v>
      </c>
      <c r="E4">
        <v>2020</v>
      </c>
      <c r="F4">
        <v>2021</v>
      </c>
      <c r="G4">
        <v>2022</v>
      </c>
      <c r="H4">
        <v>2023</v>
      </c>
      <c r="I4">
        <v>2024</v>
      </c>
      <c r="J4">
        <v>2025</v>
      </c>
      <c r="K4" t="s">
        <v>1925</v>
      </c>
    </row>
    <row r="5" spans="1:11" x14ac:dyDescent="0.35">
      <c r="A5" s="63" t="s">
        <v>25</v>
      </c>
      <c r="B5" s="64"/>
      <c r="C5" s="64"/>
      <c r="D5" s="64"/>
      <c r="E5" s="64">
        <v>2735014697467.8691</v>
      </c>
      <c r="F5" s="64">
        <v>1023495041600.0598</v>
      </c>
      <c r="G5" s="64">
        <v>1376691032677.2959</v>
      </c>
      <c r="H5" s="64">
        <v>1171724500125</v>
      </c>
      <c r="I5" s="64">
        <v>1708224000719</v>
      </c>
      <c r="J5" s="64">
        <v>2857325068593</v>
      </c>
      <c r="K5" s="64">
        <v>10872474341182.225</v>
      </c>
    </row>
    <row r="6" spans="1:11" x14ac:dyDescent="0.35">
      <c r="A6" s="63" t="s">
        <v>269</v>
      </c>
      <c r="B6" s="64"/>
      <c r="C6" s="64"/>
      <c r="D6" s="64"/>
      <c r="E6" s="64">
        <v>4695862448398</v>
      </c>
      <c r="F6" s="64">
        <v>3966821599243.7998</v>
      </c>
      <c r="G6" s="64">
        <v>4205511884016</v>
      </c>
      <c r="H6" s="64">
        <v>4426632512039</v>
      </c>
      <c r="I6" s="64">
        <v>4925669820550.0684</v>
      </c>
      <c r="J6" s="64">
        <v>5882666505970</v>
      </c>
      <c r="K6" s="64">
        <v>28103164770216.867</v>
      </c>
    </row>
    <row r="7" spans="1:11" x14ac:dyDescent="0.35">
      <c r="A7" s="63" t="s">
        <v>96</v>
      </c>
      <c r="B7" s="64"/>
      <c r="C7" s="64"/>
      <c r="D7" s="64"/>
      <c r="E7" s="64">
        <v>2363543997359</v>
      </c>
      <c r="F7" s="64">
        <v>5685617807996</v>
      </c>
      <c r="G7" s="64">
        <v>5406110437287</v>
      </c>
      <c r="H7" s="64">
        <v>5324167130108</v>
      </c>
      <c r="I7" s="64">
        <v>8336533305537</v>
      </c>
      <c r="J7" s="64">
        <v>7481226349611.3203</v>
      </c>
      <c r="K7" s="64">
        <v>34597199027898.32</v>
      </c>
    </row>
    <row r="8" spans="1:11" x14ac:dyDescent="0.35">
      <c r="A8" s="63" t="s">
        <v>1925</v>
      </c>
      <c r="B8" s="64"/>
      <c r="C8" s="64"/>
      <c r="D8" s="64"/>
      <c r="E8" s="64">
        <v>9794421143224.8691</v>
      </c>
      <c r="F8" s="64">
        <v>10675934448839.859</v>
      </c>
      <c r="G8" s="64">
        <v>10988313353980.297</v>
      </c>
      <c r="H8" s="64">
        <v>10922524142272</v>
      </c>
      <c r="I8" s="64">
        <v>14970427126806.068</v>
      </c>
      <c r="J8" s="64">
        <v>16221217924174.32</v>
      </c>
      <c r="K8" s="64">
        <v>73572838139297.406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A1A5B5-65AD-466F-948D-5D83AC07D05B}">
  <dimension ref="A1:G5"/>
  <sheetViews>
    <sheetView tabSelected="1" workbookViewId="0">
      <selection sqref="A1:G5"/>
    </sheetView>
  </sheetViews>
  <sheetFormatPr baseColWidth="10" defaultRowHeight="14.5" x14ac:dyDescent="0.35"/>
  <cols>
    <col min="1" max="1" width="15.90625" customWidth="1"/>
    <col min="3" max="7" width="11.453125" bestFit="1" customWidth="1"/>
  </cols>
  <sheetData>
    <row r="1" spans="1:7" x14ac:dyDescent="0.35">
      <c r="A1" s="65" t="s">
        <v>1928</v>
      </c>
      <c r="B1" s="65">
        <v>2020</v>
      </c>
      <c r="C1" s="65">
        <v>2021</v>
      </c>
      <c r="D1" s="65">
        <v>2022</v>
      </c>
      <c r="E1" s="65">
        <v>2023</v>
      </c>
      <c r="F1" s="65">
        <v>2024</v>
      </c>
      <c r="G1" s="65">
        <v>2025</v>
      </c>
    </row>
    <row r="2" spans="1:7" x14ac:dyDescent="0.35">
      <c r="A2" s="63" t="s">
        <v>25</v>
      </c>
      <c r="B2" s="64">
        <v>2735014697467.8691</v>
      </c>
      <c r="C2" s="64">
        <v>1023495041600.0598</v>
      </c>
      <c r="D2" s="64">
        <v>1376691032677.2959</v>
      </c>
      <c r="E2" s="64">
        <v>1171724500125</v>
      </c>
      <c r="F2" s="64">
        <v>1708224000719</v>
      </c>
      <c r="G2" s="64">
        <v>2857325068593</v>
      </c>
    </row>
    <row r="3" spans="1:7" x14ac:dyDescent="0.35">
      <c r="A3" s="63" t="s">
        <v>269</v>
      </c>
      <c r="B3" s="64">
        <v>4695862448398</v>
      </c>
      <c r="C3" s="64">
        <v>3966821599243.7998</v>
      </c>
      <c r="D3" s="64">
        <v>4205511884016</v>
      </c>
      <c r="E3" s="64">
        <v>4426632512039</v>
      </c>
      <c r="F3" s="64">
        <v>4925669820550.0684</v>
      </c>
      <c r="G3" s="64">
        <v>5882666505970</v>
      </c>
    </row>
    <row r="4" spans="1:7" x14ac:dyDescent="0.35">
      <c r="A4" s="63" t="s">
        <v>96</v>
      </c>
      <c r="B4" s="64">
        <v>2363543997359</v>
      </c>
      <c r="C4" s="64">
        <v>5685617807996</v>
      </c>
      <c r="D4" s="64">
        <v>5406110437287</v>
      </c>
      <c r="E4" s="64">
        <v>5324167130108</v>
      </c>
      <c r="F4" s="64">
        <v>8336533305537</v>
      </c>
      <c r="G4" s="64">
        <v>7481226349611.3203</v>
      </c>
    </row>
    <row r="5" spans="1:7" x14ac:dyDescent="0.35">
      <c r="A5" s="65" t="s">
        <v>1925</v>
      </c>
      <c r="B5" s="66">
        <v>9794421143224.8691</v>
      </c>
      <c r="C5" s="66">
        <v>10675934448839.859</v>
      </c>
      <c r="D5" s="66">
        <v>10988313353980.297</v>
      </c>
      <c r="E5" s="66">
        <v>10922524142272</v>
      </c>
      <c r="F5" s="66">
        <v>14970427126806.068</v>
      </c>
      <c r="G5" s="66">
        <v>16221217924174.32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C9E9E8-39F9-48E1-96D4-B93EC7707EB1}">
  <sheetPr>
    <tabColor rgb="FFFFC000"/>
  </sheetPr>
  <dimension ref="A1:V2388"/>
  <sheetViews>
    <sheetView topLeftCell="J371" zoomScaleNormal="100" workbookViewId="0">
      <selection activeCell="M2" sqref="M2:M395"/>
    </sheetView>
  </sheetViews>
  <sheetFormatPr baseColWidth="10" defaultColWidth="11.453125" defaultRowHeight="10" x14ac:dyDescent="0.2"/>
  <cols>
    <col min="1" max="1" width="11.54296875" style="16" bestFit="1" customWidth="1"/>
    <col min="2" max="2" width="17.453125" style="24" customWidth="1"/>
    <col min="3" max="3" width="98.54296875" style="30" bestFit="1" customWidth="1"/>
    <col min="4" max="4" width="20.26953125" style="39" customWidth="1"/>
    <col min="5" max="5" width="27.26953125" style="30" customWidth="1"/>
    <col min="6" max="6" width="17" style="18" customWidth="1"/>
    <col min="7" max="7" width="22.453125" style="30" customWidth="1"/>
    <col min="8" max="8" width="16.453125" style="18" customWidth="1"/>
    <col min="9" max="9" width="33.81640625" style="30" bestFit="1" customWidth="1"/>
    <col min="10" max="10" width="125.26953125" style="30" bestFit="1" customWidth="1"/>
    <col min="11" max="11" width="23.81640625" style="60" customWidth="1"/>
    <col min="12" max="12" width="22.7265625" style="60" customWidth="1"/>
    <col min="13" max="13" width="21.453125" style="60" customWidth="1"/>
    <col min="14" max="14" width="21.26953125" style="60" customWidth="1"/>
    <col min="15" max="15" width="19.81640625" style="60" customWidth="1"/>
    <col min="16" max="16" width="21" style="60" customWidth="1"/>
    <col min="17" max="22" width="11.453125" style="61"/>
    <col min="23" max="16384" width="11.453125" style="2"/>
  </cols>
  <sheetData>
    <row r="1" spans="1:22" ht="31.5" x14ac:dyDescent="0.2">
      <c r="A1" s="1" t="s">
        <v>0</v>
      </c>
      <c r="B1" s="19" t="s">
        <v>1</v>
      </c>
      <c r="C1" s="17" t="s">
        <v>2</v>
      </c>
      <c r="D1" s="19" t="s">
        <v>3</v>
      </c>
      <c r="E1" s="17" t="s">
        <v>4</v>
      </c>
      <c r="F1" s="17" t="s">
        <v>5</v>
      </c>
      <c r="G1" s="17" t="s">
        <v>6</v>
      </c>
      <c r="H1" s="43" t="s">
        <v>7</v>
      </c>
      <c r="I1" s="43" t="s">
        <v>8</v>
      </c>
      <c r="J1" s="43" t="s">
        <v>9</v>
      </c>
      <c r="K1" s="44" t="s">
        <v>10</v>
      </c>
      <c r="L1" s="45" t="s">
        <v>11</v>
      </c>
      <c r="M1" s="45" t="s">
        <v>12</v>
      </c>
      <c r="N1" s="45" t="s">
        <v>13</v>
      </c>
      <c r="O1" s="45" t="s">
        <v>14</v>
      </c>
      <c r="P1" s="45" t="s">
        <v>15</v>
      </c>
      <c r="Q1" s="46" t="s">
        <v>16</v>
      </c>
      <c r="R1" s="46" t="s">
        <v>17</v>
      </c>
      <c r="S1" s="46" t="s">
        <v>18</v>
      </c>
      <c r="T1" s="46" t="s">
        <v>19</v>
      </c>
      <c r="U1" s="46" t="s">
        <v>20</v>
      </c>
      <c r="V1" s="46" t="s">
        <v>21</v>
      </c>
    </row>
    <row r="2" spans="1:22" x14ac:dyDescent="0.2">
      <c r="A2" s="3">
        <v>2017</v>
      </c>
      <c r="B2" s="20" t="s">
        <v>22</v>
      </c>
      <c r="C2" s="25" t="s">
        <v>23</v>
      </c>
      <c r="D2" s="31"/>
      <c r="E2" s="25" t="s">
        <v>24</v>
      </c>
      <c r="F2" s="4" t="s">
        <v>25</v>
      </c>
      <c r="G2" s="25" t="s">
        <v>26</v>
      </c>
      <c r="H2" s="4" t="s">
        <v>27</v>
      </c>
      <c r="I2" s="25" t="s">
        <v>28</v>
      </c>
      <c r="J2" s="25" t="s">
        <v>29</v>
      </c>
      <c r="K2" s="47"/>
      <c r="L2" s="47"/>
      <c r="M2" s="47">
        <v>50000000000</v>
      </c>
      <c r="N2" s="47">
        <v>50000000000</v>
      </c>
      <c r="O2" s="47"/>
      <c r="P2" s="48"/>
      <c r="Q2" s="47">
        <f>+Tabla17[[#This Row],[ANEXO PGN]]/1000000000</f>
        <v>0</v>
      </c>
      <c r="R2" s="47">
        <f>+Tabla17[[#This Row],[Apropiación Inicial]]/1000000000</f>
        <v>0</v>
      </c>
      <c r="S2" s="47">
        <f>+Tabla17[[#This Row],[Apropiación vigente]]/1000000000</f>
        <v>50</v>
      </c>
      <c r="T2" s="47">
        <f>+Tabla17[[#This Row],[Compromisos ]]/1000000000</f>
        <v>50</v>
      </c>
      <c r="U2" s="47">
        <f>+Tabla17[[#This Row],[ Obligación ]]/1000000000</f>
        <v>0</v>
      </c>
      <c r="V2" s="47">
        <f>+Tabla17[[#This Row],[ Pago ]]/1000000000</f>
        <v>0</v>
      </c>
    </row>
    <row r="3" spans="1:22" x14ac:dyDescent="0.2">
      <c r="A3" s="5">
        <v>2017</v>
      </c>
      <c r="B3" s="21" t="s">
        <v>22</v>
      </c>
      <c r="C3" s="25" t="s">
        <v>23</v>
      </c>
      <c r="D3" s="32"/>
      <c r="E3" s="25" t="s">
        <v>24</v>
      </c>
      <c r="F3" s="4" t="s">
        <v>25</v>
      </c>
      <c r="G3" s="26" t="s">
        <v>26</v>
      </c>
      <c r="H3" s="4" t="s">
        <v>27</v>
      </c>
      <c r="I3" s="26" t="s">
        <v>28</v>
      </c>
      <c r="J3" s="41" t="s">
        <v>30</v>
      </c>
      <c r="K3" s="49"/>
      <c r="L3" s="49"/>
      <c r="M3" s="49">
        <v>41625709048</v>
      </c>
      <c r="N3" s="49">
        <v>39010623010.870003</v>
      </c>
      <c r="O3" s="49">
        <v>38611780818.900002</v>
      </c>
      <c r="P3" s="50"/>
      <c r="Q3" s="49">
        <f>+Tabla17[[#This Row],[ANEXO PGN]]/1000000000</f>
        <v>0</v>
      </c>
      <c r="R3" s="47">
        <f>+Tabla17[[#This Row],[Apropiación Inicial]]/1000000000</f>
        <v>0</v>
      </c>
      <c r="S3" s="47">
        <f>+Tabla17[[#This Row],[Apropiación vigente]]/1000000000</f>
        <v>41.625709047999997</v>
      </c>
      <c r="T3" s="47">
        <f>+Tabla17[[#This Row],[Compromisos ]]/1000000000</f>
        <v>39.010623010870006</v>
      </c>
      <c r="U3" s="47">
        <f>+Tabla17[[#This Row],[ Obligación ]]/1000000000</f>
        <v>38.611780818900002</v>
      </c>
      <c r="V3" s="47">
        <f>+Tabla17[[#This Row],[ Pago ]]/1000000000</f>
        <v>0</v>
      </c>
    </row>
    <row r="4" spans="1:22" x14ac:dyDescent="0.2">
      <c r="A4" s="5">
        <v>2017</v>
      </c>
      <c r="B4" s="21" t="s">
        <v>31</v>
      </c>
      <c r="C4" s="26" t="s">
        <v>32</v>
      </c>
      <c r="D4" s="32"/>
      <c r="E4" s="25" t="s">
        <v>24</v>
      </c>
      <c r="F4" s="4" t="s">
        <v>25</v>
      </c>
      <c r="G4" s="26" t="s">
        <v>33</v>
      </c>
      <c r="H4" s="4" t="s">
        <v>27</v>
      </c>
      <c r="I4" s="26" t="s">
        <v>34</v>
      </c>
      <c r="J4" s="26" t="s">
        <v>35</v>
      </c>
      <c r="K4" s="49"/>
      <c r="L4" s="49"/>
      <c r="M4" s="49">
        <v>51762220351</v>
      </c>
      <c r="N4" s="49">
        <v>48095254306</v>
      </c>
      <c r="O4" s="49">
        <v>47145089019</v>
      </c>
      <c r="P4" s="50"/>
      <c r="Q4" s="49">
        <f>+Tabla17[[#This Row],[ANEXO PGN]]/1000000000</f>
        <v>0</v>
      </c>
      <c r="R4" s="47">
        <f>+Tabla17[[#This Row],[Apropiación Inicial]]/1000000000</f>
        <v>0</v>
      </c>
      <c r="S4" s="47">
        <f>+Tabla17[[#This Row],[Apropiación vigente]]/1000000000</f>
        <v>51.762220351000003</v>
      </c>
      <c r="T4" s="47">
        <f>+Tabla17[[#This Row],[Compromisos ]]/1000000000</f>
        <v>48.095254306000001</v>
      </c>
      <c r="U4" s="47">
        <f>+Tabla17[[#This Row],[ Obligación ]]/1000000000</f>
        <v>47.145089018999997</v>
      </c>
      <c r="V4" s="47">
        <f>+Tabla17[[#This Row],[ Pago ]]/1000000000</f>
        <v>0</v>
      </c>
    </row>
    <row r="5" spans="1:22" x14ac:dyDescent="0.2">
      <c r="A5" s="5">
        <v>2017</v>
      </c>
      <c r="B5" s="21"/>
      <c r="C5" s="26" t="s">
        <v>36</v>
      </c>
      <c r="D5" s="32"/>
      <c r="E5" s="25" t="s">
        <v>24</v>
      </c>
      <c r="F5" s="4" t="s">
        <v>25</v>
      </c>
      <c r="G5" s="26" t="s">
        <v>37</v>
      </c>
      <c r="H5" s="4" t="s">
        <v>27</v>
      </c>
      <c r="I5" s="26" t="s">
        <v>28</v>
      </c>
      <c r="J5" s="26" t="s">
        <v>38</v>
      </c>
      <c r="K5" s="49"/>
      <c r="L5" s="49"/>
      <c r="M5" s="49">
        <v>1462118979</v>
      </c>
      <c r="N5" s="49">
        <v>1462118979</v>
      </c>
      <c r="O5" s="49">
        <v>1462118979</v>
      </c>
      <c r="P5" s="50"/>
      <c r="Q5" s="49">
        <f>+Tabla17[[#This Row],[ANEXO PGN]]/1000000000</f>
        <v>0</v>
      </c>
      <c r="R5" s="47">
        <f>+Tabla17[[#This Row],[Apropiación Inicial]]/1000000000</f>
        <v>0</v>
      </c>
      <c r="S5" s="47">
        <f>+Tabla17[[#This Row],[Apropiación vigente]]/1000000000</f>
        <v>1.462118979</v>
      </c>
      <c r="T5" s="47">
        <f>+Tabla17[[#This Row],[Compromisos ]]/1000000000</f>
        <v>1.462118979</v>
      </c>
      <c r="U5" s="47">
        <f>+Tabla17[[#This Row],[ Obligación ]]/1000000000</f>
        <v>1.462118979</v>
      </c>
      <c r="V5" s="47">
        <f>+Tabla17[[#This Row],[ Pago ]]/1000000000</f>
        <v>0</v>
      </c>
    </row>
    <row r="6" spans="1:22" x14ac:dyDescent="0.2">
      <c r="A6" s="5">
        <v>2017</v>
      </c>
      <c r="B6" s="21"/>
      <c r="C6" s="26" t="s">
        <v>39</v>
      </c>
      <c r="D6" s="32"/>
      <c r="E6" s="25" t="s">
        <v>24</v>
      </c>
      <c r="F6" s="4" t="s">
        <v>25</v>
      </c>
      <c r="G6" s="26" t="s">
        <v>40</v>
      </c>
      <c r="H6" s="4" t="s">
        <v>27</v>
      </c>
      <c r="I6" s="26" t="s">
        <v>34</v>
      </c>
      <c r="J6" s="26" t="s">
        <v>41</v>
      </c>
      <c r="K6" s="49"/>
      <c r="L6" s="49"/>
      <c r="M6" s="49">
        <v>3131918149.9899998</v>
      </c>
      <c r="N6" s="49">
        <v>3131918149.9899998</v>
      </c>
      <c r="O6" s="49">
        <v>3131918149.9899998</v>
      </c>
      <c r="P6" s="50"/>
      <c r="Q6" s="49">
        <f>+Tabla17[[#This Row],[ANEXO PGN]]/1000000000</f>
        <v>0</v>
      </c>
      <c r="R6" s="47">
        <f>+Tabla17[[#This Row],[Apropiación Inicial]]/1000000000</f>
        <v>0</v>
      </c>
      <c r="S6" s="47">
        <f>+Tabla17[[#This Row],[Apropiación vigente]]/1000000000</f>
        <v>3.1319181499899997</v>
      </c>
      <c r="T6" s="47">
        <f>+Tabla17[[#This Row],[Compromisos ]]/1000000000</f>
        <v>3.1319181499899997</v>
      </c>
      <c r="U6" s="47">
        <f>+Tabla17[[#This Row],[ Obligación ]]/1000000000</f>
        <v>3.1319181499899997</v>
      </c>
      <c r="V6" s="47">
        <f>+Tabla17[[#This Row],[ Pago ]]/1000000000</f>
        <v>0</v>
      </c>
    </row>
    <row r="7" spans="1:22" x14ac:dyDescent="0.2">
      <c r="A7" s="5">
        <v>2017</v>
      </c>
      <c r="B7" s="21"/>
      <c r="C7" s="26" t="s">
        <v>39</v>
      </c>
      <c r="D7" s="32"/>
      <c r="E7" s="25" t="s">
        <v>24</v>
      </c>
      <c r="F7" s="4" t="s">
        <v>25</v>
      </c>
      <c r="G7" s="26" t="s">
        <v>40</v>
      </c>
      <c r="H7" s="4" t="s">
        <v>27</v>
      </c>
      <c r="I7" s="26" t="s">
        <v>42</v>
      </c>
      <c r="J7" s="26" t="s">
        <v>43</v>
      </c>
      <c r="K7" s="49"/>
      <c r="L7" s="49"/>
      <c r="M7" s="49">
        <v>735293900</v>
      </c>
      <c r="N7" s="49">
        <v>735293900</v>
      </c>
      <c r="O7" s="49">
        <v>735293900</v>
      </c>
      <c r="P7" s="50"/>
      <c r="Q7" s="49">
        <f>+Tabla17[[#This Row],[ANEXO PGN]]/1000000000</f>
        <v>0</v>
      </c>
      <c r="R7" s="47">
        <f>+Tabla17[[#This Row],[Apropiación Inicial]]/1000000000</f>
        <v>0</v>
      </c>
      <c r="S7" s="47">
        <f>+Tabla17[[#This Row],[Apropiación vigente]]/1000000000</f>
        <v>0.73529389999999994</v>
      </c>
      <c r="T7" s="47">
        <f>+Tabla17[[#This Row],[Compromisos ]]/1000000000</f>
        <v>0.73529389999999994</v>
      </c>
      <c r="U7" s="47">
        <f>+Tabla17[[#This Row],[ Obligación ]]/1000000000</f>
        <v>0.73529389999999994</v>
      </c>
      <c r="V7" s="47">
        <f>+Tabla17[[#This Row],[ Pago ]]/1000000000</f>
        <v>0</v>
      </c>
    </row>
    <row r="8" spans="1:22" x14ac:dyDescent="0.2">
      <c r="A8" s="5">
        <v>2017</v>
      </c>
      <c r="B8" s="21" t="s">
        <v>44</v>
      </c>
      <c r="C8" s="26" t="s">
        <v>45</v>
      </c>
      <c r="D8" s="32"/>
      <c r="E8" s="25" t="s">
        <v>24</v>
      </c>
      <c r="F8" s="4" t="s">
        <v>25</v>
      </c>
      <c r="G8" s="26" t="s">
        <v>46</v>
      </c>
      <c r="H8" s="4" t="s">
        <v>27</v>
      </c>
      <c r="I8" s="26" t="s">
        <v>28</v>
      </c>
      <c r="J8" s="26" t="s">
        <v>47</v>
      </c>
      <c r="K8" s="49"/>
      <c r="L8" s="49"/>
      <c r="M8" s="49">
        <v>44496522210.309998</v>
      </c>
      <c r="N8" s="49">
        <v>44496522210.309998</v>
      </c>
      <c r="O8" s="49">
        <v>44496522210.309998</v>
      </c>
      <c r="P8" s="50"/>
      <c r="Q8" s="49">
        <f>+Tabla17[[#This Row],[ANEXO PGN]]/1000000000</f>
        <v>0</v>
      </c>
      <c r="R8" s="47">
        <f>+Tabla17[[#This Row],[Apropiación Inicial]]/1000000000</f>
        <v>0</v>
      </c>
      <c r="S8" s="47">
        <f>+Tabla17[[#This Row],[Apropiación vigente]]/1000000000</f>
        <v>44.496522210309998</v>
      </c>
      <c r="T8" s="47">
        <f>+Tabla17[[#This Row],[Compromisos ]]/1000000000</f>
        <v>44.496522210309998</v>
      </c>
      <c r="U8" s="47">
        <f>+Tabla17[[#This Row],[ Obligación ]]/1000000000</f>
        <v>44.496522210309998</v>
      </c>
      <c r="V8" s="47">
        <f>+Tabla17[[#This Row],[ Pago ]]/1000000000</f>
        <v>0</v>
      </c>
    </row>
    <row r="9" spans="1:22" x14ac:dyDescent="0.2">
      <c r="A9" s="5">
        <v>2017</v>
      </c>
      <c r="B9" s="21"/>
      <c r="C9" s="26" t="s">
        <v>48</v>
      </c>
      <c r="D9" s="32"/>
      <c r="E9" s="25" t="s">
        <v>24</v>
      </c>
      <c r="F9" s="4" t="s">
        <v>25</v>
      </c>
      <c r="G9" s="26" t="s">
        <v>40</v>
      </c>
      <c r="H9" s="4" t="s">
        <v>27</v>
      </c>
      <c r="I9" s="26" t="s">
        <v>34</v>
      </c>
      <c r="J9" s="26" t="s">
        <v>41</v>
      </c>
      <c r="K9" s="49"/>
      <c r="L9" s="49"/>
      <c r="M9" s="49">
        <v>4778400000</v>
      </c>
      <c r="N9" s="49">
        <v>4778400000</v>
      </c>
      <c r="O9" s="49">
        <v>4778400000</v>
      </c>
      <c r="P9" s="50"/>
      <c r="Q9" s="49">
        <f>+Tabla17[[#This Row],[ANEXO PGN]]/1000000000</f>
        <v>0</v>
      </c>
      <c r="R9" s="47">
        <f>+Tabla17[[#This Row],[Apropiación Inicial]]/1000000000</f>
        <v>0</v>
      </c>
      <c r="S9" s="47">
        <f>+Tabla17[[#This Row],[Apropiación vigente]]/1000000000</f>
        <v>4.7784000000000004</v>
      </c>
      <c r="T9" s="47">
        <f>+Tabla17[[#This Row],[Compromisos ]]/1000000000</f>
        <v>4.7784000000000004</v>
      </c>
      <c r="U9" s="47">
        <f>+Tabla17[[#This Row],[ Obligación ]]/1000000000</f>
        <v>4.7784000000000004</v>
      </c>
      <c r="V9" s="47">
        <f>+Tabla17[[#This Row],[ Pago ]]/1000000000</f>
        <v>0</v>
      </c>
    </row>
    <row r="10" spans="1:22" x14ac:dyDescent="0.2">
      <c r="A10" s="5">
        <v>2017</v>
      </c>
      <c r="B10" s="21"/>
      <c r="C10" s="26" t="s">
        <v>49</v>
      </c>
      <c r="D10" s="32"/>
      <c r="E10" s="25" t="s">
        <v>24</v>
      </c>
      <c r="F10" s="4" t="s">
        <v>25</v>
      </c>
      <c r="G10" s="26" t="s">
        <v>33</v>
      </c>
      <c r="H10" s="4" t="s">
        <v>27</v>
      </c>
      <c r="I10" s="26" t="s">
        <v>50</v>
      </c>
      <c r="J10" s="26" t="s">
        <v>51</v>
      </c>
      <c r="K10" s="49"/>
      <c r="L10" s="49"/>
      <c r="M10" s="49">
        <v>39888900</v>
      </c>
      <c r="N10" s="49">
        <v>39888900</v>
      </c>
      <c r="O10" s="49"/>
      <c r="P10" s="50"/>
      <c r="Q10" s="49">
        <f>+Tabla17[[#This Row],[ANEXO PGN]]/1000000000</f>
        <v>0</v>
      </c>
      <c r="R10" s="47">
        <f>+Tabla17[[#This Row],[Apropiación Inicial]]/1000000000</f>
        <v>0</v>
      </c>
      <c r="S10" s="47">
        <f>+Tabla17[[#This Row],[Apropiación vigente]]/1000000000</f>
        <v>3.9888899999999998E-2</v>
      </c>
      <c r="T10" s="47">
        <f>+Tabla17[[#This Row],[Compromisos ]]/1000000000</f>
        <v>3.9888899999999998E-2</v>
      </c>
      <c r="U10" s="47">
        <f>+Tabla17[[#This Row],[ Obligación ]]/1000000000</f>
        <v>0</v>
      </c>
      <c r="V10" s="47">
        <f>+Tabla17[[#This Row],[ Pago ]]/1000000000</f>
        <v>0</v>
      </c>
    </row>
    <row r="11" spans="1:22" x14ac:dyDescent="0.2">
      <c r="A11" s="5">
        <v>2017</v>
      </c>
      <c r="B11" s="21"/>
      <c r="C11" s="26" t="s">
        <v>52</v>
      </c>
      <c r="D11" s="32"/>
      <c r="E11" s="25" t="s">
        <v>24</v>
      </c>
      <c r="F11" s="4" t="s">
        <v>25</v>
      </c>
      <c r="G11" s="26" t="s">
        <v>40</v>
      </c>
      <c r="H11" s="4" t="s">
        <v>27</v>
      </c>
      <c r="I11" s="26" t="s">
        <v>34</v>
      </c>
      <c r="J11" s="26" t="s">
        <v>53</v>
      </c>
      <c r="K11" s="49"/>
      <c r="L11" s="49"/>
      <c r="M11" s="49">
        <v>16228508084</v>
      </c>
      <c r="N11" s="49">
        <v>16228508084</v>
      </c>
      <c r="O11" s="49">
        <v>16228508084</v>
      </c>
      <c r="P11" s="50"/>
      <c r="Q11" s="49">
        <f>+Tabla17[[#This Row],[ANEXO PGN]]/1000000000</f>
        <v>0</v>
      </c>
      <c r="R11" s="47">
        <f>+Tabla17[[#This Row],[Apropiación Inicial]]/1000000000</f>
        <v>0</v>
      </c>
      <c r="S11" s="47">
        <f>+Tabla17[[#This Row],[Apropiación vigente]]/1000000000</f>
        <v>16.228508084000001</v>
      </c>
      <c r="T11" s="47">
        <f>+Tabla17[[#This Row],[Compromisos ]]/1000000000</f>
        <v>16.228508084000001</v>
      </c>
      <c r="U11" s="47">
        <f>+Tabla17[[#This Row],[ Obligación ]]/1000000000</f>
        <v>16.228508084000001</v>
      </c>
      <c r="V11" s="47">
        <f>+Tabla17[[#This Row],[ Pago ]]/1000000000</f>
        <v>0</v>
      </c>
    </row>
    <row r="12" spans="1:22" x14ac:dyDescent="0.2">
      <c r="A12" s="5">
        <v>2017</v>
      </c>
      <c r="B12" s="21"/>
      <c r="C12" s="26" t="s">
        <v>54</v>
      </c>
      <c r="D12" s="32"/>
      <c r="E12" s="25" t="s">
        <v>24</v>
      </c>
      <c r="F12" s="4" t="s">
        <v>25</v>
      </c>
      <c r="G12" s="26" t="s">
        <v>40</v>
      </c>
      <c r="H12" s="4" t="s">
        <v>27</v>
      </c>
      <c r="I12" s="26" t="s">
        <v>34</v>
      </c>
      <c r="J12" s="26" t="s">
        <v>53</v>
      </c>
      <c r="K12" s="49"/>
      <c r="L12" s="49"/>
      <c r="M12" s="49">
        <v>9866216576</v>
      </c>
      <c r="N12" s="49">
        <v>9866216576</v>
      </c>
      <c r="O12" s="49">
        <v>9866216576</v>
      </c>
      <c r="P12" s="50"/>
      <c r="Q12" s="49">
        <f>+Tabla17[[#This Row],[ANEXO PGN]]/1000000000</f>
        <v>0</v>
      </c>
      <c r="R12" s="47">
        <f>+Tabla17[[#This Row],[Apropiación Inicial]]/1000000000</f>
        <v>0</v>
      </c>
      <c r="S12" s="47">
        <f>+Tabla17[[#This Row],[Apropiación vigente]]/1000000000</f>
        <v>9.8662165759999993</v>
      </c>
      <c r="T12" s="47">
        <f>+Tabla17[[#This Row],[Compromisos ]]/1000000000</f>
        <v>9.8662165759999993</v>
      </c>
      <c r="U12" s="47">
        <f>+Tabla17[[#This Row],[ Obligación ]]/1000000000</f>
        <v>9.8662165759999993</v>
      </c>
      <c r="V12" s="47">
        <f>+Tabla17[[#This Row],[ Pago ]]/1000000000</f>
        <v>0</v>
      </c>
    </row>
    <row r="13" spans="1:22" x14ac:dyDescent="0.2">
      <c r="A13" s="5">
        <v>2017</v>
      </c>
      <c r="B13" s="21" t="s">
        <v>55</v>
      </c>
      <c r="C13" s="26" t="s">
        <v>56</v>
      </c>
      <c r="D13" s="32"/>
      <c r="E13" s="25" t="s">
        <v>24</v>
      </c>
      <c r="F13" s="4" t="s">
        <v>25</v>
      </c>
      <c r="G13" s="26" t="s">
        <v>57</v>
      </c>
      <c r="H13" s="4" t="s">
        <v>27</v>
      </c>
      <c r="I13" s="26" t="s">
        <v>42</v>
      </c>
      <c r="J13" s="26" t="s">
        <v>43</v>
      </c>
      <c r="K13" s="49"/>
      <c r="L13" s="49"/>
      <c r="M13" s="49">
        <v>150079299</v>
      </c>
      <c r="N13" s="49">
        <v>150079299</v>
      </c>
      <c r="O13" s="49">
        <v>150079299</v>
      </c>
      <c r="P13" s="50"/>
      <c r="Q13" s="49">
        <f>+Tabla17[[#This Row],[ANEXO PGN]]/1000000000</f>
        <v>0</v>
      </c>
      <c r="R13" s="47">
        <f>+Tabla17[[#This Row],[Apropiación Inicial]]/1000000000</f>
        <v>0</v>
      </c>
      <c r="S13" s="47">
        <f>+Tabla17[[#This Row],[Apropiación vigente]]/1000000000</f>
        <v>0.150079299</v>
      </c>
      <c r="T13" s="47">
        <f>+Tabla17[[#This Row],[Compromisos ]]/1000000000</f>
        <v>0.150079299</v>
      </c>
      <c r="U13" s="47">
        <f>+Tabla17[[#This Row],[ Obligación ]]/1000000000</f>
        <v>0.150079299</v>
      </c>
      <c r="V13" s="47">
        <f>+Tabla17[[#This Row],[ Pago ]]/1000000000</f>
        <v>0</v>
      </c>
    </row>
    <row r="14" spans="1:22" x14ac:dyDescent="0.2">
      <c r="A14" s="5">
        <v>2017</v>
      </c>
      <c r="B14" s="21" t="s">
        <v>58</v>
      </c>
      <c r="C14" s="26" t="s">
        <v>59</v>
      </c>
      <c r="D14" s="32"/>
      <c r="E14" s="25" t="s">
        <v>24</v>
      </c>
      <c r="F14" s="4" t="s">
        <v>25</v>
      </c>
      <c r="G14" s="26" t="s">
        <v>60</v>
      </c>
      <c r="H14" s="4" t="s">
        <v>27</v>
      </c>
      <c r="I14" s="26" t="s">
        <v>28</v>
      </c>
      <c r="J14" s="26" t="s">
        <v>47</v>
      </c>
      <c r="K14" s="49"/>
      <c r="L14" s="49"/>
      <c r="M14" s="49">
        <v>2387653771.3699999</v>
      </c>
      <c r="N14" s="49">
        <v>17686350497.279999</v>
      </c>
      <c r="O14" s="49">
        <v>2387653771.3699999</v>
      </c>
      <c r="P14" s="50"/>
      <c r="Q14" s="49">
        <f>+Tabla17[[#This Row],[ANEXO PGN]]/1000000000</f>
        <v>0</v>
      </c>
      <c r="R14" s="47">
        <f>+Tabla17[[#This Row],[Apropiación Inicial]]/1000000000</f>
        <v>0</v>
      </c>
      <c r="S14" s="47">
        <f>+Tabla17[[#This Row],[Apropiación vigente]]/1000000000</f>
        <v>2.3876537713699997</v>
      </c>
      <c r="T14" s="47">
        <f>+Tabla17[[#This Row],[Compromisos ]]/1000000000</f>
        <v>17.686350497279999</v>
      </c>
      <c r="U14" s="47">
        <f>+Tabla17[[#This Row],[ Obligación ]]/1000000000</f>
        <v>2.3876537713699997</v>
      </c>
      <c r="V14" s="47">
        <f>+Tabla17[[#This Row],[ Pago ]]/1000000000</f>
        <v>0</v>
      </c>
    </row>
    <row r="15" spans="1:22" x14ac:dyDescent="0.2">
      <c r="A15" s="5">
        <v>2017</v>
      </c>
      <c r="B15" s="21" t="s">
        <v>61</v>
      </c>
      <c r="C15" s="26" t="s">
        <v>62</v>
      </c>
      <c r="D15" s="32"/>
      <c r="E15" s="25" t="s">
        <v>24</v>
      </c>
      <c r="F15" s="4" t="s">
        <v>25</v>
      </c>
      <c r="G15" s="26" t="s">
        <v>40</v>
      </c>
      <c r="H15" s="4" t="s">
        <v>27</v>
      </c>
      <c r="I15" s="26" t="s">
        <v>34</v>
      </c>
      <c r="J15" s="26" t="s">
        <v>53</v>
      </c>
      <c r="K15" s="49"/>
      <c r="L15" s="49"/>
      <c r="M15" s="49">
        <v>5860000000</v>
      </c>
      <c r="N15" s="49">
        <v>5860000000</v>
      </c>
      <c r="O15" s="49">
        <v>5776102954</v>
      </c>
      <c r="P15" s="50"/>
      <c r="Q15" s="49">
        <f>+Tabla17[[#This Row],[ANEXO PGN]]/1000000000</f>
        <v>0</v>
      </c>
      <c r="R15" s="47">
        <f>+Tabla17[[#This Row],[Apropiación Inicial]]/1000000000</f>
        <v>0</v>
      </c>
      <c r="S15" s="47">
        <f>+Tabla17[[#This Row],[Apropiación vigente]]/1000000000</f>
        <v>5.86</v>
      </c>
      <c r="T15" s="47">
        <f>+Tabla17[[#This Row],[Compromisos ]]/1000000000</f>
        <v>5.86</v>
      </c>
      <c r="U15" s="47">
        <f>+Tabla17[[#This Row],[ Obligación ]]/1000000000</f>
        <v>5.7761029539999997</v>
      </c>
      <c r="V15" s="47">
        <f>+Tabla17[[#This Row],[ Pago ]]/1000000000</f>
        <v>0</v>
      </c>
    </row>
    <row r="16" spans="1:22" x14ac:dyDescent="0.2">
      <c r="A16" s="5">
        <v>2017</v>
      </c>
      <c r="B16" s="21" t="s">
        <v>63</v>
      </c>
      <c r="C16" s="26" t="s">
        <v>64</v>
      </c>
      <c r="D16" s="32"/>
      <c r="E16" s="25" t="s">
        <v>24</v>
      </c>
      <c r="F16" s="4" t="s">
        <v>25</v>
      </c>
      <c r="G16" s="26" t="s">
        <v>65</v>
      </c>
      <c r="H16" s="4" t="s">
        <v>27</v>
      </c>
      <c r="I16" s="26" t="s">
        <v>66</v>
      </c>
      <c r="J16" s="26" t="s">
        <v>67</v>
      </c>
      <c r="K16" s="49"/>
      <c r="L16" s="49"/>
      <c r="M16" s="49">
        <v>1018248325</v>
      </c>
      <c r="N16" s="49">
        <v>1018248325</v>
      </c>
      <c r="O16" s="49">
        <v>1018248325</v>
      </c>
      <c r="P16" s="50"/>
      <c r="Q16" s="49">
        <f>+Tabla17[[#This Row],[ANEXO PGN]]/1000000000</f>
        <v>0</v>
      </c>
      <c r="R16" s="47">
        <f>+Tabla17[[#This Row],[Apropiación Inicial]]/1000000000</f>
        <v>0</v>
      </c>
      <c r="S16" s="47">
        <f>+Tabla17[[#This Row],[Apropiación vigente]]/1000000000</f>
        <v>1.0182483250000001</v>
      </c>
      <c r="T16" s="47">
        <f>+Tabla17[[#This Row],[Compromisos ]]/1000000000</f>
        <v>1.0182483250000001</v>
      </c>
      <c r="U16" s="47">
        <f>+Tabla17[[#This Row],[ Obligación ]]/1000000000</f>
        <v>1.0182483250000001</v>
      </c>
      <c r="V16" s="47">
        <f>+Tabla17[[#This Row],[ Pago ]]/1000000000</f>
        <v>0</v>
      </c>
    </row>
    <row r="17" spans="1:22" x14ac:dyDescent="0.2">
      <c r="A17" s="5">
        <v>2017</v>
      </c>
      <c r="B17" s="21" t="s">
        <v>68</v>
      </c>
      <c r="C17" s="26" t="s">
        <v>69</v>
      </c>
      <c r="D17" s="32"/>
      <c r="E17" s="25" t="s">
        <v>24</v>
      </c>
      <c r="F17" s="4" t="s">
        <v>25</v>
      </c>
      <c r="G17" s="26" t="s">
        <v>70</v>
      </c>
      <c r="H17" s="4" t="s">
        <v>27</v>
      </c>
      <c r="I17" s="26" t="s">
        <v>28</v>
      </c>
      <c r="J17" s="26" t="s">
        <v>38</v>
      </c>
      <c r="K17" s="49"/>
      <c r="L17" s="49"/>
      <c r="M17" s="49">
        <v>57051491000</v>
      </c>
      <c r="N17" s="49">
        <v>56997158076</v>
      </c>
      <c r="O17" s="49">
        <v>56997158076</v>
      </c>
      <c r="P17" s="50"/>
      <c r="Q17" s="49">
        <f>+Tabla17[[#This Row],[ANEXO PGN]]/1000000000</f>
        <v>0</v>
      </c>
      <c r="R17" s="47">
        <f>+Tabla17[[#This Row],[Apropiación Inicial]]/1000000000</f>
        <v>0</v>
      </c>
      <c r="S17" s="47">
        <f>+Tabla17[[#This Row],[Apropiación vigente]]/1000000000</f>
        <v>57.051490999999999</v>
      </c>
      <c r="T17" s="47">
        <f>+Tabla17[[#This Row],[Compromisos ]]/1000000000</f>
        <v>56.997158075999998</v>
      </c>
      <c r="U17" s="47">
        <f>+Tabla17[[#This Row],[ Obligación ]]/1000000000</f>
        <v>56.997158075999998</v>
      </c>
      <c r="V17" s="47">
        <f>+Tabla17[[#This Row],[ Pago ]]/1000000000</f>
        <v>0</v>
      </c>
    </row>
    <row r="18" spans="1:22" x14ac:dyDescent="0.2">
      <c r="A18" s="5">
        <v>2017</v>
      </c>
      <c r="B18" s="21" t="s">
        <v>71</v>
      </c>
      <c r="C18" s="26" t="s">
        <v>72</v>
      </c>
      <c r="D18" s="32"/>
      <c r="E18" s="25" t="s">
        <v>24</v>
      </c>
      <c r="F18" s="4" t="s">
        <v>25</v>
      </c>
      <c r="G18" s="26" t="s">
        <v>73</v>
      </c>
      <c r="H18" s="4" t="s">
        <v>27</v>
      </c>
      <c r="I18" s="26" t="s">
        <v>50</v>
      </c>
      <c r="J18" s="26" t="s">
        <v>74</v>
      </c>
      <c r="K18" s="49"/>
      <c r="L18" s="49"/>
      <c r="M18" s="49">
        <v>15987960102</v>
      </c>
      <c r="N18" s="49">
        <v>15987960102</v>
      </c>
      <c r="O18" s="49">
        <v>15987960102</v>
      </c>
      <c r="P18" s="50"/>
      <c r="Q18" s="49">
        <f>+Tabla17[[#This Row],[ANEXO PGN]]/1000000000</f>
        <v>0</v>
      </c>
      <c r="R18" s="47">
        <f>+Tabla17[[#This Row],[Apropiación Inicial]]/1000000000</f>
        <v>0</v>
      </c>
      <c r="S18" s="47">
        <f>+Tabla17[[#This Row],[Apropiación vigente]]/1000000000</f>
        <v>15.987960102000001</v>
      </c>
      <c r="T18" s="47">
        <f>+Tabla17[[#This Row],[Compromisos ]]/1000000000</f>
        <v>15.987960102000001</v>
      </c>
      <c r="U18" s="47">
        <f>+Tabla17[[#This Row],[ Obligación ]]/1000000000</f>
        <v>15.987960102000001</v>
      </c>
      <c r="V18" s="47">
        <f>+Tabla17[[#This Row],[ Pago ]]/1000000000</f>
        <v>0</v>
      </c>
    </row>
    <row r="19" spans="1:22" x14ac:dyDescent="0.2">
      <c r="A19" s="5">
        <v>2017</v>
      </c>
      <c r="B19" s="21" t="s">
        <v>71</v>
      </c>
      <c r="C19" s="26" t="s">
        <v>72</v>
      </c>
      <c r="D19" s="32"/>
      <c r="E19" s="25" t="s">
        <v>24</v>
      </c>
      <c r="F19" s="4" t="s">
        <v>25</v>
      </c>
      <c r="G19" s="26" t="s">
        <v>73</v>
      </c>
      <c r="H19" s="4" t="s">
        <v>27</v>
      </c>
      <c r="I19" s="26" t="s">
        <v>75</v>
      </c>
      <c r="J19" s="26" t="s">
        <v>76</v>
      </c>
      <c r="K19" s="49"/>
      <c r="L19" s="49"/>
      <c r="M19" s="49">
        <v>1900000000</v>
      </c>
      <c r="N19" s="49">
        <v>1900000000</v>
      </c>
      <c r="O19" s="49">
        <v>1837031250</v>
      </c>
      <c r="P19" s="50"/>
      <c r="Q19" s="49">
        <f>+Tabla17[[#This Row],[ANEXO PGN]]/1000000000</f>
        <v>0</v>
      </c>
      <c r="R19" s="47">
        <f>+Tabla17[[#This Row],[Apropiación Inicial]]/1000000000</f>
        <v>0</v>
      </c>
      <c r="S19" s="47">
        <f>+Tabla17[[#This Row],[Apropiación vigente]]/1000000000</f>
        <v>1.9</v>
      </c>
      <c r="T19" s="47">
        <f>+Tabla17[[#This Row],[Compromisos ]]/1000000000</f>
        <v>1.9</v>
      </c>
      <c r="U19" s="47">
        <f>+Tabla17[[#This Row],[ Obligación ]]/1000000000</f>
        <v>1.8370312499999999</v>
      </c>
      <c r="V19" s="47">
        <f>+Tabla17[[#This Row],[ Pago ]]/1000000000</f>
        <v>0</v>
      </c>
    </row>
    <row r="20" spans="1:22" x14ac:dyDescent="0.2">
      <c r="A20" s="5">
        <v>2017</v>
      </c>
      <c r="B20" s="21" t="s">
        <v>71</v>
      </c>
      <c r="C20" s="26" t="s">
        <v>72</v>
      </c>
      <c r="D20" s="32"/>
      <c r="E20" s="25" t="s">
        <v>24</v>
      </c>
      <c r="F20" s="4" t="s">
        <v>25</v>
      </c>
      <c r="G20" s="26" t="s">
        <v>73</v>
      </c>
      <c r="H20" s="4" t="s">
        <v>27</v>
      </c>
      <c r="I20" s="26" t="s">
        <v>75</v>
      </c>
      <c r="J20" s="26" t="s">
        <v>77</v>
      </c>
      <c r="K20" s="49"/>
      <c r="L20" s="49"/>
      <c r="M20" s="49">
        <v>1900000000</v>
      </c>
      <c r="N20" s="49">
        <v>1900000000</v>
      </c>
      <c r="O20" s="49">
        <v>1837031250</v>
      </c>
      <c r="P20" s="50"/>
      <c r="Q20" s="49">
        <f>+Tabla17[[#This Row],[ANEXO PGN]]/1000000000</f>
        <v>0</v>
      </c>
      <c r="R20" s="47">
        <f>+Tabla17[[#This Row],[Apropiación Inicial]]/1000000000</f>
        <v>0</v>
      </c>
      <c r="S20" s="47">
        <f>+Tabla17[[#This Row],[Apropiación vigente]]/1000000000</f>
        <v>1.9</v>
      </c>
      <c r="T20" s="47">
        <f>+Tabla17[[#This Row],[Compromisos ]]/1000000000</f>
        <v>1.9</v>
      </c>
      <c r="U20" s="47">
        <f>+Tabla17[[#This Row],[ Obligación ]]/1000000000</f>
        <v>1.8370312499999999</v>
      </c>
      <c r="V20" s="47">
        <f>+Tabla17[[#This Row],[ Pago ]]/1000000000</f>
        <v>0</v>
      </c>
    </row>
    <row r="21" spans="1:22" x14ac:dyDescent="0.2">
      <c r="A21" s="5">
        <v>2017</v>
      </c>
      <c r="B21" s="21" t="s">
        <v>71</v>
      </c>
      <c r="C21" s="26" t="s">
        <v>72</v>
      </c>
      <c r="D21" s="32"/>
      <c r="E21" s="25" t="s">
        <v>24</v>
      </c>
      <c r="F21" s="4" t="s">
        <v>25</v>
      </c>
      <c r="G21" s="26" t="s">
        <v>73</v>
      </c>
      <c r="H21" s="4" t="s">
        <v>27</v>
      </c>
      <c r="I21" s="26" t="s">
        <v>28</v>
      </c>
      <c r="J21" s="26" t="s">
        <v>78</v>
      </c>
      <c r="K21" s="49"/>
      <c r="L21" s="49"/>
      <c r="M21" s="49">
        <v>1012039898</v>
      </c>
      <c r="N21" s="49">
        <v>1012039898</v>
      </c>
      <c r="O21" s="49">
        <v>1012039898</v>
      </c>
      <c r="P21" s="50"/>
      <c r="Q21" s="49">
        <f>+Tabla17[[#This Row],[ANEXO PGN]]/1000000000</f>
        <v>0</v>
      </c>
      <c r="R21" s="47">
        <f>+Tabla17[[#This Row],[Apropiación Inicial]]/1000000000</f>
        <v>0</v>
      </c>
      <c r="S21" s="47">
        <f>+Tabla17[[#This Row],[Apropiación vigente]]/1000000000</f>
        <v>1.012039898</v>
      </c>
      <c r="T21" s="47">
        <f>+Tabla17[[#This Row],[Compromisos ]]/1000000000</f>
        <v>1.012039898</v>
      </c>
      <c r="U21" s="47">
        <f>+Tabla17[[#This Row],[ Obligación ]]/1000000000</f>
        <v>1.012039898</v>
      </c>
      <c r="V21" s="47">
        <f>+Tabla17[[#This Row],[ Pago ]]/1000000000</f>
        <v>0</v>
      </c>
    </row>
    <row r="22" spans="1:22" x14ac:dyDescent="0.2">
      <c r="A22" s="5">
        <v>2017</v>
      </c>
      <c r="B22" s="21" t="s">
        <v>79</v>
      </c>
      <c r="C22" s="26" t="s">
        <v>80</v>
      </c>
      <c r="D22" s="32"/>
      <c r="E22" s="25" t="s">
        <v>24</v>
      </c>
      <c r="F22" s="4" t="s">
        <v>25</v>
      </c>
      <c r="G22" s="26" t="s">
        <v>40</v>
      </c>
      <c r="H22" s="4" t="s">
        <v>27</v>
      </c>
      <c r="I22" s="26" t="s">
        <v>66</v>
      </c>
      <c r="J22" s="26" t="s">
        <v>81</v>
      </c>
      <c r="K22" s="49"/>
      <c r="L22" s="49"/>
      <c r="M22" s="49">
        <v>75000000000</v>
      </c>
      <c r="N22" s="49">
        <v>75000000000</v>
      </c>
      <c r="O22" s="49">
        <v>75000000000</v>
      </c>
      <c r="P22" s="50"/>
      <c r="Q22" s="49">
        <f>+Tabla17[[#This Row],[ANEXO PGN]]/1000000000</f>
        <v>0</v>
      </c>
      <c r="R22" s="47">
        <f>+Tabla17[[#This Row],[Apropiación Inicial]]/1000000000</f>
        <v>0</v>
      </c>
      <c r="S22" s="47">
        <f>+Tabla17[[#This Row],[Apropiación vigente]]/1000000000</f>
        <v>75</v>
      </c>
      <c r="T22" s="47">
        <f>+Tabla17[[#This Row],[Compromisos ]]/1000000000</f>
        <v>75</v>
      </c>
      <c r="U22" s="47">
        <f>+Tabla17[[#This Row],[ Obligación ]]/1000000000</f>
        <v>75</v>
      </c>
      <c r="V22" s="47">
        <f>+Tabla17[[#This Row],[ Pago ]]/1000000000</f>
        <v>0</v>
      </c>
    </row>
    <row r="23" spans="1:22" x14ac:dyDescent="0.2">
      <c r="A23" s="5">
        <v>2017</v>
      </c>
      <c r="B23" s="21" t="s">
        <v>82</v>
      </c>
      <c r="C23" s="26" t="s">
        <v>83</v>
      </c>
      <c r="D23" s="32"/>
      <c r="E23" s="25" t="s">
        <v>24</v>
      </c>
      <c r="F23" s="4" t="s">
        <v>25</v>
      </c>
      <c r="G23" s="26" t="s">
        <v>33</v>
      </c>
      <c r="H23" s="4" t="s">
        <v>27</v>
      </c>
      <c r="I23" s="26" t="s">
        <v>28</v>
      </c>
      <c r="J23" s="41" t="s">
        <v>30</v>
      </c>
      <c r="K23" s="49"/>
      <c r="L23" s="49"/>
      <c r="M23" s="49">
        <v>160000000000</v>
      </c>
      <c r="N23" s="49">
        <v>160000000000</v>
      </c>
      <c r="O23" s="49">
        <v>160000000000</v>
      </c>
      <c r="P23" s="50"/>
      <c r="Q23" s="49">
        <f>+Tabla17[[#This Row],[ANEXO PGN]]/1000000000</f>
        <v>0</v>
      </c>
      <c r="R23" s="47">
        <f>+Tabla17[[#This Row],[Apropiación Inicial]]/1000000000</f>
        <v>0</v>
      </c>
      <c r="S23" s="47">
        <f>+Tabla17[[#This Row],[Apropiación vigente]]/1000000000</f>
        <v>160</v>
      </c>
      <c r="T23" s="47">
        <f>+Tabla17[[#This Row],[Compromisos ]]/1000000000</f>
        <v>160</v>
      </c>
      <c r="U23" s="47">
        <f>+Tabla17[[#This Row],[ Obligación ]]/1000000000</f>
        <v>160</v>
      </c>
      <c r="V23" s="47">
        <f>+Tabla17[[#This Row],[ Pago ]]/1000000000</f>
        <v>0</v>
      </c>
    </row>
    <row r="24" spans="1:22" x14ac:dyDescent="0.2">
      <c r="A24" s="5">
        <v>2017</v>
      </c>
      <c r="B24" s="21" t="s">
        <v>82</v>
      </c>
      <c r="C24" s="26" t="s">
        <v>83</v>
      </c>
      <c r="D24" s="32"/>
      <c r="E24" s="25" t="s">
        <v>24</v>
      </c>
      <c r="F24" s="4" t="s">
        <v>25</v>
      </c>
      <c r="G24" s="26" t="s">
        <v>33</v>
      </c>
      <c r="H24" s="4" t="s">
        <v>27</v>
      </c>
      <c r="I24" s="26" t="s">
        <v>28</v>
      </c>
      <c r="J24" s="26" t="s">
        <v>47</v>
      </c>
      <c r="K24" s="49"/>
      <c r="L24" s="49"/>
      <c r="M24" s="49">
        <v>20000000000</v>
      </c>
      <c r="N24" s="49">
        <v>20000000000</v>
      </c>
      <c r="O24" s="49">
        <v>20000000000</v>
      </c>
      <c r="P24" s="50"/>
      <c r="Q24" s="49">
        <f>+Tabla17[[#This Row],[ANEXO PGN]]/1000000000</f>
        <v>0</v>
      </c>
      <c r="R24" s="47">
        <f>+Tabla17[[#This Row],[Apropiación Inicial]]/1000000000</f>
        <v>0</v>
      </c>
      <c r="S24" s="47">
        <f>+Tabla17[[#This Row],[Apropiación vigente]]/1000000000</f>
        <v>20</v>
      </c>
      <c r="T24" s="47">
        <f>+Tabla17[[#This Row],[Compromisos ]]/1000000000</f>
        <v>20</v>
      </c>
      <c r="U24" s="47">
        <f>+Tabla17[[#This Row],[ Obligación ]]/1000000000</f>
        <v>20</v>
      </c>
      <c r="V24" s="47">
        <f>+Tabla17[[#This Row],[ Pago ]]/1000000000</f>
        <v>0</v>
      </c>
    </row>
    <row r="25" spans="1:22" x14ac:dyDescent="0.2">
      <c r="A25" s="5">
        <v>2017</v>
      </c>
      <c r="B25" s="21" t="s">
        <v>82</v>
      </c>
      <c r="C25" s="26" t="s">
        <v>83</v>
      </c>
      <c r="D25" s="32"/>
      <c r="E25" s="25" t="s">
        <v>24</v>
      </c>
      <c r="F25" s="4" t="s">
        <v>25</v>
      </c>
      <c r="G25" s="26" t="s">
        <v>33</v>
      </c>
      <c r="H25" s="4" t="s">
        <v>27</v>
      </c>
      <c r="I25" s="26" t="s">
        <v>28</v>
      </c>
      <c r="J25" s="25" t="s">
        <v>29</v>
      </c>
      <c r="K25" s="49"/>
      <c r="L25" s="49"/>
      <c r="M25" s="49">
        <v>18280500000</v>
      </c>
      <c r="N25" s="49">
        <v>18280500000</v>
      </c>
      <c r="O25" s="49">
        <v>18280500000</v>
      </c>
      <c r="P25" s="50"/>
      <c r="Q25" s="49">
        <f>+Tabla17[[#This Row],[ANEXO PGN]]/1000000000</f>
        <v>0</v>
      </c>
      <c r="R25" s="47">
        <f>+Tabla17[[#This Row],[Apropiación Inicial]]/1000000000</f>
        <v>0</v>
      </c>
      <c r="S25" s="47">
        <f>+Tabla17[[#This Row],[Apropiación vigente]]/1000000000</f>
        <v>18.2805</v>
      </c>
      <c r="T25" s="47">
        <f>+Tabla17[[#This Row],[Compromisos ]]/1000000000</f>
        <v>18.2805</v>
      </c>
      <c r="U25" s="47">
        <f>+Tabla17[[#This Row],[ Obligación ]]/1000000000</f>
        <v>18.2805</v>
      </c>
      <c r="V25" s="47">
        <f>+Tabla17[[#This Row],[ Pago ]]/1000000000</f>
        <v>0</v>
      </c>
    </row>
    <row r="26" spans="1:22" x14ac:dyDescent="0.2">
      <c r="A26" s="5">
        <v>2017</v>
      </c>
      <c r="B26" s="21" t="s">
        <v>82</v>
      </c>
      <c r="C26" s="26" t="s">
        <v>83</v>
      </c>
      <c r="D26" s="32"/>
      <c r="E26" s="25" t="s">
        <v>24</v>
      </c>
      <c r="F26" s="4" t="s">
        <v>25</v>
      </c>
      <c r="G26" s="26" t="s">
        <v>33</v>
      </c>
      <c r="H26" s="4" t="s">
        <v>27</v>
      </c>
      <c r="I26" s="26" t="s">
        <v>34</v>
      </c>
      <c r="J26" s="26" t="s">
        <v>35</v>
      </c>
      <c r="K26" s="49"/>
      <c r="L26" s="49"/>
      <c r="M26" s="49">
        <v>40529779649</v>
      </c>
      <c r="N26" s="49">
        <v>48131500000</v>
      </c>
      <c r="O26" s="49">
        <v>40529779649</v>
      </c>
      <c r="P26" s="50"/>
      <c r="Q26" s="49">
        <f>+Tabla17[[#This Row],[ANEXO PGN]]/1000000000</f>
        <v>0</v>
      </c>
      <c r="R26" s="47">
        <f>+Tabla17[[#This Row],[Apropiación Inicial]]/1000000000</f>
        <v>0</v>
      </c>
      <c r="S26" s="47">
        <f>+Tabla17[[#This Row],[Apropiación vigente]]/1000000000</f>
        <v>40.529779648999998</v>
      </c>
      <c r="T26" s="47">
        <f>+Tabla17[[#This Row],[Compromisos ]]/1000000000</f>
        <v>48.131500000000003</v>
      </c>
      <c r="U26" s="47">
        <f>+Tabla17[[#This Row],[ Obligación ]]/1000000000</f>
        <v>40.529779648999998</v>
      </c>
      <c r="V26" s="47">
        <f>+Tabla17[[#This Row],[ Pago ]]/1000000000</f>
        <v>0</v>
      </c>
    </row>
    <row r="27" spans="1:22" x14ac:dyDescent="0.2">
      <c r="A27" s="5">
        <v>2017</v>
      </c>
      <c r="B27" s="21" t="s">
        <v>82</v>
      </c>
      <c r="C27" s="26" t="s">
        <v>83</v>
      </c>
      <c r="D27" s="32"/>
      <c r="E27" s="25" t="s">
        <v>24</v>
      </c>
      <c r="F27" s="4" t="s">
        <v>25</v>
      </c>
      <c r="G27" s="26" t="s">
        <v>33</v>
      </c>
      <c r="H27" s="4" t="s">
        <v>27</v>
      </c>
      <c r="I27" s="26" t="s">
        <v>66</v>
      </c>
      <c r="J27" s="26" t="s">
        <v>81</v>
      </c>
      <c r="K27" s="49"/>
      <c r="L27" s="49"/>
      <c r="M27" s="49">
        <v>510000000000</v>
      </c>
      <c r="N27" s="49">
        <v>510000000000</v>
      </c>
      <c r="O27" s="49">
        <v>510000000000</v>
      </c>
      <c r="P27" s="50"/>
      <c r="Q27" s="49">
        <f>+Tabla17[[#This Row],[ANEXO PGN]]/1000000000</f>
        <v>0</v>
      </c>
      <c r="R27" s="47">
        <f>+Tabla17[[#This Row],[Apropiación Inicial]]/1000000000</f>
        <v>0</v>
      </c>
      <c r="S27" s="47">
        <f>+Tabla17[[#This Row],[Apropiación vigente]]/1000000000</f>
        <v>510</v>
      </c>
      <c r="T27" s="47">
        <f>+Tabla17[[#This Row],[Compromisos ]]/1000000000</f>
        <v>510</v>
      </c>
      <c r="U27" s="47">
        <f>+Tabla17[[#This Row],[ Obligación ]]/1000000000</f>
        <v>510</v>
      </c>
      <c r="V27" s="47">
        <f>+Tabla17[[#This Row],[ Pago ]]/1000000000</f>
        <v>0</v>
      </c>
    </row>
    <row r="28" spans="1:22" x14ac:dyDescent="0.2">
      <c r="A28" s="5">
        <v>2017</v>
      </c>
      <c r="B28" s="21" t="s">
        <v>82</v>
      </c>
      <c r="C28" s="26" t="s">
        <v>83</v>
      </c>
      <c r="D28" s="32"/>
      <c r="E28" s="25" t="s">
        <v>24</v>
      </c>
      <c r="F28" s="4" t="s">
        <v>25</v>
      </c>
      <c r="G28" s="26" t="s">
        <v>33</v>
      </c>
      <c r="H28" s="4" t="s">
        <v>27</v>
      </c>
      <c r="I28" s="26" t="s">
        <v>42</v>
      </c>
      <c r="J28" s="26" t="s">
        <v>43</v>
      </c>
      <c r="K28" s="49"/>
      <c r="L28" s="49"/>
      <c r="M28" s="49">
        <v>42002000000</v>
      </c>
      <c r="N28" s="49">
        <v>41753000000</v>
      </c>
      <c r="O28" s="49">
        <v>42002000000</v>
      </c>
      <c r="P28" s="50"/>
      <c r="Q28" s="49">
        <f>+Tabla17[[#This Row],[ANEXO PGN]]/1000000000</f>
        <v>0</v>
      </c>
      <c r="R28" s="47">
        <f>+Tabla17[[#This Row],[Apropiación Inicial]]/1000000000</f>
        <v>0</v>
      </c>
      <c r="S28" s="47">
        <f>+Tabla17[[#This Row],[Apropiación vigente]]/1000000000</f>
        <v>42.002000000000002</v>
      </c>
      <c r="T28" s="47">
        <f>+Tabla17[[#This Row],[Compromisos ]]/1000000000</f>
        <v>41.753</v>
      </c>
      <c r="U28" s="47">
        <f>+Tabla17[[#This Row],[ Obligación ]]/1000000000</f>
        <v>42.002000000000002</v>
      </c>
      <c r="V28" s="47">
        <f>+Tabla17[[#This Row],[ Pago ]]/1000000000</f>
        <v>0</v>
      </c>
    </row>
    <row r="29" spans="1:22" x14ac:dyDescent="0.2">
      <c r="A29" s="5">
        <v>2017</v>
      </c>
      <c r="B29" s="21" t="s">
        <v>82</v>
      </c>
      <c r="C29" s="26" t="s">
        <v>83</v>
      </c>
      <c r="D29" s="32"/>
      <c r="E29" s="25" t="s">
        <v>24</v>
      </c>
      <c r="F29" s="4" t="s">
        <v>25</v>
      </c>
      <c r="G29" s="26" t="s">
        <v>33</v>
      </c>
      <c r="H29" s="4" t="s">
        <v>27</v>
      </c>
      <c r="I29" s="26" t="s">
        <v>50</v>
      </c>
      <c r="J29" s="26" t="s">
        <v>74</v>
      </c>
      <c r="K29" s="49"/>
      <c r="L29" s="49"/>
      <c r="M29" s="49">
        <v>7642237346</v>
      </c>
      <c r="N29" s="49">
        <v>7642237346</v>
      </c>
      <c r="O29" s="49">
        <v>7642237346</v>
      </c>
      <c r="P29" s="50"/>
      <c r="Q29" s="49">
        <f>+Tabla17[[#This Row],[ANEXO PGN]]/1000000000</f>
        <v>0</v>
      </c>
      <c r="R29" s="47">
        <f>+Tabla17[[#This Row],[Apropiación Inicial]]/1000000000</f>
        <v>0</v>
      </c>
      <c r="S29" s="47">
        <f>+Tabla17[[#This Row],[Apropiación vigente]]/1000000000</f>
        <v>7.6422373459999999</v>
      </c>
      <c r="T29" s="47">
        <f>+Tabla17[[#This Row],[Compromisos ]]/1000000000</f>
        <v>7.6422373459999999</v>
      </c>
      <c r="U29" s="47">
        <f>+Tabla17[[#This Row],[ Obligación ]]/1000000000</f>
        <v>7.6422373459999999</v>
      </c>
      <c r="V29" s="47">
        <f>+Tabla17[[#This Row],[ Pago ]]/1000000000</f>
        <v>0</v>
      </c>
    </row>
    <row r="30" spans="1:22" x14ac:dyDescent="0.2">
      <c r="A30" s="5">
        <v>2017</v>
      </c>
      <c r="B30" s="21" t="s">
        <v>82</v>
      </c>
      <c r="C30" s="26" t="s">
        <v>83</v>
      </c>
      <c r="D30" s="32"/>
      <c r="E30" s="25" t="s">
        <v>24</v>
      </c>
      <c r="F30" s="4" t="s">
        <v>25</v>
      </c>
      <c r="G30" s="26" t="s">
        <v>33</v>
      </c>
      <c r="H30" s="4" t="s">
        <v>27</v>
      </c>
      <c r="I30" s="26" t="s">
        <v>28</v>
      </c>
      <c r="J30" s="26" t="s">
        <v>78</v>
      </c>
      <c r="K30" s="49"/>
      <c r="L30" s="49"/>
      <c r="M30" s="49">
        <v>2719146059</v>
      </c>
      <c r="N30" s="49">
        <v>2719146059</v>
      </c>
      <c r="O30" s="49">
        <v>2719146059</v>
      </c>
      <c r="P30" s="50"/>
      <c r="Q30" s="49">
        <f>+Tabla17[[#This Row],[ANEXO PGN]]/1000000000</f>
        <v>0</v>
      </c>
      <c r="R30" s="47">
        <f>+Tabla17[[#This Row],[Apropiación Inicial]]/1000000000</f>
        <v>0</v>
      </c>
      <c r="S30" s="47">
        <f>+Tabla17[[#This Row],[Apropiación vigente]]/1000000000</f>
        <v>2.7191460589999998</v>
      </c>
      <c r="T30" s="47">
        <f>+Tabla17[[#This Row],[Compromisos ]]/1000000000</f>
        <v>2.7191460589999998</v>
      </c>
      <c r="U30" s="47">
        <f>+Tabla17[[#This Row],[ Obligación ]]/1000000000</f>
        <v>2.7191460589999998</v>
      </c>
      <c r="V30" s="47">
        <f>+Tabla17[[#This Row],[ Pago ]]/1000000000</f>
        <v>0</v>
      </c>
    </row>
    <row r="31" spans="1:22" x14ac:dyDescent="0.2">
      <c r="A31" s="5">
        <v>2017</v>
      </c>
      <c r="B31" s="21" t="s">
        <v>82</v>
      </c>
      <c r="C31" s="26" t="s">
        <v>83</v>
      </c>
      <c r="D31" s="32"/>
      <c r="E31" s="25" t="s">
        <v>24</v>
      </c>
      <c r="F31" s="4" t="s">
        <v>25</v>
      </c>
      <c r="G31" s="26" t="s">
        <v>33</v>
      </c>
      <c r="H31" s="4" t="s">
        <v>27</v>
      </c>
      <c r="I31" s="26" t="s">
        <v>50</v>
      </c>
      <c r="J31" s="26" t="s">
        <v>51</v>
      </c>
      <c r="K31" s="49"/>
      <c r="L31" s="49"/>
      <c r="M31" s="49">
        <v>8305616594.9300003</v>
      </c>
      <c r="N31" s="49">
        <v>8305616594.9300003</v>
      </c>
      <c r="O31" s="49">
        <v>8305616594.9300003</v>
      </c>
      <c r="P31" s="50"/>
      <c r="Q31" s="49">
        <f>+Tabla17[[#This Row],[ANEXO PGN]]/1000000000</f>
        <v>0</v>
      </c>
      <c r="R31" s="47">
        <f>+Tabla17[[#This Row],[Apropiación Inicial]]/1000000000</f>
        <v>0</v>
      </c>
      <c r="S31" s="47">
        <f>+Tabla17[[#This Row],[Apropiación vigente]]/1000000000</f>
        <v>8.3056165949300009</v>
      </c>
      <c r="T31" s="47">
        <f>+Tabla17[[#This Row],[Compromisos ]]/1000000000</f>
        <v>8.3056165949300009</v>
      </c>
      <c r="U31" s="47">
        <f>+Tabla17[[#This Row],[ Obligación ]]/1000000000</f>
        <v>8.3056165949300009</v>
      </c>
      <c r="V31" s="47">
        <f>+Tabla17[[#This Row],[ Pago ]]/1000000000</f>
        <v>0</v>
      </c>
    </row>
    <row r="32" spans="1:22" x14ac:dyDescent="0.2">
      <c r="A32" s="5">
        <v>2017</v>
      </c>
      <c r="B32" s="21" t="s">
        <v>82</v>
      </c>
      <c r="C32" s="26" t="s">
        <v>83</v>
      </c>
      <c r="D32" s="32"/>
      <c r="E32" s="25" t="s">
        <v>24</v>
      </c>
      <c r="F32" s="4" t="s">
        <v>25</v>
      </c>
      <c r="G32" s="26" t="s">
        <v>33</v>
      </c>
      <c r="H32" s="4" t="s">
        <v>27</v>
      </c>
      <c r="I32" s="26" t="s">
        <v>34</v>
      </c>
      <c r="J32" s="26" t="s">
        <v>41</v>
      </c>
      <c r="K32" s="49"/>
      <c r="L32" s="49"/>
      <c r="M32" s="49">
        <v>404832000000</v>
      </c>
      <c r="N32" s="49">
        <v>250432997755</v>
      </c>
      <c r="O32" s="49">
        <v>319378617976</v>
      </c>
      <c r="P32" s="50"/>
      <c r="Q32" s="49">
        <f>+Tabla17[[#This Row],[ANEXO PGN]]/1000000000</f>
        <v>0</v>
      </c>
      <c r="R32" s="47">
        <f>+Tabla17[[#This Row],[Apropiación Inicial]]/1000000000</f>
        <v>0</v>
      </c>
      <c r="S32" s="47">
        <f>+Tabla17[[#This Row],[Apropiación vigente]]/1000000000</f>
        <v>404.83199999999999</v>
      </c>
      <c r="T32" s="47">
        <f>+Tabla17[[#This Row],[Compromisos ]]/1000000000</f>
        <v>250.432997755</v>
      </c>
      <c r="U32" s="47">
        <f>+Tabla17[[#This Row],[ Obligación ]]/1000000000</f>
        <v>319.37861797599999</v>
      </c>
      <c r="V32" s="47">
        <f>+Tabla17[[#This Row],[ Pago ]]/1000000000</f>
        <v>0</v>
      </c>
    </row>
    <row r="33" spans="1:22" x14ac:dyDescent="0.2">
      <c r="A33" s="5">
        <v>2017</v>
      </c>
      <c r="B33" s="21" t="s">
        <v>84</v>
      </c>
      <c r="C33" s="26" t="s">
        <v>85</v>
      </c>
      <c r="D33" s="32"/>
      <c r="E33" s="25" t="s">
        <v>24</v>
      </c>
      <c r="F33" s="4" t="s">
        <v>25</v>
      </c>
      <c r="G33" s="26" t="s">
        <v>86</v>
      </c>
      <c r="H33" s="4" t="s">
        <v>27</v>
      </c>
      <c r="I33" s="26" t="s">
        <v>75</v>
      </c>
      <c r="J33" s="26" t="s">
        <v>77</v>
      </c>
      <c r="K33" s="49"/>
      <c r="L33" s="49"/>
      <c r="M33" s="49">
        <v>3500000000</v>
      </c>
      <c r="N33" s="49">
        <v>3130581261</v>
      </c>
      <c r="O33" s="49">
        <v>3130581261</v>
      </c>
      <c r="P33" s="50"/>
      <c r="Q33" s="49">
        <f>+Tabla17[[#This Row],[ANEXO PGN]]/1000000000</f>
        <v>0</v>
      </c>
      <c r="R33" s="47">
        <f>+Tabla17[[#This Row],[Apropiación Inicial]]/1000000000</f>
        <v>0</v>
      </c>
      <c r="S33" s="47">
        <f>+Tabla17[[#This Row],[Apropiación vigente]]/1000000000</f>
        <v>3.5</v>
      </c>
      <c r="T33" s="47">
        <f>+Tabla17[[#This Row],[Compromisos ]]/1000000000</f>
        <v>3.1305812610000001</v>
      </c>
      <c r="U33" s="47">
        <f>+Tabla17[[#This Row],[ Obligación ]]/1000000000</f>
        <v>3.1305812610000001</v>
      </c>
      <c r="V33" s="47">
        <f>+Tabla17[[#This Row],[ Pago ]]/1000000000</f>
        <v>0</v>
      </c>
    </row>
    <row r="34" spans="1:22" x14ac:dyDescent="0.2">
      <c r="A34" s="5">
        <v>2017</v>
      </c>
      <c r="B34" s="21" t="s">
        <v>84</v>
      </c>
      <c r="C34" s="26" t="s">
        <v>85</v>
      </c>
      <c r="D34" s="32"/>
      <c r="E34" s="25" t="s">
        <v>24</v>
      </c>
      <c r="F34" s="4" t="s">
        <v>25</v>
      </c>
      <c r="G34" s="26" t="s">
        <v>86</v>
      </c>
      <c r="H34" s="4" t="s">
        <v>27</v>
      </c>
      <c r="I34" s="26" t="s">
        <v>34</v>
      </c>
      <c r="J34" s="26" t="s">
        <v>35</v>
      </c>
      <c r="K34" s="49"/>
      <c r="L34" s="49"/>
      <c r="M34" s="49">
        <v>855000000</v>
      </c>
      <c r="N34" s="49">
        <v>855000000</v>
      </c>
      <c r="O34" s="49">
        <v>855000000</v>
      </c>
      <c r="P34" s="50"/>
      <c r="Q34" s="49">
        <f>+Tabla17[[#This Row],[ANEXO PGN]]/1000000000</f>
        <v>0</v>
      </c>
      <c r="R34" s="47">
        <f>+Tabla17[[#This Row],[Apropiación Inicial]]/1000000000</f>
        <v>0</v>
      </c>
      <c r="S34" s="47">
        <f>+Tabla17[[#This Row],[Apropiación vigente]]/1000000000</f>
        <v>0.85499999999999998</v>
      </c>
      <c r="T34" s="47">
        <f>+Tabla17[[#This Row],[Compromisos ]]/1000000000</f>
        <v>0.85499999999999998</v>
      </c>
      <c r="U34" s="47">
        <f>+Tabla17[[#This Row],[ Obligación ]]/1000000000</f>
        <v>0.85499999999999998</v>
      </c>
      <c r="V34" s="47">
        <f>+Tabla17[[#This Row],[ Pago ]]/1000000000</f>
        <v>0</v>
      </c>
    </row>
    <row r="35" spans="1:22" x14ac:dyDescent="0.2">
      <c r="A35" s="5">
        <v>2017</v>
      </c>
      <c r="B35" s="21" t="s">
        <v>87</v>
      </c>
      <c r="C35" s="26" t="s">
        <v>88</v>
      </c>
      <c r="D35" s="32"/>
      <c r="E35" s="25" t="s">
        <v>24</v>
      </c>
      <c r="F35" s="4" t="s">
        <v>25</v>
      </c>
      <c r="G35" s="26" t="s">
        <v>37</v>
      </c>
      <c r="H35" s="4" t="s">
        <v>27</v>
      </c>
      <c r="I35" s="26" t="s">
        <v>28</v>
      </c>
      <c r="J35" s="26" t="s">
        <v>89</v>
      </c>
      <c r="K35" s="49"/>
      <c r="L35" s="49"/>
      <c r="M35" s="49">
        <v>193885159</v>
      </c>
      <c r="N35" s="49">
        <v>193885159</v>
      </c>
      <c r="O35" s="49">
        <v>193885159</v>
      </c>
      <c r="P35" s="50"/>
      <c r="Q35" s="49">
        <f>+Tabla17[[#This Row],[ANEXO PGN]]/1000000000</f>
        <v>0</v>
      </c>
      <c r="R35" s="47">
        <f>+Tabla17[[#This Row],[Apropiación Inicial]]/1000000000</f>
        <v>0</v>
      </c>
      <c r="S35" s="47">
        <f>+Tabla17[[#This Row],[Apropiación vigente]]/1000000000</f>
        <v>0.193885159</v>
      </c>
      <c r="T35" s="47">
        <f>+Tabla17[[#This Row],[Compromisos ]]/1000000000</f>
        <v>0.193885159</v>
      </c>
      <c r="U35" s="47">
        <f>+Tabla17[[#This Row],[ Obligación ]]/1000000000</f>
        <v>0.193885159</v>
      </c>
      <c r="V35" s="47">
        <f>+Tabla17[[#This Row],[ Pago ]]/1000000000</f>
        <v>0</v>
      </c>
    </row>
    <row r="36" spans="1:22" x14ac:dyDescent="0.2">
      <c r="A36" s="5">
        <v>2017</v>
      </c>
      <c r="B36" s="21" t="s">
        <v>87</v>
      </c>
      <c r="C36" s="26" t="s">
        <v>88</v>
      </c>
      <c r="D36" s="32"/>
      <c r="E36" s="25" t="s">
        <v>24</v>
      </c>
      <c r="F36" s="4" t="s">
        <v>25</v>
      </c>
      <c r="G36" s="26" t="s">
        <v>37</v>
      </c>
      <c r="H36" s="4" t="s">
        <v>27</v>
      </c>
      <c r="I36" s="26" t="s">
        <v>34</v>
      </c>
      <c r="J36" s="26" t="s">
        <v>35</v>
      </c>
      <c r="K36" s="49"/>
      <c r="L36" s="49"/>
      <c r="M36" s="49">
        <v>115920128</v>
      </c>
      <c r="N36" s="49">
        <v>115920128</v>
      </c>
      <c r="O36" s="49">
        <v>115920128</v>
      </c>
      <c r="P36" s="50"/>
      <c r="Q36" s="49">
        <f>+Tabla17[[#This Row],[ANEXO PGN]]/1000000000</f>
        <v>0</v>
      </c>
      <c r="R36" s="47">
        <f>+Tabla17[[#This Row],[Apropiación Inicial]]/1000000000</f>
        <v>0</v>
      </c>
      <c r="S36" s="47">
        <f>+Tabla17[[#This Row],[Apropiación vigente]]/1000000000</f>
        <v>0.115920128</v>
      </c>
      <c r="T36" s="47">
        <f>+Tabla17[[#This Row],[Compromisos ]]/1000000000</f>
        <v>0.115920128</v>
      </c>
      <c r="U36" s="47">
        <f>+Tabla17[[#This Row],[ Obligación ]]/1000000000</f>
        <v>0.115920128</v>
      </c>
      <c r="V36" s="47">
        <f>+Tabla17[[#This Row],[ Pago ]]/1000000000</f>
        <v>0</v>
      </c>
    </row>
    <row r="37" spans="1:22" x14ac:dyDescent="0.2">
      <c r="A37" s="5">
        <v>2017</v>
      </c>
      <c r="B37" s="21" t="s">
        <v>90</v>
      </c>
      <c r="C37" s="26" t="s">
        <v>91</v>
      </c>
      <c r="D37" s="32"/>
      <c r="E37" s="25" t="s">
        <v>24</v>
      </c>
      <c r="F37" s="4" t="s">
        <v>25</v>
      </c>
      <c r="G37" s="26" t="s">
        <v>73</v>
      </c>
      <c r="H37" s="4" t="s">
        <v>27</v>
      </c>
      <c r="I37" s="26" t="s">
        <v>34</v>
      </c>
      <c r="J37" s="26" t="s">
        <v>53</v>
      </c>
      <c r="K37" s="49"/>
      <c r="L37" s="49"/>
      <c r="M37" s="49">
        <v>78501144737</v>
      </c>
      <c r="N37" s="49">
        <v>77126106227.339996</v>
      </c>
      <c r="O37" s="49">
        <v>77126106167.339996</v>
      </c>
      <c r="P37" s="50"/>
      <c r="Q37" s="49">
        <f>+Tabla17[[#This Row],[ANEXO PGN]]/1000000000</f>
        <v>0</v>
      </c>
      <c r="R37" s="47">
        <f>+Tabla17[[#This Row],[Apropiación Inicial]]/1000000000</f>
        <v>0</v>
      </c>
      <c r="S37" s="47">
        <f>+Tabla17[[#This Row],[Apropiación vigente]]/1000000000</f>
        <v>78.501144737000004</v>
      </c>
      <c r="T37" s="47">
        <f>+Tabla17[[#This Row],[Compromisos ]]/1000000000</f>
        <v>77.126106227340003</v>
      </c>
      <c r="U37" s="47">
        <f>+Tabla17[[#This Row],[ Obligación ]]/1000000000</f>
        <v>77.126106167339998</v>
      </c>
      <c r="V37" s="47">
        <f>+Tabla17[[#This Row],[ Pago ]]/1000000000</f>
        <v>0</v>
      </c>
    </row>
    <row r="38" spans="1:22" x14ac:dyDescent="0.2">
      <c r="A38" s="5">
        <v>2017</v>
      </c>
      <c r="B38" s="21" t="s">
        <v>92</v>
      </c>
      <c r="C38" s="26" t="s">
        <v>93</v>
      </c>
      <c r="D38" s="32" t="s">
        <v>94</v>
      </c>
      <c r="E38" s="25" t="s">
        <v>95</v>
      </c>
      <c r="F38" s="6" t="s">
        <v>96</v>
      </c>
      <c r="G38" s="26" t="s">
        <v>46</v>
      </c>
      <c r="H38" s="4" t="s">
        <v>27</v>
      </c>
      <c r="I38" s="26" t="s">
        <v>28</v>
      </c>
      <c r="J38" s="25" t="s">
        <v>29</v>
      </c>
      <c r="K38" s="49"/>
      <c r="L38" s="51">
        <v>158207816784</v>
      </c>
      <c r="M38" s="49">
        <v>158207816784</v>
      </c>
      <c r="N38" s="49">
        <v>158207816784</v>
      </c>
      <c r="O38" s="49">
        <v>158207816784</v>
      </c>
      <c r="P38" s="50">
        <v>118483676210</v>
      </c>
      <c r="Q38" s="49">
        <f>+Tabla17[[#This Row],[ANEXO PGN]]/1000000000</f>
        <v>0</v>
      </c>
      <c r="R38" s="47">
        <f>+Tabla17[[#This Row],[Apropiación Inicial]]/1000000000</f>
        <v>158.20781678399999</v>
      </c>
      <c r="S38" s="47">
        <f>+Tabla17[[#This Row],[Apropiación vigente]]/1000000000</f>
        <v>158.20781678399999</v>
      </c>
      <c r="T38" s="47">
        <f>+Tabla17[[#This Row],[Compromisos ]]/1000000000</f>
        <v>158.20781678399999</v>
      </c>
      <c r="U38" s="47">
        <f>+Tabla17[[#This Row],[ Obligación ]]/1000000000</f>
        <v>158.20781678399999</v>
      </c>
      <c r="V38" s="47">
        <f>+Tabla17[[#This Row],[ Pago ]]/1000000000</f>
        <v>118.48367621</v>
      </c>
    </row>
    <row r="39" spans="1:22" x14ac:dyDescent="0.2">
      <c r="A39" s="5">
        <v>2017</v>
      </c>
      <c r="B39" s="21" t="s">
        <v>97</v>
      </c>
      <c r="C39" s="26" t="s">
        <v>98</v>
      </c>
      <c r="D39" s="32" t="s">
        <v>99</v>
      </c>
      <c r="E39" s="25" t="s">
        <v>100</v>
      </c>
      <c r="F39" s="6" t="s">
        <v>96</v>
      </c>
      <c r="G39" s="26" t="s">
        <v>26</v>
      </c>
      <c r="H39" s="4" t="s">
        <v>27</v>
      </c>
      <c r="I39" s="26" t="s">
        <v>28</v>
      </c>
      <c r="J39" s="26" t="s">
        <v>101</v>
      </c>
      <c r="K39" s="49"/>
      <c r="L39" s="51">
        <v>88904244000</v>
      </c>
      <c r="M39" s="49">
        <v>88904244000</v>
      </c>
      <c r="N39" s="49">
        <v>88904244000</v>
      </c>
      <c r="O39" s="49">
        <v>88904244000</v>
      </c>
      <c r="P39" s="50">
        <v>5442039529</v>
      </c>
      <c r="Q39" s="49">
        <f>+Tabla17[[#This Row],[ANEXO PGN]]/1000000000</f>
        <v>0</v>
      </c>
      <c r="R39" s="47">
        <f>+Tabla17[[#This Row],[Apropiación Inicial]]/1000000000</f>
        <v>88.904244000000006</v>
      </c>
      <c r="S39" s="47">
        <f>+Tabla17[[#This Row],[Apropiación vigente]]/1000000000</f>
        <v>88.904244000000006</v>
      </c>
      <c r="T39" s="47">
        <f>+Tabla17[[#This Row],[Compromisos ]]/1000000000</f>
        <v>88.904244000000006</v>
      </c>
      <c r="U39" s="47">
        <f>+Tabla17[[#This Row],[ Obligación ]]/1000000000</f>
        <v>88.904244000000006</v>
      </c>
      <c r="V39" s="47">
        <f>+Tabla17[[#This Row],[ Pago ]]/1000000000</f>
        <v>5.4420395289999997</v>
      </c>
    </row>
    <row r="40" spans="1:22" x14ac:dyDescent="0.2">
      <c r="A40" s="5">
        <v>2017</v>
      </c>
      <c r="B40" s="21" t="s">
        <v>97</v>
      </c>
      <c r="C40" s="26" t="s">
        <v>98</v>
      </c>
      <c r="D40" s="32" t="s">
        <v>102</v>
      </c>
      <c r="E40" s="25" t="s">
        <v>103</v>
      </c>
      <c r="F40" s="6" t="s">
        <v>96</v>
      </c>
      <c r="G40" s="26" t="s">
        <v>26</v>
      </c>
      <c r="H40" s="4" t="s">
        <v>27</v>
      </c>
      <c r="I40" s="26" t="s">
        <v>28</v>
      </c>
      <c r="J40" s="26" t="s">
        <v>101</v>
      </c>
      <c r="K40" s="49"/>
      <c r="L40" s="51">
        <v>73500000000</v>
      </c>
      <c r="M40" s="49">
        <v>73500000000</v>
      </c>
      <c r="N40" s="49">
        <v>73500000000</v>
      </c>
      <c r="O40" s="49">
        <v>73500000000</v>
      </c>
      <c r="P40" s="50">
        <v>14190814228</v>
      </c>
      <c r="Q40" s="49">
        <f>+Tabla17[[#This Row],[ANEXO PGN]]/1000000000</f>
        <v>0</v>
      </c>
      <c r="R40" s="47">
        <f>+Tabla17[[#This Row],[Apropiación Inicial]]/1000000000</f>
        <v>73.5</v>
      </c>
      <c r="S40" s="47">
        <f>+Tabla17[[#This Row],[Apropiación vigente]]/1000000000</f>
        <v>73.5</v>
      </c>
      <c r="T40" s="47">
        <f>+Tabla17[[#This Row],[Compromisos ]]/1000000000</f>
        <v>73.5</v>
      </c>
      <c r="U40" s="47">
        <f>+Tabla17[[#This Row],[ Obligación ]]/1000000000</f>
        <v>73.5</v>
      </c>
      <c r="V40" s="47">
        <f>+Tabla17[[#This Row],[ Pago ]]/1000000000</f>
        <v>14.190814228000001</v>
      </c>
    </row>
    <row r="41" spans="1:22" x14ac:dyDescent="0.2">
      <c r="A41" s="5">
        <v>2017</v>
      </c>
      <c r="B41" s="21" t="s">
        <v>104</v>
      </c>
      <c r="C41" s="10" t="s">
        <v>105</v>
      </c>
      <c r="D41" s="32" t="s">
        <v>106</v>
      </c>
      <c r="E41" s="25" t="s">
        <v>107</v>
      </c>
      <c r="F41" s="6" t="s">
        <v>96</v>
      </c>
      <c r="G41" s="26" t="s">
        <v>108</v>
      </c>
      <c r="H41" s="4" t="s">
        <v>27</v>
      </c>
      <c r="I41" s="26" t="s">
        <v>28</v>
      </c>
      <c r="J41" s="25" t="s">
        <v>29</v>
      </c>
      <c r="K41" s="49"/>
      <c r="L41" s="51">
        <v>4839839150</v>
      </c>
      <c r="M41" s="49">
        <v>71630782212</v>
      </c>
      <c r="N41" s="49">
        <v>71630782212</v>
      </c>
      <c r="O41" s="49">
        <v>63935546298</v>
      </c>
      <c r="P41" s="50"/>
      <c r="Q41" s="49">
        <f>+Tabla17[[#This Row],[ANEXO PGN]]/1000000000</f>
        <v>0</v>
      </c>
      <c r="R41" s="47">
        <f>+Tabla17[[#This Row],[Apropiación Inicial]]/1000000000</f>
        <v>4.8398391500000004</v>
      </c>
      <c r="S41" s="47">
        <f>+Tabla17[[#This Row],[Apropiación vigente]]/1000000000</f>
        <v>71.630782212</v>
      </c>
      <c r="T41" s="47">
        <f>+Tabla17[[#This Row],[Compromisos ]]/1000000000</f>
        <v>71.630782212</v>
      </c>
      <c r="U41" s="47">
        <f>+Tabla17[[#This Row],[ Obligación ]]/1000000000</f>
        <v>63.935546297999998</v>
      </c>
      <c r="V41" s="47">
        <f>+Tabla17[[#This Row],[ Pago ]]/1000000000</f>
        <v>0</v>
      </c>
    </row>
    <row r="42" spans="1:22" x14ac:dyDescent="0.2">
      <c r="A42" s="5">
        <v>2017</v>
      </c>
      <c r="B42" s="21" t="s">
        <v>109</v>
      </c>
      <c r="C42" s="26" t="s">
        <v>110</v>
      </c>
      <c r="D42" s="32" t="s">
        <v>111</v>
      </c>
      <c r="E42" s="25" t="s">
        <v>112</v>
      </c>
      <c r="F42" s="6" t="s">
        <v>96</v>
      </c>
      <c r="G42" s="26" t="s">
        <v>26</v>
      </c>
      <c r="H42" s="4" t="s">
        <v>27</v>
      </c>
      <c r="I42" s="26" t="s">
        <v>28</v>
      </c>
      <c r="J42" s="26" t="s">
        <v>78</v>
      </c>
      <c r="K42" s="49"/>
      <c r="L42" s="49"/>
      <c r="M42" s="49">
        <v>65623988277</v>
      </c>
      <c r="N42" s="49">
        <v>34629784433</v>
      </c>
      <c r="O42" s="49">
        <v>34536471329</v>
      </c>
      <c r="P42" s="50">
        <v>34536471329</v>
      </c>
      <c r="Q42" s="49">
        <f>+Tabla17[[#This Row],[ANEXO PGN]]/1000000000</f>
        <v>0</v>
      </c>
      <c r="R42" s="47">
        <f>+Tabla17[[#This Row],[Apropiación Inicial]]/1000000000</f>
        <v>0</v>
      </c>
      <c r="S42" s="47">
        <f>+Tabla17[[#This Row],[Apropiación vigente]]/1000000000</f>
        <v>65.623988276999995</v>
      </c>
      <c r="T42" s="47">
        <f>+Tabla17[[#This Row],[Compromisos ]]/1000000000</f>
        <v>34.629784432999998</v>
      </c>
      <c r="U42" s="47">
        <f>+Tabla17[[#This Row],[ Obligación ]]/1000000000</f>
        <v>34.536471329000001</v>
      </c>
      <c r="V42" s="47">
        <f>+Tabla17[[#This Row],[ Pago ]]/1000000000</f>
        <v>34.536471329000001</v>
      </c>
    </row>
    <row r="43" spans="1:22" x14ac:dyDescent="0.2">
      <c r="A43" s="5">
        <v>2017</v>
      </c>
      <c r="B43" s="21" t="s">
        <v>113</v>
      </c>
      <c r="C43" s="26" t="s">
        <v>114</v>
      </c>
      <c r="D43" s="32" t="s">
        <v>106</v>
      </c>
      <c r="E43" s="25" t="s">
        <v>115</v>
      </c>
      <c r="F43" s="6" t="s">
        <v>96</v>
      </c>
      <c r="G43" s="26" t="s">
        <v>108</v>
      </c>
      <c r="H43" s="4" t="s">
        <v>27</v>
      </c>
      <c r="I43" s="26" t="s">
        <v>28</v>
      </c>
      <c r="J43" s="25" t="s">
        <v>29</v>
      </c>
      <c r="K43" s="49"/>
      <c r="L43" s="51">
        <v>58018250107</v>
      </c>
      <c r="M43" s="49">
        <v>58018250107</v>
      </c>
      <c r="N43" s="49">
        <v>58018250107</v>
      </c>
      <c r="O43" s="49">
        <v>58018250107</v>
      </c>
      <c r="P43" s="50"/>
      <c r="Q43" s="49">
        <f>+Tabla17[[#This Row],[ANEXO PGN]]/1000000000</f>
        <v>0</v>
      </c>
      <c r="R43" s="47">
        <f>+Tabla17[[#This Row],[Apropiación Inicial]]/1000000000</f>
        <v>58.018250107</v>
      </c>
      <c r="S43" s="47">
        <f>+Tabla17[[#This Row],[Apropiación vigente]]/1000000000</f>
        <v>58.018250107</v>
      </c>
      <c r="T43" s="47">
        <f>+Tabla17[[#This Row],[Compromisos ]]/1000000000</f>
        <v>58.018250107</v>
      </c>
      <c r="U43" s="47">
        <f>+Tabla17[[#This Row],[ Obligación ]]/1000000000</f>
        <v>58.018250107</v>
      </c>
      <c r="V43" s="47">
        <f>+Tabla17[[#This Row],[ Pago ]]/1000000000</f>
        <v>0</v>
      </c>
    </row>
    <row r="44" spans="1:22" x14ac:dyDescent="0.2">
      <c r="A44" s="5">
        <v>2017</v>
      </c>
      <c r="B44" s="21" t="s">
        <v>116</v>
      </c>
      <c r="C44" s="26" t="s">
        <v>117</v>
      </c>
      <c r="D44" s="32" t="s">
        <v>118</v>
      </c>
      <c r="E44" s="25" t="s">
        <v>119</v>
      </c>
      <c r="F44" s="6" t="s">
        <v>96</v>
      </c>
      <c r="G44" s="26" t="s">
        <v>26</v>
      </c>
      <c r="H44" s="4" t="s">
        <v>27</v>
      </c>
      <c r="I44" s="26" t="s">
        <v>28</v>
      </c>
      <c r="J44" s="26" t="s">
        <v>89</v>
      </c>
      <c r="K44" s="49"/>
      <c r="L44" s="51">
        <v>52000000000</v>
      </c>
      <c r="M44" s="49">
        <v>52000000000</v>
      </c>
      <c r="N44" s="49">
        <v>52000000000</v>
      </c>
      <c r="O44" s="49">
        <v>52000000000</v>
      </c>
      <c r="P44" s="50">
        <v>52000000000</v>
      </c>
      <c r="Q44" s="49">
        <f>+Tabla17[[#This Row],[ANEXO PGN]]/1000000000</f>
        <v>0</v>
      </c>
      <c r="R44" s="47">
        <f>+Tabla17[[#This Row],[Apropiación Inicial]]/1000000000</f>
        <v>52</v>
      </c>
      <c r="S44" s="47">
        <f>+Tabla17[[#This Row],[Apropiación vigente]]/1000000000</f>
        <v>52</v>
      </c>
      <c r="T44" s="47">
        <f>+Tabla17[[#This Row],[Compromisos ]]/1000000000</f>
        <v>52</v>
      </c>
      <c r="U44" s="47">
        <f>+Tabla17[[#This Row],[ Obligación ]]/1000000000</f>
        <v>52</v>
      </c>
      <c r="V44" s="47">
        <f>+Tabla17[[#This Row],[ Pago ]]/1000000000</f>
        <v>52</v>
      </c>
    </row>
    <row r="45" spans="1:22" x14ac:dyDescent="0.2">
      <c r="A45" s="5">
        <v>2017</v>
      </c>
      <c r="B45" s="21" t="s">
        <v>120</v>
      </c>
      <c r="C45" s="26" t="s">
        <v>121</v>
      </c>
      <c r="D45" s="32" t="s">
        <v>122</v>
      </c>
      <c r="E45" s="25" t="s">
        <v>123</v>
      </c>
      <c r="F45" s="6" t="s">
        <v>96</v>
      </c>
      <c r="G45" s="26" t="s">
        <v>124</v>
      </c>
      <c r="H45" s="4" t="s">
        <v>27</v>
      </c>
      <c r="I45" s="26" t="s">
        <v>28</v>
      </c>
      <c r="J45" s="25" t="s">
        <v>29</v>
      </c>
      <c r="K45" s="49"/>
      <c r="L45" s="51">
        <v>48756636163</v>
      </c>
      <c r="M45" s="49">
        <v>48756636163</v>
      </c>
      <c r="N45" s="49">
        <v>48756636163</v>
      </c>
      <c r="O45" s="49">
        <v>46822747986</v>
      </c>
      <c r="P45" s="50">
        <v>18243539682</v>
      </c>
      <c r="Q45" s="49">
        <f>+Tabla17[[#This Row],[ANEXO PGN]]/1000000000</f>
        <v>0</v>
      </c>
      <c r="R45" s="47">
        <f>+Tabla17[[#This Row],[Apropiación Inicial]]/1000000000</f>
        <v>48.756636163000003</v>
      </c>
      <c r="S45" s="47">
        <f>+Tabla17[[#This Row],[Apropiación vigente]]/1000000000</f>
        <v>48.756636163000003</v>
      </c>
      <c r="T45" s="47">
        <f>+Tabla17[[#This Row],[Compromisos ]]/1000000000</f>
        <v>48.756636163000003</v>
      </c>
      <c r="U45" s="47">
        <f>+Tabla17[[#This Row],[ Obligación ]]/1000000000</f>
        <v>46.822747986000003</v>
      </c>
      <c r="V45" s="47">
        <f>+Tabla17[[#This Row],[ Pago ]]/1000000000</f>
        <v>18.243539682000002</v>
      </c>
    </row>
    <row r="46" spans="1:22" x14ac:dyDescent="0.2">
      <c r="A46" s="5">
        <v>2017</v>
      </c>
      <c r="B46" s="21" t="s">
        <v>125</v>
      </c>
      <c r="C46" s="25" t="s">
        <v>23</v>
      </c>
      <c r="D46" s="32" t="s">
        <v>126</v>
      </c>
      <c r="E46" s="25" t="s">
        <v>127</v>
      </c>
      <c r="F46" s="6" t="s">
        <v>96</v>
      </c>
      <c r="G46" s="26" t="s">
        <v>33</v>
      </c>
      <c r="H46" s="4" t="s">
        <v>27</v>
      </c>
      <c r="I46" s="26" t="s">
        <v>28</v>
      </c>
      <c r="J46" s="25" t="s">
        <v>29</v>
      </c>
      <c r="K46" s="49"/>
      <c r="L46" s="51">
        <v>8500000000</v>
      </c>
      <c r="M46" s="49">
        <v>45215868060</v>
      </c>
      <c r="N46" s="49">
        <v>43956894140.5</v>
      </c>
      <c r="O46" s="49">
        <v>42902450106.5</v>
      </c>
      <c r="P46" s="50">
        <v>39818147174.5</v>
      </c>
      <c r="Q46" s="49">
        <f>+Tabla17[[#This Row],[ANEXO PGN]]/1000000000</f>
        <v>0</v>
      </c>
      <c r="R46" s="47">
        <f>+Tabla17[[#This Row],[Apropiación Inicial]]/1000000000</f>
        <v>8.5</v>
      </c>
      <c r="S46" s="47">
        <f>+Tabla17[[#This Row],[Apropiación vigente]]/1000000000</f>
        <v>45.215868059999998</v>
      </c>
      <c r="T46" s="47">
        <f>+Tabla17[[#This Row],[Compromisos ]]/1000000000</f>
        <v>43.956894140499998</v>
      </c>
      <c r="U46" s="47">
        <f>+Tabla17[[#This Row],[ Obligación ]]/1000000000</f>
        <v>42.902450106499998</v>
      </c>
      <c r="V46" s="47">
        <f>+Tabla17[[#This Row],[ Pago ]]/1000000000</f>
        <v>39.818147174499998</v>
      </c>
    </row>
    <row r="47" spans="1:22" x14ac:dyDescent="0.2">
      <c r="A47" s="5">
        <v>2017</v>
      </c>
      <c r="B47" s="21" t="s">
        <v>125</v>
      </c>
      <c r="C47" s="25" t="s">
        <v>23</v>
      </c>
      <c r="D47" s="32" t="s">
        <v>128</v>
      </c>
      <c r="E47" s="25" t="s">
        <v>129</v>
      </c>
      <c r="F47" s="6" t="s">
        <v>96</v>
      </c>
      <c r="G47" s="26" t="s">
        <v>33</v>
      </c>
      <c r="H47" s="4" t="s">
        <v>27</v>
      </c>
      <c r="I47" s="26" t="s">
        <v>28</v>
      </c>
      <c r="J47" s="26" t="s">
        <v>89</v>
      </c>
      <c r="K47" s="49"/>
      <c r="L47" s="51">
        <v>41400000000</v>
      </c>
      <c r="M47" s="49">
        <v>41400000000</v>
      </c>
      <c r="N47" s="49">
        <v>40776244081</v>
      </c>
      <c r="O47" s="49">
        <v>40473942579</v>
      </c>
      <c r="P47" s="50">
        <v>24686211060</v>
      </c>
      <c r="Q47" s="49">
        <f>+Tabla17[[#This Row],[ANEXO PGN]]/1000000000</f>
        <v>0</v>
      </c>
      <c r="R47" s="47">
        <f>+Tabla17[[#This Row],[Apropiación Inicial]]/1000000000</f>
        <v>41.4</v>
      </c>
      <c r="S47" s="47">
        <f>+Tabla17[[#This Row],[Apropiación vigente]]/1000000000</f>
        <v>41.4</v>
      </c>
      <c r="T47" s="47">
        <f>+Tabla17[[#This Row],[Compromisos ]]/1000000000</f>
        <v>40.776244081000002</v>
      </c>
      <c r="U47" s="47">
        <f>+Tabla17[[#This Row],[ Obligación ]]/1000000000</f>
        <v>40.473942579000003</v>
      </c>
      <c r="V47" s="47">
        <f>+Tabla17[[#This Row],[ Pago ]]/1000000000</f>
        <v>24.686211060000002</v>
      </c>
    </row>
    <row r="48" spans="1:22" x14ac:dyDescent="0.2">
      <c r="A48" s="5">
        <v>2017</v>
      </c>
      <c r="B48" s="21" t="s">
        <v>109</v>
      </c>
      <c r="C48" s="26" t="s">
        <v>110</v>
      </c>
      <c r="D48" s="32" t="s">
        <v>130</v>
      </c>
      <c r="E48" s="25" t="s">
        <v>131</v>
      </c>
      <c r="F48" s="6" t="s">
        <v>96</v>
      </c>
      <c r="G48" s="26" t="s">
        <v>26</v>
      </c>
      <c r="H48" s="4" t="s">
        <v>27</v>
      </c>
      <c r="I48" s="26" t="s">
        <v>28</v>
      </c>
      <c r="J48" s="26" t="s">
        <v>78</v>
      </c>
      <c r="K48" s="49"/>
      <c r="L48" s="49"/>
      <c r="M48" s="49">
        <v>40000000000</v>
      </c>
      <c r="N48" s="49">
        <v>34514059535</v>
      </c>
      <c r="O48" s="49">
        <v>34514059535</v>
      </c>
      <c r="P48" s="50">
        <v>22400000000</v>
      </c>
      <c r="Q48" s="49">
        <f>+Tabla17[[#This Row],[ANEXO PGN]]/1000000000</f>
        <v>0</v>
      </c>
      <c r="R48" s="47">
        <f>+Tabla17[[#This Row],[Apropiación Inicial]]/1000000000</f>
        <v>0</v>
      </c>
      <c r="S48" s="47">
        <f>+Tabla17[[#This Row],[Apropiación vigente]]/1000000000</f>
        <v>40</v>
      </c>
      <c r="T48" s="47">
        <f>+Tabla17[[#This Row],[Compromisos ]]/1000000000</f>
        <v>34.514059535000001</v>
      </c>
      <c r="U48" s="47">
        <f>+Tabla17[[#This Row],[ Obligación ]]/1000000000</f>
        <v>34.514059535000001</v>
      </c>
      <c r="V48" s="47">
        <f>+Tabla17[[#This Row],[ Pago ]]/1000000000</f>
        <v>22.4</v>
      </c>
    </row>
    <row r="49" spans="1:22" x14ac:dyDescent="0.2">
      <c r="A49" s="5">
        <v>2017</v>
      </c>
      <c r="B49" s="21" t="s">
        <v>109</v>
      </c>
      <c r="C49" s="26" t="s">
        <v>110</v>
      </c>
      <c r="D49" s="32" t="s">
        <v>132</v>
      </c>
      <c r="E49" s="25" t="s">
        <v>133</v>
      </c>
      <c r="F49" s="6" t="s">
        <v>96</v>
      </c>
      <c r="G49" s="26" t="s">
        <v>26</v>
      </c>
      <c r="H49" s="4" t="s">
        <v>27</v>
      </c>
      <c r="I49" s="26" t="s">
        <v>28</v>
      </c>
      <c r="J49" s="26" t="s">
        <v>78</v>
      </c>
      <c r="K49" s="49"/>
      <c r="L49" s="51">
        <v>26158608204</v>
      </c>
      <c r="M49" s="49">
        <v>26158608204</v>
      </c>
      <c r="N49" s="49">
        <v>26158608204</v>
      </c>
      <c r="O49" s="49">
        <v>26158608204</v>
      </c>
      <c r="P49" s="50">
        <v>26158608204</v>
      </c>
      <c r="Q49" s="49">
        <f>+Tabla17[[#This Row],[ANEXO PGN]]/1000000000</f>
        <v>0</v>
      </c>
      <c r="R49" s="47">
        <f>+Tabla17[[#This Row],[Apropiación Inicial]]/1000000000</f>
        <v>26.158608204</v>
      </c>
      <c r="S49" s="47">
        <f>+Tabla17[[#This Row],[Apropiación vigente]]/1000000000</f>
        <v>26.158608204</v>
      </c>
      <c r="T49" s="47">
        <f>+Tabla17[[#This Row],[Compromisos ]]/1000000000</f>
        <v>26.158608204</v>
      </c>
      <c r="U49" s="47">
        <f>+Tabla17[[#This Row],[ Obligación ]]/1000000000</f>
        <v>26.158608204</v>
      </c>
      <c r="V49" s="47">
        <f>+Tabla17[[#This Row],[ Pago ]]/1000000000</f>
        <v>26.158608204</v>
      </c>
    </row>
    <row r="50" spans="1:22" x14ac:dyDescent="0.2">
      <c r="A50" s="5">
        <v>2017</v>
      </c>
      <c r="B50" s="21" t="s">
        <v>134</v>
      </c>
      <c r="C50" s="26" t="s">
        <v>135</v>
      </c>
      <c r="D50" s="32" t="s">
        <v>136</v>
      </c>
      <c r="E50" s="25" t="s">
        <v>137</v>
      </c>
      <c r="F50" s="6" t="s">
        <v>96</v>
      </c>
      <c r="G50" s="26" t="s">
        <v>138</v>
      </c>
      <c r="H50" s="4" t="s">
        <v>27</v>
      </c>
      <c r="I50" s="26" t="s">
        <v>28</v>
      </c>
      <c r="J50" s="26" t="s">
        <v>47</v>
      </c>
      <c r="K50" s="49"/>
      <c r="L50" s="51">
        <v>25194772569</v>
      </c>
      <c r="M50" s="49">
        <v>25194772569</v>
      </c>
      <c r="N50" s="49">
        <v>25194772569</v>
      </c>
      <c r="O50" s="49">
        <v>22989772569</v>
      </c>
      <c r="P50" s="52">
        <v>22989772569</v>
      </c>
      <c r="Q50" s="49">
        <f>+Tabla17[[#This Row],[ANEXO PGN]]/1000000000</f>
        <v>0</v>
      </c>
      <c r="R50" s="47">
        <f>+Tabla17[[#This Row],[Apropiación Inicial]]/1000000000</f>
        <v>25.194772569000001</v>
      </c>
      <c r="S50" s="47">
        <f>+Tabla17[[#This Row],[Apropiación vigente]]/1000000000</f>
        <v>25.194772569000001</v>
      </c>
      <c r="T50" s="47">
        <f>+Tabla17[[#This Row],[Compromisos ]]/1000000000</f>
        <v>25.194772569000001</v>
      </c>
      <c r="U50" s="47">
        <f>+Tabla17[[#This Row],[ Obligación ]]/1000000000</f>
        <v>22.989772568999999</v>
      </c>
      <c r="V50" s="47">
        <f>+Tabla17[[#This Row],[ Pago ]]/1000000000</f>
        <v>22.989772568999999</v>
      </c>
    </row>
    <row r="51" spans="1:22" x14ac:dyDescent="0.2">
      <c r="A51" s="5">
        <v>2017</v>
      </c>
      <c r="B51" s="21" t="s">
        <v>139</v>
      </c>
      <c r="C51" s="26" t="s">
        <v>140</v>
      </c>
      <c r="D51" s="32" t="s">
        <v>141</v>
      </c>
      <c r="E51" s="25" t="s">
        <v>142</v>
      </c>
      <c r="F51" s="6" t="s">
        <v>96</v>
      </c>
      <c r="G51" s="26" t="s">
        <v>143</v>
      </c>
      <c r="H51" s="4" t="s">
        <v>27</v>
      </c>
      <c r="I51" s="26" t="s">
        <v>28</v>
      </c>
      <c r="J51" s="26" t="s">
        <v>101</v>
      </c>
      <c r="K51" s="49"/>
      <c r="L51" s="49"/>
      <c r="M51" s="49">
        <v>24185247284</v>
      </c>
      <c r="N51" s="49">
        <v>24170894428</v>
      </c>
      <c r="O51" s="49">
        <v>24010689571</v>
      </c>
      <c r="P51" s="50">
        <v>510746667</v>
      </c>
      <c r="Q51" s="49">
        <f>+Tabla17[[#This Row],[ANEXO PGN]]/1000000000</f>
        <v>0</v>
      </c>
      <c r="R51" s="47">
        <f>+Tabla17[[#This Row],[Apropiación Inicial]]/1000000000</f>
        <v>0</v>
      </c>
      <c r="S51" s="47">
        <f>+Tabla17[[#This Row],[Apropiación vigente]]/1000000000</f>
        <v>24.185247283999999</v>
      </c>
      <c r="T51" s="47">
        <f>+Tabla17[[#This Row],[Compromisos ]]/1000000000</f>
        <v>24.170894428</v>
      </c>
      <c r="U51" s="47">
        <f>+Tabla17[[#This Row],[ Obligación ]]/1000000000</f>
        <v>24.010689571</v>
      </c>
      <c r="V51" s="47">
        <f>+Tabla17[[#This Row],[ Pago ]]/1000000000</f>
        <v>0.51074666700000004</v>
      </c>
    </row>
    <row r="52" spans="1:22" x14ac:dyDescent="0.2">
      <c r="A52" s="5">
        <v>2017</v>
      </c>
      <c r="B52" s="21" t="s">
        <v>113</v>
      </c>
      <c r="C52" s="26" t="s">
        <v>114</v>
      </c>
      <c r="D52" s="32" t="s">
        <v>144</v>
      </c>
      <c r="E52" s="25" t="s">
        <v>145</v>
      </c>
      <c r="F52" s="6" t="s">
        <v>96</v>
      </c>
      <c r="G52" s="26" t="s">
        <v>108</v>
      </c>
      <c r="H52" s="4" t="s">
        <v>27</v>
      </c>
      <c r="I52" s="26" t="s">
        <v>28</v>
      </c>
      <c r="J52" s="25" t="s">
        <v>29</v>
      </c>
      <c r="K52" s="49"/>
      <c r="L52" s="51">
        <v>14453928875</v>
      </c>
      <c r="M52" s="49">
        <v>14453928875</v>
      </c>
      <c r="N52" s="49">
        <v>14453928875</v>
      </c>
      <c r="O52" s="49">
        <v>13597816610</v>
      </c>
      <c r="P52" s="50">
        <v>13597816610</v>
      </c>
      <c r="Q52" s="49">
        <f>+Tabla17[[#This Row],[ANEXO PGN]]/1000000000</f>
        <v>0</v>
      </c>
      <c r="R52" s="47">
        <f>+Tabla17[[#This Row],[Apropiación Inicial]]/1000000000</f>
        <v>14.453928875000001</v>
      </c>
      <c r="S52" s="47">
        <f>+Tabla17[[#This Row],[Apropiación vigente]]/1000000000</f>
        <v>14.453928875000001</v>
      </c>
      <c r="T52" s="47">
        <f>+Tabla17[[#This Row],[Compromisos ]]/1000000000</f>
        <v>14.453928875000001</v>
      </c>
      <c r="U52" s="47">
        <f>+Tabla17[[#This Row],[ Obligación ]]/1000000000</f>
        <v>13.597816610000001</v>
      </c>
      <c r="V52" s="47">
        <f>+Tabla17[[#This Row],[ Pago ]]/1000000000</f>
        <v>13.597816610000001</v>
      </c>
    </row>
    <row r="53" spans="1:22" x14ac:dyDescent="0.2">
      <c r="A53" s="5">
        <v>2017</v>
      </c>
      <c r="B53" s="21" t="s">
        <v>120</v>
      </c>
      <c r="C53" s="26" t="s">
        <v>121</v>
      </c>
      <c r="D53" s="32" t="s">
        <v>122</v>
      </c>
      <c r="E53" s="25" t="s">
        <v>123</v>
      </c>
      <c r="F53" s="6" t="s">
        <v>96</v>
      </c>
      <c r="G53" s="26" t="s">
        <v>124</v>
      </c>
      <c r="H53" s="4" t="s">
        <v>27</v>
      </c>
      <c r="I53" s="26" t="s">
        <v>28</v>
      </c>
      <c r="J53" s="26" t="s">
        <v>146</v>
      </c>
      <c r="K53" s="49"/>
      <c r="L53" s="51">
        <v>14248336731</v>
      </c>
      <c r="M53" s="49">
        <v>14248336730.68</v>
      </c>
      <c r="N53" s="49">
        <v>14248336730.68</v>
      </c>
      <c r="O53" s="49">
        <v>9078075791</v>
      </c>
      <c r="P53" s="50">
        <v>9078075791</v>
      </c>
      <c r="Q53" s="49">
        <f>+Tabla17[[#This Row],[ANEXO PGN]]/1000000000</f>
        <v>0</v>
      </c>
      <c r="R53" s="47">
        <f>+Tabla17[[#This Row],[Apropiación Inicial]]/1000000000</f>
        <v>14.248336731</v>
      </c>
      <c r="S53" s="47">
        <f>+Tabla17[[#This Row],[Apropiación vigente]]/1000000000</f>
        <v>14.24833673068</v>
      </c>
      <c r="T53" s="47">
        <f>+Tabla17[[#This Row],[Compromisos ]]/1000000000</f>
        <v>14.24833673068</v>
      </c>
      <c r="U53" s="47">
        <f>+Tabla17[[#This Row],[ Obligación ]]/1000000000</f>
        <v>9.0780757909999998</v>
      </c>
      <c r="V53" s="47">
        <f>+Tabla17[[#This Row],[ Pago ]]/1000000000</f>
        <v>9.0780757909999998</v>
      </c>
    </row>
    <row r="54" spans="1:22" x14ac:dyDescent="0.2">
      <c r="A54" s="5">
        <v>2017</v>
      </c>
      <c r="B54" s="21" t="s">
        <v>109</v>
      </c>
      <c r="C54" s="26" t="s">
        <v>110</v>
      </c>
      <c r="D54" s="32" t="s">
        <v>147</v>
      </c>
      <c r="E54" s="25" t="s">
        <v>148</v>
      </c>
      <c r="F54" s="6" t="s">
        <v>96</v>
      </c>
      <c r="G54" s="26" t="s">
        <v>26</v>
      </c>
      <c r="H54" s="4" t="s">
        <v>27</v>
      </c>
      <c r="I54" s="26" t="s">
        <v>28</v>
      </c>
      <c r="J54" s="26" t="s">
        <v>78</v>
      </c>
      <c r="K54" s="49"/>
      <c r="L54" s="51">
        <v>13693735076</v>
      </c>
      <c r="M54" s="49">
        <v>13693735076</v>
      </c>
      <c r="N54" s="49">
        <v>13693735076</v>
      </c>
      <c r="O54" s="49">
        <v>13693735076</v>
      </c>
      <c r="P54" s="50">
        <v>13693735076</v>
      </c>
      <c r="Q54" s="49">
        <f>+Tabla17[[#This Row],[ANEXO PGN]]/1000000000</f>
        <v>0</v>
      </c>
      <c r="R54" s="47">
        <f>+Tabla17[[#This Row],[Apropiación Inicial]]/1000000000</f>
        <v>13.693735075999999</v>
      </c>
      <c r="S54" s="47">
        <f>+Tabla17[[#This Row],[Apropiación vigente]]/1000000000</f>
        <v>13.693735075999999</v>
      </c>
      <c r="T54" s="47">
        <f>+Tabla17[[#This Row],[Compromisos ]]/1000000000</f>
        <v>13.693735075999999</v>
      </c>
      <c r="U54" s="47">
        <f>+Tabla17[[#This Row],[ Obligación ]]/1000000000</f>
        <v>13.693735075999999</v>
      </c>
      <c r="V54" s="47">
        <f>+Tabla17[[#This Row],[ Pago ]]/1000000000</f>
        <v>13.693735075999999</v>
      </c>
    </row>
    <row r="55" spans="1:22" x14ac:dyDescent="0.2">
      <c r="A55" s="5">
        <v>2017</v>
      </c>
      <c r="B55" s="21" t="s">
        <v>149</v>
      </c>
      <c r="C55" s="26" t="s">
        <v>150</v>
      </c>
      <c r="D55" s="32" t="s">
        <v>151</v>
      </c>
      <c r="E55" s="25" t="s">
        <v>152</v>
      </c>
      <c r="F55" s="6" t="s">
        <v>96</v>
      </c>
      <c r="G55" s="26" t="s">
        <v>124</v>
      </c>
      <c r="H55" s="4" t="s">
        <v>27</v>
      </c>
      <c r="I55" s="26" t="s">
        <v>42</v>
      </c>
      <c r="J55" s="26" t="s">
        <v>153</v>
      </c>
      <c r="K55" s="49"/>
      <c r="L55" s="51">
        <v>8644996800</v>
      </c>
      <c r="M55" s="49">
        <v>10994805786</v>
      </c>
      <c r="N55" s="49">
        <v>10994805786</v>
      </c>
      <c r="O55" s="49">
        <v>10994805786</v>
      </c>
      <c r="P55" s="50">
        <v>10994805786</v>
      </c>
      <c r="Q55" s="49">
        <f>+Tabla17[[#This Row],[ANEXO PGN]]/1000000000</f>
        <v>0</v>
      </c>
      <c r="R55" s="47">
        <f>+Tabla17[[#This Row],[Apropiación Inicial]]/1000000000</f>
        <v>8.6449967999999995</v>
      </c>
      <c r="S55" s="47">
        <f>+Tabla17[[#This Row],[Apropiación vigente]]/1000000000</f>
        <v>10.994805786000001</v>
      </c>
      <c r="T55" s="47">
        <f>+Tabla17[[#This Row],[Compromisos ]]/1000000000</f>
        <v>10.994805786000001</v>
      </c>
      <c r="U55" s="47">
        <f>+Tabla17[[#This Row],[ Obligación ]]/1000000000</f>
        <v>10.994805786000001</v>
      </c>
      <c r="V55" s="47">
        <f>+Tabla17[[#This Row],[ Pago ]]/1000000000</f>
        <v>10.994805786000001</v>
      </c>
    </row>
    <row r="56" spans="1:22" x14ac:dyDescent="0.2">
      <c r="A56" s="5">
        <v>2017</v>
      </c>
      <c r="B56" s="21" t="s">
        <v>134</v>
      </c>
      <c r="C56" s="26" t="s">
        <v>135</v>
      </c>
      <c r="D56" s="32" t="s">
        <v>154</v>
      </c>
      <c r="E56" s="25" t="s">
        <v>155</v>
      </c>
      <c r="F56" s="6" t="s">
        <v>96</v>
      </c>
      <c r="G56" s="26" t="s">
        <v>138</v>
      </c>
      <c r="H56" s="4" t="s">
        <v>27</v>
      </c>
      <c r="I56" s="26" t="s">
        <v>28</v>
      </c>
      <c r="J56" s="26" t="s">
        <v>47</v>
      </c>
      <c r="K56" s="49"/>
      <c r="L56" s="49">
        <v>10875000000</v>
      </c>
      <c r="M56" s="49">
        <v>10875000000</v>
      </c>
      <c r="N56" s="49">
        <v>6158978932</v>
      </c>
      <c r="O56" s="49">
        <v>5579910639</v>
      </c>
      <c r="P56" s="50">
        <v>3434076884</v>
      </c>
      <c r="Q56" s="49">
        <f>+Tabla17[[#This Row],[ANEXO PGN]]/1000000000</f>
        <v>0</v>
      </c>
      <c r="R56" s="47">
        <f>+Tabla17[[#This Row],[Apropiación Inicial]]/1000000000</f>
        <v>10.875</v>
      </c>
      <c r="S56" s="47">
        <f>+Tabla17[[#This Row],[Apropiación vigente]]/1000000000</f>
        <v>10.875</v>
      </c>
      <c r="T56" s="47">
        <f>+Tabla17[[#This Row],[Compromisos ]]/1000000000</f>
        <v>6.1589789320000001</v>
      </c>
      <c r="U56" s="47">
        <f>+Tabla17[[#This Row],[ Obligación ]]/1000000000</f>
        <v>5.5799106390000004</v>
      </c>
      <c r="V56" s="47">
        <f>+Tabla17[[#This Row],[ Pago ]]/1000000000</f>
        <v>3.434076884</v>
      </c>
    </row>
    <row r="57" spans="1:22" x14ac:dyDescent="0.2">
      <c r="A57" s="5">
        <v>2017</v>
      </c>
      <c r="B57" s="21" t="s">
        <v>134</v>
      </c>
      <c r="C57" s="26" t="s">
        <v>135</v>
      </c>
      <c r="D57" s="32" t="s">
        <v>156</v>
      </c>
      <c r="E57" s="25" t="s">
        <v>157</v>
      </c>
      <c r="F57" s="6" t="s">
        <v>96</v>
      </c>
      <c r="G57" s="26" t="s">
        <v>138</v>
      </c>
      <c r="H57" s="4" t="s">
        <v>27</v>
      </c>
      <c r="I57" s="26" t="s">
        <v>28</v>
      </c>
      <c r="J57" s="26" t="s">
        <v>47</v>
      </c>
      <c r="K57" s="49"/>
      <c r="L57" s="51">
        <v>9451246677</v>
      </c>
      <c r="M57" s="49">
        <v>9451246677</v>
      </c>
      <c r="N57" s="49">
        <v>9451246677</v>
      </c>
      <c r="O57" s="49">
        <v>8254696612</v>
      </c>
      <c r="P57" s="50">
        <v>8254696612</v>
      </c>
      <c r="Q57" s="49">
        <f>+Tabla17[[#This Row],[ANEXO PGN]]/1000000000</f>
        <v>0</v>
      </c>
      <c r="R57" s="47">
        <f>+Tabla17[[#This Row],[Apropiación Inicial]]/1000000000</f>
        <v>9.4512466770000003</v>
      </c>
      <c r="S57" s="47">
        <f>+Tabla17[[#This Row],[Apropiación vigente]]/1000000000</f>
        <v>9.4512466770000003</v>
      </c>
      <c r="T57" s="47">
        <f>+Tabla17[[#This Row],[Compromisos ]]/1000000000</f>
        <v>9.4512466770000003</v>
      </c>
      <c r="U57" s="47">
        <f>+Tabla17[[#This Row],[ Obligación ]]/1000000000</f>
        <v>8.254696612</v>
      </c>
      <c r="V57" s="47">
        <f>+Tabla17[[#This Row],[ Pago ]]/1000000000</f>
        <v>8.254696612</v>
      </c>
    </row>
    <row r="58" spans="1:22" x14ac:dyDescent="0.2">
      <c r="A58" s="5">
        <v>2017</v>
      </c>
      <c r="B58" s="21" t="s">
        <v>134</v>
      </c>
      <c r="C58" s="26" t="s">
        <v>135</v>
      </c>
      <c r="D58" s="32" t="s">
        <v>158</v>
      </c>
      <c r="E58" s="25" t="s">
        <v>159</v>
      </c>
      <c r="F58" s="6" t="s">
        <v>96</v>
      </c>
      <c r="G58" s="26" t="s">
        <v>138</v>
      </c>
      <c r="H58" s="4" t="s">
        <v>27</v>
      </c>
      <c r="I58" s="26" t="s">
        <v>28</v>
      </c>
      <c r="J58" s="26" t="s">
        <v>47</v>
      </c>
      <c r="K58" s="49"/>
      <c r="L58" s="51">
        <v>9382749314</v>
      </c>
      <c r="M58" s="49">
        <v>9382749314</v>
      </c>
      <c r="N58" s="49">
        <v>9382749314</v>
      </c>
      <c r="O58" s="49">
        <v>9162163084</v>
      </c>
      <c r="P58" s="50">
        <v>6424221910</v>
      </c>
      <c r="Q58" s="49">
        <f>+Tabla17[[#This Row],[ANEXO PGN]]/1000000000</f>
        <v>0</v>
      </c>
      <c r="R58" s="47">
        <f>+Tabla17[[#This Row],[Apropiación Inicial]]/1000000000</f>
        <v>9.3827493139999998</v>
      </c>
      <c r="S58" s="47">
        <f>+Tabla17[[#This Row],[Apropiación vigente]]/1000000000</f>
        <v>9.3827493139999998</v>
      </c>
      <c r="T58" s="47">
        <f>+Tabla17[[#This Row],[Compromisos ]]/1000000000</f>
        <v>9.3827493139999998</v>
      </c>
      <c r="U58" s="47">
        <f>+Tabla17[[#This Row],[ Obligación ]]/1000000000</f>
        <v>9.1621630839999995</v>
      </c>
      <c r="V58" s="47">
        <f>+Tabla17[[#This Row],[ Pago ]]/1000000000</f>
        <v>6.42422191</v>
      </c>
    </row>
    <row r="59" spans="1:22" x14ac:dyDescent="0.2">
      <c r="A59" s="5">
        <v>2017</v>
      </c>
      <c r="B59" s="21" t="s">
        <v>149</v>
      </c>
      <c r="C59" s="26" t="s">
        <v>150</v>
      </c>
      <c r="D59" s="32" t="s">
        <v>160</v>
      </c>
      <c r="E59" s="25" t="s">
        <v>161</v>
      </c>
      <c r="F59" s="6" t="s">
        <v>96</v>
      </c>
      <c r="G59" s="26" t="s">
        <v>124</v>
      </c>
      <c r="H59" s="4" t="s">
        <v>27</v>
      </c>
      <c r="I59" s="26" t="s">
        <v>28</v>
      </c>
      <c r="J59" s="26" t="s">
        <v>47</v>
      </c>
      <c r="K59" s="49"/>
      <c r="L59" s="51">
        <v>7762681057</v>
      </c>
      <c r="M59" s="49">
        <v>7852354138</v>
      </c>
      <c r="N59" s="49">
        <v>7834924508</v>
      </c>
      <c r="O59" s="49">
        <v>7776648933</v>
      </c>
      <c r="P59" s="50">
        <v>7426390540</v>
      </c>
      <c r="Q59" s="49">
        <f>+Tabla17[[#This Row],[ANEXO PGN]]/1000000000</f>
        <v>0</v>
      </c>
      <c r="R59" s="47">
        <f>+Tabla17[[#This Row],[Apropiación Inicial]]/1000000000</f>
        <v>7.762681057</v>
      </c>
      <c r="S59" s="47">
        <f>+Tabla17[[#This Row],[Apropiación vigente]]/1000000000</f>
        <v>7.8523541379999999</v>
      </c>
      <c r="T59" s="47">
        <f>+Tabla17[[#This Row],[Compromisos ]]/1000000000</f>
        <v>7.8349245080000003</v>
      </c>
      <c r="U59" s="47">
        <f>+Tabla17[[#This Row],[ Obligación ]]/1000000000</f>
        <v>7.7766489329999997</v>
      </c>
      <c r="V59" s="47">
        <f>+Tabla17[[#This Row],[ Pago ]]/1000000000</f>
        <v>7.4263905399999999</v>
      </c>
    </row>
    <row r="60" spans="1:22" x14ac:dyDescent="0.2">
      <c r="A60" s="5">
        <v>2017</v>
      </c>
      <c r="B60" s="21" t="s">
        <v>162</v>
      </c>
      <c r="C60" s="26" t="s">
        <v>163</v>
      </c>
      <c r="D60" s="32" t="s">
        <v>164</v>
      </c>
      <c r="E60" s="25" t="s">
        <v>165</v>
      </c>
      <c r="F60" s="6" t="s">
        <v>96</v>
      </c>
      <c r="G60" s="26" t="s">
        <v>166</v>
      </c>
      <c r="H60" s="4" t="s">
        <v>27</v>
      </c>
      <c r="I60" s="26" t="s">
        <v>28</v>
      </c>
      <c r="J60" s="26" t="s">
        <v>78</v>
      </c>
      <c r="K60" s="49"/>
      <c r="L60" s="51">
        <v>62700000000</v>
      </c>
      <c r="M60" s="49">
        <v>1357000000</v>
      </c>
      <c r="N60" s="49">
        <v>1357000000</v>
      </c>
      <c r="O60" s="49">
        <v>1357000000</v>
      </c>
      <c r="P60" s="50">
        <v>1357000000</v>
      </c>
      <c r="Q60" s="49">
        <f>+Tabla17[[#This Row],[ANEXO PGN]]/1000000000</f>
        <v>0</v>
      </c>
      <c r="R60" s="47">
        <f>+Tabla17[[#This Row],[Apropiación Inicial]]/1000000000</f>
        <v>62.7</v>
      </c>
      <c r="S60" s="47">
        <f>+Tabla17[[#This Row],[Apropiación vigente]]/1000000000</f>
        <v>1.357</v>
      </c>
      <c r="T60" s="47">
        <f>+Tabla17[[#This Row],[Compromisos ]]/1000000000</f>
        <v>1.357</v>
      </c>
      <c r="U60" s="47">
        <f>+Tabla17[[#This Row],[ Obligación ]]/1000000000</f>
        <v>1.357</v>
      </c>
      <c r="V60" s="47">
        <f>+Tabla17[[#This Row],[ Pago ]]/1000000000</f>
        <v>1.357</v>
      </c>
    </row>
    <row r="61" spans="1:22" x14ac:dyDescent="0.2">
      <c r="A61" s="5">
        <v>2017</v>
      </c>
      <c r="B61" s="21" t="s">
        <v>167</v>
      </c>
      <c r="C61" s="26" t="s">
        <v>168</v>
      </c>
      <c r="D61" s="32" t="s">
        <v>169</v>
      </c>
      <c r="E61" s="25" t="s">
        <v>170</v>
      </c>
      <c r="F61" s="6" t="s">
        <v>96</v>
      </c>
      <c r="G61" s="26" t="s">
        <v>37</v>
      </c>
      <c r="H61" s="4" t="s">
        <v>27</v>
      </c>
      <c r="I61" s="26" t="s">
        <v>28</v>
      </c>
      <c r="J61" s="26" t="s">
        <v>89</v>
      </c>
      <c r="K61" s="49"/>
      <c r="L61" s="51">
        <v>5864280800</v>
      </c>
      <c r="M61" s="49">
        <v>5983960000</v>
      </c>
      <c r="N61" s="49">
        <v>5983960000</v>
      </c>
      <c r="O61" s="49">
        <v>5983960000</v>
      </c>
      <c r="P61" s="50">
        <v>5983960000</v>
      </c>
      <c r="Q61" s="49">
        <f>+Tabla17[[#This Row],[ANEXO PGN]]/1000000000</f>
        <v>0</v>
      </c>
      <c r="R61" s="47">
        <f>+Tabla17[[#This Row],[Apropiación Inicial]]/1000000000</f>
        <v>5.8642808000000004</v>
      </c>
      <c r="S61" s="47">
        <f>+Tabla17[[#This Row],[Apropiación vigente]]/1000000000</f>
        <v>5.9839599999999997</v>
      </c>
      <c r="T61" s="47">
        <f>+Tabla17[[#This Row],[Compromisos ]]/1000000000</f>
        <v>5.9839599999999997</v>
      </c>
      <c r="U61" s="47">
        <f>+Tabla17[[#This Row],[ Obligación ]]/1000000000</f>
        <v>5.9839599999999997</v>
      </c>
      <c r="V61" s="47">
        <f>+Tabla17[[#This Row],[ Pago ]]/1000000000</f>
        <v>5.9839599999999997</v>
      </c>
    </row>
    <row r="62" spans="1:22" x14ac:dyDescent="0.2">
      <c r="A62" s="5">
        <v>2017</v>
      </c>
      <c r="B62" s="21" t="s">
        <v>58</v>
      </c>
      <c r="C62" s="26" t="s">
        <v>59</v>
      </c>
      <c r="D62" s="32" t="s">
        <v>171</v>
      </c>
      <c r="E62" s="25" t="s">
        <v>172</v>
      </c>
      <c r="F62" s="6" t="s">
        <v>96</v>
      </c>
      <c r="G62" s="26" t="s">
        <v>60</v>
      </c>
      <c r="H62" s="4" t="s">
        <v>27</v>
      </c>
      <c r="I62" s="26" t="s">
        <v>28</v>
      </c>
      <c r="J62" s="26" t="s">
        <v>47</v>
      </c>
      <c r="K62" s="49"/>
      <c r="L62" s="51">
        <v>5081405685</v>
      </c>
      <c r="M62" s="49">
        <v>5081405685</v>
      </c>
      <c r="N62" s="49">
        <v>5081405685</v>
      </c>
      <c r="O62" s="49">
        <v>5081405685</v>
      </c>
      <c r="P62" s="50">
        <v>5081405685</v>
      </c>
      <c r="Q62" s="49">
        <f>+Tabla17[[#This Row],[ANEXO PGN]]/1000000000</f>
        <v>0</v>
      </c>
      <c r="R62" s="47">
        <f>+Tabla17[[#This Row],[Apropiación Inicial]]/1000000000</f>
        <v>5.081405685</v>
      </c>
      <c r="S62" s="47">
        <f>+Tabla17[[#This Row],[Apropiación vigente]]/1000000000</f>
        <v>5.081405685</v>
      </c>
      <c r="T62" s="47">
        <f>+Tabla17[[#This Row],[Compromisos ]]/1000000000</f>
        <v>5.081405685</v>
      </c>
      <c r="U62" s="47">
        <f>+Tabla17[[#This Row],[ Obligación ]]/1000000000</f>
        <v>5.081405685</v>
      </c>
      <c r="V62" s="47">
        <f>+Tabla17[[#This Row],[ Pago ]]/1000000000</f>
        <v>5.081405685</v>
      </c>
    </row>
    <row r="63" spans="1:22" x14ac:dyDescent="0.2">
      <c r="A63" s="5">
        <v>2017</v>
      </c>
      <c r="B63" s="21" t="s">
        <v>173</v>
      </c>
      <c r="C63" s="26" t="s">
        <v>174</v>
      </c>
      <c r="D63" s="32" t="s">
        <v>175</v>
      </c>
      <c r="E63" s="25" t="s">
        <v>176</v>
      </c>
      <c r="F63" s="6" t="s">
        <v>96</v>
      </c>
      <c r="G63" s="26" t="s">
        <v>177</v>
      </c>
      <c r="H63" s="4" t="s">
        <v>27</v>
      </c>
      <c r="I63" s="26" t="s">
        <v>28</v>
      </c>
      <c r="J63" s="25" t="s">
        <v>29</v>
      </c>
      <c r="K63" s="49"/>
      <c r="L63" s="51">
        <v>5000000000</v>
      </c>
      <c r="M63" s="49">
        <v>5000000000</v>
      </c>
      <c r="N63" s="49">
        <v>4962129241.5200005</v>
      </c>
      <c r="O63" s="49">
        <v>1146104917.1800001</v>
      </c>
      <c r="P63" s="50">
        <v>260241592.02000001</v>
      </c>
      <c r="Q63" s="49">
        <f>+Tabla17[[#This Row],[ANEXO PGN]]/1000000000</f>
        <v>0</v>
      </c>
      <c r="R63" s="47">
        <f>+Tabla17[[#This Row],[Apropiación Inicial]]/1000000000</f>
        <v>5</v>
      </c>
      <c r="S63" s="47">
        <f>+Tabla17[[#This Row],[Apropiación vigente]]/1000000000</f>
        <v>5</v>
      </c>
      <c r="T63" s="47">
        <f>+Tabla17[[#This Row],[Compromisos ]]/1000000000</f>
        <v>4.9621292415200005</v>
      </c>
      <c r="U63" s="47">
        <f>+Tabla17[[#This Row],[ Obligación ]]/1000000000</f>
        <v>1.14610491718</v>
      </c>
      <c r="V63" s="47">
        <f>+Tabla17[[#This Row],[ Pago ]]/1000000000</f>
        <v>0.26024159202000002</v>
      </c>
    </row>
    <row r="64" spans="1:22" x14ac:dyDescent="0.2">
      <c r="A64" s="5">
        <v>2017</v>
      </c>
      <c r="B64" s="21" t="s">
        <v>58</v>
      </c>
      <c r="C64" s="26" t="s">
        <v>59</v>
      </c>
      <c r="D64" s="32" t="s">
        <v>178</v>
      </c>
      <c r="E64" s="25" t="s">
        <v>179</v>
      </c>
      <c r="F64" s="6" t="s">
        <v>96</v>
      </c>
      <c r="G64" s="26" t="s">
        <v>60</v>
      </c>
      <c r="H64" s="4" t="s">
        <v>27</v>
      </c>
      <c r="I64" s="26" t="s">
        <v>28</v>
      </c>
      <c r="J64" s="26" t="s">
        <v>47</v>
      </c>
      <c r="K64" s="49"/>
      <c r="L64" s="51">
        <v>4992499827</v>
      </c>
      <c r="M64" s="49">
        <v>4992499827</v>
      </c>
      <c r="N64" s="49">
        <v>4992499827</v>
      </c>
      <c r="O64" s="49">
        <v>4992499827</v>
      </c>
      <c r="P64" s="50">
        <v>4992499827</v>
      </c>
      <c r="Q64" s="49">
        <f>+Tabla17[[#This Row],[ANEXO PGN]]/1000000000</f>
        <v>0</v>
      </c>
      <c r="R64" s="47">
        <f>+Tabla17[[#This Row],[Apropiación Inicial]]/1000000000</f>
        <v>4.9924998269999996</v>
      </c>
      <c r="S64" s="47">
        <f>+Tabla17[[#This Row],[Apropiación vigente]]/1000000000</f>
        <v>4.9924998269999996</v>
      </c>
      <c r="T64" s="47">
        <f>+Tabla17[[#This Row],[Compromisos ]]/1000000000</f>
        <v>4.9924998269999996</v>
      </c>
      <c r="U64" s="47">
        <f>+Tabla17[[#This Row],[ Obligación ]]/1000000000</f>
        <v>4.9924998269999996</v>
      </c>
      <c r="V64" s="47">
        <f>+Tabla17[[#This Row],[ Pago ]]/1000000000</f>
        <v>4.9924998269999996</v>
      </c>
    </row>
    <row r="65" spans="1:22" x14ac:dyDescent="0.2">
      <c r="A65" s="5">
        <v>2017</v>
      </c>
      <c r="B65" s="21" t="s">
        <v>113</v>
      </c>
      <c r="C65" s="26" t="s">
        <v>114</v>
      </c>
      <c r="D65" s="32" t="s">
        <v>180</v>
      </c>
      <c r="E65" s="25" t="s">
        <v>181</v>
      </c>
      <c r="F65" s="6" t="s">
        <v>96</v>
      </c>
      <c r="G65" s="26" t="s">
        <v>108</v>
      </c>
      <c r="H65" s="4" t="s">
        <v>27</v>
      </c>
      <c r="I65" s="26" t="s">
        <v>75</v>
      </c>
      <c r="J65" s="26" t="s">
        <v>77</v>
      </c>
      <c r="K65" s="49"/>
      <c r="L65" s="51">
        <v>4962757485</v>
      </c>
      <c r="M65" s="49">
        <v>4962757485</v>
      </c>
      <c r="N65" s="49">
        <v>4962757485</v>
      </c>
      <c r="O65" s="49">
        <v>4962757485</v>
      </c>
      <c r="P65" s="50">
        <v>4962757485</v>
      </c>
      <c r="Q65" s="49">
        <f>+Tabla17[[#This Row],[ANEXO PGN]]/1000000000</f>
        <v>0</v>
      </c>
      <c r="R65" s="47">
        <f>+Tabla17[[#This Row],[Apropiación Inicial]]/1000000000</f>
        <v>4.962757485</v>
      </c>
      <c r="S65" s="47">
        <f>+Tabla17[[#This Row],[Apropiación vigente]]/1000000000</f>
        <v>4.962757485</v>
      </c>
      <c r="T65" s="47">
        <f>+Tabla17[[#This Row],[Compromisos ]]/1000000000</f>
        <v>4.962757485</v>
      </c>
      <c r="U65" s="47">
        <f>+Tabla17[[#This Row],[ Obligación ]]/1000000000</f>
        <v>4.962757485</v>
      </c>
      <c r="V65" s="47">
        <f>+Tabla17[[#This Row],[ Pago ]]/1000000000</f>
        <v>4.962757485</v>
      </c>
    </row>
    <row r="66" spans="1:22" x14ac:dyDescent="0.2">
      <c r="A66" s="5">
        <v>2017</v>
      </c>
      <c r="B66" s="21" t="s">
        <v>182</v>
      </c>
      <c r="C66" s="26" t="s">
        <v>183</v>
      </c>
      <c r="D66" s="32" t="s">
        <v>184</v>
      </c>
      <c r="E66" s="25" t="s">
        <v>185</v>
      </c>
      <c r="F66" s="6" t="s">
        <v>96</v>
      </c>
      <c r="G66" s="26" t="s">
        <v>186</v>
      </c>
      <c r="H66" s="4" t="s">
        <v>27</v>
      </c>
      <c r="I66" s="26" t="s">
        <v>28</v>
      </c>
      <c r="J66" s="26" t="s">
        <v>89</v>
      </c>
      <c r="K66" s="49"/>
      <c r="L66" s="51">
        <v>4312000000</v>
      </c>
      <c r="M66" s="49">
        <v>4312000000</v>
      </c>
      <c r="N66" s="49">
        <v>4312000000</v>
      </c>
      <c r="O66" s="49">
        <v>4312000000</v>
      </c>
      <c r="P66" s="50">
        <v>4312000000</v>
      </c>
      <c r="Q66" s="49">
        <f>+Tabla17[[#This Row],[ANEXO PGN]]/1000000000</f>
        <v>0</v>
      </c>
      <c r="R66" s="47">
        <f>+Tabla17[[#This Row],[Apropiación Inicial]]/1000000000</f>
        <v>4.3120000000000003</v>
      </c>
      <c r="S66" s="47">
        <f>+Tabla17[[#This Row],[Apropiación vigente]]/1000000000</f>
        <v>4.3120000000000003</v>
      </c>
      <c r="T66" s="47">
        <f>+Tabla17[[#This Row],[Compromisos ]]/1000000000</f>
        <v>4.3120000000000003</v>
      </c>
      <c r="U66" s="47">
        <f>+Tabla17[[#This Row],[ Obligación ]]/1000000000</f>
        <v>4.3120000000000003</v>
      </c>
      <c r="V66" s="47">
        <f>+Tabla17[[#This Row],[ Pago ]]/1000000000</f>
        <v>4.3120000000000003</v>
      </c>
    </row>
    <row r="67" spans="1:22" x14ac:dyDescent="0.2">
      <c r="A67" s="5">
        <v>2017</v>
      </c>
      <c r="B67" s="21" t="s">
        <v>120</v>
      </c>
      <c r="C67" s="26" t="s">
        <v>121</v>
      </c>
      <c r="D67" s="32" t="s">
        <v>122</v>
      </c>
      <c r="E67" s="25" t="s">
        <v>123</v>
      </c>
      <c r="F67" s="6" t="s">
        <v>96</v>
      </c>
      <c r="G67" s="26" t="s">
        <v>124</v>
      </c>
      <c r="H67" s="4" t="s">
        <v>27</v>
      </c>
      <c r="I67" s="26" t="s">
        <v>28</v>
      </c>
      <c r="J67" s="26" t="s">
        <v>101</v>
      </c>
      <c r="K67" s="49"/>
      <c r="L67" s="51">
        <v>3438573203</v>
      </c>
      <c r="M67" s="49">
        <v>3438573203</v>
      </c>
      <c r="N67" s="49">
        <v>3438573203</v>
      </c>
      <c r="O67" s="49">
        <v>3438573203</v>
      </c>
      <c r="P67" s="50"/>
      <c r="Q67" s="49">
        <f>+Tabla17[[#This Row],[ANEXO PGN]]/1000000000</f>
        <v>0</v>
      </c>
      <c r="R67" s="47">
        <f>+Tabla17[[#This Row],[Apropiación Inicial]]/1000000000</f>
        <v>3.4385732029999998</v>
      </c>
      <c r="S67" s="47">
        <f>+Tabla17[[#This Row],[Apropiación vigente]]/1000000000</f>
        <v>3.4385732029999998</v>
      </c>
      <c r="T67" s="47">
        <f>+Tabla17[[#This Row],[Compromisos ]]/1000000000</f>
        <v>3.4385732029999998</v>
      </c>
      <c r="U67" s="47">
        <f>+Tabla17[[#This Row],[ Obligación ]]/1000000000</f>
        <v>3.4385732029999998</v>
      </c>
      <c r="V67" s="47">
        <f>+Tabla17[[#This Row],[ Pago ]]/1000000000</f>
        <v>0</v>
      </c>
    </row>
    <row r="68" spans="1:22" x14ac:dyDescent="0.2">
      <c r="A68" s="5">
        <v>2017</v>
      </c>
      <c r="B68" s="21" t="s">
        <v>167</v>
      </c>
      <c r="C68" s="26" t="s">
        <v>168</v>
      </c>
      <c r="D68" s="32" t="s">
        <v>187</v>
      </c>
      <c r="E68" s="25" t="s">
        <v>188</v>
      </c>
      <c r="F68" s="6" t="s">
        <v>96</v>
      </c>
      <c r="G68" s="26" t="s">
        <v>37</v>
      </c>
      <c r="H68" s="4" t="s">
        <v>27</v>
      </c>
      <c r="I68" s="26" t="s">
        <v>28</v>
      </c>
      <c r="J68" s="26" t="s">
        <v>89</v>
      </c>
      <c r="K68" s="49"/>
      <c r="L68" s="49">
        <v>3000000000</v>
      </c>
      <c r="M68" s="49">
        <v>3000000000</v>
      </c>
      <c r="N68" s="49">
        <v>2809530337</v>
      </c>
      <c r="O68" s="49">
        <v>1615474871</v>
      </c>
      <c r="P68" s="50">
        <v>1515116499</v>
      </c>
      <c r="Q68" s="49">
        <f>+Tabla17[[#This Row],[ANEXO PGN]]/1000000000</f>
        <v>0</v>
      </c>
      <c r="R68" s="47">
        <f>+Tabla17[[#This Row],[Apropiación Inicial]]/1000000000</f>
        <v>3</v>
      </c>
      <c r="S68" s="47">
        <f>+Tabla17[[#This Row],[Apropiación vigente]]/1000000000</f>
        <v>3</v>
      </c>
      <c r="T68" s="47">
        <f>+Tabla17[[#This Row],[Compromisos ]]/1000000000</f>
        <v>2.809530337</v>
      </c>
      <c r="U68" s="47">
        <f>+Tabla17[[#This Row],[ Obligación ]]/1000000000</f>
        <v>1.615474871</v>
      </c>
      <c r="V68" s="47">
        <f>+Tabla17[[#This Row],[ Pago ]]/1000000000</f>
        <v>1.5151164989999999</v>
      </c>
    </row>
    <row r="69" spans="1:22" x14ac:dyDescent="0.2">
      <c r="A69" s="5">
        <v>2017</v>
      </c>
      <c r="B69" s="21" t="s">
        <v>125</v>
      </c>
      <c r="C69" s="25" t="s">
        <v>23</v>
      </c>
      <c r="D69" s="32" t="s">
        <v>189</v>
      </c>
      <c r="E69" s="25" t="s">
        <v>190</v>
      </c>
      <c r="F69" s="6" t="s">
        <v>96</v>
      </c>
      <c r="G69" s="26" t="s">
        <v>33</v>
      </c>
      <c r="H69" s="4" t="s">
        <v>27</v>
      </c>
      <c r="I69" s="26" t="s">
        <v>28</v>
      </c>
      <c r="J69" s="26" t="s">
        <v>78</v>
      </c>
      <c r="K69" s="49"/>
      <c r="L69" s="51">
        <v>1357000000</v>
      </c>
      <c r="M69" s="49">
        <v>2522000000</v>
      </c>
      <c r="N69" s="49">
        <v>2486513645</v>
      </c>
      <c r="O69" s="49">
        <v>2090368229</v>
      </c>
      <c r="P69" s="50">
        <v>2006009508</v>
      </c>
      <c r="Q69" s="49">
        <f>+Tabla17[[#This Row],[ANEXO PGN]]/1000000000</f>
        <v>0</v>
      </c>
      <c r="R69" s="47">
        <f>+Tabla17[[#This Row],[Apropiación Inicial]]/1000000000</f>
        <v>1.357</v>
      </c>
      <c r="S69" s="47">
        <f>+Tabla17[[#This Row],[Apropiación vigente]]/1000000000</f>
        <v>2.5219999999999998</v>
      </c>
      <c r="T69" s="47">
        <f>+Tabla17[[#This Row],[Compromisos ]]/1000000000</f>
        <v>2.4865136450000001</v>
      </c>
      <c r="U69" s="47">
        <f>+Tabla17[[#This Row],[ Obligación ]]/1000000000</f>
        <v>2.0903682290000001</v>
      </c>
      <c r="V69" s="47">
        <f>+Tabla17[[#This Row],[ Pago ]]/1000000000</f>
        <v>2.006009508</v>
      </c>
    </row>
    <row r="70" spans="1:22" x14ac:dyDescent="0.2">
      <c r="A70" s="5">
        <v>2017</v>
      </c>
      <c r="B70" s="21" t="s">
        <v>125</v>
      </c>
      <c r="C70" s="25" t="s">
        <v>23</v>
      </c>
      <c r="D70" s="32" t="s">
        <v>189</v>
      </c>
      <c r="E70" s="25" t="s">
        <v>190</v>
      </c>
      <c r="F70" s="6" t="s">
        <v>96</v>
      </c>
      <c r="G70" s="26" t="s">
        <v>33</v>
      </c>
      <c r="H70" s="4" t="s">
        <v>27</v>
      </c>
      <c r="I70" s="26" t="s">
        <v>28</v>
      </c>
      <c r="J70" s="25" t="s">
        <v>29</v>
      </c>
      <c r="K70" s="49"/>
      <c r="L70" s="51">
        <v>1357000000</v>
      </c>
      <c r="M70" s="49">
        <v>2522000000</v>
      </c>
      <c r="N70" s="49">
        <v>2486513645</v>
      </c>
      <c r="O70" s="49">
        <v>2090368229</v>
      </c>
      <c r="P70" s="50">
        <v>2006009508</v>
      </c>
      <c r="Q70" s="49">
        <f>+Tabla17[[#This Row],[ANEXO PGN]]/1000000000</f>
        <v>0</v>
      </c>
      <c r="R70" s="47">
        <f>+Tabla17[[#This Row],[Apropiación Inicial]]/1000000000</f>
        <v>1.357</v>
      </c>
      <c r="S70" s="47">
        <f>+Tabla17[[#This Row],[Apropiación vigente]]/1000000000</f>
        <v>2.5219999999999998</v>
      </c>
      <c r="T70" s="47">
        <f>+Tabla17[[#This Row],[Compromisos ]]/1000000000</f>
        <v>2.4865136450000001</v>
      </c>
      <c r="U70" s="47">
        <f>+Tabla17[[#This Row],[ Obligación ]]/1000000000</f>
        <v>2.0903682290000001</v>
      </c>
      <c r="V70" s="47">
        <f>+Tabla17[[#This Row],[ Pago ]]/1000000000</f>
        <v>2.006009508</v>
      </c>
    </row>
    <row r="71" spans="1:22" x14ac:dyDescent="0.2">
      <c r="A71" s="5">
        <v>2017</v>
      </c>
      <c r="B71" s="21" t="s">
        <v>125</v>
      </c>
      <c r="C71" s="25" t="s">
        <v>23</v>
      </c>
      <c r="D71" s="32" t="s">
        <v>189</v>
      </c>
      <c r="E71" s="25" t="s">
        <v>190</v>
      </c>
      <c r="F71" s="6" t="s">
        <v>96</v>
      </c>
      <c r="G71" s="26" t="s">
        <v>33</v>
      </c>
      <c r="H71" s="4" t="s">
        <v>27</v>
      </c>
      <c r="I71" s="26" t="s">
        <v>28</v>
      </c>
      <c r="J71" s="26" t="s">
        <v>38</v>
      </c>
      <c r="K71" s="49"/>
      <c r="L71" s="51">
        <v>1357000000</v>
      </c>
      <c r="M71" s="49">
        <v>2522000000</v>
      </c>
      <c r="N71" s="49">
        <v>2486513645</v>
      </c>
      <c r="O71" s="49">
        <v>2090368229</v>
      </c>
      <c r="P71" s="50">
        <v>2006009508</v>
      </c>
      <c r="Q71" s="49">
        <f>+Tabla17[[#This Row],[ANEXO PGN]]/1000000000</f>
        <v>0</v>
      </c>
      <c r="R71" s="47">
        <f>+Tabla17[[#This Row],[Apropiación Inicial]]/1000000000</f>
        <v>1.357</v>
      </c>
      <c r="S71" s="47">
        <f>+Tabla17[[#This Row],[Apropiación vigente]]/1000000000</f>
        <v>2.5219999999999998</v>
      </c>
      <c r="T71" s="47">
        <f>+Tabla17[[#This Row],[Compromisos ]]/1000000000</f>
        <v>2.4865136450000001</v>
      </c>
      <c r="U71" s="47">
        <f>+Tabla17[[#This Row],[ Obligación ]]/1000000000</f>
        <v>2.0903682290000001</v>
      </c>
      <c r="V71" s="47">
        <f>+Tabla17[[#This Row],[ Pago ]]/1000000000</f>
        <v>2.006009508</v>
      </c>
    </row>
    <row r="72" spans="1:22" x14ac:dyDescent="0.2">
      <c r="A72" s="5">
        <v>2017</v>
      </c>
      <c r="B72" s="21" t="s">
        <v>125</v>
      </c>
      <c r="C72" s="25" t="s">
        <v>23</v>
      </c>
      <c r="D72" s="32" t="s">
        <v>189</v>
      </c>
      <c r="E72" s="25" t="s">
        <v>190</v>
      </c>
      <c r="F72" s="6" t="s">
        <v>96</v>
      </c>
      <c r="G72" s="26" t="s">
        <v>33</v>
      </c>
      <c r="H72" s="4" t="s">
        <v>27</v>
      </c>
      <c r="I72" s="26" t="s">
        <v>28</v>
      </c>
      <c r="J72" s="26" t="s">
        <v>47</v>
      </c>
      <c r="K72" s="49"/>
      <c r="L72" s="51">
        <v>1357000000</v>
      </c>
      <c r="M72" s="49">
        <v>2522000000</v>
      </c>
      <c r="N72" s="49">
        <v>2486513645</v>
      </c>
      <c r="O72" s="49">
        <v>2090368229</v>
      </c>
      <c r="P72" s="50">
        <v>2006009508</v>
      </c>
      <c r="Q72" s="49">
        <f>+Tabla17[[#This Row],[ANEXO PGN]]/1000000000</f>
        <v>0</v>
      </c>
      <c r="R72" s="47">
        <f>+Tabla17[[#This Row],[Apropiación Inicial]]/1000000000</f>
        <v>1.357</v>
      </c>
      <c r="S72" s="47">
        <f>+Tabla17[[#This Row],[Apropiación vigente]]/1000000000</f>
        <v>2.5219999999999998</v>
      </c>
      <c r="T72" s="47">
        <f>+Tabla17[[#This Row],[Compromisos ]]/1000000000</f>
        <v>2.4865136450000001</v>
      </c>
      <c r="U72" s="47">
        <f>+Tabla17[[#This Row],[ Obligación ]]/1000000000</f>
        <v>2.0903682290000001</v>
      </c>
      <c r="V72" s="47">
        <f>+Tabla17[[#This Row],[ Pago ]]/1000000000</f>
        <v>2.006009508</v>
      </c>
    </row>
    <row r="73" spans="1:22" x14ac:dyDescent="0.2">
      <c r="A73" s="5">
        <v>2017</v>
      </c>
      <c r="B73" s="21" t="s">
        <v>125</v>
      </c>
      <c r="C73" s="25" t="s">
        <v>23</v>
      </c>
      <c r="D73" s="32" t="s">
        <v>189</v>
      </c>
      <c r="E73" s="25" t="s">
        <v>190</v>
      </c>
      <c r="F73" s="6" t="s">
        <v>96</v>
      </c>
      <c r="G73" s="26" t="s">
        <v>33</v>
      </c>
      <c r="H73" s="4" t="s">
        <v>27</v>
      </c>
      <c r="I73" s="26" t="s">
        <v>28</v>
      </c>
      <c r="J73" s="26" t="s">
        <v>101</v>
      </c>
      <c r="K73" s="49"/>
      <c r="L73" s="51">
        <v>1357000000</v>
      </c>
      <c r="M73" s="49">
        <v>2522000000</v>
      </c>
      <c r="N73" s="49">
        <v>2486513645</v>
      </c>
      <c r="O73" s="49">
        <v>2090368229</v>
      </c>
      <c r="P73" s="50">
        <v>2006009508</v>
      </c>
      <c r="Q73" s="49">
        <f>+Tabla17[[#This Row],[ANEXO PGN]]/1000000000</f>
        <v>0</v>
      </c>
      <c r="R73" s="47">
        <f>+Tabla17[[#This Row],[Apropiación Inicial]]/1000000000</f>
        <v>1.357</v>
      </c>
      <c r="S73" s="47">
        <f>+Tabla17[[#This Row],[Apropiación vigente]]/1000000000</f>
        <v>2.5219999999999998</v>
      </c>
      <c r="T73" s="47">
        <f>+Tabla17[[#This Row],[Compromisos ]]/1000000000</f>
        <v>2.4865136450000001</v>
      </c>
      <c r="U73" s="47">
        <f>+Tabla17[[#This Row],[ Obligación ]]/1000000000</f>
        <v>2.0903682290000001</v>
      </c>
      <c r="V73" s="47">
        <f>+Tabla17[[#This Row],[ Pago ]]/1000000000</f>
        <v>2.006009508</v>
      </c>
    </row>
    <row r="74" spans="1:22" x14ac:dyDescent="0.2">
      <c r="A74" s="5">
        <v>2017</v>
      </c>
      <c r="B74" s="21" t="s">
        <v>125</v>
      </c>
      <c r="C74" s="25" t="s">
        <v>23</v>
      </c>
      <c r="D74" s="32" t="s">
        <v>189</v>
      </c>
      <c r="E74" s="25" t="s">
        <v>190</v>
      </c>
      <c r="F74" s="6" t="s">
        <v>96</v>
      </c>
      <c r="G74" s="26" t="s">
        <v>33</v>
      </c>
      <c r="H74" s="4" t="s">
        <v>27</v>
      </c>
      <c r="I74" s="26" t="s">
        <v>28</v>
      </c>
      <c r="J74" s="26" t="s">
        <v>89</v>
      </c>
      <c r="K74" s="49"/>
      <c r="L74" s="51">
        <v>1357000000</v>
      </c>
      <c r="M74" s="49">
        <v>2522000000</v>
      </c>
      <c r="N74" s="49">
        <v>2486513645</v>
      </c>
      <c r="O74" s="49">
        <v>2090368229</v>
      </c>
      <c r="P74" s="50">
        <v>2006009508</v>
      </c>
      <c r="Q74" s="49">
        <f>+Tabla17[[#This Row],[ANEXO PGN]]/1000000000</f>
        <v>0</v>
      </c>
      <c r="R74" s="47">
        <f>+Tabla17[[#This Row],[Apropiación Inicial]]/1000000000</f>
        <v>1.357</v>
      </c>
      <c r="S74" s="47">
        <f>+Tabla17[[#This Row],[Apropiación vigente]]/1000000000</f>
        <v>2.5219999999999998</v>
      </c>
      <c r="T74" s="47">
        <f>+Tabla17[[#This Row],[Compromisos ]]/1000000000</f>
        <v>2.4865136450000001</v>
      </c>
      <c r="U74" s="47">
        <f>+Tabla17[[#This Row],[ Obligación ]]/1000000000</f>
        <v>2.0903682290000001</v>
      </c>
      <c r="V74" s="47">
        <f>+Tabla17[[#This Row],[ Pago ]]/1000000000</f>
        <v>2.006009508</v>
      </c>
    </row>
    <row r="75" spans="1:22" x14ac:dyDescent="0.2">
      <c r="A75" s="5">
        <v>2017</v>
      </c>
      <c r="B75" s="21" t="s">
        <v>125</v>
      </c>
      <c r="C75" s="25" t="s">
        <v>23</v>
      </c>
      <c r="D75" s="32" t="s">
        <v>189</v>
      </c>
      <c r="E75" s="25" t="s">
        <v>190</v>
      </c>
      <c r="F75" s="6" t="s">
        <v>96</v>
      </c>
      <c r="G75" s="26" t="s">
        <v>33</v>
      </c>
      <c r="H75" s="4" t="s">
        <v>27</v>
      </c>
      <c r="I75" s="26" t="s">
        <v>28</v>
      </c>
      <c r="J75" s="26" t="s">
        <v>146</v>
      </c>
      <c r="K75" s="49"/>
      <c r="L75" s="51">
        <v>1358000000</v>
      </c>
      <c r="M75" s="49">
        <v>2521097498</v>
      </c>
      <c r="N75" s="49">
        <v>2486513650.5</v>
      </c>
      <c r="O75" s="49">
        <v>2090368230.5</v>
      </c>
      <c r="P75" s="50">
        <v>2006009511.5</v>
      </c>
      <c r="Q75" s="49">
        <f>+Tabla17[[#This Row],[ANEXO PGN]]/1000000000</f>
        <v>0</v>
      </c>
      <c r="R75" s="47">
        <f>+Tabla17[[#This Row],[Apropiación Inicial]]/1000000000</f>
        <v>1.3580000000000001</v>
      </c>
      <c r="S75" s="47">
        <f>+Tabla17[[#This Row],[Apropiación vigente]]/1000000000</f>
        <v>2.521097498</v>
      </c>
      <c r="T75" s="47">
        <f>+Tabla17[[#This Row],[Compromisos ]]/1000000000</f>
        <v>2.4865136505000001</v>
      </c>
      <c r="U75" s="47">
        <f>+Tabla17[[#This Row],[ Obligación ]]/1000000000</f>
        <v>2.0903682305000002</v>
      </c>
      <c r="V75" s="47">
        <f>+Tabla17[[#This Row],[ Pago ]]/1000000000</f>
        <v>2.0060095114999998</v>
      </c>
    </row>
    <row r="76" spans="1:22" x14ac:dyDescent="0.2">
      <c r="A76" s="5">
        <v>2017</v>
      </c>
      <c r="B76" s="21" t="s">
        <v>134</v>
      </c>
      <c r="C76" s="26" t="s">
        <v>135</v>
      </c>
      <c r="D76" s="32" t="s">
        <v>191</v>
      </c>
      <c r="E76" s="25" t="s">
        <v>192</v>
      </c>
      <c r="F76" s="6" t="s">
        <v>96</v>
      </c>
      <c r="G76" s="26" t="s">
        <v>138</v>
      </c>
      <c r="H76" s="4" t="s">
        <v>27</v>
      </c>
      <c r="I76" s="26" t="s">
        <v>28</v>
      </c>
      <c r="J76" s="26" t="s">
        <v>47</v>
      </c>
      <c r="K76" s="49"/>
      <c r="L76" s="51">
        <v>2126148250</v>
      </c>
      <c r="M76" s="49">
        <v>2126148250</v>
      </c>
      <c r="N76" s="49">
        <v>2126148250</v>
      </c>
      <c r="O76" s="49">
        <v>2126148250</v>
      </c>
      <c r="P76" s="50">
        <v>2126148250</v>
      </c>
      <c r="Q76" s="49">
        <f>+Tabla17[[#This Row],[ANEXO PGN]]/1000000000</f>
        <v>0</v>
      </c>
      <c r="R76" s="47">
        <f>+Tabla17[[#This Row],[Apropiación Inicial]]/1000000000</f>
        <v>2.12614825</v>
      </c>
      <c r="S76" s="47">
        <f>+Tabla17[[#This Row],[Apropiación vigente]]/1000000000</f>
        <v>2.12614825</v>
      </c>
      <c r="T76" s="47">
        <f>+Tabla17[[#This Row],[Compromisos ]]/1000000000</f>
        <v>2.12614825</v>
      </c>
      <c r="U76" s="47">
        <f>+Tabla17[[#This Row],[ Obligación ]]/1000000000</f>
        <v>2.12614825</v>
      </c>
      <c r="V76" s="47">
        <f>+Tabla17[[#This Row],[ Pago ]]/1000000000</f>
        <v>2.12614825</v>
      </c>
    </row>
    <row r="77" spans="1:22" x14ac:dyDescent="0.2">
      <c r="A77" s="5">
        <v>2017</v>
      </c>
      <c r="B77" s="21" t="s">
        <v>120</v>
      </c>
      <c r="C77" s="26" t="s">
        <v>121</v>
      </c>
      <c r="D77" s="32" t="s">
        <v>193</v>
      </c>
      <c r="E77" s="25" t="s">
        <v>194</v>
      </c>
      <c r="F77" s="6" t="s">
        <v>96</v>
      </c>
      <c r="G77" s="26" t="s">
        <v>124</v>
      </c>
      <c r="H77" s="4" t="s">
        <v>27</v>
      </c>
      <c r="I77" s="26" t="s">
        <v>28</v>
      </c>
      <c r="J77" s="26" t="s">
        <v>146</v>
      </c>
      <c r="K77" s="49"/>
      <c r="L77" s="51">
        <v>2000000000</v>
      </c>
      <c r="M77" s="49">
        <v>2000000000</v>
      </c>
      <c r="N77" s="49">
        <v>2000000000</v>
      </c>
      <c r="O77" s="49" t="s">
        <v>195</v>
      </c>
      <c r="P77" s="50"/>
      <c r="Q77" s="49">
        <f>+Tabla17[[#This Row],[ANEXO PGN]]/1000000000</f>
        <v>0</v>
      </c>
      <c r="R77" s="47">
        <f>+Tabla17[[#This Row],[Apropiación Inicial]]/1000000000</f>
        <v>2</v>
      </c>
      <c r="S77" s="47">
        <f>+Tabla17[[#This Row],[Apropiación vigente]]/1000000000</f>
        <v>2</v>
      </c>
      <c r="T77" s="47">
        <f>+Tabla17[[#This Row],[Compromisos ]]/1000000000</f>
        <v>2</v>
      </c>
      <c r="U77" s="47"/>
      <c r="V77" s="47">
        <f>+Tabla17[[#This Row],[ Pago ]]/1000000000</f>
        <v>0</v>
      </c>
    </row>
    <row r="78" spans="1:22" x14ac:dyDescent="0.2">
      <c r="A78" s="5">
        <v>2017</v>
      </c>
      <c r="B78" s="21" t="s">
        <v>196</v>
      </c>
      <c r="C78" s="26" t="s">
        <v>197</v>
      </c>
      <c r="D78" s="32" t="s">
        <v>198</v>
      </c>
      <c r="E78" s="25" t="s">
        <v>199</v>
      </c>
      <c r="F78" s="6" t="s">
        <v>96</v>
      </c>
      <c r="G78" s="26" t="s">
        <v>200</v>
      </c>
      <c r="H78" s="4" t="s">
        <v>27</v>
      </c>
      <c r="I78" s="26" t="s">
        <v>28</v>
      </c>
      <c r="J78" s="26" t="s">
        <v>47</v>
      </c>
      <c r="K78" s="49"/>
      <c r="L78" s="51">
        <v>1950000000</v>
      </c>
      <c r="M78" s="49">
        <v>1950000000</v>
      </c>
      <c r="N78" s="49">
        <v>1950000000</v>
      </c>
      <c r="O78" s="49">
        <v>1950000000</v>
      </c>
      <c r="P78" s="50">
        <v>1950000000</v>
      </c>
      <c r="Q78" s="49">
        <f>+Tabla17[[#This Row],[ANEXO PGN]]/1000000000</f>
        <v>0</v>
      </c>
      <c r="R78" s="47">
        <f>+Tabla17[[#This Row],[Apropiación Inicial]]/1000000000</f>
        <v>1.95</v>
      </c>
      <c r="S78" s="47">
        <f>+Tabla17[[#This Row],[Apropiación vigente]]/1000000000</f>
        <v>1.95</v>
      </c>
      <c r="T78" s="47">
        <f>+Tabla17[[#This Row],[Compromisos ]]/1000000000</f>
        <v>1.95</v>
      </c>
      <c r="U78" s="47">
        <f>+Tabla17[[#This Row],[ Obligación ]]/1000000000</f>
        <v>1.95</v>
      </c>
      <c r="V78" s="47">
        <f>+Tabla17[[#This Row],[ Pago ]]/1000000000</f>
        <v>1.95</v>
      </c>
    </row>
    <row r="79" spans="1:22" x14ac:dyDescent="0.2">
      <c r="A79" s="5">
        <v>2017</v>
      </c>
      <c r="B79" s="21" t="s">
        <v>201</v>
      </c>
      <c r="C79" s="26" t="s">
        <v>202</v>
      </c>
      <c r="D79" s="32" t="s">
        <v>203</v>
      </c>
      <c r="E79" s="25" t="s">
        <v>204</v>
      </c>
      <c r="F79" s="6" t="s">
        <v>96</v>
      </c>
      <c r="G79" s="26" t="s">
        <v>108</v>
      </c>
      <c r="H79" s="4" t="s">
        <v>27</v>
      </c>
      <c r="I79" s="26" t="s">
        <v>75</v>
      </c>
      <c r="J79" s="26" t="s">
        <v>76</v>
      </c>
      <c r="K79" s="49"/>
      <c r="L79" s="49"/>
      <c r="M79" s="49">
        <v>1779422187</v>
      </c>
      <c r="N79" s="49">
        <v>1779422187</v>
      </c>
      <c r="O79" s="49">
        <v>1779422187</v>
      </c>
      <c r="P79" s="50">
        <v>1779422187</v>
      </c>
      <c r="Q79" s="49">
        <f>+Tabla17[[#This Row],[ANEXO PGN]]/1000000000</f>
        <v>0</v>
      </c>
      <c r="R79" s="47">
        <f>+Tabla17[[#This Row],[Apropiación Inicial]]/1000000000</f>
        <v>0</v>
      </c>
      <c r="S79" s="47">
        <f>+Tabla17[[#This Row],[Apropiación vigente]]/1000000000</f>
        <v>1.779422187</v>
      </c>
      <c r="T79" s="47">
        <f>+Tabla17[[#This Row],[Compromisos ]]/1000000000</f>
        <v>1.779422187</v>
      </c>
      <c r="U79" s="47">
        <f>+Tabla17[[#This Row],[ Obligación ]]/1000000000</f>
        <v>1.779422187</v>
      </c>
      <c r="V79" s="47">
        <f>+Tabla17[[#This Row],[ Pago ]]/1000000000</f>
        <v>1.779422187</v>
      </c>
    </row>
    <row r="80" spans="1:22" x14ac:dyDescent="0.2">
      <c r="A80" s="5">
        <v>2017</v>
      </c>
      <c r="B80" s="21" t="s">
        <v>113</v>
      </c>
      <c r="C80" s="26" t="s">
        <v>114</v>
      </c>
      <c r="D80" s="32" t="s">
        <v>205</v>
      </c>
      <c r="E80" s="25" t="s">
        <v>206</v>
      </c>
      <c r="F80" s="6" t="s">
        <v>96</v>
      </c>
      <c r="G80" s="26" t="s">
        <v>108</v>
      </c>
      <c r="H80" s="4" t="s">
        <v>27</v>
      </c>
      <c r="I80" s="26" t="s">
        <v>28</v>
      </c>
      <c r="J80" s="26" t="s">
        <v>78</v>
      </c>
      <c r="K80" s="49"/>
      <c r="L80" s="51">
        <v>1661364653</v>
      </c>
      <c r="M80" s="49">
        <v>1661364653</v>
      </c>
      <c r="N80" s="49">
        <v>1661364653</v>
      </c>
      <c r="O80" s="49">
        <v>1661364653</v>
      </c>
      <c r="P80" s="50">
        <v>391993175</v>
      </c>
      <c r="Q80" s="49">
        <f>+Tabla17[[#This Row],[ANEXO PGN]]/1000000000</f>
        <v>0</v>
      </c>
      <c r="R80" s="47">
        <f>+Tabla17[[#This Row],[Apropiación Inicial]]/1000000000</f>
        <v>1.6613646529999999</v>
      </c>
      <c r="S80" s="47">
        <f>+Tabla17[[#This Row],[Apropiación vigente]]/1000000000</f>
        <v>1.6613646529999999</v>
      </c>
      <c r="T80" s="47">
        <f>+Tabla17[[#This Row],[Compromisos ]]/1000000000</f>
        <v>1.6613646529999999</v>
      </c>
      <c r="U80" s="47">
        <f>+Tabla17[[#This Row],[ Obligación ]]/1000000000</f>
        <v>1.6613646529999999</v>
      </c>
      <c r="V80" s="47">
        <f>+Tabla17[[#This Row],[ Pago ]]/1000000000</f>
        <v>0.39199317500000003</v>
      </c>
    </row>
    <row r="81" spans="1:22" x14ac:dyDescent="0.2">
      <c r="A81" s="5">
        <v>2017</v>
      </c>
      <c r="B81" s="21" t="s">
        <v>87</v>
      </c>
      <c r="C81" s="26" t="s">
        <v>88</v>
      </c>
      <c r="D81" s="32" t="s">
        <v>207</v>
      </c>
      <c r="E81" s="25" t="s">
        <v>208</v>
      </c>
      <c r="F81" s="6" t="s">
        <v>96</v>
      </c>
      <c r="G81" s="26" t="s">
        <v>37</v>
      </c>
      <c r="H81" s="4" t="s">
        <v>27</v>
      </c>
      <c r="I81" s="26" t="s">
        <v>28</v>
      </c>
      <c r="J81" s="26" t="s">
        <v>89</v>
      </c>
      <c r="K81" s="49"/>
      <c r="L81" s="51">
        <v>1159773334</v>
      </c>
      <c r="M81" s="49">
        <v>1159773334</v>
      </c>
      <c r="N81" s="49">
        <v>1159773334</v>
      </c>
      <c r="O81" s="49">
        <v>1159773334</v>
      </c>
      <c r="P81" s="50">
        <v>1159773334</v>
      </c>
      <c r="Q81" s="49">
        <f>+Tabla17[[#This Row],[ANEXO PGN]]/1000000000</f>
        <v>0</v>
      </c>
      <c r="R81" s="47">
        <f>+Tabla17[[#This Row],[Apropiación Inicial]]/1000000000</f>
        <v>1.159773334</v>
      </c>
      <c r="S81" s="47">
        <f>+Tabla17[[#This Row],[Apropiación vigente]]/1000000000</f>
        <v>1.159773334</v>
      </c>
      <c r="T81" s="47">
        <f>+Tabla17[[#This Row],[Compromisos ]]/1000000000</f>
        <v>1.159773334</v>
      </c>
      <c r="U81" s="47">
        <f>+Tabla17[[#This Row],[ Obligación ]]/1000000000</f>
        <v>1.159773334</v>
      </c>
      <c r="V81" s="47">
        <f>+Tabla17[[#This Row],[ Pago ]]/1000000000</f>
        <v>1.159773334</v>
      </c>
    </row>
    <row r="82" spans="1:22" x14ac:dyDescent="0.2">
      <c r="A82" s="5">
        <v>2017</v>
      </c>
      <c r="B82" s="21" t="s">
        <v>104</v>
      </c>
      <c r="C82" s="10" t="s">
        <v>105</v>
      </c>
      <c r="D82" s="32" t="s">
        <v>144</v>
      </c>
      <c r="E82" s="25" t="s">
        <v>209</v>
      </c>
      <c r="F82" s="6" t="s">
        <v>96</v>
      </c>
      <c r="G82" s="26" t="s">
        <v>108</v>
      </c>
      <c r="H82" s="4" t="s">
        <v>27</v>
      </c>
      <c r="I82" s="26" t="s">
        <v>28</v>
      </c>
      <c r="J82" s="25" t="s">
        <v>29</v>
      </c>
      <c r="K82" s="49"/>
      <c r="L82" s="51">
        <v>1035618891</v>
      </c>
      <c r="M82" s="49">
        <v>1035618891</v>
      </c>
      <c r="N82" s="49">
        <v>1035618891</v>
      </c>
      <c r="O82" s="49">
        <v>953958000</v>
      </c>
      <c r="P82" s="50">
        <v>953958000</v>
      </c>
      <c r="Q82" s="49">
        <f>+Tabla17[[#This Row],[ANEXO PGN]]/1000000000</f>
        <v>0</v>
      </c>
      <c r="R82" s="47">
        <f>+Tabla17[[#This Row],[Apropiación Inicial]]/1000000000</f>
        <v>1.0356188909999999</v>
      </c>
      <c r="S82" s="47">
        <f>+Tabla17[[#This Row],[Apropiación vigente]]/1000000000</f>
        <v>1.0356188909999999</v>
      </c>
      <c r="T82" s="47">
        <f>+Tabla17[[#This Row],[Compromisos ]]/1000000000</f>
        <v>1.0356188909999999</v>
      </c>
      <c r="U82" s="47">
        <f>+Tabla17[[#This Row],[ Obligación ]]/1000000000</f>
        <v>0.95395799999999997</v>
      </c>
      <c r="V82" s="47">
        <f>+Tabla17[[#This Row],[ Pago ]]/1000000000</f>
        <v>0.95395799999999997</v>
      </c>
    </row>
    <row r="83" spans="1:22" x14ac:dyDescent="0.2">
      <c r="A83" s="5">
        <v>2017</v>
      </c>
      <c r="B83" s="21" t="s">
        <v>87</v>
      </c>
      <c r="C83" s="26" t="s">
        <v>88</v>
      </c>
      <c r="D83" s="32" t="s">
        <v>210</v>
      </c>
      <c r="E83" s="25" t="s">
        <v>211</v>
      </c>
      <c r="F83" s="6" t="s">
        <v>96</v>
      </c>
      <c r="G83" s="26" t="s">
        <v>37</v>
      </c>
      <c r="H83" s="4" t="s">
        <v>27</v>
      </c>
      <c r="I83" s="26" t="s">
        <v>28</v>
      </c>
      <c r="J83" s="26" t="s">
        <v>89</v>
      </c>
      <c r="K83" s="49"/>
      <c r="L83" s="51">
        <v>905197000</v>
      </c>
      <c r="M83" s="49">
        <v>905197000</v>
      </c>
      <c r="N83" s="49">
        <v>905197000</v>
      </c>
      <c r="O83" s="49">
        <v>905197000</v>
      </c>
      <c r="P83" s="50">
        <v>905197000</v>
      </c>
      <c r="Q83" s="49">
        <f>+Tabla17[[#This Row],[ANEXO PGN]]/1000000000</f>
        <v>0</v>
      </c>
      <c r="R83" s="47">
        <f>+Tabla17[[#This Row],[Apropiación Inicial]]/1000000000</f>
        <v>0.90519700000000003</v>
      </c>
      <c r="S83" s="47">
        <f>+Tabla17[[#This Row],[Apropiación vigente]]/1000000000</f>
        <v>0.90519700000000003</v>
      </c>
      <c r="T83" s="47">
        <f>+Tabla17[[#This Row],[Compromisos ]]/1000000000</f>
        <v>0.90519700000000003</v>
      </c>
      <c r="U83" s="47">
        <f>+Tabla17[[#This Row],[ Obligación ]]/1000000000</f>
        <v>0.90519700000000003</v>
      </c>
      <c r="V83" s="47">
        <f>+Tabla17[[#This Row],[ Pago ]]/1000000000</f>
        <v>0.90519700000000003</v>
      </c>
    </row>
    <row r="84" spans="1:22" x14ac:dyDescent="0.2">
      <c r="A84" s="5">
        <v>2017</v>
      </c>
      <c r="B84" s="21" t="s">
        <v>167</v>
      </c>
      <c r="C84" s="26" t="s">
        <v>168</v>
      </c>
      <c r="D84" s="32" t="s">
        <v>212</v>
      </c>
      <c r="E84" s="25" t="s">
        <v>213</v>
      </c>
      <c r="F84" s="6" t="s">
        <v>96</v>
      </c>
      <c r="G84" s="26" t="s">
        <v>37</v>
      </c>
      <c r="H84" s="4" t="s">
        <v>27</v>
      </c>
      <c r="I84" s="26" t="s">
        <v>28</v>
      </c>
      <c r="J84" s="26" t="s">
        <v>89</v>
      </c>
      <c r="K84" s="49"/>
      <c r="L84" s="51">
        <v>899000000</v>
      </c>
      <c r="M84" s="49">
        <v>877684010</v>
      </c>
      <c r="N84" s="49">
        <v>877684010</v>
      </c>
      <c r="O84" s="49">
        <v>877684010</v>
      </c>
      <c r="P84" s="50">
        <v>877684010</v>
      </c>
      <c r="Q84" s="49">
        <f>+Tabla17[[#This Row],[ANEXO PGN]]/1000000000</f>
        <v>0</v>
      </c>
      <c r="R84" s="47">
        <f>+Tabla17[[#This Row],[Apropiación Inicial]]/1000000000</f>
        <v>0.89900000000000002</v>
      </c>
      <c r="S84" s="47">
        <f>+Tabla17[[#This Row],[Apropiación vigente]]/1000000000</f>
        <v>0.87768400999999996</v>
      </c>
      <c r="T84" s="47">
        <f>+Tabla17[[#This Row],[Compromisos ]]/1000000000</f>
        <v>0.87768400999999996</v>
      </c>
      <c r="U84" s="47">
        <f>+Tabla17[[#This Row],[ Obligación ]]/1000000000</f>
        <v>0.87768400999999996</v>
      </c>
      <c r="V84" s="47">
        <f>+Tabla17[[#This Row],[ Pago ]]/1000000000</f>
        <v>0.87768400999999996</v>
      </c>
    </row>
    <row r="85" spans="1:22" x14ac:dyDescent="0.2">
      <c r="A85" s="5">
        <v>2017</v>
      </c>
      <c r="B85" s="21" t="s">
        <v>120</v>
      </c>
      <c r="C85" s="26" t="s">
        <v>121</v>
      </c>
      <c r="D85" s="32" t="s">
        <v>122</v>
      </c>
      <c r="E85" s="25" t="s">
        <v>123</v>
      </c>
      <c r="F85" s="6" t="s">
        <v>96</v>
      </c>
      <c r="G85" s="26" t="s">
        <v>124</v>
      </c>
      <c r="H85" s="4" t="s">
        <v>27</v>
      </c>
      <c r="I85" s="26" t="s">
        <v>28</v>
      </c>
      <c r="J85" s="26" t="s">
        <v>47</v>
      </c>
      <c r="K85" s="49"/>
      <c r="L85" s="51">
        <v>855841889</v>
      </c>
      <c r="M85" s="49">
        <v>855841889</v>
      </c>
      <c r="N85" s="49">
        <v>855841889</v>
      </c>
      <c r="O85" s="49">
        <v>855841889</v>
      </c>
      <c r="P85" s="50">
        <v>350342603</v>
      </c>
      <c r="Q85" s="49">
        <f>+Tabla17[[#This Row],[ANEXO PGN]]/1000000000</f>
        <v>0</v>
      </c>
      <c r="R85" s="47">
        <f>+Tabla17[[#This Row],[Apropiación Inicial]]/1000000000</f>
        <v>0.85584188900000002</v>
      </c>
      <c r="S85" s="47">
        <f>+Tabla17[[#This Row],[Apropiación vigente]]/1000000000</f>
        <v>0.85584188900000002</v>
      </c>
      <c r="T85" s="47">
        <f>+Tabla17[[#This Row],[Compromisos ]]/1000000000</f>
        <v>0.85584188900000002</v>
      </c>
      <c r="U85" s="47">
        <f>+Tabla17[[#This Row],[ Obligación ]]/1000000000</f>
        <v>0.85584188900000002</v>
      </c>
      <c r="V85" s="47">
        <f>+Tabla17[[#This Row],[ Pago ]]/1000000000</f>
        <v>0.35034260299999997</v>
      </c>
    </row>
    <row r="86" spans="1:22" x14ac:dyDescent="0.2">
      <c r="A86" s="5">
        <v>2017</v>
      </c>
      <c r="B86" s="21" t="s">
        <v>71</v>
      </c>
      <c r="C86" s="26" t="s">
        <v>72</v>
      </c>
      <c r="D86" s="32" t="s">
        <v>214</v>
      </c>
      <c r="E86" s="25" t="s">
        <v>215</v>
      </c>
      <c r="F86" s="6" t="s">
        <v>96</v>
      </c>
      <c r="G86" s="26" t="s">
        <v>73</v>
      </c>
      <c r="H86" s="4" t="s">
        <v>27</v>
      </c>
      <c r="I86" s="26" t="s">
        <v>42</v>
      </c>
      <c r="J86" s="26" t="s">
        <v>153</v>
      </c>
      <c r="K86" s="49"/>
      <c r="L86" s="51">
        <v>700000000</v>
      </c>
      <c r="M86" s="49">
        <v>700000000</v>
      </c>
      <c r="N86" s="49">
        <v>700000000</v>
      </c>
      <c r="O86" s="49">
        <v>700000000</v>
      </c>
      <c r="P86" s="50">
        <v>700000000</v>
      </c>
      <c r="Q86" s="49">
        <f>+Tabla17[[#This Row],[ANEXO PGN]]/1000000000</f>
        <v>0</v>
      </c>
      <c r="R86" s="47">
        <f>+Tabla17[[#This Row],[Apropiación Inicial]]/1000000000</f>
        <v>0.7</v>
      </c>
      <c r="S86" s="47">
        <f>+Tabla17[[#This Row],[Apropiación vigente]]/1000000000</f>
        <v>0.7</v>
      </c>
      <c r="T86" s="47">
        <f>+Tabla17[[#This Row],[Compromisos ]]/1000000000</f>
        <v>0.7</v>
      </c>
      <c r="U86" s="47">
        <f>+Tabla17[[#This Row],[ Obligación ]]/1000000000</f>
        <v>0.7</v>
      </c>
      <c r="V86" s="47">
        <f>+Tabla17[[#This Row],[ Pago ]]/1000000000</f>
        <v>0.7</v>
      </c>
    </row>
    <row r="87" spans="1:22" x14ac:dyDescent="0.2">
      <c r="A87" s="5">
        <v>2017</v>
      </c>
      <c r="B87" s="21" t="s">
        <v>58</v>
      </c>
      <c r="C87" s="26" t="s">
        <v>59</v>
      </c>
      <c r="D87" s="32" t="s">
        <v>216</v>
      </c>
      <c r="E87" s="25" t="s">
        <v>217</v>
      </c>
      <c r="F87" s="6" t="s">
        <v>96</v>
      </c>
      <c r="G87" s="26" t="s">
        <v>60</v>
      </c>
      <c r="H87" s="4" t="s">
        <v>27</v>
      </c>
      <c r="I87" s="26" t="s">
        <v>28</v>
      </c>
      <c r="J87" s="26" t="s">
        <v>47</v>
      </c>
      <c r="K87" s="49"/>
      <c r="L87" s="51">
        <v>653123220</v>
      </c>
      <c r="M87" s="49">
        <v>653123220</v>
      </c>
      <c r="N87" s="49">
        <v>653123220</v>
      </c>
      <c r="O87" s="49">
        <v>653123220</v>
      </c>
      <c r="P87" s="50">
        <v>653123220</v>
      </c>
      <c r="Q87" s="49">
        <f>+Tabla17[[#This Row],[ANEXO PGN]]/1000000000</f>
        <v>0</v>
      </c>
      <c r="R87" s="47">
        <f>+Tabla17[[#This Row],[Apropiación Inicial]]/1000000000</f>
        <v>0.65312322</v>
      </c>
      <c r="S87" s="47">
        <f>+Tabla17[[#This Row],[Apropiación vigente]]/1000000000</f>
        <v>0.65312322</v>
      </c>
      <c r="T87" s="47">
        <f>+Tabla17[[#This Row],[Compromisos ]]/1000000000</f>
        <v>0.65312322</v>
      </c>
      <c r="U87" s="47">
        <f>+Tabla17[[#This Row],[ Obligación ]]/1000000000</f>
        <v>0.65312322</v>
      </c>
      <c r="V87" s="47">
        <f>+Tabla17[[#This Row],[ Pago ]]/1000000000</f>
        <v>0.65312322</v>
      </c>
    </row>
    <row r="88" spans="1:22" x14ac:dyDescent="0.2">
      <c r="A88" s="5">
        <v>2017</v>
      </c>
      <c r="B88" s="21" t="s">
        <v>58</v>
      </c>
      <c r="C88" s="26" t="s">
        <v>59</v>
      </c>
      <c r="D88" s="32" t="s">
        <v>218</v>
      </c>
      <c r="E88" s="25" t="s">
        <v>219</v>
      </c>
      <c r="F88" s="6" t="s">
        <v>96</v>
      </c>
      <c r="G88" s="26" t="s">
        <v>60</v>
      </c>
      <c r="H88" s="4" t="s">
        <v>27</v>
      </c>
      <c r="I88" s="26" t="s">
        <v>42</v>
      </c>
      <c r="J88" s="26" t="s">
        <v>220</v>
      </c>
      <c r="K88" s="49"/>
      <c r="L88" s="51">
        <v>600000000</v>
      </c>
      <c r="M88" s="49">
        <v>600000000</v>
      </c>
      <c r="N88" s="49">
        <v>600000000</v>
      </c>
      <c r="O88" s="49">
        <v>600000000</v>
      </c>
      <c r="P88" s="50">
        <v>585250000</v>
      </c>
      <c r="Q88" s="49">
        <f>+Tabla17[[#This Row],[ANEXO PGN]]/1000000000</f>
        <v>0</v>
      </c>
      <c r="R88" s="47">
        <f>+Tabla17[[#This Row],[Apropiación Inicial]]/1000000000</f>
        <v>0.6</v>
      </c>
      <c r="S88" s="47">
        <f>+Tabla17[[#This Row],[Apropiación vigente]]/1000000000</f>
        <v>0.6</v>
      </c>
      <c r="T88" s="47">
        <f>+Tabla17[[#This Row],[Compromisos ]]/1000000000</f>
        <v>0.6</v>
      </c>
      <c r="U88" s="47">
        <f>+Tabla17[[#This Row],[ Obligación ]]/1000000000</f>
        <v>0.6</v>
      </c>
      <c r="V88" s="47">
        <f>+Tabla17[[#This Row],[ Pago ]]/1000000000</f>
        <v>0.58525000000000005</v>
      </c>
    </row>
    <row r="89" spans="1:22" x14ac:dyDescent="0.2">
      <c r="A89" s="5">
        <v>2017</v>
      </c>
      <c r="B89" s="21" t="s">
        <v>63</v>
      </c>
      <c r="C89" s="26" t="s">
        <v>64</v>
      </c>
      <c r="D89" s="32" t="s">
        <v>221</v>
      </c>
      <c r="E89" s="25" t="s">
        <v>222</v>
      </c>
      <c r="F89" s="6" t="s">
        <v>96</v>
      </c>
      <c r="G89" s="26" t="s">
        <v>65</v>
      </c>
      <c r="H89" s="4" t="s">
        <v>27</v>
      </c>
      <c r="I89" s="26" t="s">
        <v>42</v>
      </c>
      <c r="J89" s="26" t="s">
        <v>43</v>
      </c>
      <c r="K89" s="49"/>
      <c r="L89" s="51">
        <v>514537342</v>
      </c>
      <c r="M89" s="49">
        <v>514537342</v>
      </c>
      <c r="N89" s="49">
        <v>514537342</v>
      </c>
      <c r="O89" s="49">
        <v>514537342</v>
      </c>
      <c r="P89" s="50">
        <v>514537342</v>
      </c>
      <c r="Q89" s="49">
        <f>+Tabla17[[#This Row],[ANEXO PGN]]/1000000000</f>
        <v>0</v>
      </c>
      <c r="R89" s="47">
        <f>+Tabla17[[#This Row],[Apropiación Inicial]]/1000000000</f>
        <v>0.51453734200000001</v>
      </c>
      <c r="S89" s="47">
        <f>+Tabla17[[#This Row],[Apropiación vigente]]/1000000000</f>
        <v>0.51453734200000001</v>
      </c>
      <c r="T89" s="47">
        <f>+Tabla17[[#This Row],[Compromisos ]]/1000000000</f>
        <v>0.51453734200000001</v>
      </c>
      <c r="U89" s="47">
        <f>+Tabla17[[#This Row],[ Obligación ]]/1000000000</f>
        <v>0.51453734200000001</v>
      </c>
      <c r="V89" s="47">
        <f>+Tabla17[[#This Row],[ Pago ]]/1000000000</f>
        <v>0.51453734200000001</v>
      </c>
    </row>
    <row r="90" spans="1:22" x14ac:dyDescent="0.2">
      <c r="A90" s="5">
        <v>2017</v>
      </c>
      <c r="B90" s="21" t="s">
        <v>167</v>
      </c>
      <c r="C90" s="26" t="s">
        <v>168</v>
      </c>
      <c r="D90" s="32" t="s">
        <v>223</v>
      </c>
      <c r="E90" s="25" t="s">
        <v>224</v>
      </c>
      <c r="F90" s="6" t="s">
        <v>96</v>
      </c>
      <c r="G90" s="26" t="s">
        <v>37</v>
      </c>
      <c r="H90" s="4" t="s">
        <v>27</v>
      </c>
      <c r="I90" s="26" t="s">
        <v>28</v>
      </c>
      <c r="J90" s="26" t="s">
        <v>89</v>
      </c>
      <c r="K90" s="49"/>
      <c r="L90" s="51">
        <v>493200000</v>
      </c>
      <c r="M90" s="49">
        <v>493200000</v>
      </c>
      <c r="N90" s="49">
        <v>493200000</v>
      </c>
      <c r="O90" s="49">
        <v>493200000</v>
      </c>
      <c r="P90" s="50">
        <v>493200000</v>
      </c>
      <c r="Q90" s="49">
        <f>+Tabla17[[#This Row],[ANEXO PGN]]/1000000000</f>
        <v>0</v>
      </c>
      <c r="R90" s="47">
        <f>+Tabla17[[#This Row],[Apropiación Inicial]]/1000000000</f>
        <v>0.49320000000000003</v>
      </c>
      <c r="S90" s="47">
        <f>+Tabla17[[#This Row],[Apropiación vigente]]/1000000000</f>
        <v>0.49320000000000003</v>
      </c>
      <c r="T90" s="47">
        <f>+Tabla17[[#This Row],[Compromisos ]]/1000000000</f>
        <v>0.49320000000000003</v>
      </c>
      <c r="U90" s="47">
        <f>+Tabla17[[#This Row],[ Obligación ]]/1000000000</f>
        <v>0.49320000000000003</v>
      </c>
      <c r="V90" s="47">
        <f>+Tabla17[[#This Row],[ Pago ]]/1000000000</f>
        <v>0.49320000000000003</v>
      </c>
    </row>
    <row r="91" spans="1:22" x14ac:dyDescent="0.2">
      <c r="A91" s="5">
        <v>2017</v>
      </c>
      <c r="B91" s="21" t="s">
        <v>167</v>
      </c>
      <c r="C91" s="26" t="s">
        <v>168</v>
      </c>
      <c r="D91" s="32" t="s">
        <v>225</v>
      </c>
      <c r="E91" s="25" t="s">
        <v>226</v>
      </c>
      <c r="F91" s="6" t="s">
        <v>96</v>
      </c>
      <c r="G91" s="26" t="s">
        <v>37</v>
      </c>
      <c r="H91" s="4" t="s">
        <v>27</v>
      </c>
      <c r="I91" s="26" t="s">
        <v>28</v>
      </c>
      <c r="J91" s="26" t="s">
        <v>89</v>
      </c>
      <c r="K91" s="49"/>
      <c r="L91" s="51">
        <v>488391839</v>
      </c>
      <c r="M91" s="49">
        <v>488391839</v>
      </c>
      <c r="N91" s="49">
        <v>487391839</v>
      </c>
      <c r="O91" s="49">
        <v>487391839</v>
      </c>
      <c r="P91" s="50">
        <v>487391839</v>
      </c>
      <c r="Q91" s="49">
        <f>+Tabla17[[#This Row],[ANEXO PGN]]/1000000000</f>
        <v>0</v>
      </c>
      <c r="R91" s="47">
        <f>+Tabla17[[#This Row],[Apropiación Inicial]]/1000000000</f>
        <v>0.48839183899999999</v>
      </c>
      <c r="S91" s="47">
        <f>+Tabla17[[#This Row],[Apropiación vigente]]/1000000000</f>
        <v>0.48839183899999999</v>
      </c>
      <c r="T91" s="47">
        <f>+Tabla17[[#This Row],[Compromisos ]]/1000000000</f>
        <v>0.48739183899999999</v>
      </c>
      <c r="U91" s="47">
        <f>+Tabla17[[#This Row],[ Obligación ]]/1000000000</f>
        <v>0.48739183899999999</v>
      </c>
      <c r="V91" s="47">
        <f>+Tabla17[[#This Row],[ Pago ]]/1000000000</f>
        <v>0.48739183899999999</v>
      </c>
    </row>
    <row r="92" spans="1:22" x14ac:dyDescent="0.2">
      <c r="A92" s="5">
        <v>2017</v>
      </c>
      <c r="B92" s="21" t="s">
        <v>63</v>
      </c>
      <c r="C92" s="26" t="s">
        <v>64</v>
      </c>
      <c r="D92" s="32" t="s">
        <v>227</v>
      </c>
      <c r="E92" s="25" t="s">
        <v>228</v>
      </c>
      <c r="F92" s="6" t="s">
        <v>96</v>
      </c>
      <c r="G92" s="26" t="s">
        <v>65</v>
      </c>
      <c r="H92" s="4" t="s">
        <v>27</v>
      </c>
      <c r="I92" s="26" t="s">
        <v>28</v>
      </c>
      <c r="J92" s="26" t="s">
        <v>78</v>
      </c>
      <c r="K92" s="49"/>
      <c r="L92" s="51">
        <v>815000000</v>
      </c>
      <c r="M92" s="49">
        <v>477854784</v>
      </c>
      <c r="N92" s="49">
        <v>477177133</v>
      </c>
      <c r="O92" s="49">
        <v>477177133</v>
      </c>
      <c r="P92" s="50">
        <v>477177133</v>
      </c>
      <c r="Q92" s="49">
        <f>+Tabla17[[#This Row],[ANEXO PGN]]/1000000000</f>
        <v>0</v>
      </c>
      <c r="R92" s="47">
        <f>+Tabla17[[#This Row],[Apropiación Inicial]]/1000000000</f>
        <v>0.81499999999999995</v>
      </c>
      <c r="S92" s="47">
        <f>+Tabla17[[#This Row],[Apropiación vigente]]/1000000000</f>
        <v>0.47785478399999998</v>
      </c>
      <c r="T92" s="47">
        <f>+Tabla17[[#This Row],[Compromisos ]]/1000000000</f>
        <v>0.47717713299999998</v>
      </c>
      <c r="U92" s="47">
        <f>+Tabla17[[#This Row],[ Obligación ]]/1000000000</f>
        <v>0.47717713299999998</v>
      </c>
      <c r="V92" s="47">
        <f>+Tabla17[[#This Row],[ Pago ]]/1000000000</f>
        <v>0.47717713299999998</v>
      </c>
    </row>
    <row r="93" spans="1:22" ht="35.25" customHeight="1" x14ac:dyDescent="0.2">
      <c r="A93" s="5">
        <v>2017</v>
      </c>
      <c r="B93" s="21" t="s">
        <v>113</v>
      </c>
      <c r="C93" s="26" t="s">
        <v>114</v>
      </c>
      <c r="D93" s="32" t="s">
        <v>180</v>
      </c>
      <c r="E93" s="25" t="s">
        <v>181</v>
      </c>
      <c r="F93" s="6" t="s">
        <v>96</v>
      </c>
      <c r="G93" s="26" t="s">
        <v>108</v>
      </c>
      <c r="H93" s="4" t="s">
        <v>27</v>
      </c>
      <c r="I93" s="26" t="s">
        <v>28</v>
      </c>
      <c r="J93" s="26" t="s">
        <v>47</v>
      </c>
      <c r="K93" s="49"/>
      <c r="L93" s="51">
        <v>467912627</v>
      </c>
      <c r="M93" s="49">
        <v>467912627</v>
      </c>
      <c r="N93" s="49">
        <v>467912627</v>
      </c>
      <c r="O93" s="49">
        <v>467912627</v>
      </c>
      <c r="P93" s="50">
        <v>467912627</v>
      </c>
      <c r="Q93" s="49">
        <f>+Tabla17[[#This Row],[ANEXO PGN]]/1000000000</f>
        <v>0</v>
      </c>
      <c r="R93" s="47">
        <f>+Tabla17[[#This Row],[Apropiación Inicial]]/1000000000</f>
        <v>0.46791262700000003</v>
      </c>
      <c r="S93" s="47">
        <f>+Tabla17[[#This Row],[Apropiación vigente]]/1000000000</f>
        <v>0.46791262700000003</v>
      </c>
      <c r="T93" s="47">
        <f>+Tabla17[[#This Row],[Compromisos ]]/1000000000</f>
        <v>0.46791262700000003</v>
      </c>
      <c r="U93" s="47">
        <f>+Tabla17[[#This Row],[ Obligación ]]/1000000000</f>
        <v>0.46791262700000003</v>
      </c>
      <c r="V93" s="47">
        <f>+Tabla17[[#This Row],[ Pago ]]/1000000000</f>
        <v>0.46791262700000003</v>
      </c>
    </row>
    <row r="94" spans="1:22" x14ac:dyDescent="0.2">
      <c r="A94" s="5">
        <v>2017</v>
      </c>
      <c r="B94" s="21" t="s">
        <v>109</v>
      </c>
      <c r="C94" s="26" t="s">
        <v>110</v>
      </c>
      <c r="D94" s="32" t="s">
        <v>229</v>
      </c>
      <c r="E94" s="25" t="s">
        <v>230</v>
      </c>
      <c r="F94" s="6" t="s">
        <v>96</v>
      </c>
      <c r="G94" s="26" t="s">
        <v>26</v>
      </c>
      <c r="H94" s="4" t="s">
        <v>27</v>
      </c>
      <c r="I94" s="26" t="s">
        <v>28</v>
      </c>
      <c r="J94" s="26" t="s">
        <v>78</v>
      </c>
      <c r="K94" s="49"/>
      <c r="L94" s="49">
        <v>382466062</v>
      </c>
      <c r="M94" s="49">
        <v>382466062</v>
      </c>
      <c r="N94" s="49">
        <v>382466062</v>
      </c>
      <c r="O94" s="49">
        <v>382466062</v>
      </c>
      <c r="P94" s="50">
        <v>382466062</v>
      </c>
      <c r="Q94" s="49">
        <f>+Tabla17[[#This Row],[ANEXO PGN]]/1000000000</f>
        <v>0</v>
      </c>
      <c r="R94" s="47">
        <f>+Tabla17[[#This Row],[Apropiación Inicial]]/1000000000</f>
        <v>0.382466062</v>
      </c>
      <c r="S94" s="47">
        <f>+Tabla17[[#This Row],[Apropiación vigente]]/1000000000</f>
        <v>0.382466062</v>
      </c>
      <c r="T94" s="47">
        <f>+Tabla17[[#This Row],[Compromisos ]]/1000000000</f>
        <v>0.382466062</v>
      </c>
      <c r="U94" s="47">
        <f>+Tabla17[[#This Row],[ Obligación ]]/1000000000</f>
        <v>0.382466062</v>
      </c>
      <c r="V94" s="47">
        <f>+Tabla17[[#This Row],[ Pago ]]/1000000000</f>
        <v>0.382466062</v>
      </c>
    </row>
    <row r="95" spans="1:22" x14ac:dyDescent="0.2">
      <c r="A95" s="5">
        <v>2017</v>
      </c>
      <c r="B95" s="21" t="s">
        <v>113</v>
      </c>
      <c r="C95" s="26" t="s">
        <v>114</v>
      </c>
      <c r="D95" s="32" t="s">
        <v>180</v>
      </c>
      <c r="E95" s="25" t="s">
        <v>181</v>
      </c>
      <c r="F95" s="6" t="s">
        <v>96</v>
      </c>
      <c r="G95" s="26" t="s">
        <v>108</v>
      </c>
      <c r="H95" s="4" t="s">
        <v>27</v>
      </c>
      <c r="I95" s="26" t="s">
        <v>50</v>
      </c>
      <c r="J95" s="26" t="s">
        <v>51</v>
      </c>
      <c r="K95" s="49"/>
      <c r="L95" s="51">
        <v>370000000</v>
      </c>
      <c r="M95" s="49">
        <v>370000000</v>
      </c>
      <c r="N95" s="49">
        <v>370000000</v>
      </c>
      <c r="O95" s="49">
        <v>370000000</v>
      </c>
      <c r="P95" s="50">
        <v>370000000</v>
      </c>
      <c r="Q95" s="49">
        <f>+Tabla17[[#This Row],[ANEXO PGN]]/1000000000</f>
        <v>0</v>
      </c>
      <c r="R95" s="47">
        <f>+Tabla17[[#This Row],[Apropiación Inicial]]/1000000000</f>
        <v>0.37</v>
      </c>
      <c r="S95" s="47">
        <f>+Tabla17[[#This Row],[Apropiación vigente]]/1000000000</f>
        <v>0.37</v>
      </c>
      <c r="T95" s="47">
        <f>+Tabla17[[#This Row],[Compromisos ]]/1000000000</f>
        <v>0.37</v>
      </c>
      <c r="U95" s="47">
        <f>+Tabla17[[#This Row],[ Obligación ]]/1000000000</f>
        <v>0.37</v>
      </c>
      <c r="V95" s="47">
        <f>+Tabla17[[#This Row],[ Pago ]]/1000000000</f>
        <v>0.37</v>
      </c>
    </row>
    <row r="96" spans="1:22" x14ac:dyDescent="0.2">
      <c r="A96" s="5">
        <v>2017</v>
      </c>
      <c r="B96" s="21" t="s">
        <v>58</v>
      </c>
      <c r="C96" s="26" t="s">
        <v>59</v>
      </c>
      <c r="D96" s="32" t="s">
        <v>231</v>
      </c>
      <c r="E96" s="25" t="s">
        <v>232</v>
      </c>
      <c r="F96" s="6" t="s">
        <v>96</v>
      </c>
      <c r="G96" s="26" t="s">
        <v>60</v>
      </c>
      <c r="H96" s="4" t="s">
        <v>27</v>
      </c>
      <c r="I96" s="26" t="s">
        <v>28</v>
      </c>
      <c r="J96" s="26" t="s">
        <v>47</v>
      </c>
      <c r="K96" s="49"/>
      <c r="L96" s="51">
        <v>303556098</v>
      </c>
      <c r="M96" s="49">
        <v>303556098</v>
      </c>
      <c r="N96" s="49">
        <v>303556098</v>
      </c>
      <c r="O96" s="49">
        <v>303556098</v>
      </c>
      <c r="P96" s="50">
        <v>303556098</v>
      </c>
      <c r="Q96" s="49">
        <f>+Tabla17[[#This Row],[ANEXO PGN]]/1000000000</f>
        <v>0</v>
      </c>
      <c r="R96" s="47">
        <f>+Tabla17[[#This Row],[Apropiación Inicial]]/1000000000</f>
        <v>0.303556098</v>
      </c>
      <c r="S96" s="47">
        <f>+Tabla17[[#This Row],[Apropiación vigente]]/1000000000</f>
        <v>0.303556098</v>
      </c>
      <c r="T96" s="47">
        <f>+Tabla17[[#This Row],[Compromisos ]]/1000000000</f>
        <v>0.303556098</v>
      </c>
      <c r="U96" s="47">
        <f>+Tabla17[[#This Row],[ Obligación ]]/1000000000</f>
        <v>0.303556098</v>
      </c>
      <c r="V96" s="47">
        <f>+Tabla17[[#This Row],[ Pago ]]/1000000000</f>
        <v>0.303556098</v>
      </c>
    </row>
    <row r="97" spans="1:22" x14ac:dyDescent="0.2">
      <c r="A97" s="5">
        <v>2017</v>
      </c>
      <c r="B97" s="21" t="s">
        <v>196</v>
      </c>
      <c r="C97" s="26" t="s">
        <v>197</v>
      </c>
      <c r="D97" s="32" t="s">
        <v>233</v>
      </c>
      <c r="E97" s="25" t="s">
        <v>234</v>
      </c>
      <c r="F97" s="6" t="s">
        <v>96</v>
      </c>
      <c r="G97" s="26" t="s">
        <v>200</v>
      </c>
      <c r="H97" s="4" t="s">
        <v>27</v>
      </c>
      <c r="I97" s="26" t="s">
        <v>28</v>
      </c>
      <c r="J97" s="26" t="s">
        <v>47</v>
      </c>
      <c r="K97" s="49"/>
      <c r="L97" s="51">
        <v>300000000</v>
      </c>
      <c r="M97" s="49">
        <v>300000000</v>
      </c>
      <c r="N97" s="49">
        <v>300000000</v>
      </c>
      <c r="O97" s="49">
        <v>300000000</v>
      </c>
      <c r="P97" s="50">
        <v>300000000</v>
      </c>
      <c r="Q97" s="49">
        <f>+Tabla17[[#This Row],[ANEXO PGN]]/1000000000</f>
        <v>0</v>
      </c>
      <c r="R97" s="47">
        <f>+Tabla17[[#This Row],[Apropiación Inicial]]/1000000000</f>
        <v>0.3</v>
      </c>
      <c r="S97" s="47">
        <f>+Tabla17[[#This Row],[Apropiación vigente]]/1000000000</f>
        <v>0.3</v>
      </c>
      <c r="T97" s="47">
        <f>+Tabla17[[#This Row],[Compromisos ]]/1000000000</f>
        <v>0.3</v>
      </c>
      <c r="U97" s="47">
        <f>+Tabla17[[#This Row],[ Obligación ]]/1000000000</f>
        <v>0.3</v>
      </c>
      <c r="V97" s="47">
        <f>+Tabla17[[#This Row],[ Pago ]]/1000000000</f>
        <v>0.3</v>
      </c>
    </row>
    <row r="98" spans="1:22" x14ac:dyDescent="0.2">
      <c r="A98" s="5">
        <v>2017</v>
      </c>
      <c r="B98" s="21" t="s">
        <v>71</v>
      </c>
      <c r="C98" s="26" t="s">
        <v>72</v>
      </c>
      <c r="D98" s="32" t="s">
        <v>235</v>
      </c>
      <c r="E98" s="25" t="s">
        <v>236</v>
      </c>
      <c r="F98" s="6" t="s">
        <v>96</v>
      </c>
      <c r="G98" s="26" t="s">
        <v>73</v>
      </c>
      <c r="H98" s="4" t="s">
        <v>27</v>
      </c>
      <c r="I98" s="26" t="s">
        <v>28</v>
      </c>
      <c r="J98" s="26" t="s">
        <v>78</v>
      </c>
      <c r="K98" s="49"/>
      <c r="L98" s="49">
        <v>300000000</v>
      </c>
      <c r="M98" s="49">
        <v>300000000</v>
      </c>
      <c r="N98" s="49">
        <v>300000000</v>
      </c>
      <c r="O98" s="49">
        <v>300000000</v>
      </c>
      <c r="P98" s="50">
        <v>300000000</v>
      </c>
      <c r="Q98" s="49">
        <f>+Tabla17[[#This Row],[ANEXO PGN]]/1000000000</f>
        <v>0</v>
      </c>
      <c r="R98" s="47">
        <f>+Tabla17[[#This Row],[Apropiación Inicial]]/1000000000</f>
        <v>0.3</v>
      </c>
      <c r="S98" s="47">
        <f>+Tabla17[[#This Row],[Apropiación vigente]]/1000000000</f>
        <v>0.3</v>
      </c>
      <c r="T98" s="47">
        <f>+Tabla17[[#This Row],[Compromisos ]]/1000000000</f>
        <v>0.3</v>
      </c>
      <c r="U98" s="47">
        <f>+Tabla17[[#This Row],[ Obligación ]]/1000000000</f>
        <v>0.3</v>
      </c>
      <c r="V98" s="47">
        <f>+Tabla17[[#This Row],[ Pago ]]/1000000000</f>
        <v>0.3</v>
      </c>
    </row>
    <row r="99" spans="1:22" x14ac:dyDescent="0.2">
      <c r="A99" s="5">
        <v>2017</v>
      </c>
      <c r="B99" s="21" t="s">
        <v>237</v>
      </c>
      <c r="C99" s="26" t="s">
        <v>238</v>
      </c>
      <c r="D99" s="32" t="s">
        <v>239</v>
      </c>
      <c r="E99" s="25" t="s">
        <v>240</v>
      </c>
      <c r="F99" s="6" t="s">
        <v>96</v>
      </c>
      <c r="G99" s="26" t="s">
        <v>241</v>
      </c>
      <c r="H99" s="4" t="s">
        <v>27</v>
      </c>
      <c r="I99" s="26" t="s">
        <v>75</v>
      </c>
      <c r="J99" s="26" t="s">
        <v>76</v>
      </c>
      <c r="K99" s="49"/>
      <c r="L99" s="49"/>
      <c r="M99" s="49">
        <v>256708500</v>
      </c>
      <c r="N99" s="49">
        <v>256708500</v>
      </c>
      <c r="O99" s="49">
        <v>256708500</v>
      </c>
      <c r="P99" s="50">
        <v>256708500</v>
      </c>
      <c r="Q99" s="49">
        <f>+Tabla17[[#This Row],[ANEXO PGN]]/1000000000</f>
        <v>0</v>
      </c>
      <c r="R99" s="47">
        <f>+Tabla17[[#This Row],[Apropiación Inicial]]/1000000000</f>
        <v>0</v>
      </c>
      <c r="S99" s="47">
        <f>+Tabla17[[#This Row],[Apropiación vigente]]/1000000000</f>
        <v>0.25670850000000001</v>
      </c>
      <c r="T99" s="47">
        <f>+Tabla17[[#This Row],[Compromisos ]]/1000000000</f>
        <v>0.25670850000000001</v>
      </c>
      <c r="U99" s="47">
        <f>+Tabla17[[#This Row],[ Obligación ]]/1000000000</f>
        <v>0.25670850000000001</v>
      </c>
      <c r="V99" s="47">
        <f>+Tabla17[[#This Row],[ Pago ]]/1000000000</f>
        <v>0.25670850000000001</v>
      </c>
    </row>
    <row r="100" spans="1:22" x14ac:dyDescent="0.2">
      <c r="A100" s="5">
        <v>2017</v>
      </c>
      <c r="B100" s="21" t="s">
        <v>71</v>
      </c>
      <c r="C100" s="26" t="s">
        <v>72</v>
      </c>
      <c r="D100" s="32" t="s">
        <v>242</v>
      </c>
      <c r="E100" s="25" t="s">
        <v>243</v>
      </c>
      <c r="F100" s="6" t="s">
        <v>96</v>
      </c>
      <c r="G100" s="26" t="s">
        <v>73</v>
      </c>
      <c r="H100" s="4" t="s">
        <v>27</v>
      </c>
      <c r="I100" s="26" t="s">
        <v>34</v>
      </c>
      <c r="J100" s="26" t="s">
        <v>53</v>
      </c>
      <c r="K100" s="49"/>
      <c r="L100" s="51">
        <v>200000000</v>
      </c>
      <c r="M100" s="49">
        <v>200000000</v>
      </c>
      <c r="N100" s="49">
        <v>200000000</v>
      </c>
      <c r="O100" s="49">
        <v>200000000</v>
      </c>
      <c r="P100" s="50">
        <v>200000000</v>
      </c>
      <c r="Q100" s="49">
        <f>+Tabla17[[#This Row],[ANEXO PGN]]/1000000000</f>
        <v>0</v>
      </c>
      <c r="R100" s="47">
        <f>+Tabla17[[#This Row],[Apropiación Inicial]]/1000000000</f>
        <v>0.2</v>
      </c>
      <c r="S100" s="47">
        <f>+Tabla17[[#This Row],[Apropiación vigente]]/1000000000</f>
        <v>0.2</v>
      </c>
      <c r="T100" s="47">
        <f>+Tabla17[[#This Row],[Compromisos ]]/1000000000</f>
        <v>0.2</v>
      </c>
      <c r="U100" s="47">
        <f>+Tabla17[[#This Row],[ Obligación ]]/1000000000</f>
        <v>0.2</v>
      </c>
      <c r="V100" s="47">
        <f>+Tabla17[[#This Row],[ Pago ]]/1000000000</f>
        <v>0.2</v>
      </c>
    </row>
    <row r="101" spans="1:22" x14ac:dyDescent="0.2">
      <c r="A101" s="5">
        <v>2017</v>
      </c>
      <c r="B101" s="21" t="s">
        <v>244</v>
      </c>
      <c r="C101" s="26" t="s">
        <v>245</v>
      </c>
      <c r="D101" s="32" t="s">
        <v>246</v>
      </c>
      <c r="E101" s="25" t="s">
        <v>247</v>
      </c>
      <c r="F101" s="6" t="s">
        <v>96</v>
      </c>
      <c r="G101" s="26" t="s">
        <v>26</v>
      </c>
      <c r="H101" s="4" t="s">
        <v>27</v>
      </c>
      <c r="I101" s="26" t="s">
        <v>28</v>
      </c>
      <c r="J101" s="26" t="s">
        <v>146</v>
      </c>
      <c r="K101" s="49"/>
      <c r="L101" s="49"/>
      <c r="M101" s="49">
        <v>200000000</v>
      </c>
      <c r="N101" s="49">
        <v>200000000</v>
      </c>
      <c r="O101" s="49">
        <v>200000000</v>
      </c>
      <c r="P101" s="50">
        <v>200000000</v>
      </c>
      <c r="Q101" s="49">
        <f>+Tabla17[[#This Row],[ANEXO PGN]]/1000000000</f>
        <v>0</v>
      </c>
      <c r="R101" s="47">
        <f>+Tabla17[[#This Row],[Apropiación Inicial]]/1000000000</f>
        <v>0</v>
      </c>
      <c r="S101" s="47">
        <f>+Tabla17[[#This Row],[Apropiación vigente]]/1000000000</f>
        <v>0.2</v>
      </c>
      <c r="T101" s="47">
        <f>+Tabla17[[#This Row],[Compromisos ]]/1000000000</f>
        <v>0.2</v>
      </c>
      <c r="U101" s="47">
        <f>+Tabla17[[#This Row],[ Obligación ]]/1000000000</f>
        <v>0.2</v>
      </c>
      <c r="V101" s="47">
        <f>+Tabla17[[#This Row],[ Pago ]]/1000000000</f>
        <v>0.2</v>
      </c>
    </row>
    <row r="102" spans="1:22" x14ac:dyDescent="0.2">
      <c r="A102" s="5">
        <v>2017</v>
      </c>
      <c r="B102" s="21" t="s">
        <v>82</v>
      </c>
      <c r="C102" s="26" t="s">
        <v>83</v>
      </c>
      <c r="D102" s="32" t="s">
        <v>248</v>
      </c>
      <c r="E102" s="25" t="s">
        <v>249</v>
      </c>
      <c r="F102" s="6" t="s">
        <v>96</v>
      </c>
      <c r="G102" s="26" t="s">
        <v>33</v>
      </c>
      <c r="H102" s="4" t="s">
        <v>27</v>
      </c>
      <c r="I102" s="26" t="s">
        <v>42</v>
      </c>
      <c r="J102" s="26" t="s">
        <v>153</v>
      </c>
      <c r="K102" s="49"/>
      <c r="L102" s="51">
        <v>122000000</v>
      </c>
      <c r="M102" s="49">
        <v>122000000</v>
      </c>
      <c r="N102" s="49">
        <v>122000000</v>
      </c>
      <c r="O102" s="49">
        <v>122000000</v>
      </c>
      <c r="P102" s="50">
        <v>122000000</v>
      </c>
      <c r="Q102" s="49">
        <f>+Tabla17[[#This Row],[ANEXO PGN]]/1000000000</f>
        <v>0</v>
      </c>
      <c r="R102" s="47">
        <f>+Tabla17[[#This Row],[Apropiación Inicial]]/1000000000</f>
        <v>0.122</v>
      </c>
      <c r="S102" s="47">
        <f>+Tabla17[[#This Row],[Apropiación vigente]]/1000000000</f>
        <v>0.122</v>
      </c>
      <c r="T102" s="47">
        <f>+Tabla17[[#This Row],[Compromisos ]]/1000000000</f>
        <v>0.122</v>
      </c>
      <c r="U102" s="47">
        <f>+Tabla17[[#This Row],[ Obligación ]]/1000000000</f>
        <v>0.122</v>
      </c>
      <c r="V102" s="47">
        <f>+Tabla17[[#This Row],[ Pago ]]/1000000000</f>
        <v>0.122</v>
      </c>
    </row>
    <row r="103" spans="1:22" x14ac:dyDescent="0.2">
      <c r="A103" s="5">
        <v>2017</v>
      </c>
      <c r="B103" s="21" t="s">
        <v>250</v>
      </c>
      <c r="C103" s="26" t="s">
        <v>251</v>
      </c>
      <c r="D103" s="32" t="s">
        <v>252</v>
      </c>
      <c r="E103" s="25" t="s">
        <v>253</v>
      </c>
      <c r="F103" s="6" t="s">
        <v>96</v>
      </c>
      <c r="G103" s="26" t="s">
        <v>124</v>
      </c>
      <c r="H103" s="4" t="s">
        <v>27</v>
      </c>
      <c r="I103" s="26" t="s">
        <v>42</v>
      </c>
      <c r="J103" s="26" t="s">
        <v>220</v>
      </c>
      <c r="K103" s="49"/>
      <c r="L103" s="51">
        <v>1250000000</v>
      </c>
      <c r="M103" s="49">
        <v>103059942</v>
      </c>
      <c r="N103" s="49">
        <v>103059942</v>
      </c>
      <c r="O103" s="49">
        <v>103059942</v>
      </c>
      <c r="P103" s="50">
        <v>103059942</v>
      </c>
      <c r="Q103" s="49">
        <f>+Tabla17[[#This Row],[ANEXO PGN]]/1000000000</f>
        <v>0</v>
      </c>
      <c r="R103" s="47">
        <f>+Tabla17[[#This Row],[Apropiación Inicial]]/1000000000</f>
        <v>1.25</v>
      </c>
      <c r="S103" s="47">
        <f>+Tabla17[[#This Row],[Apropiación vigente]]/1000000000</f>
        <v>0.103059942</v>
      </c>
      <c r="T103" s="47">
        <f>+Tabla17[[#This Row],[Compromisos ]]/1000000000</f>
        <v>0.103059942</v>
      </c>
      <c r="U103" s="47">
        <f>+Tabla17[[#This Row],[ Obligación ]]/1000000000</f>
        <v>0.103059942</v>
      </c>
      <c r="V103" s="47">
        <f>+Tabla17[[#This Row],[ Pago ]]/1000000000</f>
        <v>0.103059942</v>
      </c>
    </row>
    <row r="104" spans="1:22" x14ac:dyDescent="0.2">
      <c r="A104" s="5">
        <v>2017</v>
      </c>
      <c r="B104" s="21" t="s">
        <v>254</v>
      </c>
      <c r="C104" s="26" t="s">
        <v>255</v>
      </c>
      <c r="D104" s="32" t="s">
        <v>256</v>
      </c>
      <c r="E104" s="25" t="s">
        <v>257</v>
      </c>
      <c r="F104" s="6" t="s">
        <v>96</v>
      </c>
      <c r="G104" s="26" t="s">
        <v>258</v>
      </c>
      <c r="H104" s="4" t="s">
        <v>27</v>
      </c>
      <c r="I104" s="26" t="s">
        <v>28</v>
      </c>
      <c r="J104" s="26" t="s">
        <v>89</v>
      </c>
      <c r="K104" s="49"/>
      <c r="L104" s="51">
        <v>100500225</v>
      </c>
      <c r="M104" s="49">
        <v>100500225</v>
      </c>
      <c r="N104" s="49" t="s">
        <v>195</v>
      </c>
      <c r="O104" s="49" t="s">
        <v>195</v>
      </c>
      <c r="P104" s="50"/>
      <c r="Q104" s="49">
        <f>+Tabla17[[#This Row],[ANEXO PGN]]/1000000000</f>
        <v>0</v>
      </c>
      <c r="R104" s="47">
        <f>+Tabla17[[#This Row],[Apropiación Inicial]]/1000000000</f>
        <v>0.100500225</v>
      </c>
      <c r="S104" s="47">
        <f>+Tabla17[[#This Row],[Apropiación vigente]]/1000000000</f>
        <v>0.100500225</v>
      </c>
      <c r="T104" s="47"/>
      <c r="U104" s="47"/>
      <c r="V104" s="47">
        <f>+Tabla17[[#This Row],[ Pago ]]/1000000000</f>
        <v>0</v>
      </c>
    </row>
    <row r="105" spans="1:22" x14ac:dyDescent="0.2">
      <c r="A105" s="5">
        <v>2017</v>
      </c>
      <c r="B105" s="21" t="s">
        <v>63</v>
      </c>
      <c r="C105" s="26" t="s">
        <v>64</v>
      </c>
      <c r="D105" s="32" t="s">
        <v>259</v>
      </c>
      <c r="E105" s="25" t="s">
        <v>260</v>
      </c>
      <c r="F105" s="6" t="s">
        <v>96</v>
      </c>
      <c r="G105" s="26" t="s">
        <v>65</v>
      </c>
      <c r="H105" s="4" t="s">
        <v>27</v>
      </c>
      <c r="I105" s="26" t="s">
        <v>42</v>
      </c>
      <c r="J105" s="26" t="s">
        <v>43</v>
      </c>
      <c r="K105" s="49"/>
      <c r="L105" s="51">
        <v>95982327</v>
      </c>
      <c r="M105" s="49">
        <v>95982327</v>
      </c>
      <c r="N105" s="49">
        <v>95982327</v>
      </c>
      <c r="O105" s="49">
        <v>95982327</v>
      </c>
      <c r="P105" s="52">
        <v>95982327</v>
      </c>
      <c r="Q105" s="49">
        <f>+Tabla17[[#This Row],[ANEXO PGN]]/1000000000</f>
        <v>0</v>
      </c>
      <c r="R105" s="47">
        <f>+Tabla17[[#This Row],[Apropiación Inicial]]/1000000000</f>
        <v>9.5982327000000006E-2</v>
      </c>
      <c r="S105" s="47">
        <f>+Tabla17[[#This Row],[Apropiación vigente]]/1000000000</f>
        <v>9.5982327000000006E-2</v>
      </c>
      <c r="T105" s="47">
        <f>+Tabla17[[#This Row],[Compromisos ]]/1000000000</f>
        <v>9.5982327000000006E-2</v>
      </c>
      <c r="U105" s="47">
        <f>+Tabla17[[#This Row],[ Obligación ]]/1000000000</f>
        <v>9.5982327000000006E-2</v>
      </c>
      <c r="V105" s="47">
        <f>+Tabla17[[#This Row],[ Pago ]]/1000000000</f>
        <v>9.5982327000000006E-2</v>
      </c>
    </row>
    <row r="106" spans="1:22" x14ac:dyDescent="0.2">
      <c r="A106" s="5">
        <v>2017</v>
      </c>
      <c r="B106" s="21" t="s">
        <v>167</v>
      </c>
      <c r="C106" s="26" t="s">
        <v>168</v>
      </c>
      <c r="D106" s="32" t="s">
        <v>261</v>
      </c>
      <c r="E106" s="25" t="s">
        <v>262</v>
      </c>
      <c r="F106" s="6" t="s">
        <v>96</v>
      </c>
      <c r="G106" s="26" t="s">
        <v>37</v>
      </c>
      <c r="H106" s="4" t="s">
        <v>27</v>
      </c>
      <c r="I106" s="26" t="s">
        <v>28</v>
      </c>
      <c r="J106" s="26" t="s">
        <v>89</v>
      </c>
      <c r="K106" s="49"/>
      <c r="L106" s="51">
        <v>58787478</v>
      </c>
      <c r="M106" s="49">
        <v>58787478</v>
      </c>
      <c r="N106" s="49">
        <v>58787478</v>
      </c>
      <c r="O106" s="49">
        <v>58787478</v>
      </c>
      <c r="P106" s="50">
        <v>58787478</v>
      </c>
      <c r="Q106" s="49">
        <f>+Tabla17[[#This Row],[ANEXO PGN]]/1000000000</f>
        <v>0</v>
      </c>
      <c r="R106" s="47">
        <f>+Tabla17[[#This Row],[Apropiación Inicial]]/1000000000</f>
        <v>5.8787477999999997E-2</v>
      </c>
      <c r="S106" s="47">
        <f>+Tabla17[[#This Row],[Apropiación vigente]]/1000000000</f>
        <v>5.8787477999999997E-2</v>
      </c>
      <c r="T106" s="47">
        <f>+Tabla17[[#This Row],[Compromisos ]]/1000000000</f>
        <v>5.8787477999999997E-2</v>
      </c>
      <c r="U106" s="47">
        <f>+Tabla17[[#This Row],[ Obligación ]]/1000000000</f>
        <v>5.8787477999999997E-2</v>
      </c>
      <c r="V106" s="47">
        <f>+Tabla17[[#This Row],[ Pago ]]/1000000000</f>
        <v>5.8787477999999997E-2</v>
      </c>
    </row>
    <row r="107" spans="1:22" x14ac:dyDescent="0.2">
      <c r="A107" s="5">
        <v>2017</v>
      </c>
      <c r="B107" s="21" t="s">
        <v>237</v>
      </c>
      <c r="C107" s="26" t="s">
        <v>238</v>
      </c>
      <c r="D107" s="32" t="s">
        <v>239</v>
      </c>
      <c r="E107" s="25" t="s">
        <v>240</v>
      </c>
      <c r="F107" s="6" t="s">
        <v>96</v>
      </c>
      <c r="G107" s="26" t="s">
        <v>241</v>
      </c>
      <c r="H107" s="4" t="s">
        <v>27</v>
      </c>
      <c r="I107" s="26" t="s">
        <v>50</v>
      </c>
      <c r="J107" s="26" t="s">
        <v>51</v>
      </c>
      <c r="K107" s="49"/>
      <c r="L107" s="49"/>
      <c r="M107" s="49">
        <v>56165766</v>
      </c>
      <c r="N107" s="49">
        <v>56165766</v>
      </c>
      <c r="O107" s="49">
        <v>56165766</v>
      </c>
      <c r="P107" s="50">
        <v>56165766</v>
      </c>
      <c r="Q107" s="49">
        <f>+Tabla17[[#This Row],[ANEXO PGN]]/1000000000</f>
        <v>0</v>
      </c>
      <c r="R107" s="47">
        <f>+Tabla17[[#This Row],[Apropiación Inicial]]/1000000000</f>
        <v>0</v>
      </c>
      <c r="S107" s="47">
        <f>+Tabla17[[#This Row],[Apropiación vigente]]/1000000000</f>
        <v>5.6165765999999999E-2</v>
      </c>
      <c r="T107" s="47">
        <f>+Tabla17[[#This Row],[Compromisos ]]/1000000000</f>
        <v>5.6165765999999999E-2</v>
      </c>
      <c r="U107" s="47">
        <f>+Tabla17[[#This Row],[ Obligación ]]/1000000000</f>
        <v>5.6165765999999999E-2</v>
      </c>
      <c r="V107" s="47">
        <f>+Tabla17[[#This Row],[ Pago ]]/1000000000</f>
        <v>5.6165765999999999E-2</v>
      </c>
    </row>
    <row r="108" spans="1:22" x14ac:dyDescent="0.2">
      <c r="A108" s="5">
        <v>2017</v>
      </c>
      <c r="B108" s="21" t="s">
        <v>134</v>
      </c>
      <c r="C108" s="26" t="s">
        <v>135</v>
      </c>
      <c r="D108" s="32" t="s">
        <v>263</v>
      </c>
      <c r="E108" s="25" t="s">
        <v>264</v>
      </c>
      <c r="F108" s="6" t="s">
        <v>96</v>
      </c>
      <c r="G108" s="26" t="s">
        <v>138</v>
      </c>
      <c r="H108" s="4" t="s">
        <v>27</v>
      </c>
      <c r="I108" s="26" t="s">
        <v>28</v>
      </c>
      <c r="J108" s="26" t="s">
        <v>47</v>
      </c>
      <c r="K108" s="49"/>
      <c r="L108" s="51">
        <v>39886707</v>
      </c>
      <c r="M108" s="49">
        <v>39886707.009999998</v>
      </c>
      <c r="N108" s="49">
        <v>39886707.009999998</v>
      </c>
      <c r="O108" s="49">
        <v>39886707.009999998</v>
      </c>
      <c r="P108" s="50">
        <v>39886707.009999998</v>
      </c>
      <c r="Q108" s="49">
        <f>+Tabla17[[#This Row],[ANEXO PGN]]/1000000000</f>
        <v>0</v>
      </c>
      <c r="R108" s="47">
        <f>+Tabla17[[#This Row],[Apropiación Inicial]]/1000000000</f>
        <v>3.9886707E-2</v>
      </c>
      <c r="S108" s="47">
        <f>+Tabla17[[#This Row],[Apropiación vigente]]/1000000000</f>
        <v>3.9886707010000001E-2</v>
      </c>
      <c r="T108" s="47">
        <f>+Tabla17[[#This Row],[Compromisos ]]/1000000000</f>
        <v>3.9886707010000001E-2</v>
      </c>
      <c r="U108" s="47">
        <f>+Tabla17[[#This Row],[ Obligación ]]/1000000000</f>
        <v>3.9886707010000001E-2</v>
      </c>
      <c r="V108" s="47">
        <f>+Tabla17[[#This Row],[ Pago ]]/1000000000</f>
        <v>3.9886707010000001E-2</v>
      </c>
    </row>
    <row r="109" spans="1:22" x14ac:dyDescent="0.2">
      <c r="A109" s="5">
        <v>2017</v>
      </c>
      <c r="B109" s="21" t="s">
        <v>82</v>
      </c>
      <c r="C109" s="26" t="s">
        <v>83</v>
      </c>
      <c r="D109" s="32" t="s">
        <v>265</v>
      </c>
      <c r="E109" s="25" t="s">
        <v>266</v>
      </c>
      <c r="F109" s="6" t="s">
        <v>96</v>
      </c>
      <c r="G109" s="26" t="s">
        <v>33</v>
      </c>
      <c r="H109" s="4" t="s">
        <v>27</v>
      </c>
      <c r="I109" s="26" t="s">
        <v>50</v>
      </c>
      <c r="J109" s="26" t="s">
        <v>267</v>
      </c>
      <c r="K109" s="49"/>
      <c r="L109" s="51">
        <v>35360302</v>
      </c>
      <c r="M109" s="49">
        <v>35360302</v>
      </c>
      <c r="N109" s="49">
        <v>35360302</v>
      </c>
      <c r="O109" s="49">
        <v>35360302</v>
      </c>
      <c r="P109" s="50">
        <v>35360302</v>
      </c>
      <c r="Q109" s="49">
        <f>+Tabla17[[#This Row],[ANEXO PGN]]/1000000000</f>
        <v>0</v>
      </c>
      <c r="R109" s="47">
        <f>+Tabla17[[#This Row],[Apropiación Inicial]]/1000000000</f>
        <v>3.5360302000000003E-2</v>
      </c>
      <c r="S109" s="47">
        <f>+Tabla17[[#This Row],[Apropiación vigente]]/1000000000</f>
        <v>3.5360302000000003E-2</v>
      </c>
      <c r="T109" s="47">
        <f>+Tabla17[[#This Row],[Compromisos ]]/1000000000</f>
        <v>3.5360302000000003E-2</v>
      </c>
      <c r="U109" s="47">
        <f>+Tabla17[[#This Row],[ Obligación ]]/1000000000</f>
        <v>3.5360302000000003E-2</v>
      </c>
      <c r="V109" s="47">
        <f>+Tabla17[[#This Row],[ Pago ]]/1000000000</f>
        <v>3.5360302000000003E-2</v>
      </c>
    </row>
    <row r="110" spans="1:22" x14ac:dyDescent="0.2">
      <c r="A110" s="5">
        <v>2017</v>
      </c>
      <c r="B110" s="21" t="s">
        <v>268</v>
      </c>
      <c r="C110" s="26" t="s">
        <v>268</v>
      </c>
      <c r="D110" s="32"/>
      <c r="E110" s="25" t="s">
        <v>24</v>
      </c>
      <c r="F110" s="6" t="s">
        <v>269</v>
      </c>
      <c r="G110" s="26" t="s">
        <v>268</v>
      </c>
      <c r="H110" s="4" t="s">
        <v>27</v>
      </c>
      <c r="I110" s="26" t="s">
        <v>28</v>
      </c>
      <c r="J110" s="26" t="s">
        <v>268</v>
      </c>
      <c r="K110" s="49"/>
      <c r="L110" s="49"/>
      <c r="M110" s="49">
        <v>162242988</v>
      </c>
      <c r="N110" s="49">
        <v>162242988</v>
      </c>
      <c r="O110" s="49">
        <v>162242988</v>
      </c>
      <c r="P110" s="50"/>
      <c r="Q110" s="49">
        <f>+Tabla17[[#This Row],[ANEXO PGN]]/1000000000</f>
        <v>0</v>
      </c>
      <c r="R110" s="47">
        <f>+Tabla17[[#This Row],[Apropiación Inicial]]/1000000000</f>
        <v>0</v>
      </c>
      <c r="S110" s="47">
        <f>+Tabla17[[#This Row],[Apropiación vigente]]/1000000000</f>
        <v>0.162242988</v>
      </c>
      <c r="T110" s="47">
        <f>+Tabla17[[#This Row],[Compromisos ]]/1000000000</f>
        <v>0.162242988</v>
      </c>
      <c r="U110" s="47">
        <f>+Tabla17[[#This Row],[ Obligación ]]/1000000000</f>
        <v>0.162242988</v>
      </c>
      <c r="V110" s="47">
        <f>+Tabla17[[#This Row],[ Pago ]]/1000000000</f>
        <v>0</v>
      </c>
    </row>
    <row r="111" spans="1:22" x14ac:dyDescent="0.2">
      <c r="A111" s="5">
        <v>2017</v>
      </c>
      <c r="B111" s="21" t="s">
        <v>268</v>
      </c>
      <c r="C111" s="26" t="s">
        <v>268</v>
      </c>
      <c r="D111" s="32"/>
      <c r="E111" s="25" t="s">
        <v>24</v>
      </c>
      <c r="F111" s="6" t="s">
        <v>269</v>
      </c>
      <c r="G111" s="26" t="s">
        <v>268</v>
      </c>
      <c r="H111" s="4" t="s">
        <v>27</v>
      </c>
      <c r="I111" s="26" t="s">
        <v>28</v>
      </c>
      <c r="J111" s="26" t="s">
        <v>268</v>
      </c>
      <c r="K111" s="49"/>
      <c r="L111" s="49"/>
      <c r="M111" s="49">
        <v>58614740959</v>
      </c>
      <c r="N111" s="49">
        <v>58614740959</v>
      </c>
      <c r="O111" s="49">
        <v>58614740959</v>
      </c>
      <c r="P111" s="50"/>
      <c r="Q111" s="49">
        <f>+Tabla17[[#This Row],[ANEXO PGN]]/1000000000</f>
        <v>0</v>
      </c>
      <c r="R111" s="47">
        <f>+Tabla17[[#This Row],[Apropiación Inicial]]/1000000000</f>
        <v>0</v>
      </c>
      <c r="S111" s="47">
        <f>+Tabla17[[#This Row],[Apropiación vigente]]/1000000000</f>
        <v>58.614740959000002</v>
      </c>
      <c r="T111" s="47">
        <f>+Tabla17[[#This Row],[Compromisos ]]/1000000000</f>
        <v>58.614740959000002</v>
      </c>
      <c r="U111" s="47">
        <f>+Tabla17[[#This Row],[ Obligación ]]/1000000000</f>
        <v>58.614740959000002</v>
      </c>
      <c r="V111" s="47">
        <f>+Tabla17[[#This Row],[ Pago ]]/1000000000</f>
        <v>0</v>
      </c>
    </row>
    <row r="112" spans="1:22" x14ac:dyDescent="0.2">
      <c r="A112" s="5">
        <v>2017</v>
      </c>
      <c r="B112" s="21" t="s">
        <v>268</v>
      </c>
      <c r="C112" s="26" t="s">
        <v>268</v>
      </c>
      <c r="D112" s="32"/>
      <c r="E112" s="25" t="s">
        <v>24</v>
      </c>
      <c r="F112" s="6" t="s">
        <v>269</v>
      </c>
      <c r="G112" s="26" t="s">
        <v>268</v>
      </c>
      <c r="H112" s="4" t="s">
        <v>27</v>
      </c>
      <c r="I112" s="26" t="s">
        <v>28</v>
      </c>
      <c r="J112" s="26" t="s">
        <v>268</v>
      </c>
      <c r="K112" s="49"/>
      <c r="L112" s="49"/>
      <c r="M112" s="49">
        <v>693923046563</v>
      </c>
      <c r="N112" s="49">
        <v>693923046563</v>
      </c>
      <c r="O112" s="49">
        <v>693923046563</v>
      </c>
      <c r="P112" s="50"/>
      <c r="Q112" s="49">
        <f>+Tabla17[[#This Row],[ANEXO PGN]]/1000000000</f>
        <v>0</v>
      </c>
      <c r="R112" s="47">
        <f>+Tabla17[[#This Row],[Apropiación Inicial]]/1000000000</f>
        <v>0</v>
      </c>
      <c r="S112" s="47">
        <f>+Tabla17[[#This Row],[Apropiación vigente]]/1000000000</f>
        <v>693.92304656299996</v>
      </c>
      <c r="T112" s="47">
        <f>+Tabla17[[#This Row],[Compromisos ]]/1000000000</f>
        <v>693.92304656299996</v>
      </c>
      <c r="U112" s="47">
        <f>+Tabla17[[#This Row],[ Obligación ]]/1000000000</f>
        <v>693.92304656299996</v>
      </c>
      <c r="V112" s="47">
        <f>+Tabla17[[#This Row],[ Pago ]]/1000000000</f>
        <v>0</v>
      </c>
    </row>
    <row r="113" spans="1:22" x14ac:dyDescent="0.2">
      <c r="A113" s="5">
        <v>2017</v>
      </c>
      <c r="B113" s="21" t="s">
        <v>268</v>
      </c>
      <c r="C113" s="26" t="s">
        <v>268</v>
      </c>
      <c r="D113" s="32"/>
      <c r="E113" s="25" t="s">
        <v>24</v>
      </c>
      <c r="F113" s="6" t="s">
        <v>269</v>
      </c>
      <c r="G113" s="26" t="s">
        <v>268</v>
      </c>
      <c r="H113" s="4" t="s">
        <v>27</v>
      </c>
      <c r="I113" s="26" t="s">
        <v>28</v>
      </c>
      <c r="J113" s="26" t="s">
        <v>268</v>
      </c>
      <c r="K113" s="49"/>
      <c r="L113" s="49"/>
      <c r="M113" s="49">
        <v>1511852305105</v>
      </c>
      <c r="N113" s="49">
        <v>1511852305105</v>
      </c>
      <c r="O113" s="49">
        <v>1511852305105</v>
      </c>
      <c r="P113" s="50"/>
      <c r="Q113" s="49">
        <f>+Tabla17[[#This Row],[ANEXO PGN]]/1000000000</f>
        <v>0</v>
      </c>
      <c r="R113" s="47">
        <f>+Tabla17[[#This Row],[Apropiación Inicial]]/1000000000</f>
        <v>0</v>
      </c>
      <c r="S113" s="47">
        <f>+Tabla17[[#This Row],[Apropiación vigente]]/1000000000</f>
        <v>1511.8523051049999</v>
      </c>
      <c r="T113" s="47">
        <f>+Tabla17[[#This Row],[Compromisos ]]/1000000000</f>
        <v>1511.8523051049999</v>
      </c>
      <c r="U113" s="47">
        <f>+Tabla17[[#This Row],[ Obligación ]]/1000000000</f>
        <v>1511.8523051049999</v>
      </c>
      <c r="V113" s="47">
        <f>+Tabla17[[#This Row],[ Pago ]]/1000000000</f>
        <v>0</v>
      </c>
    </row>
    <row r="114" spans="1:22" x14ac:dyDescent="0.2">
      <c r="A114" s="5">
        <v>2017</v>
      </c>
      <c r="B114" s="21" t="s">
        <v>268</v>
      </c>
      <c r="C114" s="26" t="s">
        <v>268</v>
      </c>
      <c r="D114" s="32"/>
      <c r="E114" s="25" t="s">
        <v>24</v>
      </c>
      <c r="F114" s="6" t="s">
        <v>269</v>
      </c>
      <c r="G114" s="26" t="s">
        <v>268</v>
      </c>
      <c r="H114" s="4" t="s">
        <v>27</v>
      </c>
      <c r="I114" s="26" t="s">
        <v>28</v>
      </c>
      <c r="J114" s="26" t="s">
        <v>268</v>
      </c>
      <c r="K114" s="49"/>
      <c r="L114" s="49"/>
      <c r="M114" s="49">
        <v>50016406382</v>
      </c>
      <c r="N114" s="49">
        <v>50016406382</v>
      </c>
      <c r="O114" s="49">
        <v>50016406382</v>
      </c>
      <c r="P114" s="50"/>
      <c r="Q114" s="49">
        <f>+Tabla17[[#This Row],[ANEXO PGN]]/1000000000</f>
        <v>0</v>
      </c>
      <c r="R114" s="47">
        <f>+Tabla17[[#This Row],[Apropiación Inicial]]/1000000000</f>
        <v>0</v>
      </c>
      <c r="S114" s="47">
        <f>+Tabla17[[#This Row],[Apropiación vigente]]/1000000000</f>
        <v>50.016406382</v>
      </c>
      <c r="T114" s="47">
        <f>+Tabla17[[#This Row],[Compromisos ]]/1000000000</f>
        <v>50.016406382</v>
      </c>
      <c r="U114" s="47">
        <f>+Tabla17[[#This Row],[ Obligación ]]/1000000000</f>
        <v>50.016406382</v>
      </c>
      <c r="V114" s="47">
        <f>+Tabla17[[#This Row],[ Pago ]]/1000000000</f>
        <v>0</v>
      </c>
    </row>
    <row r="115" spans="1:22" x14ac:dyDescent="0.2">
      <c r="A115" s="5">
        <v>2017</v>
      </c>
      <c r="B115" s="21" t="s">
        <v>268</v>
      </c>
      <c r="C115" s="26" t="s">
        <v>268</v>
      </c>
      <c r="D115" s="32"/>
      <c r="E115" s="25" t="s">
        <v>24</v>
      </c>
      <c r="F115" s="6" t="s">
        <v>269</v>
      </c>
      <c r="G115" s="26" t="s">
        <v>268</v>
      </c>
      <c r="H115" s="4" t="s">
        <v>27</v>
      </c>
      <c r="I115" s="26" t="s">
        <v>28</v>
      </c>
      <c r="J115" s="26" t="s">
        <v>268</v>
      </c>
      <c r="K115" s="49"/>
      <c r="L115" s="49"/>
      <c r="M115" s="49">
        <v>25418743096</v>
      </c>
      <c r="N115" s="49">
        <v>25418743096</v>
      </c>
      <c r="O115" s="49">
        <v>25418743096</v>
      </c>
      <c r="P115" s="50"/>
      <c r="Q115" s="49">
        <f>+Tabla17[[#This Row],[ANEXO PGN]]/1000000000</f>
        <v>0</v>
      </c>
      <c r="R115" s="47">
        <f>+Tabla17[[#This Row],[Apropiación Inicial]]/1000000000</f>
        <v>0</v>
      </c>
      <c r="S115" s="47">
        <f>+Tabla17[[#This Row],[Apropiación vigente]]/1000000000</f>
        <v>25.418743096</v>
      </c>
      <c r="T115" s="47">
        <f>+Tabla17[[#This Row],[Compromisos ]]/1000000000</f>
        <v>25.418743096</v>
      </c>
      <c r="U115" s="47">
        <f>+Tabla17[[#This Row],[ Obligación ]]/1000000000</f>
        <v>25.418743096</v>
      </c>
      <c r="V115" s="47">
        <f>+Tabla17[[#This Row],[ Pago ]]/1000000000</f>
        <v>0</v>
      </c>
    </row>
    <row r="116" spans="1:22" x14ac:dyDescent="0.2">
      <c r="A116" s="5">
        <v>2017</v>
      </c>
      <c r="B116" s="21" t="s">
        <v>268</v>
      </c>
      <c r="C116" s="26" t="s">
        <v>268</v>
      </c>
      <c r="D116" s="32"/>
      <c r="E116" s="25" t="s">
        <v>24</v>
      </c>
      <c r="F116" s="6" t="s">
        <v>269</v>
      </c>
      <c r="G116" s="26" t="s">
        <v>268</v>
      </c>
      <c r="H116" s="4" t="s">
        <v>27</v>
      </c>
      <c r="I116" s="26" t="s">
        <v>28</v>
      </c>
      <c r="J116" s="26" t="s">
        <v>268</v>
      </c>
      <c r="K116" s="49"/>
      <c r="L116" s="49"/>
      <c r="M116" s="49">
        <v>5909811234</v>
      </c>
      <c r="N116" s="49">
        <v>5909811234</v>
      </c>
      <c r="O116" s="49">
        <v>5909811234</v>
      </c>
      <c r="P116" s="50"/>
      <c r="Q116" s="49">
        <f>+Tabla17[[#This Row],[ANEXO PGN]]/1000000000</f>
        <v>0</v>
      </c>
      <c r="R116" s="47">
        <f>+Tabla17[[#This Row],[Apropiación Inicial]]/1000000000</f>
        <v>0</v>
      </c>
      <c r="S116" s="47">
        <f>+Tabla17[[#This Row],[Apropiación vigente]]/1000000000</f>
        <v>5.9098112340000002</v>
      </c>
      <c r="T116" s="47">
        <f>+Tabla17[[#This Row],[Compromisos ]]/1000000000</f>
        <v>5.9098112340000002</v>
      </c>
      <c r="U116" s="47">
        <f>+Tabla17[[#This Row],[ Obligación ]]/1000000000</f>
        <v>5.9098112340000002</v>
      </c>
      <c r="V116" s="47">
        <f>+Tabla17[[#This Row],[ Pago ]]/1000000000</f>
        <v>0</v>
      </c>
    </row>
    <row r="117" spans="1:22" x14ac:dyDescent="0.2">
      <c r="A117" s="5">
        <v>2017</v>
      </c>
      <c r="B117" s="21" t="s">
        <v>268</v>
      </c>
      <c r="C117" s="26" t="s">
        <v>268</v>
      </c>
      <c r="D117" s="32"/>
      <c r="E117" s="25" t="s">
        <v>24</v>
      </c>
      <c r="F117" s="6" t="s">
        <v>269</v>
      </c>
      <c r="G117" s="26" t="s">
        <v>268</v>
      </c>
      <c r="H117" s="4" t="s">
        <v>27</v>
      </c>
      <c r="I117" s="26" t="s">
        <v>75</v>
      </c>
      <c r="J117" s="26" t="s">
        <v>268</v>
      </c>
      <c r="K117" s="49"/>
      <c r="L117" s="49"/>
      <c r="M117" s="49">
        <v>4797141576</v>
      </c>
      <c r="N117" s="49">
        <v>4797141576</v>
      </c>
      <c r="O117" s="49">
        <v>4797141576</v>
      </c>
      <c r="P117" s="50"/>
      <c r="Q117" s="49">
        <f>+Tabla17[[#This Row],[ANEXO PGN]]/1000000000</f>
        <v>0</v>
      </c>
      <c r="R117" s="47">
        <f>+Tabla17[[#This Row],[Apropiación Inicial]]/1000000000</f>
        <v>0</v>
      </c>
      <c r="S117" s="47">
        <f>+Tabla17[[#This Row],[Apropiación vigente]]/1000000000</f>
        <v>4.7971415759999996</v>
      </c>
      <c r="T117" s="47">
        <f>+Tabla17[[#This Row],[Compromisos ]]/1000000000</f>
        <v>4.7971415759999996</v>
      </c>
      <c r="U117" s="47">
        <f>+Tabla17[[#This Row],[ Obligación ]]/1000000000</f>
        <v>4.7971415759999996</v>
      </c>
      <c r="V117" s="47">
        <f>+Tabla17[[#This Row],[ Pago ]]/1000000000</f>
        <v>0</v>
      </c>
    </row>
    <row r="118" spans="1:22" x14ac:dyDescent="0.2">
      <c r="A118" s="5">
        <v>2017</v>
      </c>
      <c r="B118" s="21" t="s">
        <v>268</v>
      </c>
      <c r="C118" s="26" t="s">
        <v>268</v>
      </c>
      <c r="D118" s="32"/>
      <c r="E118" s="25" t="s">
        <v>24</v>
      </c>
      <c r="F118" s="6" t="s">
        <v>269</v>
      </c>
      <c r="G118" s="26" t="s">
        <v>268</v>
      </c>
      <c r="H118" s="4" t="s">
        <v>27</v>
      </c>
      <c r="I118" s="26" t="s">
        <v>66</v>
      </c>
      <c r="J118" s="26" t="s">
        <v>81</v>
      </c>
      <c r="K118" s="49"/>
      <c r="L118" s="49"/>
      <c r="M118" s="49">
        <v>1512076491</v>
      </c>
      <c r="N118" s="49">
        <v>1512076491</v>
      </c>
      <c r="O118" s="49">
        <v>1512076491</v>
      </c>
      <c r="P118" s="50"/>
      <c r="Q118" s="49">
        <f>+Tabla17[[#This Row],[ANEXO PGN]]/1000000000</f>
        <v>0</v>
      </c>
      <c r="R118" s="47">
        <f>+Tabla17[[#This Row],[Apropiación Inicial]]/1000000000</f>
        <v>0</v>
      </c>
      <c r="S118" s="47">
        <f>+Tabla17[[#This Row],[Apropiación vigente]]/1000000000</f>
        <v>1.512076491</v>
      </c>
      <c r="T118" s="47">
        <f>+Tabla17[[#This Row],[Compromisos ]]/1000000000</f>
        <v>1.512076491</v>
      </c>
      <c r="U118" s="47">
        <f>+Tabla17[[#This Row],[ Obligación ]]/1000000000</f>
        <v>1.512076491</v>
      </c>
      <c r="V118" s="47">
        <f>+Tabla17[[#This Row],[ Pago ]]/1000000000</f>
        <v>0</v>
      </c>
    </row>
    <row r="119" spans="1:22" x14ac:dyDescent="0.2">
      <c r="A119" s="5">
        <v>2017</v>
      </c>
      <c r="B119" s="21" t="s">
        <v>268</v>
      </c>
      <c r="C119" s="26" t="s">
        <v>268</v>
      </c>
      <c r="D119" s="32"/>
      <c r="E119" s="25" t="s">
        <v>24</v>
      </c>
      <c r="F119" s="6" t="s">
        <v>269</v>
      </c>
      <c r="G119" s="26" t="s">
        <v>268</v>
      </c>
      <c r="H119" s="4" t="s">
        <v>27</v>
      </c>
      <c r="I119" s="26" t="s">
        <v>42</v>
      </c>
      <c r="J119" s="26" t="s">
        <v>268</v>
      </c>
      <c r="K119" s="49"/>
      <c r="L119" s="49"/>
      <c r="M119" s="49">
        <v>408884980</v>
      </c>
      <c r="N119" s="49">
        <v>408884980</v>
      </c>
      <c r="O119" s="49">
        <v>408884980</v>
      </c>
      <c r="P119" s="50"/>
      <c r="Q119" s="49">
        <f>+Tabla17[[#This Row],[ANEXO PGN]]/1000000000</f>
        <v>0</v>
      </c>
      <c r="R119" s="47">
        <f>+Tabla17[[#This Row],[Apropiación Inicial]]/1000000000</f>
        <v>0</v>
      </c>
      <c r="S119" s="47">
        <f>+Tabla17[[#This Row],[Apropiación vigente]]/1000000000</f>
        <v>0.40888498000000001</v>
      </c>
      <c r="T119" s="47">
        <f>+Tabla17[[#This Row],[Compromisos ]]/1000000000</f>
        <v>0.40888498000000001</v>
      </c>
      <c r="U119" s="47">
        <f>+Tabla17[[#This Row],[ Obligación ]]/1000000000</f>
        <v>0.40888498000000001</v>
      </c>
      <c r="V119" s="47">
        <f>+Tabla17[[#This Row],[ Pago ]]/1000000000</f>
        <v>0</v>
      </c>
    </row>
    <row r="120" spans="1:22" x14ac:dyDescent="0.2">
      <c r="A120" s="5">
        <v>2017</v>
      </c>
      <c r="B120" s="21" t="s">
        <v>268</v>
      </c>
      <c r="C120" s="26" t="s">
        <v>268</v>
      </c>
      <c r="D120" s="32"/>
      <c r="E120" s="25" t="s">
        <v>24</v>
      </c>
      <c r="F120" s="6" t="s">
        <v>269</v>
      </c>
      <c r="G120" s="26" t="s">
        <v>268</v>
      </c>
      <c r="H120" s="4" t="s">
        <v>27</v>
      </c>
      <c r="I120" s="26" t="s">
        <v>42</v>
      </c>
      <c r="J120" s="26" t="s">
        <v>268</v>
      </c>
      <c r="K120" s="49"/>
      <c r="L120" s="49"/>
      <c r="M120" s="49">
        <v>154416274</v>
      </c>
      <c r="N120" s="49">
        <v>154416274</v>
      </c>
      <c r="O120" s="49">
        <v>154416274</v>
      </c>
      <c r="P120" s="50"/>
      <c r="Q120" s="49">
        <f>+Tabla17[[#This Row],[ANEXO PGN]]/1000000000</f>
        <v>0</v>
      </c>
      <c r="R120" s="47">
        <f>+Tabla17[[#This Row],[Apropiación Inicial]]/1000000000</f>
        <v>0</v>
      </c>
      <c r="S120" s="47">
        <f>+Tabla17[[#This Row],[Apropiación vigente]]/1000000000</f>
        <v>0.15441627399999999</v>
      </c>
      <c r="T120" s="47">
        <f>+Tabla17[[#This Row],[Compromisos ]]/1000000000</f>
        <v>0.15441627399999999</v>
      </c>
      <c r="U120" s="47">
        <f>+Tabla17[[#This Row],[ Obligación ]]/1000000000</f>
        <v>0.15441627399999999</v>
      </c>
      <c r="V120" s="47">
        <f>+Tabla17[[#This Row],[ Pago ]]/1000000000</f>
        <v>0</v>
      </c>
    </row>
    <row r="121" spans="1:22" x14ac:dyDescent="0.2">
      <c r="A121" s="5">
        <v>2018</v>
      </c>
      <c r="B121" s="21" t="s">
        <v>22</v>
      </c>
      <c r="C121" s="25" t="s">
        <v>23</v>
      </c>
      <c r="D121" s="33" t="s">
        <v>270</v>
      </c>
      <c r="E121" s="25" t="s">
        <v>24</v>
      </c>
      <c r="F121" s="4" t="s">
        <v>25</v>
      </c>
      <c r="G121" s="26" t="s">
        <v>26</v>
      </c>
      <c r="H121" s="4" t="s">
        <v>27</v>
      </c>
      <c r="I121" s="26" t="s">
        <v>28</v>
      </c>
      <c r="J121" s="41" t="s">
        <v>30</v>
      </c>
      <c r="K121" s="49"/>
      <c r="L121" s="49"/>
      <c r="M121" s="49">
        <v>36262000000</v>
      </c>
      <c r="N121" s="49">
        <v>34653609548</v>
      </c>
      <c r="O121" s="49">
        <v>34468376119</v>
      </c>
      <c r="P121" s="50"/>
      <c r="Q121" s="49">
        <f>+Tabla17[[#This Row],[ANEXO PGN]]/1000000000</f>
        <v>0</v>
      </c>
      <c r="R121" s="47">
        <f>+Tabla17[[#This Row],[Apropiación Inicial]]/1000000000</f>
        <v>0</v>
      </c>
      <c r="S121" s="47">
        <f>+Tabla17[[#This Row],[Apropiación vigente]]/1000000000</f>
        <v>36.262</v>
      </c>
      <c r="T121" s="47">
        <f>+Tabla17[[#This Row],[Compromisos ]]/1000000000</f>
        <v>34.653609547999999</v>
      </c>
      <c r="U121" s="47">
        <f>+Tabla17[[#This Row],[ Obligación ]]/1000000000</f>
        <v>34.468376118999998</v>
      </c>
      <c r="V121" s="47">
        <f>+Tabla17[[#This Row],[ Pago ]]/1000000000</f>
        <v>0</v>
      </c>
    </row>
    <row r="122" spans="1:22" x14ac:dyDescent="0.2">
      <c r="A122" s="5">
        <v>2018</v>
      </c>
      <c r="B122" s="21" t="s">
        <v>22</v>
      </c>
      <c r="C122" s="25" t="s">
        <v>23</v>
      </c>
      <c r="D122" s="33" t="s">
        <v>271</v>
      </c>
      <c r="E122" s="25" t="s">
        <v>24</v>
      </c>
      <c r="F122" s="4" t="s">
        <v>25</v>
      </c>
      <c r="G122" s="26" t="s">
        <v>26</v>
      </c>
      <c r="H122" s="4" t="s">
        <v>27</v>
      </c>
      <c r="I122" s="26" t="s">
        <v>28</v>
      </c>
      <c r="J122" s="41" t="s">
        <v>30</v>
      </c>
      <c r="K122" s="49"/>
      <c r="L122" s="49"/>
      <c r="M122" s="49">
        <v>7795845940</v>
      </c>
      <c r="N122" s="49">
        <v>7491818760</v>
      </c>
      <c r="O122" s="49">
        <v>7017437980</v>
      </c>
      <c r="P122" s="50"/>
      <c r="Q122" s="49">
        <f>+Tabla17[[#This Row],[ANEXO PGN]]/1000000000</f>
        <v>0</v>
      </c>
      <c r="R122" s="47">
        <f>+Tabla17[[#This Row],[Apropiación Inicial]]/1000000000</f>
        <v>0</v>
      </c>
      <c r="S122" s="47">
        <f>+Tabla17[[#This Row],[Apropiación vigente]]/1000000000</f>
        <v>7.7958459400000004</v>
      </c>
      <c r="T122" s="47">
        <f>+Tabla17[[#This Row],[Compromisos ]]/1000000000</f>
        <v>7.4918187600000001</v>
      </c>
      <c r="U122" s="47">
        <f>+Tabla17[[#This Row],[ Obligación ]]/1000000000</f>
        <v>7.0174379800000004</v>
      </c>
      <c r="V122" s="47">
        <f>+Tabla17[[#This Row],[ Pago ]]/1000000000</f>
        <v>0</v>
      </c>
    </row>
    <row r="123" spans="1:22" x14ac:dyDescent="0.2">
      <c r="A123" s="5">
        <v>2018</v>
      </c>
      <c r="B123" s="21" t="s">
        <v>22</v>
      </c>
      <c r="C123" s="25" t="s">
        <v>23</v>
      </c>
      <c r="D123" s="33" t="s">
        <v>272</v>
      </c>
      <c r="E123" s="25" t="s">
        <v>24</v>
      </c>
      <c r="F123" s="4" t="s">
        <v>25</v>
      </c>
      <c r="G123" s="26" t="s">
        <v>26</v>
      </c>
      <c r="H123" s="4" t="s">
        <v>27</v>
      </c>
      <c r="I123" s="26" t="s">
        <v>28</v>
      </c>
      <c r="J123" s="41" t="s">
        <v>30</v>
      </c>
      <c r="K123" s="49"/>
      <c r="L123" s="49"/>
      <c r="M123" s="49">
        <v>343000000</v>
      </c>
      <c r="N123" s="49">
        <v>170298211</v>
      </c>
      <c r="O123" s="49">
        <v>170298211</v>
      </c>
      <c r="P123" s="50"/>
      <c r="Q123" s="49">
        <f>+Tabla17[[#This Row],[ANEXO PGN]]/1000000000</f>
        <v>0</v>
      </c>
      <c r="R123" s="47">
        <f>+Tabla17[[#This Row],[Apropiación Inicial]]/1000000000</f>
        <v>0</v>
      </c>
      <c r="S123" s="47">
        <f>+Tabla17[[#This Row],[Apropiación vigente]]/1000000000</f>
        <v>0.34300000000000003</v>
      </c>
      <c r="T123" s="47">
        <f>+Tabla17[[#This Row],[Compromisos ]]/1000000000</f>
        <v>0.170298211</v>
      </c>
      <c r="U123" s="47">
        <f>+Tabla17[[#This Row],[ Obligación ]]/1000000000</f>
        <v>0.170298211</v>
      </c>
      <c r="V123" s="47">
        <f>+Tabla17[[#This Row],[ Pago ]]/1000000000</f>
        <v>0</v>
      </c>
    </row>
    <row r="124" spans="1:22" x14ac:dyDescent="0.2">
      <c r="A124" s="5">
        <v>2018</v>
      </c>
      <c r="B124" s="21" t="s">
        <v>109</v>
      </c>
      <c r="C124" s="26" t="s">
        <v>110</v>
      </c>
      <c r="D124" s="33" t="s">
        <v>273</v>
      </c>
      <c r="E124" s="25" t="s">
        <v>24</v>
      </c>
      <c r="F124" s="4" t="s">
        <v>25</v>
      </c>
      <c r="G124" s="26" t="s">
        <v>26</v>
      </c>
      <c r="H124" s="4" t="s">
        <v>27</v>
      </c>
      <c r="I124" s="26" t="s">
        <v>28</v>
      </c>
      <c r="J124" s="26" t="s">
        <v>78</v>
      </c>
      <c r="K124" s="49"/>
      <c r="L124" s="49"/>
      <c r="M124" s="49">
        <v>3245227277</v>
      </c>
      <c r="N124" s="49">
        <v>2888701845</v>
      </c>
      <c r="O124" s="49">
        <v>2871018001</v>
      </c>
      <c r="P124" s="50"/>
      <c r="Q124" s="49">
        <f>+Tabla17[[#This Row],[ANEXO PGN]]/1000000000</f>
        <v>0</v>
      </c>
      <c r="R124" s="47">
        <f>+Tabla17[[#This Row],[Apropiación Inicial]]/1000000000</f>
        <v>0</v>
      </c>
      <c r="S124" s="47">
        <f>+Tabla17[[#This Row],[Apropiación vigente]]/1000000000</f>
        <v>3.2452272770000001</v>
      </c>
      <c r="T124" s="47">
        <f>+Tabla17[[#This Row],[Compromisos ]]/1000000000</f>
        <v>2.8887018449999999</v>
      </c>
      <c r="U124" s="47">
        <f>+Tabla17[[#This Row],[ Obligación ]]/1000000000</f>
        <v>2.8710180009999999</v>
      </c>
      <c r="V124" s="47">
        <f>+Tabla17[[#This Row],[ Pago ]]/1000000000</f>
        <v>0</v>
      </c>
    </row>
    <row r="125" spans="1:22" x14ac:dyDescent="0.2">
      <c r="A125" s="5">
        <v>2018</v>
      </c>
      <c r="B125" s="21" t="s">
        <v>109</v>
      </c>
      <c r="C125" s="26" t="s">
        <v>110</v>
      </c>
      <c r="D125" s="33" t="s">
        <v>274</v>
      </c>
      <c r="E125" s="25" t="s">
        <v>24</v>
      </c>
      <c r="F125" s="4" t="s">
        <v>25</v>
      </c>
      <c r="G125" s="26" t="s">
        <v>26</v>
      </c>
      <c r="H125" s="4" t="s">
        <v>27</v>
      </c>
      <c r="I125" s="26" t="s">
        <v>28</v>
      </c>
      <c r="J125" s="26" t="s">
        <v>78</v>
      </c>
      <c r="K125" s="49"/>
      <c r="L125" s="49"/>
      <c r="M125" s="49">
        <v>768080000</v>
      </c>
      <c r="N125" s="49">
        <v>743152824</v>
      </c>
      <c r="O125" s="49">
        <v>690838464</v>
      </c>
      <c r="P125" s="50"/>
      <c r="Q125" s="49">
        <f>+Tabla17[[#This Row],[ANEXO PGN]]/1000000000</f>
        <v>0</v>
      </c>
      <c r="R125" s="47">
        <f>+Tabla17[[#This Row],[Apropiación Inicial]]/1000000000</f>
        <v>0</v>
      </c>
      <c r="S125" s="47">
        <f>+Tabla17[[#This Row],[Apropiación vigente]]/1000000000</f>
        <v>0.76807999999999998</v>
      </c>
      <c r="T125" s="47">
        <f>+Tabla17[[#This Row],[Compromisos ]]/1000000000</f>
        <v>0.74315282400000005</v>
      </c>
      <c r="U125" s="47">
        <f>+Tabla17[[#This Row],[ Obligación ]]/1000000000</f>
        <v>0.69083846400000004</v>
      </c>
      <c r="V125" s="47">
        <f>+Tabla17[[#This Row],[ Pago ]]/1000000000</f>
        <v>0</v>
      </c>
    </row>
    <row r="126" spans="1:22" x14ac:dyDescent="0.2">
      <c r="A126" s="5">
        <v>2018</v>
      </c>
      <c r="B126" s="21" t="s">
        <v>109</v>
      </c>
      <c r="C126" s="26" t="s">
        <v>110</v>
      </c>
      <c r="D126" s="33" t="s">
        <v>275</v>
      </c>
      <c r="E126" s="25" t="s">
        <v>24</v>
      </c>
      <c r="F126" s="4" t="s">
        <v>25</v>
      </c>
      <c r="G126" s="26" t="s">
        <v>26</v>
      </c>
      <c r="H126" s="4" t="s">
        <v>27</v>
      </c>
      <c r="I126" s="26" t="s">
        <v>28</v>
      </c>
      <c r="J126" s="26" t="s">
        <v>78</v>
      </c>
      <c r="K126" s="49"/>
      <c r="L126" s="49"/>
      <c r="M126" s="49">
        <v>259106244</v>
      </c>
      <c r="N126" s="49">
        <v>142937211</v>
      </c>
      <c r="O126" s="49">
        <v>142937211</v>
      </c>
      <c r="P126" s="50"/>
      <c r="Q126" s="49">
        <f>+Tabla17[[#This Row],[ANEXO PGN]]/1000000000</f>
        <v>0</v>
      </c>
      <c r="R126" s="47">
        <f>+Tabla17[[#This Row],[Apropiación Inicial]]/1000000000</f>
        <v>0</v>
      </c>
      <c r="S126" s="47">
        <f>+Tabla17[[#This Row],[Apropiación vigente]]/1000000000</f>
        <v>0.25910624399999999</v>
      </c>
      <c r="T126" s="47">
        <f>+Tabla17[[#This Row],[Compromisos ]]/1000000000</f>
        <v>0.14293721100000001</v>
      </c>
      <c r="U126" s="47">
        <f>+Tabla17[[#This Row],[ Obligación ]]/1000000000</f>
        <v>0.14293721100000001</v>
      </c>
      <c r="V126" s="47">
        <f>+Tabla17[[#This Row],[ Pago ]]/1000000000</f>
        <v>0</v>
      </c>
    </row>
    <row r="127" spans="1:22" x14ac:dyDescent="0.2">
      <c r="A127" s="5">
        <v>2018</v>
      </c>
      <c r="B127" s="21" t="s">
        <v>31</v>
      </c>
      <c r="C127" s="26" t="s">
        <v>32</v>
      </c>
      <c r="D127" s="33" t="s">
        <v>276</v>
      </c>
      <c r="E127" s="25" t="s">
        <v>24</v>
      </c>
      <c r="F127" s="4" t="s">
        <v>25</v>
      </c>
      <c r="G127" s="26" t="s">
        <v>33</v>
      </c>
      <c r="H127" s="4" t="s">
        <v>27</v>
      </c>
      <c r="I127" s="26" t="s">
        <v>34</v>
      </c>
      <c r="J127" s="26" t="s">
        <v>35</v>
      </c>
      <c r="K127" s="49"/>
      <c r="L127" s="49"/>
      <c r="M127" s="49">
        <v>45259797641</v>
      </c>
      <c r="N127" s="49">
        <v>44839708276</v>
      </c>
      <c r="O127" s="49">
        <v>40226212252</v>
      </c>
      <c r="P127" s="50"/>
      <c r="Q127" s="49">
        <f>+Tabla17[[#This Row],[ANEXO PGN]]/1000000000</f>
        <v>0</v>
      </c>
      <c r="R127" s="47">
        <f>+Tabla17[[#This Row],[Apropiación Inicial]]/1000000000</f>
        <v>0</v>
      </c>
      <c r="S127" s="47">
        <f>+Tabla17[[#This Row],[Apropiación vigente]]/1000000000</f>
        <v>45.259797640999999</v>
      </c>
      <c r="T127" s="47">
        <f>+Tabla17[[#This Row],[Compromisos ]]/1000000000</f>
        <v>44.839708276000003</v>
      </c>
      <c r="U127" s="47">
        <f>+Tabla17[[#This Row],[ Obligación ]]/1000000000</f>
        <v>40.226212252000003</v>
      </c>
      <c r="V127" s="47">
        <f>+Tabla17[[#This Row],[ Pago ]]/1000000000</f>
        <v>0</v>
      </c>
    </row>
    <row r="128" spans="1:22" x14ac:dyDescent="0.2">
      <c r="A128" s="5">
        <v>2018</v>
      </c>
      <c r="B128" s="21" t="s">
        <v>277</v>
      </c>
      <c r="C128" s="26" t="s">
        <v>278</v>
      </c>
      <c r="D128" s="33" t="s">
        <v>279</v>
      </c>
      <c r="E128" s="25" t="s">
        <v>24</v>
      </c>
      <c r="F128" s="4" t="s">
        <v>25</v>
      </c>
      <c r="G128" s="26" t="s">
        <v>57</v>
      </c>
      <c r="H128" s="4" t="s">
        <v>27</v>
      </c>
      <c r="I128" s="26" t="s">
        <v>42</v>
      </c>
      <c r="J128" s="26" t="s">
        <v>43</v>
      </c>
      <c r="K128" s="49"/>
      <c r="L128" s="49"/>
      <c r="M128" s="49">
        <v>9986100000</v>
      </c>
      <c r="N128" s="49">
        <v>7371958549</v>
      </c>
      <c r="O128" s="49">
        <v>7364378548</v>
      </c>
      <c r="P128" s="50"/>
      <c r="Q128" s="49">
        <f>+Tabla17[[#This Row],[ANEXO PGN]]/1000000000</f>
        <v>0</v>
      </c>
      <c r="R128" s="47">
        <f>+Tabla17[[#This Row],[Apropiación Inicial]]/1000000000</f>
        <v>0</v>
      </c>
      <c r="S128" s="47">
        <f>+Tabla17[[#This Row],[Apropiación vigente]]/1000000000</f>
        <v>9.9861000000000004</v>
      </c>
      <c r="T128" s="47">
        <f>+Tabla17[[#This Row],[Compromisos ]]/1000000000</f>
        <v>7.3719585490000004</v>
      </c>
      <c r="U128" s="47">
        <f>+Tabla17[[#This Row],[ Obligación ]]/1000000000</f>
        <v>7.3643785480000004</v>
      </c>
      <c r="V128" s="47">
        <f>+Tabla17[[#This Row],[ Pago ]]/1000000000</f>
        <v>0</v>
      </c>
    </row>
    <row r="129" spans="1:22" x14ac:dyDescent="0.2">
      <c r="A129" s="5">
        <v>2018</v>
      </c>
      <c r="B129" s="21" t="s">
        <v>277</v>
      </c>
      <c r="C129" s="26" t="s">
        <v>278</v>
      </c>
      <c r="D129" s="33" t="s">
        <v>280</v>
      </c>
      <c r="E129" s="25" t="s">
        <v>24</v>
      </c>
      <c r="F129" s="4" t="s">
        <v>25</v>
      </c>
      <c r="G129" s="26" t="s">
        <v>57</v>
      </c>
      <c r="H129" s="4" t="s">
        <v>27</v>
      </c>
      <c r="I129" s="26" t="s">
        <v>42</v>
      </c>
      <c r="J129" s="26" t="s">
        <v>43</v>
      </c>
      <c r="K129" s="49"/>
      <c r="L129" s="49"/>
      <c r="M129" s="49">
        <v>8513900000</v>
      </c>
      <c r="N129" s="49">
        <v>8288124039.9099998</v>
      </c>
      <c r="O129" s="49">
        <v>6005118636.1800003</v>
      </c>
      <c r="P129" s="50"/>
      <c r="Q129" s="49">
        <f>+Tabla17[[#This Row],[ANEXO PGN]]/1000000000</f>
        <v>0</v>
      </c>
      <c r="R129" s="47">
        <f>+Tabla17[[#This Row],[Apropiación Inicial]]/1000000000</f>
        <v>0</v>
      </c>
      <c r="S129" s="47">
        <f>+Tabla17[[#This Row],[Apropiación vigente]]/1000000000</f>
        <v>8.5138999999999996</v>
      </c>
      <c r="T129" s="47">
        <f>+Tabla17[[#This Row],[Compromisos ]]/1000000000</f>
        <v>8.2881240399100005</v>
      </c>
      <c r="U129" s="47">
        <f>+Tabla17[[#This Row],[ Obligación ]]/1000000000</f>
        <v>6.0051186361800006</v>
      </c>
      <c r="V129" s="47">
        <f>+Tabla17[[#This Row],[ Pago ]]/1000000000</f>
        <v>0</v>
      </c>
    </row>
    <row r="130" spans="1:22" x14ac:dyDescent="0.2">
      <c r="A130" s="5">
        <v>2018</v>
      </c>
      <c r="B130" s="21" t="s">
        <v>281</v>
      </c>
      <c r="C130" s="26" t="s">
        <v>282</v>
      </c>
      <c r="D130" s="33" t="s">
        <v>283</v>
      </c>
      <c r="E130" s="25" t="s">
        <v>24</v>
      </c>
      <c r="F130" s="4" t="s">
        <v>25</v>
      </c>
      <c r="G130" s="26" t="s">
        <v>284</v>
      </c>
      <c r="H130" s="4" t="s">
        <v>27</v>
      </c>
      <c r="I130" s="26" t="s">
        <v>50</v>
      </c>
      <c r="J130" s="26" t="s">
        <v>51</v>
      </c>
      <c r="K130" s="49"/>
      <c r="L130" s="49"/>
      <c r="M130" s="49">
        <v>1187646095</v>
      </c>
      <c r="N130" s="49">
        <v>1187646095</v>
      </c>
      <c r="O130" s="49">
        <v>1187646095</v>
      </c>
      <c r="P130" s="50"/>
      <c r="Q130" s="49">
        <f>+Tabla17[[#This Row],[ANEXO PGN]]/1000000000</f>
        <v>0</v>
      </c>
      <c r="R130" s="47">
        <f>+Tabla17[[#This Row],[Apropiación Inicial]]/1000000000</f>
        <v>0</v>
      </c>
      <c r="S130" s="47">
        <f>+Tabla17[[#This Row],[Apropiación vigente]]/1000000000</f>
        <v>1.1876460950000001</v>
      </c>
      <c r="T130" s="47">
        <f>+Tabla17[[#This Row],[Compromisos ]]/1000000000</f>
        <v>1.1876460950000001</v>
      </c>
      <c r="U130" s="47">
        <f>+Tabla17[[#This Row],[ Obligación ]]/1000000000</f>
        <v>1.1876460950000001</v>
      </c>
      <c r="V130" s="47">
        <f>+Tabla17[[#This Row],[ Pago ]]/1000000000</f>
        <v>0</v>
      </c>
    </row>
    <row r="131" spans="1:22" x14ac:dyDescent="0.2">
      <c r="A131" s="5">
        <v>2018</v>
      </c>
      <c r="B131" s="21" t="s">
        <v>237</v>
      </c>
      <c r="C131" s="26" t="s">
        <v>238</v>
      </c>
      <c r="D131" s="33" t="s">
        <v>285</v>
      </c>
      <c r="E131" s="25" t="s">
        <v>24</v>
      </c>
      <c r="F131" s="4" t="s">
        <v>25</v>
      </c>
      <c r="G131" s="26" t="s">
        <v>241</v>
      </c>
      <c r="H131" s="4" t="s">
        <v>27</v>
      </c>
      <c r="I131" s="26" t="s">
        <v>75</v>
      </c>
      <c r="J131" s="26" t="s">
        <v>76</v>
      </c>
      <c r="K131" s="49"/>
      <c r="L131" s="49"/>
      <c r="M131" s="49">
        <v>317816040.38</v>
      </c>
      <c r="N131" s="49">
        <v>317816040.38</v>
      </c>
      <c r="O131" s="49">
        <v>317816040.38</v>
      </c>
      <c r="P131" s="50"/>
      <c r="Q131" s="49">
        <f>+Tabla17[[#This Row],[ANEXO PGN]]/1000000000</f>
        <v>0</v>
      </c>
      <c r="R131" s="47">
        <f>+Tabla17[[#This Row],[Apropiación Inicial]]/1000000000</f>
        <v>0</v>
      </c>
      <c r="S131" s="47">
        <f>+Tabla17[[#This Row],[Apropiación vigente]]/1000000000</f>
        <v>0.31781604038</v>
      </c>
      <c r="T131" s="47">
        <f>+Tabla17[[#This Row],[Compromisos ]]/1000000000</f>
        <v>0.31781604038</v>
      </c>
      <c r="U131" s="47">
        <f>+Tabla17[[#This Row],[ Obligación ]]/1000000000</f>
        <v>0.31781604038</v>
      </c>
      <c r="V131" s="47">
        <f>+Tabla17[[#This Row],[ Pago ]]/1000000000</f>
        <v>0</v>
      </c>
    </row>
    <row r="132" spans="1:22" x14ac:dyDescent="0.2">
      <c r="A132" s="5">
        <v>2018</v>
      </c>
      <c r="B132" s="21" t="s">
        <v>237</v>
      </c>
      <c r="C132" s="26" t="s">
        <v>238</v>
      </c>
      <c r="D132" s="33" t="s">
        <v>285</v>
      </c>
      <c r="E132" s="25" t="s">
        <v>24</v>
      </c>
      <c r="F132" s="4" t="s">
        <v>25</v>
      </c>
      <c r="G132" s="26" t="s">
        <v>241</v>
      </c>
      <c r="H132" s="4" t="s">
        <v>27</v>
      </c>
      <c r="I132" s="26" t="s">
        <v>34</v>
      </c>
      <c r="J132" s="26" t="s">
        <v>53</v>
      </c>
      <c r="K132" s="49"/>
      <c r="L132" s="49"/>
      <c r="M132" s="49">
        <v>44904796.450000003</v>
      </c>
      <c r="N132" s="49">
        <v>44904796.450000003</v>
      </c>
      <c r="O132" s="49">
        <v>44904796.450000003</v>
      </c>
      <c r="P132" s="50"/>
      <c r="Q132" s="49">
        <f>+Tabla17[[#This Row],[ANEXO PGN]]/1000000000</f>
        <v>0</v>
      </c>
      <c r="R132" s="47">
        <f>+Tabla17[[#This Row],[Apropiación Inicial]]/1000000000</f>
        <v>0</v>
      </c>
      <c r="S132" s="47">
        <f>+Tabla17[[#This Row],[Apropiación vigente]]/1000000000</f>
        <v>4.4904796450000006E-2</v>
      </c>
      <c r="T132" s="47">
        <f>+Tabla17[[#This Row],[Compromisos ]]/1000000000</f>
        <v>4.4904796450000006E-2</v>
      </c>
      <c r="U132" s="47">
        <f>+Tabla17[[#This Row],[ Obligación ]]/1000000000</f>
        <v>4.4904796450000006E-2</v>
      </c>
      <c r="V132" s="47">
        <f>+Tabla17[[#This Row],[ Pago ]]/1000000000</f>
        <v>0</v>
      </c>
    </row>
    <row r="133" spans="1:22" x14ac:dyDescent="0.2">
      <c r="A133" s="5">
        <v>2018</v>
      </c>
      <c r="B133" s="21" t="s">
        <v>237</v>
      </c>
      <c r="C133" s="26" t="s">
        <v>238</v>
      </c>
      <c r="D133" s="33" t="s">
        <v>285</v>
      </c>
      <c r="E133" s="25" t="s">
        <v>24</v>
      </c>
      <c r="F133" s="4" t="s">
        <v>25</v>
      </c>
      <c r="G133" s="26" t="s">
        <v>241</v>
      </c>
      <c r="H133" s="4" t="s">
        <v>27</v>
      </c>
      <c r="I133" s="26" t="s">
        <v>50</v>
      </c>
      <c r="J133" s="26" t="s">
        <v>51</v>
      </c>
      <c r="K133" s="49"/>
      <c r="L133" s="49"/>
      <c r="M133" s="49">
        <v>144696595.22</v>
      </c>
      <c r="N133" s="49">
        <v>144696595.22</v>
      </c>
      <c r="O133" s="49">
        <v>144696595.22</v>
      </c>
      <c r="P133" s="50"/>
      <c r="Q133" s="49">
        <f>+Tabla17[[#This Row],[ANEXO PGN]]/1000000000</f>
        <v>0</v>
      </c>
      <c r="R133" s="47">
        <f>+Tabla17[[#This Row],[Apropiación Inicial]]/1000000000</f>
        <v>0</v>
      </c>
      <c r="S133" s="47">
        <f>+Tabla17[[#This Row],[Apropiación vigente]]/1000000000</f>
        <v>0.14469659522</v>
      </c>
      <c r="T133" s="47">
        <f>+Tabla17[[#This Row],[Compromisos ]]/1000000000</f>
        <v>0.14469659522</v>
      </c>
      <c r="U133" s="47">
        <f>+Tabla17[[#This Row],[ Obligación ]]/1000000000</f>
        <v>0.14469659522</v>
      </c>
      <c r="V133" s="47">
        <f>+Tabla17[[#This Row],[ Pago ]]/1000000000</f>
        <v>0</v>
      </c>
    </row>
    <row r="134" spans="1:22" x14ac:dyDescent="0.2">
      <c r="A134" s="5">
        <v>2018</v>
      </c>
      <c r="B134" s="21" t="s">
        <v>286</v>
      </c>
      <c r="C134" s="26" t="s">
        <v>287</v>
      </c>
      <c r="D134" s="32"/>
      <c r="E134" s="25" t="s">
        <v>24</v>
      </c>
      <c r="F134" s="4" t="s">
        <v>25</v>
      </c>
      <c r="G134" s="26" t="s">
        <v>288</v>
      </c>
      <c r="H134" s="4" t="s">
        <v>27</v>
      </c>
      <c r="I134" s="26" t="s">
        <v>50</v>
      </c>
      <c r="J134" s="26" t="s">
        <v>51</v>
      </c>
      <c r="K134" s="49"/>
      <c r="L134" s="49"/>
      <c r="M134" s="49">
        <v>11573303811</v>
      </c>
      <c r="N134" s="49">
        <v>11573303812.059999</v>
      </c>
      <c r="O134" s="49">
        <v>11573303812.059999</v>
      </c>
      <c r="P134" s="50"/>
      <c r="Q134" s="49">
        <f>+Tabla17[[#This Row],[ANEXO PGN]]/1000000000</f>
        <v>0</v>
      </c>
      <c r="R134" s="47">
        <f>+Tabla17[[#This Row],[Apropiación Inicial]]/1000000000</f>
        <v>0</v>
      </c>
      <c r="S134" s="47">
        <f>+Tabla17[[#This Row],[Apropiación vigente]]/1000000000</f>
        <v>11.573303811000001</v>
      </c>
      <c r="T134" s="47">
        <f>+Tabla17[[#This Row],[Compromisos ]]/1000000000</f>
        <v>11.573303812059999</v>
      </c>
      <c r="U134" s="47">
        <f>+Tabla17[[#This Row],[ Obligación ]]/1000000000</f>
        <v>11.573303812059999</v>
      </c>
      <c r="V134" s="47">
        <f>+Tabla17[[#This Row],[ Pago ]]/1000000000</f>
        <v>0</v>
      </c>
    </row>
    <row r="135" spans="1:22" x14ac:dyDescent="0.2">
      <c r="A135" s="5">
        <v>2018</v>
      </c>
      <c r="B135" s="21" t="s">
        <v>55</v>
      </c>
      <c r="C135" s="26" t="s">
        <v>56</v>
      </c>
      <c r="D135" s="33" t="s">
        <v>289</v>
      </c>
      <c r="E135" s="25" t="s">
        <v>24</v>
      </c>
      <c r="F135" s="4" t="s">
        <v>25</v>
      </c>
      <c r="G135" s="26" t="s">
        <v>57</v>
      </c>
      <c r="H135" s="4" t="s">
        <v>27</v>
      </c>
      <c r="I135" s="26" t="s">
        <v>42</v>
      </c>
      <c r="J135" s="26" t="s">
        <v>43</v>
      </c>
      <c r="K135" s="49"/>
      <c r="L135" s="49"/>
      <c r="M135" s="49">
        <v>90418000000</v>
      </c>
      <c r="N135" s="49">
        <v>75807327089</v>
      </c>
      <c r="O135" s="49">
        <v>75807327089</v>
      </c>
      <c r="P135" s="50"/>
      <c r="Q135" s="49">
        <f>+Tabla17[[#This Row],[ANEXO PGN]]/1000000000</f>
        <v>0</v>
      </c>
      <c r="R135" s="47">
        <f>+Tabla17[[#This Row],[Apropiación Inicial]]/1000000000</f>
        <v>0</v>
      </c>
      <c r="S135" s="47">
        <f>+Tabla17[[#This Row],[Apropiación vigente]]/1000000000</f>
        <v>90.418000000000006</v>
      </c>
      <c r="T135" s="47">
        <f>+Tabla17[[#This Row],[Compromisos ]]/1000000000</f>
        <v>75.807327088999997</v>
      </c>
      <c r="U135" s="47">
        <f>+Tabla17[[#This Row],[ Obligación ]]/1000000000</f>
        <v>75.807327088999997</v>
      </c>
      <c r="V135" s="47">
        <f>+Tabla17[[#This Row],[ Pago ]]/1000000000</f>
        <v>0</v>
      </c>
    </row>
    <row r="136" spans="1:22" x14ac:dyDescent="0.2">
      <c r="A136" s="5">
        <v>2018</v>
      </c>
      <c r="B136" s="21" t="s">
        <v>55</v>
      </c>
      <c r="C136" s="26" t="s">
        <v>56</v>
      </c>
      <c r="D136" s="33" t="s">
        <v>290</v>
      </c>
      <c r="E136" s="25" t="s">
        <v>24</v>
      </c>
      <c r="F136" s="4" t="s">
        <v>25</v>
      </c>
      <c r="G136" s="26" t="s">
        <v>57</v>
      </c>
      <c r="H136" s="4" t="s">
        <v>27</v>
      </c>
      <c r="I136" s="26" t="s">
        <v>42</v>
      </c>
      <c r="J136" s="26" t="s">
        <v>43</v>
      </c>
      <c r="K136" s="49"/>
      <c r="L136" s="49"/>
      <c r="M136" s="49">
        <v>20379442846</v>
      </c>
      <c r="N136" s="49">
        <v>18266555764</v>
      </c>
      <c r="O136" s="49">
        <v>15330007399</v>
      </c>
      <c r="P136" s="50"/>
      <c r="Q136" s="49">
        <f>+Tabla17[[#This Row],[ANEXO PGN]]/1000000000</f>
        <v>0</v>
      </c>
      <c r="R136" s="47">
        <f>+Tabla17[[#This Row],[Apropiación Inicial]]/1000000000</f>
        <v>0</v>
      </c>
      <c r="S136" s="47">
        <f>+Tabla17[[#This Row],[Apropiación vigente]]/1000000000</f>
        <v>20.379442846</v>
      </c>
      <c r="T136" s="47">
        <f>+Tabla17[[#This Row],[Compromisos ]]/1000000000</f>
        <v>18.266555764</v>
      </c>
      <c r="U136" s="47">
        <f>+Tabla17[[#This Row],[ Obligación ]]/1000000000</f>
        <v>15.330007398999999</v>
      </c>
      <c r="V136" s="47">
        <f>+Tabla17[[#This Row],[ Pago ]]/1000000000</f>
        <v>0</v>
      </c>
    </row>
    <row r="137" spans="1:22" x14ac:dyDescent="0.2">
      <c r="A137" s="5">
        <v>2018</v>
      </c>
      <c r="B137" s="21" t="s">
        <v>182</v>
      </c>
      <c r="C137" s="26" t="s">
        <v>183</v>
      </c>
      <c r="D137" s="33" t="s">
        <v>291</v>
      </c>
      <c r="E137" s="25" t="s">
        <v>24</v>
      </c>
      <c r="F137" s="4" t="s">
        <v>25</v>
      </c>
      <c r="G137" s="26" t="s">
        <v>186</v>
      </c>
      <c r="H137" s="4" t="s">
        <v>27</v>
      </c>
      <c r="I137" s="26" t="s">
        <v>28</v>
      </c>
      <c r="J137" s="26" t="s">
        <v>146</v>
      </c>
      <c r="K137" s="49"/>
      <c r="L137" s="49"/>
      <c r="M137" s="49">
        <v>69640329.260000005</v>
      </c>
      <c r="N137" s="49">
        <v>69640329.260000005</v>
      </c>
      <c r="O137" s="49">
        <v>69640329.260000005</v>
      </c>
      <c r="P137" s="50"/>
      <c r="Q137" s="49">
        <f>+Tabla17[[#This Row],[ANEXO PGN]]/1000000000</f>
        <v>0</v>
      </c>
      <c r="R137" s="47">
        <f>+Tabla17[[#This Row],[Apropiación Inicial]]/1000000000</f>
        <v>0</v>
      </c>
      <c r="S137" s="47">
        <f>+Tabla17[[#This Row],[Apropiación vigente]]/1000000000</f>
        <v>6.9640329260000008E-2</v>
      </c>
      <c r="T137" s="47">
        <f>+Tabla17[[#This Row],[Compromisos ]]/1000000000</f>
        <v>6.9640329260000008E-2</v>
      </c>
      <c r="U137" s="47">
        <f>+Tabla17[[#This Row],[ Obligación ]]/1000000000</f>
        <v>6.9640329260000008E-2</v>
      </c>
      <c r="V137" s="47">
        <f>+Tabla17[[#This Row],[ Pago ]]/1000000000</f>
        <v>0</v>
      </c>
    </row>
    <row r="138" spans="1:22" x14ac:dyDescent="0.2">
      <c r="A138" s="5">
        <v>2018</v>
      </c>
      <c r="B138" s="21" t="s">
        <v>58</v>
      </c>
      <c r="C138" s="26" t="s">
        <v>59</v>
      </c>
      <c r="D138" s="33" t="s">
        <v>292</v>
      </c>
      <c r="E138" s="25" t="s">
        <v>24</v>
      </c>
      <c r="F138" s="4" t="s">
        <v>25</v>
      </c>
      <c r="G138" s="26" t="s">
        <v>60</v>
      </c>
      <c r="H138" s="4" t="s">
        <v>27</v>
      </c>
      <c r="I138" s="26" t="s">
        <v>28</v>
      </c>
      <c r="J138" s="26" t="s">
        <v>47</v>
      </c>
      <c r="K138" s="49"/>
      <c r="L138" s="49"/>
      <c r="M138" s="49">
        <v>2758822000</v>
      </c>
      <c r="N138" s="49">
        <v>2758822000</v>
      </c>
      <c r="O138" s="49">
        <v>2758822000</v>
      </c>
      <c r="P138" s="50"/>
      <c r="Q138" s="49">
        <f>+Tabla17[[#This Row],[ANEXO PGN]]/1000000000</f>
        <v>0</v>
      </c>
      <c r="R138" s="47">
        <f>+Tabla17[[#This Row],[Apropiación Inicial]]/1000000000</f>
        <v>0</v>
      </c>
      <c r="S138" s="47">
        <f>+Tabla17[[#This Row],[Apropiación vigente]]/1000000000</f>
        <v>2.7588219999999999</v>
      </c>
      <c r="T138" s="47">
        <f>+Tabla17[[#This Row],[Compromisos ]]/1000000000</f>
        <v>2.7588219999999999</v>
      </c>
      <c r="U138" s="47">
        <f>+Tabla17[[#This Row],[ Obligación ]]/1000000000</f>
        <v>2.7588219999999999</v>
      </c>
      <c r="V138" s="47">
        <f>+Tabla17[[#This Row],[ Pago ]]/1000000000</f>
        <v>0</v>
      </c>
    </row>
    <row r="139" spans="1:22" x14ac:dyDescent="0.2">
      <c r="A139" s="5">
        <v>2018</v>
      </c>
      <c r="B139" s="21" t="s">
        <v>58</v>
      </c>
      <c r="C139" s="26" t="s">
        <v>59</v>
      </c>
      <c r="D139" s="33" t="s">
        <v>292</v>
      </c>
      <c r="E139" s="25" t="s">
        <v>24</v>
      </c>
      <c r="F139" s="4" t="s">
        <v>25</v>
      </c>
      <c r="G139" s="26" t="s">
        <v>60</v>
      </c>
      <c r="H139" s="4" t="s">
        <v>27</v>
      </c>
      <c r="I139" s="26" t="s">
        <v>34</v>
      </c>
      <c r="J139" s="26" t="s">
        <v>41</v>
      </c>
      <c r="K139" s="49"/>
      <c r="L139" s="49"/>
      <c r="M139" s="49">
        <v>1200000000</v>
      </c>
      <c r="N139" s="49">
        <v>1200000000</v>
      </c>
      <c r="O139" s="49">
        <v>1200000000</v>
      </c>
      <c r="P139" s="50"/>
      <c r="Q139" s="49">
        <f>+Tabla17[[#This Row],[ANEXO PGN]]/1000000000</f>
        <v>0</v>
      </c>
      <c r="R139" s="47">
        <f>+Tabla17[[#This Row],[Apropiación Inicial]]/1000000000</f>
        <v>0</v>
      </c>
      <c r="S139" s="47">
        <f>+Tabla17[[#This Row],[Apropiación vigente]]/1000000000</f>
        <v>1.2</v>
      </c>
      <c r="T139" s="47">
        <f>+Tabla17[[#This Row],[Compromisos ]]/1000000000</f>
        <v>1.2</v>
      </c>
      <c r="U139" s="47">
        <f>+Tabla17[[#This Row],[ Obligación ]]/1000000000</f>
        <v>1.2</v>
      </c>
      <c r="V139" s="47">
        <f>+Tabla17[[#This Row],[ Pago ]]/1000000000</f>
        <v>0</v>
      </c>
    </row>
    <row r="140" spans="1:22" x14ac:dyDescent="0.2">
      <c r="A140" s="5">
        <v>2018</v>
      </c>
      <c r="B140" s="21" t="s">
        <v>61</v>
      </c>
      <c r="C140" s="26" t="s">
        <v>62</v>
      </c>
      <c r="D140" s="33" t="s">
        <v>293</v>
      </c>
      <c r="E140" s="25" t="s">
        <v>24</v>
      </c>
      <c r="F140" s="4" t="s">
        <v>25</v>
      </c>
      <c r="G140" s="26" t="s">
        <v>40</v>
      </c>
      <c r="H140" s="4" t="s">
        <v>27</v>
      </c>
      <c r="I140" s="26" t="s">
        <v>34</v>
      </c>
      <c r="J140" s="26" t="s">
        <v>41</v>
      </c>
      <c r="K140" s="49"/>
      <c r="L140" s="49"/>
      <c r="M140" s="49">
        <v>9045052154</v>
      </c>
      <c r="N140" s="49">
        <v>9045052154</v>
      </c>
      <c r="O140" s="49">
        <v>9045052154</v>
      </c>
      <c r="P140" s="50"/>
      <c r="Q140" s="49">
        <f>+Tabla17[[#This Row],[ANEXO PGN]]/1000000000</f>
        <v>0</v>
      </c>
      <c r="R140" s="47">
        <f>+Tabla17[[#This Row],[Apropiación Inicial]]/1000000000</f>
        <v>0</v>
      </c>
      <c r="S140" s="47">
        <f>+Tabla17[[#This Row],[Apropiación vigente]]/1000000000</f>
        <v>9.0450521540000004</v>
      </c>
      <c r="T140" s="47">
        <f>+Tabla17[[#This Row],[Compromisos ]]/1000000000</f>
        <v>9.0450521540000004</v>
      </c>
      <c r="U140" s="47">
        <f>+Tabla17[[#This Row],[ Obligación ]]/1000000000</f>
        <v>9.0450521540000004</v>
      </c>
      <c r="V140" s="47">
        <f>+Tabla17[[#This Row],[ Pago ]]/1000000000</f>
        <v>0</v>
      </c>
    </row>
    <row r="141" spans="1:22" x14ac:dyDescent="0.2">
      <c r="A141" s="5">
        <v>2018</v>
      </c>
      <c r="B141" s="21" t="s">
        <v>61</v>
      </c>
      <c r="C141" s="26" t="s">
        <v>62</v>
      </c>
      <c r="D141" s="33" t="s">
        <v>294</v>
      </c>
      <c r="E141" s="25" t="s">
        <v>24</v>
      </c>
      <c r="F141" s="4" t="s">
        <v>25</v>
      </c>
      <c r="G141" s="26" t="s">
        <v>40</v>
      </c>
      <c r="H141" s="4" t="s">
        <v>27</v>
      </c>
      <c r="I141" s="26" t="s">
        <v>34</v>
      </c>
      <c r="J141" s="26" t="s">
        <v>41</v>
      </c>
      <c r="K141" s="49"/>
      <c r="L141" s="49"/>
      <c r="M141" s="49">
        <v>810150000</v>
      </c>
      <c r="N141" s="49">
        <v>810150000</v>
      </c>
      <c r="O141" s="49">
        <v>810150000</v>
      </c>
      <c r="P141" s="50"/>
      <c r="Q141" s="49">
        <f>+Tabla17[[#This Row],[ANEXO PGN]]/1000000000</f>
        <v>0</v>
      </c>
      <c r="R141" s="47">
        <f>+Tabla17[[#This Row],[Apropiación Inicial]]/1000000000</f>
        <v>0</v>
      </c>
      <c r="S141" s="47">
        <f>+Tabla17[[#This Row],[Apropiación vigente]]/1000000000</f>
        <v>0.81015000000000004</v>
      </c>
      <c r="T141" s="47">
        <f>+Tabla17[[#This Row],[Compromisos ]]/1000000000</f>
        <v>0.81015000000000004</v>
      </c>
      <c r="U141" s="47">
        <f>+Tabla17[[#This Row],[ Obligación ]]/1000000000</f>
        <v>0.81015000000000004</v>
      </c>
      <c r="V141" s="47">
        <f>+Tabla17[[#This Row],[ Pago ]]/1000000000</f>
        <v>0</v>
      </c>
    </row>
    <row r="142" spans="1:22" x14ac:dyDescent="0.2">
      <c r="A142" s="5">
        <v>2018</v>
      </c>
      <c r="B142" s="21" t="s">
        <v>63</v>
      </c>
      <c r="C142" s="26" t="s">
        <v>64</v>
      </c>
      <c r="D142" s="33" t="s">
        <v>295</v>
      </c>
      <c r="E142" s="25" t="s">
        <v>24</v>
      </c>
      <c r="F142" s="4" t="s">
        <v>25</v>
      </c>
      <c r="G142" s="26" t="s">
        <v>65</v>
      </c>
      <c r="H142" s="4" t="s">
        <v>27</v>
      </c>
      <c r="I142" s="26" t="s">
        <v>66</v>
      </c>
      <c r="J142" s="26" t="s">
        <v>81</v>
      </c>
      <c r="K142" s="49"/>
      <c r="L142" s="49"/>
      <c r="M142" s="49">
        <v>111682848</v>
      </c>
      <c r="N142" s="49">
        <v>111682848</v>
      </c>
      <c r="O142" s="49">
        <v>111682848</v>
      </c>
      <c r="P142" s="50"/>
      <c r="Q142" s="49">
        <f>+Tabla17[[#This Row],[ANEXO PGN]]/1000000000</f>
        <v>0</v>
      </c>
      <c r="R142" s="47">
        <f>+Tabla17[[#This Row],[Apropiación Inicial]]/1000000000</f>
        <v>0</v>
      </c>
      <c r="S142" s="47">
        <f>+Tabla17[[#This Row],[Apropiación vigente]]/1000000000</f>
        <v>0.111682848</v>
      </c>
      <c r="T142" s="47">
        <f>+Tabla17[[#This Row],[Compromisos ]]/1000000000</f>
        <v>0.111682848</v>
      </c>
      <c r="U142" s="47">
        <f>+Tabla17[[#This Row],[ Obligación ]]/1000000000</f>
        <v>0.111682848</v>
      </c>
      <c r="V142" s="47">
        <f>+Tabla17[[#This Row],[ Pago ]]/1000000000</f>
        <v>0</v>
      </c>
    </row>
    <row r="143" spans="1:22" x14ac:dyDescent="0.2">
      <c r="A143" s="5">
        <v>2018</v>
      </c>
      <c r="B143" s="21" t="s">
        <v>63</v>
      </c>
      <c r="C143" s="26" t="s">
        <v>64</v>
      </c>
      <c r="D143" s="33" t="s">
        <v>295</v>
      </c>
      <c r="E143" s="25" t="s">
        <v>24</v>
      </c>
      <c r="F143" s="4" t="s">
        <v>25</v>
      </c>
      <c r="G143" s="26" t="s">
        <v>65</v>
      </c>
      <c r="H143" s="4" t="s">
        <v>27</v>
      </c>
      <c r="I143" s="26" t="s">
        <v>66</v>
      </c>
      <c r="J143" s="26" t="s">
        <v>67</v>
      </c>
      <c r="K143" s="49"/>
      <c r="L143" s="49"/>
      <c r="M143" s="49">
        <v>1043929171</v>
      </c>
      <c r="N143" s="49">
        <v>1043929171</v>
      </c>
      <c r="O143" s="49">
        <v>1043929171</v>
      </c>
      <c r="P143" s="50"/>
      <c r="Q143" s="49">
        <f>+Tabla17[[#This Row],[ANEXO PGN]]/1000000000</f>
        <v>0</v>
      </c>
      <c r="R143" s="47">
        <f>+Tabla17[[#This Row],[Apropiación Inicial]]/1000000000</f>
        <v>0</v>
      </c>
      <c r="S143" s="47">
        <f>+Tabla17[[#This Row],[Apropiación vigente]]/1000000000</f>
        <v>1.043929171</v>
      </c>
      <c r="T143" s="47">
        <f>+Tabla17[[#This Row],[Compromisos ]]/1000000000</f>
        <v>1.043929171</v>
      </c>
      <c r="U143" s="47">
        <f>+Tabla17[[#This Row],[ Obligación ]]/1000000000</f>
        <v>1.043929171</v>
      </c>
      <c r="V143" s="47">
        <f>+Tabla17[[#This Row],[ Pago ]]/1000000000</f>
        <v>0</v>
      </c>
    </row>
    <row r="144" spans="1:22" x14ac:dyDescent="0.2">
      <c r="A144" s="5">
        <v>2018</v>
      </c>
      <c r="B144" s="21" t="s">
        <v>68</v>
      </c>
      <c r="C144" s="26" t="s">
        <v>69</v>
      </c>
      <c r="D144" s="33" t="s">
        <v>296</v>
      </c>
      <c r="E144" s="25" t="s">
        <v>24</v>
      </c>
      <c r="F144" s="4" t="s">
        <v>25</v>
      </c>
      <c r="G144" s="26" t="s">
        <v>70</v>
      </c>
      <c r="H144" s="4" t="s">
        <v>27</v>
      </c>
      <c r="I144" s="26" t="s">
        <v>28</v>
      </c>
      <c r="J144" s="26" t="s">
        <v>38</v>
      </c>
      <c r="K144" s="49"/>
      <c r="L144" s="49"/>
      <c r="M144" s="49">
        <v>13221802719</v>
      </c>
      <c r="N144" s="49">
        <v>13221802719</v>
      </c>
      <c r="O144" s="49">
        <v>13221802719</v>
      </c>
      <c r="P144" s="50"/>
      <c r="Q144" s="49">
        <f>+Tabla17[[#This Row],[ANEXO PGN]]/1000000000</f>
        <v>0</v>
      </c>
      <c r="R144" s="47">
        <f>+Tabla17[[#This Row],[Apropiación Inicial]]/1000000000</f>
        <v>0</v>
      </c>
      <c r="S144" s="47">
        <f>+Tabla17[[#This Row],[Apropiación vigente]]/1000000000</f>
        <v>13.221802718999999</v>
      </c>
      <c r="T144" s="47">
        <f>+Tabla17[[#This Row],[Compromisos ]]/1000000000</f>
        <v>13.221802718999999</v>
      </c>
      <c r="U144" s="47">
        <f>+Tabla17[[#This Row],[ Obligación ]]/1000000000</f>
        <v>13.221802718999999</v>
      </c>
      <c r="V144" s="47">
        <f>+Tabla17[[#This Row],[ Pago ]]/1000000000</f>
        <v>0</v>
      </c>
    </row>
    <row r="145" spans="1:22" x14ac:dyDescent="0.2">
      <c r="A145" s="5">
        <v>2018</v>
      </c>
      <c r="B145" s="21" t="s">
        <v>68</v>
      </c>
      <c r="C145" s="26" t="s">
        <v>69</v>
      </c>
      <c r="D145" s="33" t="s">
        <v>296</v>
      </c>
      <c r="E145" s="25" t="s">
        <v>24</v>
      </c>
      <c r="F145" s="4" t="s">
        <v>25</v>
      </c>
      <c r="G145" s="26" t="s">
        <v>70</v>
      </c>
      <c r="H145" s="4" t="s">
        <v>27</v>
      </c>
      <c r="I145" s="26" t="s">
        <v>34</v>
      </c>
      <c r="J145" s="26" t="s">
        <v>35</v>
      </c>
      <c r="K145" s="49"/>
      <c r="L145" s="49"/>
      <c r="M145" s="49">
        <v>7814496880</v>
      </c>
      <c r="N145" s="49">
        <v>7814496880</v>
      </c>
      <c r="O145" s="49">
        <v>7814496880</v>
      </c>
      <c r="P145" s="50"/>
      <c r="Q145" s="49">
        <f>+Tabla17[[#This Row],[ANEXO PGN]]/1000000000</f>
        <v>0</v>
      </c>
      <c r="R145" s="47">
        <f>+Tabla17[[#This Row],[Apropiación Inicial]]/1000000000</f>
        <v>0</v>
      </c>
      <c r="S145" s="47">
        <f>+Tabla17[[#This Row],[Apropiación vigente]]/1000000000</f>
        <v>7.8144968800000001</v>
      </c>
      <c r="T145" s="47">
        <f>+Tabla17[[#This Row],[Compromisos ]]/1000000000</f>
        <v>7.8144968800000001</v>
      </c>
      <c r="U145" s="47">
        <f>+Tabla17[[#This Row],[ Obligación ]]/1000000000</f>
        <v>7.8144968800000001</v>
      </c>
      <c r="V145" s="47">
        <f>+Tabla17[[#This Row],[ Pago ]]/1000000000</f>
        <v>0</v>
      </c>
    </row>
    <row r="146" spans="1:22" x14ac:dyDescent="0.2">
      <c r="A146" s="5">
        <v>2018</v>
      </c>
      <c r="B146" s="21" t="s">
        <v>71</v>
      </c>
      <c r="C146" s="26" t="s">
        <v>72</v>
      </c>
      <c r="D146" s="33" t="s">
        <v>297</v>
      </c>
      <c r="E146" s="25" t="s">
        <v>24</v>
      </c>
      <c r="F146" s="4" t="s">
        <v>25</v>
      </c>
      <c r="G146" s="26" t="s">
        <v>73</v>
      </c>
      <c r="H146" s="4" t="s">
        <v>27</v>
      </c>
      <c r="I146" s="26" t="s">
        <v>75</v>
      </c>
      <c r="J146" s="26" t="s">
        <v>76</v>
      </c>
      <c r="K146" s="49"/>
      <c r="L146" s="49"/>
      <c r="M146" s="49">
        <v>60000000</v>
      </c>
      <c r="N146" s="49">
        <v>60000000</v>
      </c>
      <c r="O146" s="49">
        <v>60000000</v>
      </c>
      <c r="P146" s="50"/>
      <c r="Q146" s="49">
        <f>+Tabla17[[#This Row],[ANEXO PGN]]/1000000000</f>
        <v>0</v>
      </c>
      <c r="R146" s="47">
        <f>+Tabla17[[#This Row],[Apropiación Inicial]]/1000000000</f>
        <v>0</v>
      </c>
      <c r="S146" s="47">
        <f>+Tabla17[[#This Row],[Apropiación vigente]]/1000000000</f>
        <v>0.06</v>
      </c>
      <c r="T146" s="47">
        <f>+Tabla17[[#This Row],[Compromisos ]]/1000000000</f>
        <v>0.06</v>
      </c>
      <c r="U146" s="47">
        <f>+Tabla17[[#This Row],[ Obligación ]]/1000000000</f>
        <v>0.06</v>
      </c>
      <c r="V146" s="47">
        <f>+Tabla17[[#This Row],[ Pago ]]/1000000000</f>
        <v>0</v>
      </c>
    </row>
    <row r="147" spans="1:22" x14ac:dyDescent="0.2">
      <c r="A147" s="5">
        <v>2018</v>
      </c>
      <c r="B147" s="21" t="s">
        <v>71</v>
      </c>
      <c r="C147" s="26" t="s">
        <v>72</v>
      </c>
      <c r="D147" s="33" t="s">
        <v>297</v>
      </c>
      <c r="E147" s="25" t="s">
        <v>24</v>
      </c>
      <c r="F147" s="4" t="s">
        <v>25</v>
      </c>
      <c r="G147" s="26" t="s">
        <v>73</v>
      </c>
      <c r="H147" s="4" t="s">
        <v>27</v>
      </c>
      <c r="I147" s="26" t="s">
        <v>75</v>
      </c>
      <c r="J147" s="26" t="s">
        <v>77</v>
      </c>
      <c r="K147" s="49"/>
      <c r="L147" s="49"/>
      <c r="M147" s="49">
        <v>414291575</v>
      </c>
      <c r="N147" s="49">
        <v>414291575</v>
      </c>
      <c r="O147" s="49">
        <v>414291575</v>
      </c>
      <c r="P147" s="50"/>
      <c r="Q147" s="49">
        <f>+Tabla17[[#This Row],[ANEXO PGN]]/1000000000</f>
        <v>0</v>
      </c>
      <c r="R147" s="47">
        <f>+Tabla17[[#This Row],[Apropiación Inicial]]/1000000000</f>
        <v>0</v>
      </c>
      <c r="S147" s="47">
        <f>+Tabla17[[#This Row],[Apropiación vigente]]/1000000000</f>
        <v>0.41429157500000002</v>
      </c>
      <c r="T147" s="47">
        <f>+Tabla17[[#This Row],[Compromisos ]]/1000000000</f>
        <v>0.41429157500000002</v>
      </c>
      <c r="U147" s="47">
        <f>+Tabla17[[#This Row],[ Obligación ]]/1000000000</f>
        <v>0.41429157500000002</v>
      </c>
      <c r="V147" s="47">
        <f>+Tabla17[[#This Row],[ Pago ]]/1000000000</f>
        <v>0</v>
      </c>
    </row>
    <row r="148" spans="1:22" x14ac:dyDescent="0.2">
      <c r="A148" s="5">
        <v>2018</v>
      </c>
      <c r="B148" s="21" t="s">
        <v>71</v>
      </c>
      <c r="C148" s="26" t="s">
        <v>72</v>
      </c>
      <c r="D148" s="33" t="s">
        <v>297</v>
      </c>
      <c r="E148" s="25" t="s">
        <v>24</v>
      </c>
      <c r="F148" s="4" t="s">
        <v>25</v>
      </c>
      <c r="G148" s="26" t="s">
        <v>73</v>
      </c>
      <c r="H148" s="4" t="s">
        <v>27</v>
      </c>
      <c r="I148" s="26" t="s">
        <v>34</v>
      </c>
      <c r="J148" s="26" t="s">
        <v>53</v>
      </c>
      <c r="K148" s="49"/>
      <c r="L148" s="49"/>
      <c r="M148" s="49">
        <v>521799261</v>
      </c>
      <c r="N148" s="49">
        <v>512714293</v>
      </c>
      <c r="O148" s="49">
        <v>485728997</v>
      </c>
      <c r="P148" s="50"/>
      <c r="Q148" s="49">
        <f>+Tabla17[[#This Row],[ANEXO PGN]]/1000000000</f>
        <v>0</v>
      </c>
      <c r="R148" s="47">
        <f>+Tabla17[[#This Row],[Apropiación Inicial]]/1000000000</f>
        <v>0</v>
      </c>
      <c r="S148" s="47">
        <f>+Tabla17[[#This Row],[Apropiación vigente]]/1000000000</f>
        <v>0.52179926099999996</v>
      </c>
      <c r="T148" s="47">
        <f>+Tabla17[[#This Row],[Compromisos ]]/1000000000</f>
        <v>0.51271429300000004</v>
      </c>
      <c r="U148" s="47">
        <f>+Tabla17[[#This Row],[ Obligación ]]/1000000000</f>
        <v>0.485728997</v>
      </c>
      <c r="V148" s="47">
        <f>+Tabla17[[#This Row],[ Pago ]]/1000000000</f>
        <v>0</v>
      </c>
    </row>
    <row r="149" spans="1:22" x14ac:dyDescent="0.2">
      <c r="A149" s="5">
        <v>2018</v>
      </c>
      <c r="B149" s="21" t="s">
        <v>71</v>
      </c>
      <c r="C149" s="26" t="s">
        <v>72</v>
      </c>
      <c r="D149" s="33" t="s">
        <v>297</v>
      </c>
      <c r="E149" s="25" t="s">
        <v>24</v>
      </c>
      <c r="F149" s="4" t="s">
        <v>25</v>
      </c>
      <c r="G149" s="26" t="s">
        <v>73</v>
      </c>
      <c r="H149" s="4" t="s">
        <v>27</v>
      </c>
      <c r="I149" s="26" t="s">
        <v>42</v>
      </c>
      <c r="J149" s="26" t="s">
        <v>43</v>
      </c>
      <c r="K149" s="49"/>
      <c r="L149" s="49"/>
      <c r="M149" s="49">
        <v>1500000000</v>
      </c>
      <c r="N149" s="49">
        <v>1481805347</v>
      </c>
      <c r="O149" s="49">
        <v>1481805347</v>
      </c>
      <c r="P149" s="50"/>
      <c r="Q149" s="49">
        <f>+Tabla17[[#This Row],[ANEXO PGN]]/1000000000</f>
        <v>0</v>
      </c>
      <c r="R149" s="47">
        <f>+Tabla17[[#This Row],[Apropiación Inicial]]/1000000000</f>
        <v>0</v>
      </c>
      <c r="S149" s="47">
        <f>+Tabla17[[#This Row],[Apropiación vigente]]/1000000000</f>
        <v>1.5</v>
      </c>
      <c r="T149" s="47">
        <f>+Tabla17[[#This Row],[Compromisos ]]/1000000000</f>
        <v>1.4818053470000001</v>
      </c>
      <c r="U149" s="47">
        <f>+Tabla17[[#This Row],[ Obligación ]]/1000000000</f>
        <v>1.4818053470000001</v>
      </c>
      <c r="V149" s="47">
        <f>+Tabla17[[#This Row],[ Pago ]]/1000000000</f>
        <v>0</v>
      </c>
    </row>
    <row r="150" spans="1:22" x14ac:dyDescent="0.2">
      <c r="A150" s="5">
        <v>2018</v>
      </c>
      <c r="B150" s="21" t="s">
        <v>71</v>
      </c>
      <c r="C150" s="26" t="s">
        <v>72</v>
      </c>
      <c r="D150" s="33" t="s">
        <v>297</v>
      </c>
      <c r="E150" s="25" t="s">
        <v>24</v>
      </c>
      <c r="F150" s="4" t="s">
        <v>25</v>
      </c>
      <c r="G150" s="26" t="s">
        <v>73</v>
      </c>
      <c r="H150" s="4" t="s">
        <v>27</v>
      </c>
      <c r="I150" s="26" t="s">
        <v>42</v>
      </c>
      <c r="J150" s="26" t="s">
        <v>153</v>
      </c>
      <c r="K150" s="49"/>
      <c r="L150" s="49"/>
      <c r="M150" s="49">
        <v>210000000</v>
      </c>
      <c r="N150" s="49">
        <v>210000000</v>
      </c>
      <c r="O150" s="49">
        <v>208306248</v>
      </c>
      <c r="P150" s="50"/>
      <c r="Q150" s="49">
        <f>+Tabla17[[#This Row],[ANEXO PGN]]/1000000000</f>
        <v>0</v>
      </c>
      <c r="R150" s="47">
        <f>+Tabla17[[#This Row],[Apropiación Inicial]]/1000000000</f>
        <v>0</v>
      </c>
      <c r="S150" s="47">
        <f>+Tabla17[[#This Row],[Apropiación vigente]]/1000000000</f>
        <v>0.21</v>
      </c>
      <c r="T150" s="47">
        <f>+Tabla17[[#This Row],[Compromisos ]]/1000000000</f>
        <v>0.21</v>
      </c>
      <c r="U150" s="47">
        <f>+Tabla17[[#This Row],[ Obligación ]]/1000000000</f>
        <v>0.208306248</v>
      </c>
      <c r="V150" s="47">
        <f>+Tabla17[[#This Row],[ Pago ]]/1000000000</f>
        <v>0</v>
      </c>
    </row>
    <row r="151" spans="1:22" x14ac:dyDescent="0.2">
      <c r="A151" s="5">
        <v>2018</v>
      </c>
      <c r="B151" s="21" t="s">
        <v>71</v>
      </c>
      <c r="C151" s="26" t="s">
        <v>72</v>
      </c>
      <c r="D151" s="33" t="s">
        <v>297</v>
      </c>
      <c r="E151" s="25" t="s">
        <v>24</v>
      </c>
      <c r="F151" s="4" t="s">
        <v>25</v>
      </c>
      <c r="G151" s="26" t="s">
        <v>73</v>
      </c>
      <c r="H151" s="4" t="s">
        <v>27</v>
      </c>
      <c r="I151" s="26" t="s">
        <v>50</v>
      </c>
      <c r="J151" s="26" t="s">
        <v>298</v>
      </c>
      <c r="K151" s="49"/>
      <c r="L151" s="49"/>
      <c r="M151" s="49">
        <v>9190905001</v>
      </c>
      <c r="N151" s="49">
        <v>9190905001</v>
      </c>
      <c r="O151" s="49">
        <v>9190905001</v>
      </c>
      <c r="P151" s="50"/>
      <c r="Q151" s="49">
        <f>+Tabla17[[#This Row],[ANEXO PGN]]/1000000000</f>
        <v>0</v>
      </c>
      <c r="R151" s="47">
        <f>+Tabla17[[#This Row],[Apropiación Inicial]]/1000000000</f>
        <v>0</v>
      </c>
      <c r="S151" s="47">
        <f>+Tabla17[[#This Row],[Apropiación vigente]]/1000000000</f>
        <v>9.1909050010000009</v>
      </c>
      <c r="T151" s="47">
        <f>+Tabla17[[#This Row],[Compromisos ]]/1000000000</f>
        <v>9.1909050010000009</v>
      </c>
      <c r="U151" s="47">
        <f>+Tabla17[[#This Row],[ Obligación ]]/1000000000</f>
        <v>9.1909050010000009</v>
      </c>
      <c r="V151" s="47">
        <f>+Tabla17[[#This Row],[ Pago ]]/1000000000</f>
        <v>0</v>
      </c>
    </row>
    <row r="152" spans="1:22" x14ac:dyDescent="0.2">
      <c r="A152" s="5">
        <v>2018</v>
      </c>
      <c r="B152" s="21" t="s">
        <v>167</v>
      </c>
      <c r="C152" s="26" t="s">
        <v>168</v>
      </c>
      <c r="D152" s="33" t="s">
        <v>299</v>
      </c>
      <c r="E152" s="25" t="s">
        <v>24</v>
      </c>
      <c r="F152" s="4" t="s">
        <v>25</v>
      </c>
      <c r="G152" s="26" t="s">
        <v>37</v>
      </c>
      <c r="H152" s="4" t="s">
        <v>27</v>
      </c>
      <c r="I152" s="26" t="s">
        <v>28</v>
      </c>
      <c r="J152" s="26" t="s">
        <v>89</v>
      </c>
      <c r="K152" s="49"/>
      <c r="L152" s="49"/>
      <c r="M152" s="49">
        <v>1885000000</v>
      </c>
      <c r="N152" s="49">
        <v>1885000000</v>
      </c>
      <c r="O152" s="49">
        <v>1721850829</v>
      </c>
      <c r="P152" s="50"/>
      <c r="Q152" s="49">
        <f>+Tabla17[[#This Row],[ANEXO PGN]]/1000000000</f>
        <v>0</v>
      </c>
      <c r="R152" s="47">
        <f>+Tabla17[[#This Row],[Apropiación Inicial]]/1000000000</f>
        <v>0</v>
      </c>
      <c r="S152" s="47">
        <f>+Tabla17[[#This Row],[Apropiación vigente]]/1000000000</f>
        <v>1.885</v>
      </c>
      <c r="T152" s="47">
        <f>+Tabla17[[#This Row],[Compromisos ]]/1000000000</f>
        <v>1.885</v>
      </c>
      <c r="U152" s="47">
        <f>+Tabla17[[#This Row],[ Obligación ]]/1000000000</f>
        <v>1.7218508290000001</v>
      </c>
      <c r="V152" s="47">
        <f>+Tabla17[[#This Row],[ Pago ]]/1000000000</f>
        <v>0</v>
      </c>
    </row>
    <row r="153" spans="1:22" x14ac:dyDescent="0.2">
      <c r="A153" s="5">
        <v>2018</v>
      </c>
      <c r="B153" s="21" t="s">
        <v>79</v>
      </c>
      <c r="C153" s="26" t="s">
        <v>80</v>
      </c>
      <c r="D153" s="33" t="s">
        <v>300</v>
      </c>
      <c r="E153" s="25" t="s">
        <v>24</v>
      </c>
      <c r="F153" s="4" t="s">
        <v>25</v>
      </c>
      <c r="G153" s="26" t="s">
        <v>40</v>
      </c>
      <c r="H153" s="4" t="s">
        <v>27</v>
      </c>
      <c r="I153" s="26" t="s">
        <v>34</v>
      </c>
      <c r="J153" s="26" t="s">
        <v>53</v>
      </c>
      <c r="K153" s="49"/>
      <c r="L153" s="49"/>
      <c r="M153" s="49">
        <v>102000000000</v>
      </c>
      <c r="N153" s="49">
        <v>102000000000</v>
      </c>
      <c r="O153" s="49">
        <v>102000000000</v>
      </c>
      <c r="P153" s="50"/>
      <c r="Q153" s="49">
        <f>+Tabla17[[#This Row],[ANEXO PGN]]/1000000000</f>
        <v>0</v>
      </c>
      <c r="R153" s="47">
        <f>+Tabla17[[#This Row],[Apropiación Inicial]]/1000000000</f>
        <v>0</v>
      </c>
      <c r="S153" s="47">
        <f>+Tabla17[[#This Row],[Apropiación vigente]]/1000000000</f>
        <v>102</v>
      </c>
      <c r="T153" s="47">
        <f>+Tabla17[[#This Row],[Compromisos ]]/1000000000</f>
        <v>102</v>
      </c>
      <c r="U153" s="47">
        <f>+Tabla17[[#This Row],[ Obligación ]]/1000000000</f>
        <v>102</v>
      </c>
      <c r="V153" s="47">
        <f>+Tabla17[[#This Row],[ Pago ]]/1000000000</f>
        <v>0</v>
      </c>
    </row>
    <row r="154" spans="1:22" x14ac:dyDescent="0.2">
      <c r="A154" s="5">
        <v>2018</v>
      </c>
      <c r="B154" s="21" t="s">
        <v>82</v>
      </c>
      <c r="C154" s="26" t="s">
        <v>83</v>
      </c>
      <c r="D154" s="33" t="s">
        <v>301</v>
      </c>
      <c r="E154" s="25" t="s">
        <v>24</v>
      </c>
      <c r="F154" s="4" t="s">
        <v>25</v>
      </c>
      <c r="G154" s="26" t="s">
        <v>33</v>
      </c>
      <c r="H154" s="4" t="s">
        <v>27</v>
      </c>
      <c r="I154" s="26" t="s">
        <v>75</v>
      </c>
      <c r="J154" s="26" t="s">
        <v>302</v>
      </c>
      <c r="K154" s="49"/>
      <c r="L154" s="49"/>
      <c r="M154" s="49">
        <v>32000000</v>
      </c>
      <c r="N154" s="49">
        <v>32000000</v>
      </c>
      <c r="O154" s="49">
        <v>32000000</v>
      </c>
      <c r="P154" s="50"/>
      <c r="Q154" s="49">
        <f>+Tabla17[[#This Row],[ANEXO PGN]]/1000000000</f>
        <v>0</v>
      </c>
      <c r="R154" s="47">
        <f>+Tabla17[[#This Row],[Apropiación Inicial]]/1000000000</f>
        <v>0</v>
      </c>
      <c r="S154" s="47">
        <f>+Tabla17[[#This Row],[Apropiación vigente]]/1000000000</f>
        <v>3.2000000000000001E-2</v>
      </c>
      <c r="T154" s="47">
        <f>+Tabla17[[#This Row],[Compromisos ]]/1000000000</f>
        <v>3.2000000000000001E-2</v>
      </c>
      <c r="U154" s="47">
        <f>+Tabla17[[#This Row],[ Obligación ]]/1000000000</f>
        <v>3.2000000000000001E-2</v>
      </c>
      <c r="V154" s="47">
        <f>+Tabla17[[#This Row],[ Pago ]]/1000000000</f>
        <v>0</v>
      </c>
    </row>
    <row r="155" spans="1:22" x14ac:dyDescent="0.2">
      <c r="A155" s="5">
        <v>2018</v>
      </c>
      <c r="B155" s="21" t="s">
        <v>82</v>
      </c>
      <c r="C155" s="26" t="s">
        <v>83</v>
      </c>
      <c r="D155" s="33" t="s">
        <v>301</v>
      </c>
      <c r="E155" s="25" t="s">
        <v>24</v>
      </c>
      <c r="F155" s="4" t="s">
        <v>25</v>
      </c>
      <c r="G155" s="26" t="s">
        <v>33</v>
      </c>
      <c r="H155" s="4" t="s">
        <v>27</v>
      </c>
      <c r="I155" s="26" t="s">
        <v>75</v>
      </c>
      <c r="J155" s="26" t="s">
        <v>76</v>
      </c>
      <c r="K155" s="49"/>
      <c r="L155" s="49"/>
      <c r="M155" s="49">
        <v>30477128</v>
      </c>
      <c r="N155" s="49">
        <v>30477128</v>
      </c>
      <c r="O155" s="49">
        <v>30477128</v>
      </c>
      <c r="P155" s="50"/>
      <c r="Q155" s="49">
        <f>+Tabla17[[#This Row],[ANEXO PGN]]/1000000000</f>
        <v>0</v>
      </c>
      <c r="R155" s="47">
        <f>+Tabla17[[#This Row],[Apropiación Inicial]]/1000000000</f>
        <v>0</v>
      </c>
      <c r="S155" s="47">
        <f>+Tabla17[[#This Row],[Apropiación vigente]]/1000000000</f>
        <v>3.0477127999999999E-2</v>
      </c>
      <c r="T155" s="47">
        <f>+Tabla17[[#This Row],[Compromisos ]]/1000000000</f>
        <v>3.0477127999999999E-2</v>
      </c>
      <c r="U155" s="47">
        <f>+Tabla17[[#This Row],[ Obligación ]]/1000000000</f>
        <v>3.0477127999999999E-2</v>
      </c>
      <c r="V155" s="47">
        <f>+Tabla17[[#This Row],[ Pago ]]/1000000000</f>
        <v>0</v>
      </c>
    </row>
    <row r="156" spans="1:22" x14ac:dyDescent="0.2">
      <c r="A156" s="5">
        <v>2018</v>
      </c>
      <c r="B156" s="21" t="s">
        <v>82</v>
      </c>
      <c r="C156" s="26" t="s">
        <v>83</v>
      </c>
      <c r="D156" s="33" t="s">
        <v>301</v>
      </c>
      <c r="E156" s="25" t="s">
        <v>24</v>
      </c>
      <c r="F156" s="4" t="s">
        <v>25</v>
      </c>
      <c r="G156" s="26" t="s">
        <v>33</v>
      </c>
      <c r="H156" s="4" t="s">
        <v>27</v>
      </c>
      <c r="I156" s="26" t="s">
        <v>34</v>
      </c>
      <c r="J156" s="26" t="s">
        <v>35</v>
      </c>
      <c r="K156" s="49"/>
      <c r="L156" s="49"/>
      <c r="M156" s="49">
        <v>54726688.799999997</v>
      </c>
      <c r="N156" s="49">
        <v>54726688.799999997</v>
      </c>
      <c r="O156" s="49">
        <v>54726688.799999997</v>
      </c>
      <c r="P156" s="50"/>
      <c r="Q156" s="49">
        <f>+Tabla17[[#This Row],[ANEXO PGN]]/1000000000</f>
        <v>0</v>
      </c>
      <c r="R156" s="47">
        <f>+Tabla17[[#This Row],[Apropiación Inicial]]/1000000000</f>
        <v>0</v>
      </c>
      <c r="S156" s="47">
        <f>+Tabla17[[#This Row],[Apropiación vigente]]/1000000000</f>
        <v>5.4726688799999999E-2</v>
      </c>
      <c r="T156" s="47">
        <f>+Tabla17[[#This Row],[Compromisos ]]/1000000000</f>
        <v>5.4726688799999999E-2</v>
      </c>
      <c r="U156" s="47">
        <f>+Tabla17[[#This Row],[ Obligación ]]/1000000000</f>
        <v>5.4726688799999999E-2</v>
      </c>
      <c r="V156" s="47">
        <f>+Tabla17[[#This Row],[ Pago ]]/1000000000</f>
        <v>0</v>
      </c>
    </row>
    <row r="157" spans="1:22" x14ac:dyDescent="0.2">
      <c r="A157" s="5">
        <v>2018</v>
      </c>
      <c r="B157" s="21" t="s">
        <v>82</v>
      </c>
      <c r="C157" s="26" t="s">
        <v>83</v>
      </c>
      <c r="D157" s="33" t="s">
        <v>301</v>
      </c>
      <c r="E157" s="25" t="s">
        <v>24</v>
      </c>
      <c r="F157" s="4" t="s">
        <v>25</v>
      </c>
      <c r="G157" s="26" t="s">
        <v>33</v>
      </c>
      <c r="H157" s="4" t="s">
        <v>27</v>
      </c>
      <c r="I157" s="26" t="s">
        <v>66</v>
      </c>
      <c r="J157" s="26" t="s">
        <v>81</v>
      </c>
      <c r="K157" s="49"/>
      <c r="L157" s="49"/>
      <c r="M157" s="49">
        <v>422623186.29000002</v>
      </c>
      <c r="N157" s="49">
        <v>422623186.29000002</v>
      </c>
      <c r="O157" s="49">
        <v>422623186.29000002</v>
      </c>
      <c r="P157" s="50"/>
      <c r="Q157" s="49">
        <f>+Tabla17[[#This Row],[ANEXO PGN]]/1000000000</f>
        <v>0</v>
      </c>
      <c r="R157" s="47">
        <f>+Tabla17[[#This Row],[Apropiación Inicial]]/1000000000</f>
        <v>0</v>
      </c>
      <c r="S157" s="47">
        <f>+Tabla17[[#This Row],[Apropiación vigente]]/1000000000</f>
        <v>0.42262318629000001</v>
      </c>
      <c r="T157" s="47">
        <f>+Tabla17[[#This Row],[Compromisos ]]/1000000000</f>
        <v>0.42262318629000001</v>
      </c>
      <c r="U157" s="47">
        <f>+Tabla17[[#This Row],[ Obligación ]]/1000000000</f>
        <v>0.42262318629000001</v>
      </c>
      <c r="V157" s="47">
        <f>+Tabla17[[#This Row],[ Pago ]]/1000000000</f>
        <v>0</v>
      </c>
    </row>
    <row r="158" spans="1:22" x14ac:dyDescent="0.2">
      <c r="A158" s="5">
        <v>2018</v>
      </c>
      <c r="B158" s="21" t="s">
        <v>82</v>
      </c>
      <c r="C158" s="26" t="s">
        <v>83</v>
      </c>
      <c r="D158" s="33" t="s">
        <v>301</v>
      </c>
      <c r="E158" s="25" t="s">
        <v>24</v>
      </c>
      <c r="F158" s="4" t="s">
        <v>25</v>
      </c>
      <c r="G158" s="26" t="s">
        <v>33</v>
      </c>
      <c r="H158" s="4" t="s">
        <v>27</v>
      </c>
      <c r="I158" s="26" t="s">
        <v>42</v>
      </c>
      <c r="J158" s="26" t="s">
        <v>153</v>
      </c>
      <c r="K158" s="49"/>
      <c r="L158" s="49"/>
      <c r="M158" s="49">
        <v>113581544</v>
      </c>
      <c r="N158" s="49">
        <v>113581544</v>
      </c>
      <c r="O158" s="49">
        <v>113581544</v>
      </c>
      <c r="P158" s="50"/>
      <c r="Q158" s="49">
        <f>+Tabla17[[#This Row],[ANEXO PGN]]/1000000000</f>
        <v>0</v>
      </c>
      <c r="R158" s="47">
        <f>+Tabla17[[#This Row],[Apropiación Inicial]]/1000000000</f>
        <v>0</v>
      </c>
      <c r="S158" s="47">
        <f>+Tabla17[[#This Row],[Apropiación vigente]]/1000000000</f>
        <v>0.11358154400000001</v>
      </c>
      <c r="T158" s="47">
        <f>+Tabla17[[#This Row],[Compromisos ]]/1000000000</f>
        <v>0.11358154400000001</v>
      </c>
      <c r="U158" s="47">
        <f>+Tabla17[[#This Row],[ Obligación ]]/1000000000</f>
        <v>0.11358154400000001</v>
      </c>
      <c r="V158" s="47">
        <f>+Tabla17[[#This Row],[ Pago ]]/1000000000</f>
        <v>0</v>
      </c>
    </row>
    <row r="159" spans="1:22" x14ac:dyDescent="0.2">
      <c r="A159" s="5">
        <v>2018</v>
      </c>
      <c r="B159" s="21" t="s">
        <v>82</v>
      </c>
      <c r="C159" s="26" t="s">
        <v>83</v>
      </c>
      <c r="D159" s="33" t="s">
        <v>301</v>
      </c>
      <c r="E159" s="25" t="s">
        <v>24</v>
      </c>
      <c r="F159" s="4" t="s">
        <v>25</v>
      </c>
      <c r="G159" s="26" t="s">
        <v>33</v>
      </c>
      <c r="H159" s="4" t="s">
        <v>27</v>
      </c>
      <c r="I159" s="26" t="s">
        <v>50</v>
      </c>
      <c r="J159" s="26" t="s">
        <v>267</v>
      </c>
      <c r="K159" s="49"/>
      <c r="L159" s="49"/>
      <c r="M159" s="49">
        <v>846610958</v>
      </c>
      <c r="N159" s="49">
        <v>846610958</v>
      </c>
      <c r="O159" s="49">
        <v>846610958</v>
      </c>
      <c r="P159" s="50"/>
      <c r="Q159" s="49">
        <f>+Tabla17[[#This Row],[ANEXO PGN]]/1000000000</f>
        <v>0</v>
      </c>
      <c r="R159" s="47">
        <f>+Tabla17[[#This Row],[Apropiación Inicial]]/1000000000</f>
        <v>0</v>
      </c>
      <c r="S159" s="47">
        <f>+Tabla17[[#This Row],[Apropiación vigente]]/1000000000</f>
        <v>0.84661095799999997</v>
      </c>
      <c r="T159" s="47">
        <f>+Tabla17[[#This Row],[Compromisos ]]/1000000000</f>
        <v>0.84661095799999997</v>
      </c>
      <c r="U159" s="47">
        <f>+Tabla17[[#This Row],[ Obligación ]]/1000000000</f>
        <v>0.84661095799999997</v>
      </c>
      <c r="V159" s="47">
        <f>+Tabla17[[#This Row],[ Pago ]]/1000000000</f>
        <v>0</v>
      </c>
    </row>
    <row r="160" spans="1:22" x14ac:dyDescent="0.2">
      <c r="A160" s="5">
        <v>2018</v>
      </c>
      <c r="B160" s="21" t="s">
        <v>82</v>
      </c>
      <c r="C160" s="26" t="s">
        <v>83</v>
      </c>
      <c r="D160" s="33" t="s">
        <v>303</v>
      </c>
      <c r="E160" s="25" t="s">
        <v>24</v>
      </c>
      <c r="F160" s="4" t="s">
        <v>25</v>
      </c>
      <c r="G160" s="26" t="s">
        <v>33</v>
      </c>
      <c r="H160" s="4" t="s">
        <v>27</v>
      </c>
      <c r="I160" s="26" t="s">
        <v>28</v>
      </c>
      <c r="J160" s="41" t="s">
        <v>30</v>
      </c>
      <c r="K160" s="49"/>
      <c r="L160" s="49"/>
      <c r="M160" s="49">
        <v>6009622963</v>
      </c>
      <c r="N160" s="49">
        <v>6009622963</v>
      </c>
      <c r="O160" s="49" t="s">
        <v>195</v>
      </c>
      <c r="P160" s="50"/>
      <c r="Q160" s="49">
        <f>+Tabla17[[#This Row],[ANEXO PGN]]/1000000000</f>
        <v>0</v>
      </c>
      <c r="R160" s="47">
        <f>+Tabla17[[#This Row],[Apropiación Inicial]]/1000000000</f>
        <v>0</v>
      </c>
      <c r="S160" s="47">
        <f>+Tabla17[[#This Row],[Apropiación vigente]]/1000000000</f>
        <v>6.009622963</v>
      </c>
      <c r="T160" s="47">
        <f>+Tabla17[[#This Row],[Compromisos ]]/1000000000</f>
        <v>6.009622963</v>
      </c>
      <c r="U160" s="47"/>
      <c r="V160" s="47">
        <f>+Tabla17[[#This Row],[ Pago ]]/1000000000</f>
        <v>0</v>
      </c>
    </row>
    <row r="161" spans="1:22" x14ac:dyDescent="0.2">
      <c r="A161" s="5">
        <v>2018</v>
      </c>
      <c r="B161" s="21" t="s">
        <v>82</v>
      </c>
      <c r="C161" s="26" t="s">
        <v>83</v>
      </c>
      <c r="D161" s="33" t="s">
        <v>303</v>
      </c>
      <c r="E161" s="25" t="s">
        <v>24</v>
      </c>
      <c r="F161" s="4" t="s">
        <v>25</v>
      </c>
      <c r="G161" s="26" t="s">
        <v>33</v>
      </c>
      <c r="H161" s="4" t="s">
        <v>27</v>
      </c>
      <c r="I161" s="26" t="s">
        <v>34</v>
      </c>
      <c r="J161" s="26" t="s">
        <v>35</v>
      </c>
      <c r="K161" s="49"/>
      <c r="L161" s="49"/>
      <c r="M161" s="49">
        <v>165501512711</v>
      </c>
      <c r="N161" s="49">
        <v>118097541666</v>
      </c>
      <c r="O161" s="49">
        <v>30000000000</v>
      </c>
      <c r="P161" s="50"/>
      <c r="Q161" s="49">
        <f>+Tabla17[[#This Row],[ANEXO PGN]]/1000000000</f>
        <v>0</v>
      </c>
      <c r="R161" s="47">
        <f>+Tabla17[[#This Row],[Apropiación Inicial]]/1000000000</f>
        <v>0</v>
      </c>
      <c r="S161" s="47">
        <f>+Tabla17[[#This Row],[Apropiación vigente]]/1000000000</f>
        <v>165.501512711</v>
      </c>
      <c r="T161" s="47">
        <f>+Tabla17[[#This Row],[Compromisos ]]/1000000000</f>
        <v>118.097541666</v>
      </c>
      <c r="U161" s="47">
        <f>+Tabla17[[#This Row],[ Obligación ]]/1000000000</f>
        <v>30</v>
      </c>
      <c r="V161" s="47">
        <f>+Tabla17[[#This Row],[ Pago ]]/1000000000</f>
        <v>0</v>
      </c>
    </row>
    <row r="162" spans="1:22" x14ac:dyDescent="0.2">
      <c r="A162" s="5">
        <v>2018</v>
      </c>
      <c r="B162" s="21" t="s">
        <v>82</v>
      </c>
      <c r="C162" s="26" t="s">
        <v>83</v>
      </c>
      <c r="D162" s="33" t="s">
        <v>303</v>
      </c>
      <c r="E162" s="25" t="s">
        <v>24</v>
      </c>
      <c r="F162" s="4" t="s">
        <v>25</v>
      </c>
      <c r="G162" s="26" t="s">
        <v>33</v>
      </c>
      <c r="H162" s="4" t="s">
        <v>27</v>
      </c>
      <c r="I162" s="26" t="s">
        <v>66</v>
      </c>
      <c r="J162" s="26" t="s">
        <v>81</v>
      </c>
      <c r="K162" s="49"/>
      <c r="L162" s="49"/>
      <c r="M162" s="49">
        <v>2917574244</v>
      </c>
      <c r="N162" s="49">
        <v>2917574244</v>
      </c>
      <c r="O162" s="49" t="s">
        <v>195</v>
      </c>
      <c r="P162" s="50"/>
      <c r="Q162" s="49">
        <f>+Tabla17[[#This Row],[ANEXO PGN]]/1000000000</f>
        <v>0</v>
      </c>
      <c r="R162" s="47">
        <f>+Tabla17[[#This Row],[Apropiación Inicial]]/1000000000</f>
        <v>0</v>
      </c>
      <c r="S162" s="47">
        <f>+Tabla17[[#This Row],[Apropiación vigente]]/1000000000</f>
        <v>2.9175742439999999</v>
      </c>
      <c r="T162" s="47">
        <f>+Tabla17[[#This Row],[Compromisos ]]/1000000000</f>
        <v>2.9175742439999999</v>
      </c>
      <c r="U162" s="47"/>
      <c r="V162" s="47">
        <f>+Tabla17[[#This Row],[ Pago ]]/1000000000</f>
        <v>0</v>
      </c>
    </row>
    <row r="163" spans="1:22" x14ac:dyDescent="0.2">
      <c r="A163" s="5">
        <v>2018</v>
      </c>
      <c r="B163" s="21" t="s">
        <v>82</v>
      </c>
      <c r="C163" s="26" t="s">
        <v>83</v>
      </c>
      <c r="D163" s="33" t="s">
        <v>303</v>
      </c>
      <c r="E163" s="25" t="s">
        <v>24</v>
      </c>
      <c r="F163" s="4" t="s">
        <v>25</v>
      </c>
      <c r="G163" s="26" t="s">
        <v>33</v>
      </c>
      <c r="H163" s="4" t="s">
        <v>27</v>
      </c>
      <c r="I163" s="26" t="s">
        <v>42</v>
      </c>
      <c r="J163" s="26" t="s">
        <v>43</v>
      </c>
      <c r="K163" s="49"/>
      <c r="L163" s="49"/>
      <c r="M163" s="49">
        <v>7740000000</v>
      </c>
      <c r="N163" s="49">
        <v>7740000000</v>
      </c>
      <c r="O163" s="49">
        <v>7740000000</v>
      </c>
      <c r="P163" s="50"/>
      <c r="Q163" s="49">
        <f>+Tabla17[[#This Row],[ANEXO PGN]]/1000000000</f>
        <v>0</v>
      </c>
      <c r="R163" s="47">
        <f>+Tabla17[[#This Row],[Apropiación Inicial]]/1000000000</f>
        <v>0</v>
      </c>
      <c r="S163" s="47">
        <f>+Tabla17[[#This Row],[Apropiación vigente]]/1000000000</f>
        <v>7.74</v>
      </c>
      <c r="T163" s="47">
        <f>+Tabla17[[#This Row],[Compromisos ]]/1000000000</f>
        <v>7.74</v>
      </c>
      <c r="U163" s="47">
        <f>+Tabla17[[#This Row],[ Obligación ]]/1000000000</f>
        <v>7.74</v>
      </c>
      <c r="V163" s="47">
        <f>+Tabla17[[#This Row],[ Pago ]]/1000000000</f>
        <v>0</v>
      </c>
    </row>
    <row r="164" spans="1:22" x14ac:dyDescent="0.2">
      <c r="A164" s="5">
        <v>2018</v>
      </c>
      <c r="B164" s="21" t="s">
        <v>82</v>
      </c>
      <c r="C164" s="26" t="s">
        <v>83</v>
      </c>
      <c r="D164" s="33" t="s">
        <v>303</v>
      </c>
      <c r="E164" s="25" t="s">
        <v>24</v>
      </c>
      <c r="F164" s="4" t="s">
        <v>25</v>
      </c>
      <c r="G164" s="26" t="s">
        <v>33</v>
      </c>
      <c r="H164" s="4" t="s">
        <v>27</v>
      </c>
      <c r="I164" s="26" t="s">
        <v>50</v>
      </c>
      <c r="J164" s="26" t="s">
        <v>51</v>
      </c>
      <c r="K164" s="49"/>
      <c r="L164" s="49"/>
      <c r="M164" s="49">
        <v>13332194849</v>
      </c>
      <c r="N164" s="49">
        <v>12485583891</v>
      </c>
      <c r="O164" s="49">
        <v>7789000000</v>
      </c>
      <c r="P164" s="50"/>
      <c r="Q164" s="49">
        <f>+Tabla17[[#This Row],[ANEXO PGN]]/1000000000</f>
        <v>0</v>
      </c>
      <c r="R164" s="47">
        <f>+Tabla17[[#This Row],[Apropiación Inicial]]/1000000000</f>
        <v>0</v>
      </c>
      <c r="S164" s="47">
        <f>+Tabla17[[#This Row],[Apropiación vigente]]/1000000000</f>
        <v>13.332194849</v>
      </c>
      <c r="T164" s="47">
        <f>+Tabla17[[#This Row],[Compromisos ]]/1000000000</f>
        <v>12.485583890999999</v>
      </c>
      <c r="U164" s="47">
        <f>+Tabla17[[#This Row],[ Obligación ]]/1000000000</f>
        <v>7.7889999999999997</v>
      </c>
      <c r="V164" s="47">
        <f>+Tabla17[[#This Row],[ Pago ]]/1000000000</f>
        <v>0</v>
      </c>
    </row>
    <row r="165" spans="1:22" x14ac:dyDescent="0.2">
      <c r="A165" s="5">
        <v>2018</v>
      </c>
      <c r="B165" s="21" t="s">
        <v>84</v>
      </c>
      <c r="C165" s="26" t="s">
        <v>85</v>
      </c>
      <c r="D165" s="33" t="s">
        <v>304</v>
      </c>
      <c r="E165" s="25" t="s">
        <v>24</v>
      </c>
      <c r="F165" s="4" t="s">
        <v>25</v>
      </c>
      <c r="G165" s="26" t="s">
        <v>86</v>
      </c>
      <c r="H165" s="4" t="s">
        <v>27</v>
      </c>
      <c r="I165" s="26" t="s">
        <v>34</v>
      </c>
      <c r="J165" s="26" t="s">
        <v>35</v>
      </c>
      <c r="K165" s="49"/>
      <c r="L165" s="49"/>
      <c r="M165" s="49">
        <v>267000000</v>
      </c>
      <c r="N165" s="49">
        <v>267000000</v>
      </c>
      <c r="O165" s="49">
        <v>267000000</v>
      </c>
      <c r="P165" s="50"/>
      <c r="Q165" s="49">
        <f>+Tabla17[[#This Row],[ANEXO PGN]]/1000000000</f>
        <v>0</v>
      </c>
      <c r="R165" s="47">
        <f>+Tabla17[[#This Row],[Apropiación Inicial]]/1000000000</f>
        <v>0</v>
      </c>
      <c r="S165" s="47">
        <f>+Tabla17[[#This Row],[Apropiación vigente]]/1000000000</f>
        <v>0.26700000000000002</v>
      </c>
      <c r="T165" s="47">
        <f>+Tabla17[[#This Row],[Compromisos ]]/1000000000</f>
        <v>0.26700000000000002</v>
      </c>
      <c r="U165" s="47">
        <f>+Tabla17[[#This Row],[ Obligación ]]/1000000000</f>
        <v>0.26700000000000002</v>
      </c>
      <c r="V165" s="47">
        <f>+Tabla17[[#This Row],[ Pago ]]/1000000000</f>
        <v>0</v>
      </c>
    </row>
    <row r="166" spans="1:22" x14ac:dyDescent="0.2">
      <c r="A166" s="5">
        <v>2018</v>
      </c>
      <c r="B166" s="21" t="s">
        <v>84</v>
      </c>
      <c r="C166" s="26" t="s">
        <v>85</v>
      </c>
      <c r="D166" s="33" t="s">
        <v>305</v>
      </c>
      <c r="E166" s="25" t="s">
        <v>24</v>
      </c>
      <c r="F166" s="4" t="s">
        <v>25</v>
      </c>
      <c r="G166" s="26" t="s">
        <v>86</v>
      </c>
      <c r="H166" s="4" t="s">
        <v>27</v>
      </c>
      <c r="I166" s="26" t="s">
        <v>34</v>
      </c>
      <c r="J166" s="26" t="s">
        <v>35</v>
      </c>
      <c r="K166" s="49"/>
      <c r="L166" s="49"/>
      <c r="M166" s="49">
        <v>2533000000</v>
      </c>
      <c r="N166" s="49">
        <v>2465205891</v>
      </c>
      <c r="O166" s="49">
        <v>2465205891</v>
      </c>
      <c r="P166" s="50"/>
      <c r="Q166" s="49">
        <f>+Tabla17[[#This Row],[ANEXO PGN]]/1000000000</f>
        <v>0</v>
      </c>
      <c r="R166" s="47">
        <f>+Tabla17[[#This Row],[Apropiación Inicial]]/1000000000</f>
        <v>0</v>
      </c>
      <c r="S166" s="47">
        <f>+Tabla17[[#This Row],[Apropiación vigente]]/1000000000</f>
        <v>2.5329999999999999</v>
      </c>
      <c r="T166" s="47">
        <f>+Tabla17[[#This Row],[Compromisos ]]/1000000000</f>
        <v>2.4652058910000001</v>
      </c>
      <c r="U166" s="47">
        <f>+Tabla17[[#This Row],[ Obligación ]]/1000000000</f>
        <v>2.4652058910000001</v>
      </c>
      <c r="V166" s="47">
        <f>+Tabla17[[#This Row],[ Pago ]]/1000000000</f>
        <v>0</v>
      </c>
    </row>
    <row r="167" spans="1:22" x14ac:dyDescent="0.2">
      <c r="A167" s="5">
        <v>2018</v>
      </c>
      <c r="B167" s="21" t="s">
        <v>84</v>
      </c>
      <c r="C167" s="26" t="s">
        <v>85</v>
      </c>
      <c r="D167" s="32"/>
      <c r="E167" s="25" t="s">
        <v>24</v>
      </c>
      <c r="F167" s="4" t="s">
        <v>25</v>
      </c>
      <c r="G167" s="26" t="s">
        <v>86</v>
      </c>
      <c r="H167" s="4" t="s">
        <v>27</v>
      </c>
      <c r="I167" s="26" t="s">
        <v>75</v>
      </c>
      <c r="J167" s="26" t="s">
        <v>302</v>
      </c>
      <c r="K167" s="49"/>
      <c r="L167" s="49"/>
      <c r="M167" s="49">
        <v>16105784838</v>
      </c>
      <c r="N167" s="49">
        <v>16105784838</v>
      </c>
      <c r="O167" s="49">
        <v>16105784838</v>
      </c>
      <c r="P167" s="50"/>
      <c r="Q167" s="49">
        <f>+Tabla17[[#This Row],[ANEXO PGN]]/1000000000</f>
        <v>0</v>
      </c>
      <c r="R167" s="47">
        <f>+Tabla17[[#This Row],[Apropiación Inicial]]/1000000000</f>
        <v>0</v>
      </c>
      <c r="S167" s="47">
        <f>+Tabla17[[#This Row],[Apropiación vigente]]/1000000000</f>
        <v>16.105784838000002</v>
      </c>
      <c r="T167" s="47">
        <f>+Tabla17[[#This Row],[Compromisos ]]/1000000000</f>
        <v>16.105784838000002</v>
      </c>
      <c r="U167" s="47">
        <f>+Tabla17[[#This Row],[ Obligación ]]/1000000000</f>
        <v>16.105784838000002</v>
      </c>
      <c r="V167" s="47">
        <f>+Tabla17[[#This Row],[ Pago ]]/1000000000</f>
        <v>0</v>
      </c>
    </row>
    <row r="168" spans="1:22" x14ac:dyDescent="0.2">
      <c r="A168" s="5">
        <v>2018</v>
      </c>
      <c r="B168" s="21" t="s">
        <v>306</v>
      </c>
      <c r="C168" s="26" t="s">
        <v>307</v>
      </c>
      <c r="D168" s="33" t="s">
        <v>308</v>
      </c>
      <c r="E168" s="25" t="s">
        <v>24</v>
      </c>
      <c r="F168" s="4" t="s">
        <v>25</v>
      </c>
      <c r="G168" s="26" t="s">
        <v>37</v>
      </c>
      <c r="H168" s="4" t="s">
        <v>27</v>
      </c>
      <c r="I168" s="26" t="s">
        <v>28</v>
      </c>
      <c r="J168" s="26" t="s">
        <v>89</v>
      </c>
      <c r="K168" s="49"/>
      <c r="L168" s="49"/>
      <c r="M168" s="49">
        <v>203705615</v>
      </c>
      <c r="N168" s="49">
        <v>203705615</v>
      </c>
      <c r="O168" s="49">
        <v>203705615</v>
      </c>
      <c r="P168" s="50"/>
      <c r="Q168" s="49">
        <f>+Tabla17[[#This Row],[ANEXO PGN]]/1000000000</f>
        <v>0</v>
      </c>
      <c r="R168" s="47">
        <f>+Tabla17[[#This Row],[Apropiación Inicial]]/1000000000</f>
        <v>0</v>
      </c>
      <c r="S168" s="47">
        <f>+Tabla17[[#This Row],[Apropiación vigente]]/1000000000</f>
        <v>0.20370561500000001</v>
      </c>
      <c r="T168" s="47">
        <f>+Tabla17[[#This Row],[Compromisos ]]/1000000000</f>
        <v>0.20370561500000001</v>
      </c>
      <c r="U168" s="47">
        <f>+Tabla17[[#This Row],[ Obligación ]]/1000000000</f>
        <v>0.20370561500000001</v>
      </c>
      <c r="V168" s="47">
        <f>+Tabla17[[#This Row],[ Pago ]]/1000000000</f>
        <v>0</v>
      </c>
    </row>
    <row r="169" spans="1:22" x14ac:dyDescent="0.2">
      <c r="A169" s="5">
        <v>2018</v>
      </c>
      <c r="B169" s="21" t="s">
        <v>309</v>
      </c>
      <c r="C169" s="26" t="s">
        <v>310</v>
      </c>
      <c r="D169" s="33" t="s">
        <v>311</v>
      </c>
      <c r="E169" s="25" t="s">
        <v>24</v>
      </c>
      <c r="F169" s="4" t="s">
        <v>25</v>
      </c>
      <c r="G169" s="26" t="s">
        <v>57</v>
      </c>
      <c r="H169" s="4" t="s">
        <v>27</v>
      </c>
      <c r="I169" s="26" t="s">
        <v>42</v>
      </c>
      <c r="J169" s="26" t="s">
        <v>43</v>
      </c>
      <c r="K169" s="49"/>
      <c r="L169" s="49"/>
      <c r="M169" s="49">
        <v>8133000000</v>
      </c>
      <c r="N169" s="49">
        <v>2911535380.3000002</v>
      </c>
      <c r="O169" s="49">
        <v>2911535380.3000002</v>
      </c>
      <c r="P169" s="50"/>
      <c r="Q169" s="49">
        <f>+Tabla17[[#This Row],[ANEXO PGN]]/1000000000</f>
        <v>0</v>
      </c>
      <c r="R169" s="47">
        <f>+Tabla17[[#This Row],[Apropiación Inicial]]/1000000000</f>
        <v>0</v>
      </c>
      <c r="S169" s="47">
        <f>+Tabla17[[#This Row],[Apropiación vigente]]/1000000000</f>
        <v>8.1329999999999991</v>
      </c>
      <c r="T169" s="47">
        <f>+Tabla17[[#This Row],[Compromisos ]]/1000000000</f>
        <v>2.9115353803000001</v>
      </c>
      <c r="U169" s="47">
        <f>+Tabla17[[#This Row],[ Obligación ]]/1000000000</f>
        <v>2.9115353803000001</v>
      </c>
      <c r="V169" s="47">
        <f>+Tabla17[[#This Row],[ Pago ]]/1000000000</f>
        <v>0</v>
      </c>
    </row>
    <row r="170" spans="1:22" x14ac:dyDescent="0.2">
      <c r="A170" s="5">
        <v>2018</v>
      </c>
      <c r="B170" s="21" t="s">
        <v>309</v>
      </c>
      <c r="C170" s="26" t="s">
        <v>310</v>
      </c>
      <c r="D170" s="33" t="s">
        <v>312</v>
      </c>
      <c r="E170" s="25" t="s">
        <v>24</v>
      </c>
      <c r="F170" s="4" t="s">
        <v>25</v>
      </c>
      <c r="G170" s="26" t="s">
        <v>57</v>
      </c>
      <c r="H170" s="4" t="s">
        <v>27</v>
      </c>
      <c r="I170" s="26" t="s">
        <v>42</v>
      </c>
      <c r="J170" s="26" t="s">
        <v>43</v>
      </c>
      <c r="K170" s="49"/>
      <c r="L170" s="49"/>
      <c r="M170" s="49">
        <v>1590000000</v>
      </c>
      <c r="N170" s="49">
        <v>1291532583.02</v>
      </c>
      <c r="O170" s="49">
        <v>819533311.92999995</v>
      </c>
      <c r="P170" s="50"/>
      <c r="Q170" s="49">
        <f>+Tabla17[[#This Row],[ANEXO PGN]]/1000000000</f>
        <v>0</v>
      </c>
      <c r="R170" s="47">
        <f>+Tabla17[[#This Row],[Apropiación Inicial]]/1000000000</f>
        <v>0</v>
      </c>
      <c r="S170" s="47">
        <f>+Tabla17[[#This Row],[Apropiación vigente]]/1000000000</f>
        <v>1.59</v>
      </c>
      <c r="T170" s="47">
        <f>+Tabla17[[#This Row],[Compromisos ]]/1000000000</f>
        <v>1.29153258302</v>
      </c>
      <c r="U170" s="47">
        <f>+Tabla17[[#This Row],[ Obligación ]]/1000000000</f>
        <v>0.8195333119299999</v>
      </c>
      <c r="V170" s="47">
        <f>+Tabla17[[#This Row],[ Pago ]]/1000000000</f>
        <v>0</v>
      </c>
    </row>
    <row r="171" spans="1:22" x14ac:dyDescent="0.2">
      <c r="A171" s="5">
        <v>2018</v>
      </c>
      <c r="B171" s="21" t="s">
        <v>90</v>
      </c>
      <c r="C171" s="26" t="s">
        <v>91</v>
      </c>
      <c r="D171" s="33" t="s">
        <v>313</v>
      </c>
      <c r="E171" s="25" t="s">
        <v>24</v>
      </c>
      <c r="F171" s="4" t="s">
        <v>25</v>
      </c>
      <c r="G171" s="26" t="s">
        <v>73</v>
      </c>
      <c r="H171" s="4" t="s">
        <v>27</v>
      </c>
      <c r="I171" s="26" t="s">
        <v>34</v>
      </c>
      <c r="J171" s="26" t="s">
        <v>35</v>
      </c>
      <c r="K171" s="49"/>
      <c r="L171" s="49"/>
      <c r="M171" s="49">
        <v>11154764694.360001</v>
      </c>
      <c r="N171" s="49"/>
      <c r="O171" s="49"/>
      <c r="P171" s="50"/>
      <c r="Q171" s="49">
        <f>+Tabla17[[#This Row],[ANEXO PGN]]/1000000000</f>
        <v>0</v>
      </c>
      <c r="R171" s="47">
        <f>+Tabla17[[#This Row],[Apropiación Inicial]]/1000000000</f>
        <v>0</v>
      </c>
      <c r="S171" s="47">
        <f>+Tabla17[[#This Row],[Apropiación vigente]]/1000000000</f>
        <v>11.154764694360001</v>
      </c>
      <c r="T171" s="47">
        <f>+Tabla17[[#This Row],[Compromisos ]]/1000000000</f>
        <v>0</v>
      </c>
      <c r="U171" s="47">
        <f>+Tabla17[[#This Row],[ Obligación ]]/1000000000</f>
        <v>0</v>
      </c>
      <c r="V171" s="47">
        <f>+Tabla17[[#This Row],[ Pago ]]/1000000000</f>
        <v>0</v>
      </c>
    </row>
    <row r="172" spans="1:22" x14ac:dyDescent="0.2">
      <c r="A172" s="5">
        <v>2018</v>
      </c>
      <c r="B172" s="21" t="s">
        <v>90</v>
      </c>
      <c r="C172" s="26" t="s">
        <v>91</v>
      </c>
      <c r="D172" s="33" t="s">
        <v>314</v>
      </c>
      <c r="E172" s="25" t="s">
        <v>24</v>
      </c>
      <c r="F172" s="4" t="s">
        <v>25</v>
      </c>
      <c r="G172" s="26" t="s">
        <v>73</v>
      </c>
      <c r="H172" s="4" t="s">
        <v>27</v>
      </c>
      <c r="I172" s="26" t="s">
        <v>34</v>
      </c>
      <c r="J172" s="26" t="s">
        <v>35</v>
      </c>
      <c r="K172" s="49"/>
      <c r="L172" s="49"/>
      <c r="M172" s="49">
        <v>42217514281.639999</v>
      </c>
      <c r="N172" s="49">
        <v>42217514281.639999</v>
      </c>
      <c r="O172" s="49">
        <v>42217514281.639999</v>
      </c>
      <c r="P172" s="50"/>
      <c r="Q172" s="49">
        <f>+Tabla17[[#This Row],[ANEXO PGN]]/1000000000</f>
        <v>0</v>
      </c>
      <c r="R172" s="47">
        <f>+Tabla17[[#This Row],[Apropiación Inicial]]/1000000000</f>
        <v>0</v>
      </c>
      <c r="S172" s="47">
        <f>+Tabla17[[#This Row],[Apropiación vigente]]/1000000000</f>
        <v>42.21751428164</v>
      </c>
      <c r="T172" s="47">
        <f>+Tabla17[[#This Row],[Compromisos ]]/1000000000</f>
        <v>42.21751428164</v>
      </c>
      <c r="U172" s="47">
        <f>+Tabla17[[#This Row],[ Obligación ]]/1000000000</f>
        <v>42.21751428164</v>
      </c>
      <c r="V172" s="47">
        <f>+Tabla17[[#This Row],[ Pago ]]/1000000000</f>
        <v>0</v>
      </c>
    </row>
    <row r="173" spans="1:22" x14ac:dyDescent="0.2">
      <c r="A173" s="5">
        <v>2018</v>
      </c>
      <c r="B173" s="21" t="s">
        <v>90</v>
      </c>
      <c r="C173" s="26" t="s">
        <v>91</v>
      </c>
      <c r="D173" s="33" t="s">
        <v>315</v>
      </c>
      <c r="E173" s="25" t="s">
        <v>24</v>
      </c>
      <c r="F173" s="4" t="s">
        <v>25</v>
      </c>
      <c r="G173" s="26" t="s">
        <v>73</v>
      </c>
      <c r="H173" s="4" t="s">
        <v>27</v>
      </c>
      <c r="I173" s="26" t="s">
        <v>34</v>
      </c>
      <c r="J173" s="26" t="s">
        <v>35</v>
      </c>
      <c r="K173" s="49"/>
      <c r="L173" s="49"/>
      <c r="M173" s="49">
        <v>99003721024</v>
      </c>
      <c r="N173" s="49">
        <v>99003721024</v>
      </c>
      <c r="O173" s="49">
        <v>99003721024</v>
      </c>
      <c r="P173" s="50"/>
      <c r="Q173" s="49">
        <f>+Tabla17[[#This Row],[ANEXO PGN]]/1000000000</f>
        <v>0</v>
      </c>
      <c r="R173" s="47">
        <f>+Tabla17[[#This Row],[Apropiación Inicial]]/1000000000</f>
        <v>0</v>
      </c>
      <c r="S173" s="47">
        <f>+Tabla17[[#This Row],[Apropiación vigente]]/1000000000</f>
        <v>99.003721024000001</v>
      </c>
      <c r="T173" s="47">
        <f>+Tabla17[[#This Row],[Compromisos ]]/1000000000</f>
        <v>99.003721024000001</v>
      </c>
      <c r="U173" s="47">
        <f>+Tabla17[[#This Row],[ Obligación ]]/1000000000</f>
        <v>99.003721024000001</v>
      </c>
      <c r="V173" s="47">
        <f>+Tabla17[[#This Row],[ Pago ]]/1000000000</f>
        <v>0</v>
      </c>
    </row>
    <row r="174" spans="1:22" x14ac:dyDescent="0.2">
      <c r="A174" s="5">
        <v>2018</v>
      </c>
      <c r="B174" s="21" t="s">
        <v>82</v>
      </c>
      <c r="C174" s="26" t="s">
        <v>83</v>
      </c>
      <c r="D174" s="32" t="s">
        <v>316</v>
      </c>
      <c r="E174" s="25" t="s">
        <v>317</v>
      </c>
      <c r="F174" s="6" t="s">
        <v>96</v>
      </c>
      <c r="G174" s="26" t="s">
        <v>33</v>
      </c>
      <c r="H174" s="4" t="s">
        <v>27</v>
      </c>
      <c r="I174" s="26" t="s">
        <v>66</v>
      </c>
      <c r="J174" s="26" t="s">
        <v>81</v>
      </c>
      <c r="K174" s="49"/>
      <c r="L174" s="49"/>
      <c r="M174" s="49">
        <v>456152658520</v>
      </c>
      <c r="N174" s="49">
        <v>456152658520</v>
      </c>
      <c r="O174" s="49" t="s">
        <v>195</v>
      </c>
      <c r="P174" s="50"/>
      <c r="Q174" s="49">
        <f>+Tabla17[[#This Row],[ANEXO PGN]]/1000000000</f>
        <v>0</v>
      </c>
      <c r="R174" s="47">
        <f>+Tabla17[[#This Row],[Apropiación Inicial]]/1000000000</f>
        <v>0</v>
      </c>
      <c r="S174" s="47">
        <f>+Tabla17[[#This Row],[Apropiación vigente]]/1000000000</f>
        <v>456.15265851999999</v>
      </c>
      <c r="T174" s="47">
        <f>+Tabla17[[#This Row],[Compromisos ]]/1000000000</f>
        <v>456.15265851999999</v>
      </c>
      <c r="U174" s="47"/>
      <c r="V174" s="47">
        <f>+Tabla17[[#This Row],[ Pago ]]/1000000000</f>
        <v>0</v>
      </c>
    </row>
    <row r="175" spans="1:22" x14ac:dyDescent="0.2">
      <c r="A175" s="5">
        <v>2018</v>
      </c>
      <c r="B175" s="21" t="s">
        <v>82</v>
      </c>
      <c r="C175" s="26" t="s">
        <v>83</v>
      </c>
      <c r="D175" s="32" t="s">
        <v>316</v>
      </c>
      <c r="E175" s="25" t="s">
        <v>317</v>
      </c>
      <c r="F175" s="6" t="s">
        <v>96</v>
      </c>
      <c r="G175" s="26" t="s">
        <v>33</v>
      </c>
      <c r="H175" s="4" t="s">
        <v>27</v>
      </c>
      <c r="I175" s="26" t="s">
        <v>28</v>
      </c>
      <c r="J175" s="25" t="s">
        <v>29</v>
      </c>
      <c r="K175" s="49"/>
      <c r="L175" s="49"/>
      <c r="M175" s="49">
        <v>234324377037</v>
      </c>
      <c r="N175" s="49">
        <v>234324377037</v>
      </c>
      <c r="O175" s="49" t="s">
        <v>195</v>
      </c>
      <c r="P175" s="50"/>
      <c r="Q175" s="49">
        <f>+Tabla17[[#This Row],[ANEXO PGN]]/1000000000</f>
        <v>0</v>
      </c>
      <c r="R175" s="47">
        <f>+Tabla17[[#This Row],[Apropiación Inicial]]/1000000000</f>
        <v>0</v>
      </c>
      <c r="S175" s="47">
        <f>+Tabla17[[#This Row],[Apropiación vigente]]/1000000000</f>
        <v>234.324377037</v>
      </c>
      <c r="T175" s="47">
        <f>+Tabla17[[#This Row],[Compromisos ]]/1000000000</f>
        <v>234.324377037</v>
      </c>
      <c r="U175" s="47"/>
      <c r="V175" s="47">
        <f>+Tabla17[[#This Row],[ Pago ]]/1000000000</f>
        <v>0</v>
      </c>
    </row>
    <row r="176" spans="1:22" x14ac:dyDescent="0.2">
      <c r="A176" s="5">
        <v>2018</v>
      </c>
      <c r="B176" s="21" t="s">
        <v>97</v>
      </c>
      <c r="C176" s="26" t="s">
        <v>98</v>
      </c>
      <c r="D176" s="32" t="s">
        <v>99</v>
      </c>
      <c r="E176" s="25" t="s">
        <v>100</v>
      </c>
      <c r="F176" s="6" t="s">
        <v>96</v>
      </c>
      <c r="G176" s="26" t="s">
        <v>26</v>
      </c>
      <c r="H176" s="4" t="s">
        <v>27</v>
      </c>
      <c r="I176" s="26" t="s">
        <v>28</v>
      </c>
      <c r="J176" s="26" t="s">
        <v>101</v>
      </c>
      <c r="K176" s="49"/>
      <c r="L176" s="51">
        <v>175476216420</v>
      </c>
      <c r="M176" s="49">
        <v>170420216420</v>
      </c>
      <c r="N176" s="49">
        <v>170105682261</v>
      </c>
      <c r="O176" s="49">
        <v>12098530722</v>
      </c>
      <c r="P176" s="50">
        <v>12098530722</v>
      </c>
      <c r="Q176" s="49">
        <f>+Tabla17[[#This Row],[ANEXO PGN]]/1000000000</f>
        <v>0</v>
      </c>
      <c r="R176" s="47">
        <f>+Tabla17[[#This Row],[Apropiación Inicial]]/1000000000</f>
        <v>175.47621641999999</v>
      </c>
      <c r="S176" s="47">
        <f>+Tabla17[[#This Row],[Apropiación vigente]]/1000000000</f>
        <v>170.42021642</v>
      </c>
      <c r="T176" s="47">
        <f>+Tabla17[[#This Row],[Compromisos ]]/1000000000</f>
        <v>170.105682261</v>
      </c>
      <c r="U176" s="47">
        <f>+Tabla17[[#This Row],[ Obligación ]]/1000000000</f>
        <v>12.098530722</v>
      </c>
      <c r="V176" s="47">
        <f>+Tabla17[[#This Row],[ Pago ]]/1000000000</f>
        <v>12.098530722</v>
      </c>
    </row>
    <row r="177" spans="1:22" x14ac:dyDescent="0.2">
      <c r="A177" s="5">
        <v>2018</v>
      </c>
      <c r="B177" s="21" t="s">
        <v>134</v>
      </c>
      <c r="C177" s="26" t="s">
        <v>135</v>
      </c>
      <c r="D177" s="32" t="s">
        <v>136</v>
      </c>
      <c r="E177" s="25" t="s">
        <v>137</v>
      </c>
      <c r="F177" s="6" t="s">
        <v>96</v>
      </c>
      <c r="G177" s="26" t="s">
        <v>138</v>
      </c>
      <c r="H177" s="4" t="s">
        <v>27</v>
      </c>
      <c r="I177" s="26" t="s">
        <v>28</v>
      </c>
      <c r="J177" s="26" t="s">
        <v>47</v>
      </c>
      <c r="K177" s="49"/>
      <c r="L177" s="51">
        <v>52161770000</v>
      </c>
      <c r="M177" s="49">
        <v>52161770000</v>
      </c>
      <c r="N177" s="49">
        <v>52161770000</v>
      </c>
      <c r="O177" s="49">
        <v>19665124591</v>
      </c>
      <c r="P177" s="50">
        <v>19665124591</v>
      </c>
      <c r="Q177" s="49">
        <f>+Tabla17[[#This Row],[ANEXO PGN]]/1000000000</f>
        <v>0</v>
      </c>
      <c r="R177" s="47">
        <f>+Tabla17[[#This Row],[Apropiación Inicial]]/1000000000</f>
        <v>52.161769999999997</v>
      </c>
      <c r="S177" s="47">
        <f>+Tabla17[[#This Row],[Apropiación vigente]]/1000000000</f>
        <v>52.161769999999997</v>
      </c>
      <c r="T177" s="47">
        <f>+Tabla17[[#This Row],[Compromisos ]]/1000000000</f>
        <v>52.161769999999997</v>
      </c>
      <c r="U177" s="47">
        <f>+Tabla17[[#This Row],[ Obligación ]]/1000000000</f>
        <v>19.665124591000001</v>
      </c>
      <c r="V177" s="47">
        <f>+Tabla17[[#This Row],[ Pago ]]/1000000000</f>
        <v>19.665124591000001</v>
      </c>
    </row>
    <row r="178" spans="1:22" x14ac:dyDescent="0.2">
      <c r="A178" s="5">
        <v>2018</v>
      </c>
      <c r="B178" s="21" t="s">
        <v>120</v>
      </c>
      <c r="C178" s="26" t="s">
        <v>121</v>
      </c>
      <c r="D178" s="32" t="s">
        <v>122</v>
      </c>
      <c r="E178" s="25" t="s">
        <v>123</v>
      </c>
      <c r="F178" s="6" t="s">
        <v>96</v>
      </c>
      <c r="G178" s="26" t="s">
        <v>124</v>
      </c>
      <c r="H178" s="4" t="s">
        <v>27</v>
      </c>
      <c r="I178" s="26" t="s">
        <v>28</v>
      </c>
      <c r="J178" s="25" t="s">
        <v>29</v>
      </c>
      <c r="K178" s="49"/>
      <c r="L178" s="49"/>
      <c r="M178" s="49">
        <v>92026007926</v>
      </c>
      <c r="N178" s="49">
        <v>46713948282</v>
      </c>
      <c r="O178" s="49">
        <v>16029440290</v>
      </c>
      <c r="P178" s="50">
        <v>16029440290</v>
      </c>
      <c r="Q178" s="49">
        <f>+Tabla17[[#This Row],[ANEXO PGN]]/1000000000</f>
        <v>0</v>
      </c>
      <c r="R178" s="47">
        <f>+Tabla17[[#This Row],[Apropiación Inicial]]/1000000000</f>
        <v>0</v>
      </c>
      <c r="S178" s="47">
        <f>+Tabla17[[#This Row],[Apropiación vigente]]/1000000000</f>
        <v>92.026007926000005</v>
      </c>
      <c r="T178" s="47">
        <f>+Tabla17[[#This Row],[Compromisos ]]/1000000000</f>
        <v>46.713948281999997</v>
      </c>
      <c r="U178" s="47">
        <f>+Tabla17[[#This Row],[ Obligación ]]/1000000000</f>
        <v>16.02944029</v>
      </c>
      <c r="V178" s="47">
        <f>+Tabla17[[#This Row],[ Pago ]]/1000000000</f>
        <v>16.02944029</v>
      </c>
    </row>
    <row r="179" spans="1:22" x14ac:dyDescent="0.2">
      <c r="A179" s="5">
        <v>2018</v>
      </c>
      <c r="B179" s="21" t="s">
        <v>134</v>
      </c>
      <c r="C179" s="26" t="s">
        <v>135</v>
      </c>
      <c r="D179" s="32" t="s">
        <v>154</v>
      </c>
      <c r="E179" s="25" t="s">
        <v>155</v>
      </c>
      <c r="F179" s="6" t="s">
        <v>96</v>
      </c>
      <c r="G179" s="26" t="s">
        <v>138</v>
      </c>
      <c r="H179" s="4" t="s">
        <v>27</v>
      </c>
      <c r="I179" s="26" t="s">
        <v>28</v>
      </c>
      <c r="J179" s="26" t="s">
        <v>47</v>
      </c>
      <c r="K179" s="49"/>
      <c r="L179" s="51">
        <v>43000000000</v>
      </c>
      <c r="M179" s="49">
        <v>43000000000</v>
      </c>
      <c r="N179" s="49">
        <v>41854566377</v>
      </c>
      <c r="O179" s="49" t="s">
        <v>195</v>
      </c>
      <c r="P179" s="50"/>
      <c r="Q179" s="49">
        <f>+Tabla17[[#This Row],[ANEXO PGN]]/1000000000</f>
        <v>0</v>
      </c>
      <c r="R179" s="47">
        <f>+Tabla17[[#This Row],[Apropiación Inicial]]/1000000000</f>
        <v>43</v>
      </c>
      <c r="S179" s="47">
        <f>+Tabla17[[#This Row],[Apropiación vigente]]/1000000000</f>
        <v>43</v>
      </c>
      <c r="T179" s="47">
        <f>+Tabla17[[#This Row],[Compromisos ]]/1000000000</f>
        <v>41.854566376999998</v>
      </c>
      <c r="U179" s="47"/>
      <c r="V179" s="47">
        <f>+Tabla17[[#This Row],[ Pago ]]/1000000000</f>
        <v>0</v>
      </c>
    </row>
    <row r="180" spans="1:22" x14ac:dyDescent="0.2">
      <c r="A180" s="5">
        <v>2018</v>
      </c>
      <c r="B180" s="21" t="s">
        <v>109</v>
      </c>
      <c r="C180" s="26" t="s">
        <v>110</v>
      </c>
      <c r="D180" s="32" t="s">
        <v>130</v>
      </c>
      <c r="E180" s="25" t="s">
        <v>131</v>
      </c>
      <c r="F180" s="6" t="s">
        <v>96</v>
      </c>
      <c r="G180" s="26" t="s">
        <v>26</v>
      </c>
      <c r="H180" s="4" t="s">
        <v>27</v>
      </c>
      <c r="I180" s="26" t="s">
        <v>28</v>
      </c>
      <c r="J180" s="26" t="s">
        <v>78</v>
      </c>
      <c r="K180" s="49"/>
      <c r="L180" s="51">
        <v>32255671186</v>
      </c>
      <c r="M180" s="49">
        <v>32255671186</v>
      </c>
      <c r="N180" s="49">
        <v>31712460203</v>
      </c>
      <c r="O180" s="49">
        <v>6522690123</v>
      </c>
      <c r="P180" s="50">
        <v>6517025123</v>
      </c>
      <c r="Q180" s="49">
        <f>+Tabla17[[#This Row],[ANEXO PGN]]/1000000000</f>
        <v>0</v>
      </c>
      <c r="R180" s="47">
        <f>+Tabla17[[#This Row],[Apropiación Inicial]]/1000000000</f>
        <v>32.255671186000001</v>
      </c>
      <c r="S180" s="47">
        <f>+Tabla17[[#This Row],[Apropiación vigente]]/1000000000</f>
        <v>32.255671186000001</v>
      </c>
      <c r="T180" s="47">
        <f>+Tabla17[[#This Row],[Compromisos ]]/1000000000</f>
        <v>31.712460202999999</v>
      </c>
      <c r="U180" s="47">
        <f>+Tabla17[[#This Row],[ Obligación ]]/1000000000</f>
        <v>6.5226901230000003</v>
      </c>
      <c r="V180" s="47">
        <f>+Tabla17[[#This Row],[ Pago ]]/1000000000</f>
        <v>6.5170251229999998</v>
      </c>
    </row>
    <row r="181" spans="1:22" x14ac:dyDescent="0.2">
      <c r="A181" s="5">
        <v>2018</v>
      </c>
      <c r="B181" s="21" t="s">
        <v>125</v>
      </c>
      <c r="C181" s="25" t="s">
        <v>23</v>
      </c>
      <c r="D181" s="32" t="s">
        <v>318</v>
      </c>
      <c r="E181" s="25" t="s">
        <v>127</v>
      </c>
      <c r="F181" s="6" t="s">
        <v>96</v>
      </c>
      <c r="G181" s="26" t="s">
        <v>33</v>
      </c>
      <c r="H181" s="4" t="s">
        <v>27</v>
      </c>
      <c r="I181" s="26" t="s">
        <v>28</v>
      </c>
      <c r="J181" s="25" t="s">
        <v>29</v>
      </c>
      <c r="K181" s="49"/>
      <c r="L181" s="51">
        <v>27000000000</v>
      </c>
      <c r="M181" s="49">
        <v>27000000000</v>
      </c>
      <c r="N181" s="49">
        <v>26762526543</v>
      </c>
      <c r="O181" s="49">
        <v>25475029966.630001</v>
      </c>
      <c r="P181" s="50">
        <v>25475029966.630001</v>
      </c>
      <c r="Q181" s="49">
        <f>+Tabla17[[#This Row],[ANEXO PGN]]/1000000000</f>
        <v>0</v>
      </c>
      <c r="R181" s="47">
        <f>+Tabla17[[#This Row],[Apropiación Inicial]]/1000000000</f>
        <v>27</v>
      </c>
      <c r="S181" s="47">
        <f>+Tabla17[[#This Row],[Apropiación vigente]]/1000000000</f>
        <v>27</v>
      </c>
      <c r="T181" s="47">
        <f>+Tabla17[[#This Row],[Compromisos ]]/1000000000</f>
        <v>26.762526543</v>
      </c>
      <c r="U181" s="47">
        <f>+Tabla17[[#This Row],[ Obligación ]]/1000000000</f>
        <v>25.47502996663</v>
      </c>
      <c r="V181" s="47">
        <f>+Tabla17[[#This Row],[ Pago ]]/1000000000</f>
        <v>25.47502996663</v>
      </c>
    </row>
    <row r="182" spans="1:22" x14ac:dyDescent="0.2">
      <c r="A182" s="5">
        <v>2018</v>
      </c>
      <c r="B182" s="21" t="s">
        <v>109</v>
      </c>
      <c r="C182" s="26" t="s">
        <v>110</v>
      </c>
      <c r="D182" s="32" t="s">
        <v>319</v>
      </c>
      <c r="E182" s="25" t="s">
        <v>320</v>
      </c>
      <c r="F182" s="6" t="s">
        <v>96</v>
      </c>
      <c r="G182" s="26" t="s">
        <v>26</v>
      </c>
      <c r="H182" s="4" t="s">
        <v>27</v>
      </c>
      <c r="I182" s="26" t="s">
        <v>28</v>
      </c>
      <c r="J182" s="26" t="s">
        <v>78</v>
      </c>
      <c r="K182" s="49"/>
      <c r="L182" s="51">
        <v>92302452396</v>
      </c>
      <c r="M182" s="49">
        <v>25776443679</v>
      </c>
      <c r="N182" s="49">
        <v>24481019445</v>
      </c>
      <c r="O182" s="49">
        <v>19230442177</v>
      </c>
      <c r="P182" s="50">
        <v>19230442177</v>
      </c>
      <c r="Q182" s="49">
        <f>+Tabla17[[#This Row],[ANEXO PGN]]/1000000000</f>
        <v>0</v>
      </c>
      <c r="R182" s="47">
        <f>+Tabla17[[#This Row],[Apropiación Inicial]]/1000000000</f>
        <v>92.302452396000007</v>
      </c>
      <c r="S182" s="47">
        <f>+Tabla17[[#This Row],[Apropiación vigente]]/1000000000</f>
        <v>25.776443679</v>
      </c>
      <c r="T182" s="47">
        <f>+Tabla17[[#This Row],[Compromisos ]]/1000000000</f>
        <v>24.481019445000001</v>
      </c>
      <c r="U182" s="47">
        <f>+Tabla17[[#This Row],[ Obligación ]]/1000000000</f>
        <v>19.230442177</v>
      </c>
      <c r="V182" s="47">
        <f>+Tabla17[[#This Row],[ Pago ]]/1000000000</f>
        <v>19.230442177</v>
      </c>
    </row>
    <row r="183" spans="1:22" x14ac:dyDescent="0.2">
      <c r="A183" s="5">
        <v>2018</v>
      </c>
      <c r="B183" s="21" t="s">
        <v>134</v>
      </c>
      <c r="C183" s="26" t="s">
        <v>135</v>
      </c>
      <c r="D183" s="32" t="s">
        <v>158</v>
      </c>
      <c r="E183" s="25" t="s">
        <v>159</v>
      </c>
      <c r="F183" s="6" t="s">
        <v>96</v>
      </c>
      <c r="G183" s="26" t="s">
        <v>138</v>
      </c>
      <c r="H183" s="4" t="s">
        <v>27</v>
      </c>
      <c r="I183" s="26" t="s">
        <v>28</v>
      </c>
      <c r="J183" s="26" t="s">
        <v>47</v>
      </c>
      <c r="K183" s="49"/>
      <c r="L183" s="51">
        <v>20820436544</v>
      </c>
      <c r="M183" s="49">
        <v>20820436544</v>
      </c>
      <c r="N183" s="49">
        <v>20820436544</v>
      </c>
      <c r="O183" s="49">
        <v>20820436544</v>
      </c>
      <c r="P183" s="50">
        <v>20820436544</v>
      </c>
      <c r="Q183" s="49">
        <f>+Tabla17[[#This Row],[ANEXO PGN]]/1000000000</f>
        <v>0</v>
      </c>
      <c r="R183" s="47">
        <f>+Tabla17[[#This Row],[Apropiación Inicial]]/1000000000</f>
        <v>20.820436544</v>
      </c>
      <c r="S183" s="47">
        <f>+Tabla17[[#This Row],[Apropiación vigente]]/1000000000</f>
        <v>20.820436544</v>
      </c>
      <c r="T183" s="47">
        <f>+Tabla17[[#This Row],[Compromisos ]]/1000000000</f>
        <v>20.820436544</v>
      </c>
      <c r="U183" s="47">
        <f>+Tabla17[[#This Row],[ Obligación ]]/1000000000</f>
        <v>20.820436544</v>
      </c>
      <c r="V183" s="47">
        <f>+Tabla17[[#This Row],[ Pago ]]/1000000000</f>
        <v>20.820436544</v>
      </c>
    </row>
    <row r="184" spans="1:22" x14ac:dyDescent="0.2">
      <c r="A184" s="5">
        <v>2018</v>
      </c>
      <c r="B184" s="21" t="s">
        <v>109</v>
      </c>
      <c r="C184" s="26" t="s">
        <v>110</v>
      </c>
      <c r="D184" s="32" t="s">
        <v>321</v>
      </c>
      <c r="E184" s="25" t="s">
        <v>322</v>
      </c>
      <c r="F184" s="6" t="s">
        <v>96</v>
      </c>
      <c r="G184" s="26" t="s">
        <v>26</v>
      </c>
      <c r="H184" s="4" t="s">
        <v>27</v>
      </c>
      <c r="I184" s="26" t="s">
        <v>28</v>
      </c>
      <c r="J184" s="26" t="s">
        <v>78</v>
      </c>
      <c r="K184" s="49"/>
      <c r="L184" s="51">
        <v>19648852957</v>
      </c>
      <c r="M184" s="49">
        <v>22250352957</v>
      </c>
      <c r="N184" s="49">
        <v>19412548289</v>
      </c>
      <c r="O184" s="49">
        <v>15308305706.280001</v>
      </c>
      <c r="P184" s="50">
        <v>15283550706.280001</v>
      </c>
      <c r="Q184" s="49">
        <f>+Tabla17[[#This Row],[ANEXO PGN]]/1000000000</f>
        <v>0</v>
      </c>
      <c r="R184" s="47">
        <f>+Tabla17[[#This Row],[Apropiación Inicial]]/1000000000</f>
        <v>19.648852956999999</v>
      </c>
      <c r="S184" s="47">
        <f>+Tabla17[[#This Row],[Apropiación vigente]]/1000000000</f>
        <v>22.250352957</v>
      </c>
      <c r="T184" s="47">
        <f>+Tabla17[[#This Row],[Compromisos ]]/1000000000</f>
        <v>19.412548289</v>
      </c>
      <c r="U184" s="47">
        <f>+Tabla17[[#This Row],[ Obligación ]]/1000000000</f>
        <v>15.308305706280001</v>
      </c>
      <c r="V184" s="47">
        <f>+Tabla17[[#This Row],[ Pago ]]/1000000000</f>
        <v>15.283550706280002</v>
      </c>
    </row>
    <row r="185" spans="1:22" x14ac:dyDescent="0.2">
      <c r="A185" s="5">
        <v>2018</v>
      </c>
      <c r="B185" s="21" t="s">
        <v>134</v>
      </c>
      <c r="C185" s="26" t="s">
        <v>135</v>
      </c>
      <c r="D185" s="32" t="s">
        <v>191</v>
      </c>
      <c r="E185" s="25" t="s">
        <v>192</v>
      </c>
      <c r="F185" s="6" t="s">
        <v>96</v>
      </c>
      <c r="G185" s="26" t="s">
        <v>138</v>
      </c>
      <c r="H185" s="4" t="s">
        <v>27</v>
      </c>
      <c r="I185" s="26" t="s">
        <v>28</v>
      </c>
      <c r="J185" s="26" t="s">
        <v>47</v>
      </c>
      <c r="K185" s="49"/>
      <c r="L185" s="51">
        <v>7114576190</v>
      </c>
      <c r="M185" s="49">
        <v>11314576190</v>
      </c>
      <c r="N185" s="49">
        <v>11314576190</v>
      </c>
      <c r="O185" s="49">
        <v>11314576190</v>
      </c>
      <c r="P185" s="50">
        <v>11314576190</v>
      </c>
      <c r="Q185" s="49">
        <f>+Tabla17[[#This Row],[ANEXO PGN]]/1000000000</f>
        <v>0</v>
      </c>
      <c r="R185" s="47">
        <f>+Tabla17[[#This Row],[Apropiación Inicial]]/1000000000</f>
        <v>7.1145761900000002</v>
      </c>
      <c r="S185" s="47">
        <f>+Tabla17[[#This Row],[Apropiación vigente]]/1000000000</f>
        <v>11.31457619</v>
      </c>
      <c r="T185" s="47">
        <f>+Tabla17[[#This Row],[Compromisos ]]/1000000000</f>
        <v>11.31457619</v>
      </c>
      <c r="U185" s="47">
        <f>+Tabla17[[#This Row],[ Obligación ]]/1000000000</f>
        <v>11.31457619</v>
      </c>
      <c r="V185" s="47">
        <f>+Tabla17[[#This Row],[ Pago ]]/1000000000</f>
        <v>11.31457619</v>
      </c>
    </row>
    <row r="186" spans="1:22" x14ac:dyDescent="0.2">
      <c r="A186" s="5">
        <v>2018</v>
      </c>
      <c r="B186" s="21" t="s">
        <v>149</v>
      </c>
      <c r="C186" s="26" t="s">
        <v>150</v>
      </c>
      <c r="D186" s="32" t="s">
        <v>160</v>
      </c>
      <c r="E186" s="25" t="s">
        <v>161</v>
      </c>
      <c r="F186" s="6" t="s">
        <v>96</v>
      </c>
      <c r="G186" s="26" t="s">
        <v>124</v>
      </c>
      <c r="H186" s="4" t="s">
        <v>27</v>
      </c>
      <c r="I186" s="26" t="s">
        <v>28</v>
      </c>
      <c r="J186" s="26" t="s">
        <v>47</v>
      </c>
      <c r="K186" s="49"/>
      <c r="L186" s="51">
        <v>10910606200</v>
      </c>
      <c r="M186" s="49">
        <v>11316410228</v>
      </c>
      <c r="N186" s="49">
        <v>11259908898</v>
      </c>
      <c r="O186" s="49">
        <v>11254180197</v>
      </c>
      <c r="P186" s="50">
        <v>11251659034</v>
      </c>
      <c r="Q186" s="49">
        <f>+Tabla17[[#This Row],[ANEXO PGN]]/1000000000</f>
        <v>0</v>
      </c>
      <c r="R186" s="47">
        <f>+Tabla17[[#This Row],[Apropiación Inicial]]/1000000000</f>
        <v>10.9106062</v>
      </c>
      <c r="S186" s="47">
        <f>+Tabla17[[#This Row],[Apropiación vigente]]/1000000000</f>
        <v>11.316410228000001</v>
      </c>
      <c r="T186" s="47">
        <f>+Tabla17[[#This Row],[Compromisos ]]/1000000000</f>
        <v>11.259908898000001</v>
      </c>
      <c r="U186" s="47">
        <f>+Tabla17[[#This Row],[ Obligación ]]/1000000000</f>
        <v>11.254180197</v>
      </c>
      <c r="V186" s="47">
        <f>+Tabla17[[#This Row],[ Pago ]]/1000000000</f>
        <v>11.251659033999999</v>
      </c>
    </row>
    <row r="187" spans="1:22" x14ac:dyDescent="0.2">
      <c r="A187" s="5">
        <v>2018</v>
      </c>
      <c r="B187" s="21" t="s">
        <v>97</v>
      </c>
      <c r="C187" s="26" t="s">
        <v>98</v>
      </c>
      <c r="D187" s="32" t="s">
        <v>102</v>
      </c>
      <c r="E187" s="25" t="s">
        <v>103</v>
      </c>
      <c r="F187" s="6" t="s">
        <v>96</v>
      </c>
      <c r="G187" s="26" t="s">
        <v>26</v>
      </c>
      <c r="H187" s="4" t="s">
        <v>27</v>
      </c>
      <c r="I187" s="26" t="s">
        <v>28</v>
      </c>
      <c r="J187" s="26" t="s">
        <v>101</v>
      </c>
      <c r="K187" s="49"/>
      <c r="L187" s="51">
        <v>9897683364</v>
      </c>
      <c r="M187" s="49">
        <v>9897683364</v>
      </c>
      <c r="N187" s="49">
        <v>9897683364</v>
      </c>
      <c r="O187" s="49">
        <v>953443025</v>
      </c>
      <c r="P187" s="50">
        <v>953443025</v>
      </c>
      <c r="Q187" s="49">
        <f>+Tabla17[[#This Row],[ANEXO PGN]]/1000000000</f>
        <v>0</v>
      </c>
      <c r="R187" s="47">
        <f>+Tabla17[[#This Row],[Apropiación Inicial]]/1000000000</f>
        <v>9.8976833640000006</v>
      </c>
      <c r="S187" s="47">
        <f>+Tabla17[[#This Row],[Apropiación vigente]]/1000000000</f>
        <v>9.8976833640000006</v>
      </c>
      <c r="T187" s="47">
        <f>+Tabla17[[#This Row],[Compromisos ]]/1000000000</f>
        <v>9.8976833640000006</v>
      </c>
      <c r="U187" s="47">
        <f>+Tabla17[[#This Row],[ Obligación ]]/1000000000</f>
        <v>0.953443025</v>
      </c>
      <c r="V187" s="47">
        <f>+Tabla17[[#This Row],[ Pago ]]/1000000000</f>
        <v>0.953443025</v>
      </c>
    </row>
    <row r="188" spans="1:22" x14ac:dyDescent="0.2">
      <c r="A188" s="5">
        <v>2018</v>
      </c>
      <c r="B188" s="21" t="s">
        <v>323</v>
      </c>
      <c r="C188" s="10" t="s">
        <v>324</v>
      </c>
      <c r="D188" s="32" t="s">
        <v>325</v>
      </c>
      <c r="E188" s="25" t="s">
        <v>326</v>
      </c>
      <c r="F188" s="6" t="s">
        <v>96</v>
      </c>
      <c r="G188" s="26" t="s">
        <v>284</v>
      </c>
      <c r="H188" s="4" t="s">
        <v>27</v>
      </c>
      <c r="I188" s="26" t="s">
        <v>42</v>
      </c>
      <c r="J188" s="26" t="s">
        <v>43</v>
      </c>
      <c r="K188" s="49"/>
      <c r="L188" s="51">
        <v>7463510700</v>
      </c>
      <c r="M188" s="49">
        <v>7463510700</v>
      </c>
      <c r="N188" s="49">
        <v>7463510700</v>
      </c>
      <c r="O188" s="49">
        <v>4631819378.8400002</v>
      </c>
      <c r="P188" s="52">
        <v>4631819379</v>
      </c>
      <c r="Q188" s="49">
        <f>+Tabla17[[#This Row],[ANEXO PGN]]/1000000000</f>
        <v>0</v>
      </c>
      <c r="R188" s="47">
        <f>+Tabla17[[#This Row],[Apropiación Inicial]]/1000000000</f>
        <v>7.4635106999999996</v>
      </c>
      <c r="S188" s="47">
        <f>+Tabla17[[#This Row],[Apropiación vigente]]/1000000000</f>
        <v>7.4635106999999996</v>
      </c>
      <c r="T188" s="47">
        <f>+Tabla17[[#This Row],[Compromisos ]]/1000000000</f>
        <v>7.4635106999999996</v>
      </c>
      <c r="U188" s="47">
        <f>+Tabla17[[#This Row],[ Obligación ]]/1000000000</f>
        <v>4.6318193788400004</v>
      </c>
      <c r="V188" s="47">
        <f>+Tabla17[[#This Row],[ Pago ]]/1000000000</f>
        <v>4.6318193790000004</v>
      </c>
    </row>
    <row r="189" spans="1:22" x14ac:dyDescent="0.2">
      <c r="A189" s="5">
        <v>2018</v>
      </c>
      <c r="B189" s="21" t="s">
        <v>109</v>
      </c>
      <c r="C189" s="26" t="s">
        <v>110</v>
      </c>
      <c r="D189" s="32" t="s">
        <v>327</v>
      </c>
      <c r="E189" s="25" t="s">
        <v>328</v>
      </c>
      <c r="F189" s="6" t="s">
        <v>96</v>
      </c>
      <c r="G189" s="26" t="s">
        <v>26</v>
      </c>
      <c r="H189" s="4" t="s">
        <v>27</v>
      </c>
      <c r="I189" s="26" t="s">
        <v>28</v>
      </c>
      <c r="J189" s="26" t="s">
        <v>78</v>
      </c>
      <c r="K189" s="49"/>
      <c r="L189" s="51">
        <v>7563693826</v>
      </c>
      <c r="M189" s="49">
        <v>7563693826</v>
      </c>
      <c r="N189" s="49">
        <v>7266670700</v>
      </c>
      <c r="O189" s="49">
        <v>7002027497.7700005</v>
      </c>
      <c r="P189" s="50">
        <v>7002027497.7700005</v>
      </c>
      <c r="Q189" s="49">
        <f>+Tabla17[[#This Row],[ANEXO PGN]]/1000000000</f>
        <v>0</v>
      </c>
      <c r="R189" s="47">
        <f>+Tabla17[[#This Row],[Apropiación Inicial]]/1000000000</f>
        <v>7.5636938259999997</v>
      </c>
      <c r="S189" s="47">
        <f>+Tabla17[[#This Row],[Apropiación vigente]]/1000000000</f>
        <v>7.5636938259999997</v>
      </c>
      <c r="T189" s="47">
        <f>+Tabla17[[#This Row],[Compromisos ]]/1000000000</f>
        <v>7.2666706999999997</v>
      </c>
      <c r="U189" s="47">
        <f>+Tabla17[[#This Row],[ Obligación ]]/1000000000</f>
        <v>7.0020274977700003</v>
      </c>
      <c r="V189" s="47">
        <f>+Tabla17[[#This Row],[ Pago ]]/1000000000</f>
        <v>7.0020274977700003</v>
      </c>
    </row>
    <row r="190" spans="1:22" x14ac:dyDescent="0.2">
      <c r="A190" s="5">
        <v>2018</v>
      </c>
      <c r="B190" s="21" t="s">
        <v>323</v>
      </c>
      <c r="C190" s="10" t="s">
        <v>324</v>
      </c>
      <c r="D190" s="32" t="s">
        <v>325</v>
      </c>
      <c r="E190" s="25" t="s">
        <v>326</v>
      </c>
      <c r="F190" s="6" t="s">
        <v>96</v>
      </c>
      <c r="G190" s="26" t="s">
        <v>284</v>
      </c>
      <c r="H190" s="4" t="s">
        <v>27</v>
      </c>
      <c r="I190" s="26" t="s">
        <v>42</v>
      </c>
      <c r="J190" s="26" t="s">
        <v>153</v>
      </c>
      <c r="K190" s="49"/>
      <c r="L190" s="51">
        <v>5834648011</v>
      </c>
      <c r="M190" s="49">
        <v>5834648011</v>
      </c>
      <c r="N190" s="49">
        <v>5834648011</v>
      </c>
      <c r="O190" s="49">
        <v>5834648011</v>
      </c>
      <c r="P190" s="50">
        <v>5834648011</v>
      </c>
      <c r="Q190" s="49">
        <f>+Tabla17[[#This Row],[ANEXO PGN]]/1000000000</f>
        <v>0</v>
      </c>
      <c r="R190" s="47">
        <f>+Tabla17[[#This Row],[Apropiación Inicial]]/1000000000</f>
        <v>5.8346480109999996</v>
      </c>
      <c r="S190" s="47">
        <f>+Tabla17[[#This Row],[Apropiación vigente]]/1000000000</f>
        <v>5.8346480109999996</v>
      </c>
      <c r="T190" s="47">
        <f>+Tabla17[[#This Row],[Compromisos ]]/1000000000</f>
        <v>5.8346480109999996</v>
      </c>
      <c r="U190" s="47">
        <f>+Tabla17[[#This Row],[ Obligación ]]/1000000000</f>
        <v>5.8346480109999996</v>
      </c>
      <c r="V190" s="47">
        <f>+Tabla17[[#This Row],[ Pago ]]/1000000000</f>
        <v>5.8346480109999996</v>
      </c>
    </row>
    <row r="191" spans="1:22" x14ac:dyDescent="0.2">
      <c r="A191" s="5">
        <v>2018</v>
      </c>
      <c r="B191" s="21" t="s">
        <v>55</v>
      </c>
      <c r="C191" s="26" t="s">
        <v>56</v>
      </c>
      <c r="D191" s="32" t="s">
        <v>329</v>
      </c>
      <c r="E191" s="25" t="s">
        <v>330</v>
      </c>
      <c r="F191" s="6" t="s">
        <v>96</v>
      </c>
      <c r="G191" s="26" t="s">
        <v>57</v>
      </c>
      <c r="H191" s="4" t="s">
        <v>27</v>
      </c>
      <c r="I191" s="26" t="s">
        <v>42</v>
      </c>
      <c r="J191" s="26" t="s">
        <v>43</v>
      </c>
      <c r="K191" s="49"/>
      <c r="L191" s="49"/>
      <c r="M191" s="49">
        <v>5216000000</v>
      </c>
      <c r="N191" s="49">
        <v>4946594826</v>
      </c>
      <c r="O191" s="49">
        <v>230198720</v>
      </c>
      <c r="P191" s="50">
        <v>230198720</v>
      </c>
      <c r="Q191" s="49">
        <f>+Tabla17[[#This Row],[ANEXO PGN]]/1000000000</f>
        <v>0</v>
      </c>
      <c r="R191" s="47">
        <f>+Tabla17[[#This Row],[Apropiación Inicial]]/1000000000</f>
        <v>0</v>
      </c>
      <c r="S191" s="47">
        <f>+Tabla17[[#This Row],[Apropiación vigente]]/1000000000</f>
        <v>5.2160000000000002</v>
      </c>
      <c r="T191" s="47">
        <f>+Tabla17[[#This Row],[Compromisos ]]/1000000000</f>
        <v>4.9465948260000001</v>
      </c>
      <c r="U191" s="47">
        <f>+Tabla17[[#This Row],[ Obligación ]]/1000000000</f>
        <v>0.23019872</v>
      </c>
      <c r="V191" s="47">
        <f>+Tabla17[[#This Row],[ Pago ]]/1000000000</f>
        <v>0.23019872</v>
      </c>
    </row>
    <row r="192" spans="1:22" x14ac:dyDescent="0.2">
      <c r="A192" s="5">
        <v>2018</v>
      </c>
      <c r="B192" s="21" t="s">
        <v>71</v>
      </c>
      <c r="C192" s="26" t="s">
        <v>72</v>
      </c>
      <c r="D192" s="32" t="s">
        <v>331</v>
      </c>
      <c r="E192" s="25" t="s">
        <v>332</v>
      </c>
      <c r="F192" s="6" t="s">
        <v>96</v>
      </c>
      <c r="G192" s="26" t="s">
        <v>73</v>
      </c>
      <c r="H192" s="4" t="s">
        <v>27</v>
      </c>
      <c r="I192" s="26" t="s">
        <v>42</v>
      </c>
      <c r="J192" s="26" t="s">
        <v>153</v>
      </c>
      <c r="K192" s="49"/>
      <c r="L192" s="51">
        <v>5304117888</v>
      </c>
      <c r="M192" s="49">
        <v>5184117888</v>
      </c>
      <c r="N192" s="49">
        <v>5100171290.5</v>
      </c>
      <c r="O192" s="49">
        <v>4909127098.5</v>
      </c>
      <c r="P192" s="50">
        <v>4909127099</v>
      </c>
      <c r="Q192" s="49">
        <f>+Tabla17[[#This Row],[ANEXO PGN]]/1000000000</f>
        <v>0</v>
      </c>
      <c r="R192" s="47">
        <f>+Tabla17[[#This Row],[Apropiación Inicial]]/1000000000</f>
        <v>5.3041178880000004</v>
      </c>
      <c r="S192" s="47">
        <f>+Tabla17[[#This Row],[Apropiación vigente]]/1000000000</f>
        <v>5.1841178880000003</v>
      </c>
      <c r="T192" s="47">
        <f>+Tabla17[[#This Row],[Compromisos ]]/1000000000</f>
        <v>5.1001712904999996</v>
      </c>
      <c r="U192" s="47">
        <f>+Tabla17[[#This Row],[ Obligación ]]/1000000000</f>
        <v>4.9091270985</v>
      </c>
      <c r="V192" s="47">
        <f>+Tabla17[[#This Row],[ Pago ]]/1000000000</f>
        <v>4.909127099</v>
      </c>
    </row>
    <row r="193" spans="1:22" x14ac:dyDescent="0.2">
      <c r="A193" s="5">
        <v>2018</v>
      </c>
      <c r="B193" s="21" t="s">
        <v>125</v>
      </c>
      <c r="C193" s="25" t="s">
        <v>23</v>
      </c>
      <c r="D193" s="32" t="s">
        <v>333</v>
      </c>
      <c r="E193" s="25" t="s">
        <v>334</v>
      </c>
      <c r="F193" s="6" t="s">
        <v>96</v>
      </c>
      <c r="G193" s="26" t="s">
        <v>33</v>
      </c>
      <c r="H193" s="4" t="s">
        <v>27</v>
      </c>
      <c r="I193" s="26" t="s">
        <v>28</v>
      </c>
      <c r="J193" s="26" t="s">
        <v>89</v>
      </c>
      <c r="K193" s="49"/>
      <c r="L193" s="51">
        <v>3500000000</v>
      </c>
      <c r="M193" s="49">
        <v>4850000000</v>
      </c>
      <c r="N193" s="49">
        <v>4827069607</v>
      </c>
      <c r="O193" s="49">
        <v>4800639810.8800001</v>
      </c>
      <c r="P193" s="50">
        <v>4798085866.2399998</v>
      </c>
      <c r="Q193" s="49">
        <f>+Tabla17[[#This Row],[ANEXO PGN]]/1000000000</f>
        <v>0</v>
      </c>
      <c r="R193" s="47">
        <f>+Tabla17[[#This Row],[Apropiación Inicial]]/1000000000</f>
        <v>3.5</v>
      </c>
      <c r="S193" s="47">
        <f>+Tabla17[[#This Row],[Apropiación vigente]]/1000000000</f>
        <v>4.8499999999999996</v>
      </c>
      <c r="T193" s="47">
        <f>+Tabla17[[#This Row],[Compromisos ]]/1000000000</f>
        <v>4.8270696070000003</v>
      </c>
      <c r="U193" s="47">
        <f>+Tabla17[[#This Row],[ Obligación ]]/1000000000</f>
        <v>4.8006398108799999</v>
      </c>
      <c r="V193" s="47">
        <f>+Tabla17[[#This Row],[ Pago ]]/1000000000</f>
        <v>4.7980858662400001</v>
      </c>
    </row>
    <row r="194" spans="1:22" x14ac:dyDescent="0.2">
      <c r="A194" s="5">
        <v>2018</v>
      </c>
      <c r="B194" s="21" t="s">
        <v>82</v>
      </c>
      <c r="C194" s="26" t="s">
        <v>83</v>
      </c>
      <c r="D194" s="32" t="s">
        <v>335</v>
      </c>
      <c r="E194" s="25" t="s">
        <v>336</v>
      </c>
      <c r="F194" s="6" t="s">
        <v>96</v>
      </c>
      <c r="G194" s="26" t="s">
        <v>33</v>
      </c>
      <c r="H194" s="4" t="s">
        <v>27</v>
      </c>
      <c r="I194" s="26" t="s">
        <v>28</v>
      </c>
      <c r="J194" s="26" t="s">
        <v>47</v>
      </c>
      <c r="K194" s="49"/>
      <c r="L194" s="51">
        <v>5145638494</v>
      </c>
      <c r="M194" s="49">
        <v>5145638494</v>
      </c>
      <c r="N194" s="49">
        <v>4798134171.3500004</v>
      </c>
      <c r="O194" s="49">
        <v>3373848626.3499999</v>
      </c>
      <c r="P194" s="50">
        <v>3373848626.3499999</v>
      </c>
      <c r="Q194" s="49">
        <f>+Tabla17[[#This Row],[ANEXO PGN]]/1000000000</f>
        <v>0</v>
      </c>
      <c r="R194" s="47">
        <f>+Tabla17[[#This Row],[Apropiación Inicial]]/1000000000</f>
        <v>5.145638494</v>
      </c>
      <c r="S194" s="47">
        <f>+Tabla17[[#This Row],[Apropiación vigente]]/1000000000</f>
        <v>5.145638494</v>
      </c>
      <c r="T194" s="47">
        <f>+Tabla17[[#This Row],[Compromisos ]]/1000000000</f>
        <v>4.7981341713500001</v>
      </c>
      <c r="U194" s="47">
        <f>+Tabla17[[#This Row],[ Obligación ]]/1000000000</f>
        <v>3.37384862635</v>
      </c>
      <c r="V194" s="47">
        <f>+Tabla17[[#This Row],[ Pago ]]/1000000000</f>
        <v>3.37384862635</v>
      </c>
    </row>
    <row r="195" spans="1:22" x14ac:dyDescent="0.2">
      <c r="A195" s="5">
        <v>2018</v>
      </c>
      <c r="B195" s="21" t="s">
        <v>125</v>
      </c>
      <c r="C195" s="25" t="s">
        <v>23</v>
      </c>
      <c r="D195" s="32" t="s">
        <v>333</v>
      </c>
      <c r="E195" s="25" t="s">
        <v>334</v>
      </c>
      <c r="F195" s="6" t="s">
        <v>96</v>
      </c>
      <c r="G195" s="26" t="s">
        <v>33</v>
      </c>
      <c r="H195" s="4" t="s">
        <v>27</v>
      </c>
      <c r="I195" s="26" t="s">
        <v>28</v>
      </c>
      <c r="J195" s="25" t="s">
        <v>29</v>
      </c>
      <c r="K195" s="49"/>
      <c r="L195" s="49"/>
      <c r="M195" s="49">
        <v>4650000000</v>
      </c>
      <c r="N195" s="49">
        <v>4631271967.5100002</v>
      </c>
      <c r="O195" s="49">
        <v>4560194452.6300001</v>
      </c>
      <c r="P195" s="50">
        <v>4554863320.2700005</v>
      </c>
      <c r="Q195" s="49">
        <f>+Tabla17[[#This Row],[ANEXO PGN]]/1000000000</f>
        <v>0</v>
      </c>
      <c r="R195" s="47">
        <f>+Tabla17[[#This Row],[Apropiación Inicial]]/1000000000</f>
        <v>0</v>
      </c>
      <c r="S195" s="47">
        <f>+Tabla17[[#This Row],[Apropiación vigente]]/1000000000</f>
        <v>4.6500000000000004</v>
      </c>
      <c r="T195" s="47">
        <f>+Tabla17[[#This Row],[Compromisos ]]/1000000000</f>
        <v>4.63127196751</v>
      </c>
      <c r="U195" s="47">
        <f>+Tabla17[[#This Row],[ Obligación ]]/1000000000</f>
        <v>4.5601944526300002</v>
      </c>
      <c r="V195" s="47">
        <f>+Tabla17[[#This Row],[ Pago ]]/1000000000</f>
        <v>4.5548633202700008</v>
      </c>
    </row>
    <row r="196" spans="1:22" x14ac:dyDescent="0.2">
      <c r="A196" s="5">
        <v>2018</v>
      </c>
      <c r="B196" s="21" t="s">
        <v>337</v>
      </c>
      <c r="C196" s="26" t="s">
        <v>338</v>
      </c>
      <c r="D196" s="32" t="s">
        <v>339</v>
      </c>
      <c r="E196" s="25" t="s">
        <v>340</v>
      </c>
      <c r="F196" s="6" t="s">
        <v>96</v>
      </c>
      <c r="G196" s="26" t="s">
        <v>166</v>
      </c>
      <c r="H196" s="4" t="s">
        <v>27</v>
      </c>
      <c r="I196" s="26" t="s">
        <v>28</v>
      </c>
      <c r="J196" s="26" t="s">
        <v>78</v>
      </c>
      <c r="K196" s="49"/>
      <c r="L196" s="51">
        <v>10042718514</v>
      </c>
      <c r="M196" s="49">
        <v>5021359257</v>
      </c>
      <c r="N196" s="49">
        <v>4433061930.8800001</v>
      </c>
      <c r="O196" s="49">
        <v>3626872555.8600001</v>
      </c>
      <c r="P196" s="50">
        <v>3626828349.1700001</v>
      </c>
      <c r="Q196" s="49">
        <f>+Tabla17[[#This Row],[ANEXO PGN]]/1000000000</f>
        <v>0</v>
      </c>
      <c r="R196" s="47">
        <f>+Tabla17[[#This Row],[Apropiación Inicial]]/1000000000</f>
        <v>10.042718514000001</v>
      </c>
      <c r="S196" s="47">
        <f>+Tabla17[[#This Row],[Apropiación vigente]]/1000000000</f>
        <v>5.0213592570000003</v>
      </c>
      <c r="T196" s="47">
        <f>+Tabla17[[#This Row],[Compromisos ]]/1000000000</f>
        <v>4.4330619308800001</v>
      </c>
      <c r="U196" s="47">
        <f>+Tabla17[[#This Row],[ Obligación ]]/1000000000</f>
        <v>3.6268725558600003</v>
      </c>
      <c r="V196" s="47">
        <f>+Tabla17[[#This Row],[ Pago ]]/1000000000</f>
        <v>3.6268283491700002</v>
      </c>
    </row>
    <row r="197" spans="1:22" x14ac:dyDescent="0.2">
      <c r="A197" s="5">
        <v>2018</v>
      </c>
      <c r="B197" s="21" t="s">
        <v>182</v>
      </c>
      <c r="C197" s="26" t="s">
        <v>183</v>
      </c>
      <c r="D197" s="32" t="s">
        <v>184</v>
      </c>
      <c r="E197" s="25" t="s">
        <v>185</v>
      </c>
      <c r="F197" s="6" t="s">
        <v>96</v>
      </c>
      <c r="G197" s="26" t="s">
        <v>186</v>
      </c>
      <c r="H197" s="4" t="s">
        <v>27</v>
      </c>
      <c r="I197" s="26" t="s">
        <v>28</v>
      </c>
      <c r="J197" s="26" t="s">
        <v>89</v>
      </c>
      <c r="K197" s="49"/>
      <c r="L197" s="51">
        <v>3700000000</v>
      </c>
      <c r="M197" s="49">
        <v>3700000000</v>
      </c>
      <c r="N197" s="49">
        <v>3700000000</v>
      </c>
      <c r="O197" s="49">
        <v>1350000000</v>
      </c>
      <c r="P197" s="50">
        <v>1350000000</v>
      </c>
      <c r="Q197" s="49">
        <f>+Tabla17[[#This Row],[ANEXO PGN]]/1000000000</f>
        <v>0</v>
      </c>
      <c r="R197" s="47">
        <f>+Tabla17[[#This Row],[Apropiación Inicial]]/1000000000</f>
        <v>3.7</v>
      </c>
      <c r="S197" s="47">
        <f>+Tabla17[[#This Row],[Apropiación vigente]]/1000000000</f>
        <v>3.7</v>
      </c>
      <c r="T197" s="47">
        <f>+Tabla17[[#This Row],[Compromisos ]]/1000000000</f>
        <v>3.7</v>
      </c>
      <c r="U197" s="47">
        <f>+Tabla17[[#This Row],[ Obligación ]]/1000000000</f>
        <v>1.35</v>
      </c>
      <c r="V197" s="47">
        <f>+Tabla17[[#This Row],[ Pago ]]/1000000000</f>
        <v>1.35</v>
      </c>
    </row>
    <row r="198" spans="1:22" x14ac:dyDescent="0.2">
      <c r="A198" s="5">
        <v>2018</v>
      </c>
      <c r="B198" s="21" t="s">
        <v>125</v>
      </c>
      <c r="C198" s="25" t="s">
        <v>23</v>
      </c>
      <c r="D198" s="32" t="s">
        <v>341</v>
      </c>
      <c r="E198" s="25" t="s">
        <v>342</v>
      </c>
      <c r="F198" s="6" t="s">
        <v>96</v>
      </c>
      <c r="G198" s="26" t="s">
        <v>33</v>
      </c>
      <c r="H198" s="4" t="s">
        <v>27</v>
      </c>
      <c r="I198" s="26" t="s">
        <v>28</v>
      </c>
      <c r="J198" s="26" t="s">
        <v>78</v>
      </c>
      <c r="K198" s="49"/>
      <c r="L198" s="51">
        <v>2061500000</v>
      </c>
      <c r="M198" s="49">
        <v>3513700000</v>
      </c>
      <c r="N198" s="49">
        <v>3333440358</v>
      </c>
      <c r="O198" s="49">
        <v>3128932569</v>
      </c>
      <c r="P198" s="50">
        <v>3117181616</v>
      </c>
      <c r="Q198" s="49">
        <f>+Tabla17[[#This Row],[ANEXO PGN]]/1000000000</f>
        <v>0</v>
      </c>
      <c r="R198" s="47">
        <f>+Tabla17[[#This Row],[Apropiación Inicial]]/1000000000</f>
        <v>2.0615000000000001</v>
      </c>
      <c r="S198" s="47">
        <f>+Tabla17[[#This Row],[Apropiación vigente]]/1000000000</f>
        <v>3.5137</v>
      </c>
      <c r="T198" s="47">
        <f>+Tabla17[[#This Row],[Compromisos ]]/1000000000</f>
        <v>3.3334403579999998</v>
      </c>
      <c r="U198" s="47">
        <f>+Tabla17[[#This Row],[ Obligación ]]/1000000000</f>
        <v>3.1289325689999998</v>
      </c>
      <c r="V198" s="47">
        <f>+Tabla17[[#This Row],[ Pago ]]/1000000000</f>
        <v>3.1171816159999999</v>
      </c>
    </row>
    <row r="199" spans="1:22" x14ac:dyDescent="0.2">
      <c r="A199" s="5">
        <v>2018</v>
      </c>
      <c r="B199" s="21" t="s">
        <v>125</v>
      </c>
      <c r="C199" s="25" t="s">
        <v>23</v>
      </c>
      <c r="D199" s="32" t="s">
        <v>341</v>
      </c>
      <c r="E199" s="25" t="s">
        <v>342</v>
      </c>
      <c r="F199" s="6" t="s">
        <v>96</v>
      </c>
      <c r="G199" s="26" t="s">
        <v>33</v>
      </c>
      <c r="H199" s="4" t="s">
        <v>27</v>
      </c>
      <c r="I199" s="26" t="s">
        <v>28</v>
      </c>
      <c r="J199" s="25" t="s">
        <v>29</v>
      </c>
      <c r="K199" s="49"/>
      <c r="L199" s="51">
        <v>2061500000</v>
      </c>
      <c r="M199" s="49">
        <v>3513700000</v>
      </c>
      <c r="N199" s="49">
        <v>3333440358</v>
      </c>
      <c r="O199" s="49">
        <v>3128932569</v>
      </c>
      <c r="P199" s="50">
        <v>3117181616</v>
      </c>
      <c r="Q199" s="49">
        <f>+Tabla17[[#This Row],[ANEXO PGN]]/1000000000</f>
        <v>0</v>
      </c>
      <c r="R199" s="47">
        <f>+Tabla17[[#This Row],[Apropiación Inicial]]/1000000000</f>
        <v>2.0615000000000001</v>
      </c>
      <c r="S199" s="47">
        <f>+Tabla17[[#This Row],[Apropiación vigente]]/1000000000</f>
        <v>3.5137</v>
      </c>
      <c r="T199" s="47">
        <f>+Tabla17[[#This Row],[Compromisos ]]/1000000000</f>
        <v>3.3334403579999998</v>
      </c>
      <c r="U199" s="47">
        <f>+Tabla17[[#This Row],[ Obligación ]]/1000000000</f>
        <v>3.1289325689999998</v>
      </c>
      <c r="V199" s="47">
        <f>+Tabla17[[#This Row],[ Pago ]]/1000000000</f>
        <v>3.1171816159999999</v>
      </c>
    </row>
    <row r="200" spans="1:22" x14ac:dyDescent="0.2">
      <c r="A200" s="5">
        <v>2018</v>
      </c>
      <c r="B200" s="21" t="s">
        <v>125</v>
      </c>
      <c r="C200" s="25" t="s">
        <v>23</v>
      </c>
      <c r="D200" s="32" t="s">
        <v>341</v>
      </c>
      <c r="E200" s="25" t="s">
        <v>342</v>
      </c>
      <c r="F200" s="6" t="s">
        <v>96</v>
      </c>
      <c r="G200" s="26" t="s">
        <v>33</v>
      </c>
      <c r="H200" s="4" t="s">
        <v>27</v>
      </c>
      <c r="I200" s="26" t="s">
        <v>28</v>
      </c>
      <c r="J200" s="26" t="s">
        <v>38</v>
      </c>
      <c r="K200" s="49"/>
      <c r="L200" s="51">
        <v>2061500000</v>
      </c>
      <c r="M200" s="49">
        <v>3513700000</v>
      </c>
      <c r="N200" s="49">
        <v>3333440358</v>
      </c>
      <c r="O200" s="49">
        <v>3128932569</v>
      </c>
      <c r="P200" s="50">
        <v>3117181616</v>
      </c>
      <c r="Q200" s="49">
        <f>+Tabla17[[#This Row],[ANEXO PGN]]/1000000000</f>
        <v>0</v>
      </c>
      <c r="R200" s="47">
        <f>+Tabla17[[#This Row],[Apropiación Inicial]]/1000000000</f>
        <v>2.0615000000000001</v>
      </c>
      <c r="S200" s="47">
        <f>+Tabla17[[#This Row],[Apropiación vigente]]/1000000000</f>
        <v>3.5137</v>
      </c>
      <c r="T200" s="47">
        <f>+Tabla17[[#This Row],[Compromisos ]]/1000000000</f>
        <v>3.3334403579999998</v>
      </c>
      <c r="U200" s="47">
        <f>+Tabla17[[#This Row],[ Obligación ]]/1000000000</f>
        <v>3.1289325689999998</v>
      </c>
      <c r="V200" s="47">
        <f>+Tabla17[[#This Row],[ Pago ]]/1000000000</f>
        <v>3.1171816159999999</v>
      </c>
    </row>
    <row r="201" spans="1:22" x14ac:dyDescent="0.2">
      <c r="A201" s="5">
        <v>2018</v>
      </c>
      <c r="B201" s="21" t="s">
        <v>125</v>
      </c>
      <c r="C201" s="25" t="s">
        <v>23</v>
      </c>
      <c r="D201" s="32" t="s">
        <v>341</v>
      </c>
      <c r="E201" s="25" t="s">
        <v>342</v>
      </c>
      <c r="F201" s="6" t="s">
        <v>96</v>
      </c>
      <c r="G201" s="26" t="s">
        <v>33</v>
      </c>
      <c r="H201" s="4" t="s">
        <v>27</v>
      </c>
      <c r="I201" s="26" t="s">
        <v>28</v>
      </c>
      <c r="J201" s="26" t="s">
        <v>47</v>
      </c>
      <c r="K201" s="49"/>
      <c r="L201" s="51">
        <v>2061500000</v>
      </c>
      <c r="M201" s="49">
        <v>3513700000</v>
      </c>
      <c r="N201" s="49">
        <v>3333440358</v>
      </c>
      <c r="O201" s="49">
        <v>3128932569</v>
      </c>
      <c r="P201" s="50">
        <v>3117181616</v>
      </c>
      <c r="Q201" s="49">
        <f>+Tabla17[[#This Row],[ANEXO PGN]]/1000000000</f>
        <v>0</v>
      </c>
      <c r="R201" s="47">
        <f>+Tabla17[[#This Row],[Apropiación Inicial]]/1000000000</f>
        <v>2.0615000000000001</v>
      </c>
      <c r="S201" s="47">
        <f>+Tabla17[[#This Row],[Apropiación vigente]]/1000000000</f>
        <v>3.5137</v>
      </c>
      <c r="T201" s="47">
        <f>+Tabla17[[#This Row],[Compromisos ]]/1000000000</f>
        <v>3.3334403579999998</v>
      </c>
      <c r="U201" s="47">
        <f>+Tabla17[[#This Row],[ Obligación ]]/1000000000</f>
        <v>3.1289325689999998</v>
      </c>
      <c r="V201" s="47">
        <f>+Tabla17[[#This Row],[ Pago ]]/1000000000</f>
        <v>3.1171816159999999</v>
      </c>
    </row>
    <row r="202" spans="1:22" x14ac:dyDescent="0.2">
      <c r="A202" s="5">
        <v>2018</v>
      </c>
      <c r="B202" s="21" t="s">
        <v>125</v>
      </c>
      <c r="C202" s="25" t="s">
        <v>23</v>
      </c>
      <c r="D202" s="32" t="s">
        <v>341</v>
      </c>
      <c r="E202" s="25" t="s">
        <v>342</v>
      </c>
      <c r="F202" s="6" t="s">
        <v>96</v>
      </c>
      <c r="G202" s="26" t="s">
        <v>33</v>
      </c>
      <c r="H202" s="4" t="s">
        <v>27</v>
      </c>
      <c r="I202" s="26" t="s">
        <v>28</v>
      </c>
      <c r="J202" s="26" t="s">
        <v>101</v>
      </c>
      <c r="K202" s="49"/>
      <c r="L202" s="51">
        <v>2061500000</v>
      </c>
      <c r="M202" s="49">
        <v>3513700000</v>
      </c>
      <c r="N202" s="49">
        <v>3333440358</v>
      </c>
      <c r="O202" s="49">
        <v>3128932569</v>
      </c>
      <c r="P202" s="50">
        <v>3117181616</v>
      </c>
      <c r="Q202" s="49">
        <f>+Tabla17[[#This Row],[ANEXO PGN]]/1000000000</f>
        <v>0</v>
      </c>
      <c r="R202" s="47">
        <f>+Tabla17[[#This Row],[Apropiación Inicial]]/1000000000</f>
        <v>2.0615000000000001</v>
      </c>
      <c r="S202" s="47">
        <f>+Tabla17[[#This Row],[Apropiación vigente]]/1000000000</f>
        <v>3.5137</v>
      </c>
      <c r="T202" s="47">
        <f>+Tabla17[[#This Row],[Compromisos ]]/1000000000</f>
        <v>3.3334403579999998</v>
      </c>
      <c r="U202" s="47">
        <f>+Tabla17[[#This Row],[ Obligación ]]/1000000000</f>
        <v>3.1289325689999998</v>
      </c>
      <c r="V202" s="47">
        <f>+Tabla17[[#This Row],[ Pago ]]/1000000000</f>
        <v>3.1171816159999999</v>
      </c>
    </row>
    <row r="203" spans="1:22" x14ac:dyDescent="0.2">
      <c r="A203" s="5">
        <v>2018</v>
      </c>
      <c r="B203" s="21" t="s">
        <v>125</v>
      </c>
      <c r="C203" s="25" t="s">
        <v>23</v>
      </c>
      <c r="D203" s="32" t="s">
        <v>341</v>
      </c>
      <c r="E203" s="25" t="s">
        <v>342</v>
      </c>
      <c r="F203" s="6" t="s">
        <v>96</v>
      </c>
      <c r="G203" s="26" t="s">
        <v>33</v>
      </c>
      <c r="H203" s="4" t="s">
        <v>27</v>
      </c>
      <c r="I203" s="26" t="s">
        <v>28</v>
      </c>
      <c r="J203" s="26" t="s">
        <v>89</v>
      </c>
      <c r="K203" s="49"/>
      <c r="L203" s="51">
        <v>2061500000</v>
      </c>
      <c r="M203" s="49">
        <v>3513700000</v>
      </c>
      <c r="N203" s="49">
        <v>3333440358</v>
      </c>
      <c r="O203" s="49">
        <v>3128932569</v>
      </c>
      <c r="P203" s="50">
        <v>3117181616</v>
      </c>
      <c r="Q203" s="49">
        <f>+Tabla17[[#This Row],[ANEXO PGN]]/1000000000</f>
        <v>0</v>
      </c>
      <c r="R203" s="47">
        <f>+Tabla17[[#This Row],[Apropiación Inicial]]/1000000000</f>
        <v>2.0615000000000001</v>
      </c>
      <c r="S203" s="47">
        <f>+Tabla17[[#This Row],[Apropiación vigente]]/1000000000</f>
        <v>3.5137</v>
      </c>
      <c r="T203" s="47">
        <f>+Tabla17[[#This Row],[Compromisos ]]/1000000000</f>
        <v>3.3334403579999998</v>
      </c>
      <c r="U203" s="47">
        <f>+Tabla17[[#This Row],[ Obligación ]]/1000000000</f>
        <v>3.1289325689999998</v>
      </c>
      <c r="V203" s="47">
        <f>+Tabla17[[#This Row],[ Pago ]]/1000000000</f>
        <v>3.1171816159999999</v>
      </c>
    </row>
    <row r="204" spans="1:22" x14ac:dyDescent="0.2">
      <c r="A204" s="5">
        <v>2018</v>
      </c>
      <c r="B204" s="21" t="s">
        <v>125</v>
      </c>
      <c r="C204" s="25" t="s">
        <v>23</v>
      </c>
      <c r="D204" s="32" t="s">
        <v>341</v>
      </c>
      <c r="E204" s="25" t="s">
        <v>342</v>
      </c>
      <c r="F204" s="6" t="s">
        <v>96</v>
      </c>
      <c r="G204" s="26" t="s">
        <v>33</v>
      </c>
      <c r="H204" s="4" t="s">
        <v>27</v>
      </c>
      <c r="I204" s="26" t="s">
        <v>28</v>
      </c>
      <c r="J204" s="26" t="s">
        <v>146</v>
      </c>
      <c r="K204" s="49"/>
      <c r="L204" s="51">
        <v>2061500000</v>
      </c>
      <c r="M204" s="49">
        <v>3513800000</v>
      </c>
      <c r="N204" s="49">
        <v>3333440355.8200002</v>
      </c>
      <c r="O204" s="49">
        <v>3128932566.8200002</v>
      </c>
      <c r="P204" s="52">
        <v>3117181613</v>
      </c>
      <c r="Q204" s="49">
        <f>+Tabla17[[#This Row],[ANEXO PGN]]/1000000000</f>
        <v>0</v>
      </c>
      <c r="R204" s="47">
        <f>+Tabla17[[#This Row],[Apropiación Inicial]]/1000000000</f>
        <v>2.0615000000000001</v>
      </c>
      <c r="S204" s="47">
        <f>+Tabla17[[#This Row],[Apropiación vigente]]/1000000000</f>
        <v>3.5137999999999998</v>
      </c>
      <c r="T204" s="47">
        <f>+Tabla17[[#This Row],[Compromisos ]]/1000000000</f>
        <v>3.3334403558200001</v>
      </c>
      <c r="U204" s="47">
        <f>+Tabla17[[#This Row],[ Obligación ]]/1000000000</f>
        <v>3.1289325668200001</v>
      </c>
      <c r="V204" s="47">
        <f>+Tabla17[[#This Row],[ Pago ]]/1000000000</f>
        <v>3.1171816130000001</v>
      </c>
    </row>
    <row r="205" spans="1:22" x14ac:dyDescent="0.2">
      <c r="A205" s="5">
        <v>2018</v>
      </c>
      <c r="B205" s="21" t="s">
        <v>109</v>
      </c>
      <c r="C205" s="26" t="s">
        <v>110</v>
      </c>
      <c r="D205" s="32" t="s">
        <v>343</v>
      </c>
      <c r="E205" s="25" t="s">
        <v>230</v>
      </c>
      <c r="F205" s="6" t="s">
        <v>96</v>
      </c>
      <c r="G205" s="26" t="s">
        <v>26</v>
      </c>
      <c r="H205" s="4" t="s">
        <v>27</v>
      </c>
      <c r="I205" s="26" t="s">
        <v>28</v>
      </c>
      <c r="J205" s="26" t="s">
        <v>78</v>
      </c>
      <c r="K205" s="49"/>
      <c r="L205" s="51">
        <v>4468133815</v>
      </c>
      <c r="M205" s="49">
        <v>4468133815</v>
      </c>
      <c r="N205" s="49">
        <v>2562770386</v>
      </c>
      <c r="O205" s="49">
        <v>2097474976</v>
      </c>
      <c r="P205" s="50">
        <v>2097474976</v>
      </c>
      <c r="Q205" s="49">
        <f>+Tabla17[[#This Row],[ANEXO PGN]]/1000000000</f>
        <v>0</v>
      </c>
      <c r="R205" s="47">
        <f>+Tabla17[[#This Row],[Apropiación Inicial]]/1000000000</f>
        <v>4.4681338149999998</v>
      </c>
      <c r="S205" s="47">
        <f>+Tabla17[[#This Row],[Apropiación vigente]]/1000000000</f>
        <v>4.4681338149999998</v>
      </c>
      <c r="T205" s="47">
        <f>+Tabla17[[#This Row],[Compromisos ]]/1000000000</f>
        <v>2.562770386</v>
      </c>
      <c r="U205" s="47">
        <f>+Tabla17[[#This Row],[ Obligación ]]/1000000000</f>
        <v>2.097474976</v>
      </c>
      <c r="V205" s="47">
        <f>+Tabla17[[#This Row],[ Pago ]]/1000000000</f>
        <v>2.097474976</v>
      </c>
    </row>
    <row r="206" spans="1:22" x14ac:dyDescent="0.2">
      <c r="A206" s="5">
        <v>2018</v>
      </c>
      <c r="B206" s="21" t="s">
        <v>167</v>
      </c>
      <c r="C206" s="26" t="s">
        <v>168</v>
      </c>
      <c r="D206" s="32" t="s">
        <v>187</v>
      </c>
      <c r="E206" s="25" t="s">
        <v>188</v>
      </c>
      <c r="F206" s="6" t="s">
        <v>96</v>
      </c>
      <c r="G206" s="26" t="s">
        <v>37</v>
      </c>
      <c r="H206" s="4" t="s">
        <v>27</v>
      </c>
      <c r="I206" s="26" t="s">
        <v>28</v>
      </c>
      <c r="J206" s="26" t="s">
        <v>89</v>
      </c>
      <c r="K206" s="49"/>
      <c r="L206" s="51">
        <v>2000000000</v>
      </c>
      <c r="M206" s="49">
        <v>2000000000</v>
      </c>
      <c r="N206" s="49">
        <v>1988118241</v>
      </c>
      <c r="O206" s="49">
        <v>1213879743</v>
      </c>
      <c r="P206" s="50">
        <v>1213879743</v>
      </c>
      <c r="Q206" s="49">
        <f>+Tabla17[[#This Row],[ANEXO PGN]]/1000000000</f>
        <v>0</v>
      </c>
      <c r="R206" s="47">
        <f>+Tabla17[[#This Row],[Apropiación Inicial]]/1000000000</f>
        <v>2</v>
      </c>
      <c r="S206" s="47">
        <f>+Tabla17[[#This Row],[Apropiación vigente]]/1000000000</f>
        <v>2</v>
      </c>
      <c r="T206" s="47">
        <f>+Tabla17[[#This Row],[Compromisos ]]/1000000000</f>
        <v>1.988118241</v>
      </c>
      <c r="U206" s="47">
        <f>+Tabla17[[#This Row],[ Obligación ]]/1000000000</f>
        <v>1.2138797429999999</v>
      </c>
      <c r="V206" s="47">
        <f>+Tabla17[[#This Row],[ Pago ]]/1000000000</f>
        <v>1.2138797429999999</v>
      </c>
    </row>
    <row r="207" spans="1:22" x14ac:dyDescent="0.2">
      <c r="A207" s="5">
        <v>2018</v>
      </c>
      <c r="B207" s="21" t="s">
        <v>104</v>
      </c>
      <c r="C207" s="10" t="s">
        <v>105</v>
      </c>
      <c r="D207" s="32" t="s">
        <v>144</v>
      </c>
      <c r="E207" s="25" t="s">
        <v>209</v>
      </c>
      <c r="F207" s="6" t="s">
        <v>96</v>
      </c>
      <c r="G207" s="26" t="s">
        <v>108</v>
      </c>
      <c r="H207" s="4" t="s">
        <v>27</v>
      </c>
      <c r="I207" s="26" t="s">
        <v>28</v>
      </c>
      <c r="J207" s="25" t="s">
        <v>29</v>
      </c>
      <c r="K207" s="49"/>
      <c r="L207" s="51">
        <v>1668124851</v>
      </c>
      <c r="M207" s="49">
        <v>1668124851</v>
      </c>
      <c r="N207" s="49">
        <v>1668124851</v>
      </c>
      <c r="O207" s="49">
        <v>1172914988</v>
      </c>
      <c r="P207" s="50">
        <v>1172914988</v>
      </c>
      <c r="Q207" s="49">
        <f>+Tabla17[[#This Row],[ANEXO PGN]]/1000000000</f>
        <v>0</v>
      </c>
      <c r="R207" s="47">
        <f>+Tabla17[[#This Row],[Apropiación Inicial]]/1000000000</f>
        <v>1.668124851</v>
      </c>
      <c r="S207" s="47">
        <f>+Tabla17[[#This Row],[Apropiación vigente]]/1000000000</f>
        <v>1.668124851</v>
      </c>
      <c r="T207" s="47">
        <f>+Tabla17[[#This Row],[Compromisos ]]/1000000000</f>
        <v>1.668124851</v>
      </c>
      <c r="U207" s="47">
        <f>+Tabla17[[#This Row],[ Obligación ]]/1000000000</f>
        <v>1.172914988</v>
      </c>
      <c r="V207" s="47">
        <f>+Tabla17[[#This Row],[ Pago ]]/1000000000</f>
        <v>1.172914988</v>
      </c>
    </row>
    <row r="208" spans="1:22" x14ac:dyDescent="0.2">
      <c r="A208" s="5">
        <v>2018</v>
      </c>
      <c r="B208" s="21" t="s">
        <v>250</v>
      </c>
      <c r="C208" s="26" t="s">
        <v>251</v>
      </c>
      <c r="D208" s="32" t="s">
        <v>344</v>
      </c>
      <c r="E208" s="25" t="s">
        <v>345</v>
      </c>
      <c r="F208" s="6" t="s">
        <v>96</v>
      </c>
      <c r="G208" s="26" t="s">
        <v>124</v>
      </c>
      <c r="H208" s="4" t="s">
        <v>27</v>
      </c>
      <c r="I208" s="26" t="s">
        <v>42</v>
      </c>
      <c r="J208" s="26" t="s">
        <v>220</v>
      </c>
      <c r="K208" s="49"/>
      <c r="L208" s="51">
        <v>2000000000</v>
      </c>
      <c r="M208" s="49">
        <v>2000000000</v>
      </c>
      <c r="N208" s="49">
        <v>1658499762.8599999</v>
      </c>
      <c r="O208" s="49">
        <v>1658499762.8599999</v>
      </c>
      <c r="P208" s="50">
        <v>1066499762.86</v>
      </c>
      <c r="Q208" s="49">
        <f>+Tabla17[[#This Row],[ANEXO PGN]]/1000000000</f>
        <v>0</v>
      </c>
      <c r="R208" s="47">
        <f>+Tabla17[[#This Row],[Apropiación Inicial]]/1000000000</f>
        <v>2</v>
      </c>
      <c r="S208" s="47">
        <f>+Tabla17[[#This Row],[Apropiación vigente]]/1000000000</f>
        <v>2</v>
      </c>
      <c r="T208" s="47">
        <f>+Tabla17[[#This Row],[Compromisos ]]/1000000000</f>
        <v>1.65849976286</v>
      </c>
      <c r="U208" s="47">
        <f>+Tabla17[[#This Row],[ Obligación ]]/1000000000</f>
        <v>1.65849976286</v>
      </c>
      <c r="V208" s="47">
        <f>+Tabla17[[#This Row],[ Pago ]]/1000000000</f>
        <v>1.0664997628599999</v>
      </c>
    </row>
    <row r="209" spans="1:22" x14ac:dyDescent="0.2">
      <c r="A209" s="5">
        <v>2018</v>
      </c>
      <c r="B209" s="21" t="s">
        <v>250</v>
      </c>
      <c r="C209" s="26" t="s">
        <v>251</v>
      </c>
      <c r="D209" s="32" t="s">
        <v>346</v>
      </c>
      <c r="E209" s="25" t="s">
        <v>347</v>
      </c>
      <c r="F209" s="6" t="s">
        <v>96</v>
      </c>
      <c r="G209" s="26" t="s">
        <v>124</v>
      </c>
      <c r="H209" s="4" t="s">
        <v>27</v>
      </c>
      <c r="I209" s="26" t="s">
        <v>42</v>
      </c>
      <c r="J209" s="26" t="s">
        <v>220</v>
      </c>
      <c r="K209" s="49"/>
      <c r="L209" s="51">
        <v>1600139820</v>
      </c>
      <c r="M209" s="49">
        <v>1600139820</v>
      </c>
      <c r="N209" s="49">
        <v>1600139820</v>
      </c>
      <c r="O209" s="49">
        <v>1600139820</v>
      </c>
      <c r="P209" s="50">
        <v>1600139820</v>
      </c>
      <c r="Q209" s="49">
        <f>+Tabla17[[#This Row],[ANEXO PGN]]/1000000000</f>
        <v>0</v>
      </c>
      <c r="R209" s="47">
        <f>+Tabla17[[#This Row],[Apropiación Inicial]]/1000000000</f>
        <v>1.6001398200000001</v>
      </c>
      <c r="S209" s="47">
        <f>+Tabla17[[#This Row],[Apropiación vigente]]/1000000000</f>
        <v>1.6001398200000001</v>
      </c>
      <c r="T209" s="47">
        <f>+Tabla17[[#This Row],[Compromisos ]]/1000000000</f>
        <v>1.6001398200000001</v>
      </c>
      <c r="U209" s="47">
        <f>+Tabla17[[#This Row],[ Obligación ]]/1000000000</f>
        <v>1.6001398200000001</v>
      </c>
      <c r="V209" s="47">
        <f>+Tabla17[[#This Row],[ Pago ]]/1000000000</f>
        <v>1.6001398200000001</v>
      </c>
    </row>
    <row r="210" spans="1:22" x14ac:dyDescent="0.2">
      <c r="A210" s="5">
        <v>2018</v>
      </c>
      <c r="B210" s="21" t="s">
        <v>58</v>
      </c>
      <c r="C210" s="26" t="s">
        <v>59</v>
      </c>
      <c r="D210" s="32" t="s">
        <v>348</v>
      </c>
      <c r="E210" s="25" t="s">
        <v>349</v>
      </c>
      <c r="F210" s="6" t="s">
        <v>96</v>
      </c>
      <c r="G210" s="26" t="s">
        <v>60</v>
      </c>
      <c r="H210" s="4" t="s">
        <v>27</v>
      </c>
      <c r="I210" s="26" t="s">
        <v>28</v>
      </c>
      <c r="J210" s="26" t="s">
        <v>47</v>
      </c>
      <c r="K210" s="49"/>
      <c r="L210" s="51">
        <v>5095907179</v>
      </c>
      <c r="M210" s="49">
        <v>5095907179</v>
      </c>
      <c r="N210" s="49">
        <v>1321149584.6099999</v>
      </c>
      <c r="O210" s="49">
        <v>873890496.63</v>
      </c>
      <c r="P210" s="50">
        <v>873890496.63</v>
      </c>
      <c r="Q210" s="49">
        <f>+Tabla17[[#This Row],[ANEXO PGN]]/1000000000</f>
        <v>0</v>
      </c>
      <c r="R210" s="47">
        <f>+Tabla17[[#This Row],[Apropiación Inicial]]/1000000000</f>
        <v>5.0959071790000001</v>
      </c>
      <c r="S210" s="47">
        <f>+Tabla17[[#This Row],[Apropiación vigente]]/1000000000</f>
        <v>5.0959071790000001</v>
      </c>
      <c r="T210" s="47">
        <f>+Tabla17[[#This Row],[Compromisos ]]/1000000000</f>
        <v>1.3211495846099999</v>
      </c>
      <c r="U210" s="47">
        <f>+Tabla17[[#This Row],[ Obligación ]]/1000000000</f>
        <v>0.87389049662999996</v>
      </c>
      <c r="V210" s="47">
        <f>+Tabla17[[#This Row],[ Pago ]]/1000000000</f>
        <v>0.87389049662999996</v>
      </c>
    </row>
    <row r="211" spans="1:22" x14ac:dyDescent="0.2">
      <c r="A211" s="5">
        <v>2018</v>
      </c>
      <c r="B211" s="21" t="s">
        <v>134</v>
      </c>
      <c r="C211" s="26" t="s">
        <v>135</v>
      </c>
      <c r="D211" s="32" t="s">
        <v>350</v>
      </c>
      <c r="E211" s="25" t="s">
        <v>351</v>
      </c>
      <c r="F211" s="6" t="s">
        <v>96</v>
      </c>
      <c r="G211" s="26" t="s">
        <v>138</v>
      </c>
      <c r="H211" s="4" t="s">
        <v>27</v>
      </c>
      <c r="I211" s="26" t="s">
        <v>28</v>
      </c>
      <c r="J211" s="26" t="s">
        <v>47</v>
      </c>
      <c r="K211" s="49"/>
      <c r="L211" s="51">
        <v>1443439100</v>
      </c>
      <c r="M211" s="49">
        <v>1130120562</v>
      </c>
      <c r="N211" s="49">
        <v>1129890562</v>
      </c>
      <c r="O211" s="49">
        <v>1099925044.8499999</v>
      </c>
      <c r="P211" s="50">
        <v>1099925044.8499999</v>
      </c>
      <c r="Q211" s="49">
        <f>+Tabla17[[#This Row],[ANEXO PGN]]/1000000000</f>
        <v>0</v>
      </c>
      <c r="R211" s="47">
        <f>+Tabla17[[#This Row],[Apropiación Inicial]]/1000000000</f>
        <v>1.4434391</v>
      </c>
      <c r="S211" s="47">
        <f>+Tabla17[[#This Row],[Apropiación vigente]]/1000000000</f>
        <v>1.1301205620000001</v>
      </c>
      <c r="T211" s="47">
        <f>+Tabla17[[#This Row],[Compromisos ]]/1000000000</f>
        <v>1.1298905619999999</v>
      </c>
      <c r="U211" s="47">
        <f>+Tabla17[[#This Row],[ Obligación ]]/1000000000</f>
        <v>1.09992504485</v>
      </c>
      <c r="V211" s="47">
        <f>+Tabla17[[#This Row],[ Pago ]]/1000000000</f>
        <v>1.09992504485</v>
      </c>
    </row>
    <row r="212" spans="1:22" x14ac:dyDescent="0.2">
      <c r="A212" s="5">
        <v>2018</v>
      </c>
      <c r="B212" s="21" t="s">
        <v>55</v>
      </c>
      <c r="C212" s="26" t="s">
        <v>56</v>
      </c>
      <c r="D212" s="32" t="s">
        <v>352</v>
      </c>
      <c r="E212" s="25" t="s">
        <v>353</v>
      </c>
      <c r="F212" s="6" t="s">
        <v>96</v>
      </c>
      <c r="G212" s="26" t="s">
        <v>57</v>
      </c>
      <c r="H212" s="4" t="s">
        <v>27</v>
      </c>
      <c r="I212" s="26" t="s">
        <v>42</v>
      </c>
      <c r="J212" s="26" t="s">
        <v>43</v>
      </c>
      <c r="K212" s="49"/>
      <c r="L212" s="49"/>
      <c r="M212" s="49">
        <v>1007200000</v>
      </c>
      <c r="N212" s="49">
        <v>1000526667</v>
      </c>
      <c r="O212" s="49">
        <v>876409908</v>
      </c>
      <c r="P212" s="50">
        <v>876409908</v>
      </c>
      <c r="Q212" s="49">
        <f>+Tabla17[[#This Row],[ANEXO PGN]]/1000000000</f>
        <v>0</v>
      </c>
      <c r="R212" s="47">
        <f>+Tabla17[[#This Row],[Apropiación Inicial]]/1000000000</f>
        <v>0</v>
      </c>
      <c r="S212" s="47">
        <f>+Tabla17[[#This Row],[Apropiación vigente]]/1000000000</f>
        <v>1.0072000000000001</v>
      </c>
      <c r="T212" s="47">
        <f>+Tabla17[[#This Row],[Compromisos ]]/1000000000</f>
        <v>1.0005266669999999</v>
      </c>
      <c r="U212" s="47">
        <f>+Tabla17[[#This Row],[ Obligación ]]/1000000000</f>
        <v>0.87640990799999996</v>
      </c>
      <c r="V212" s="47">
        <f>+Tabla17[[#This Row],[ Pago ]]/1000000000</f>
        <v>0.87640990799999996</v>
      </c>
    </row>
    <row r="213" spans="1:22" x14ac:dyDescent="0.2">
      <c r="A213" s="5">
        <v>2018</v>
      </c>
      <c r="B213" s="21" t="s">
        <v>120</v>
      </c>
      <c r="C213" s="26" t="s">
        <v>121</v>
      </c>
      <c r="D213" s="32" t="s">
        <v>193</v>
      </c>
      <c r="E213" s="25" t="s">
        <v>194</v>
      </c>
      <c r="F213" s="6" t="s">
        <v>96</v>
      </c>
      <c r="G213" s="26" t="s">
        <v>124</v>
      </c>
      <c r="H213" s="4" t="s">
        <v>27</v>
      </c>
      <c r="I213" s="26" t="s">
        <v>28</v>
      </c>
      <c r="J213" s="26" t="s">
        <v>146</v>
      </c>
      <c r="K213" s="49"/>
      <c r="L213" s="51">
        <v>3000000000</v>
      </c>
      <c r="M213" s="49">
        <v>981058515</v>
      </c>
      <c r="N213" s="49">
        <v>972320897</v>
      </c>
      <c r="O213" s="49">
        <v>955538865</v>
      </c>
      <c r="P213" s="50">
        <v>955538865</v>
      </c>
      <c r="Q213" s="49">
        <f>+Tabla17[[#This Row],[ANEXO PGN]]/1000000000</f>
        <v>0</v>
      </c>
      <c r="R213" s="47">
        <f>+Tabla17[[#This Row],[Apropiación Inicial]]/1000000000</f>
        <v>3</v>
      </c>
      <c r="S213" s="47">
        <f>+Tabla17[[#This Row],[Apropiación vigente]]/1000000000</f>
        <v>0.98105851499999996</v>
      </c>
      <c r="T213" s="47">
        <f>+Tabla17[[#This Row],[Compromisos ]]/1000000000</f>
        <v>0.97232089700000002</v>
      </c>
      <c r="U213" s="47">
        <f>+Tabla17[[#This Row],[ Obligación ]]/1000000000</f>
        <v>0.95553886499999996</v>
      </c>
      <c r="V213" s="47">
        <f>+Tabla17[[#This Row],[ Pago ]]/1000000000</f>
        <v>0.95553886499999996</v>
      </c>
    </row>
    <row r="214" spans="1:22" x14ac:dyDescent="0.2">
      <c r="A214" s="5">
        <v>2018</v>
      </c>
      <c r="B214" s="21" t="s">
        <v>134</v>
      </c>
      <c r="C214" s="26" t="s">
        <v>135</v>
      </c>
      <c r="D214" s="32" t="s">
        <v>263</v>
      </c>
      <c r="E214" s="25" t="s">
        <v>264</v>
      </c>
      <c r="F214" s="6" t="s">
        <v>96</v>
      </c>
      <c r="G214" s="26" t="s">
        <v>138</v>
      </c>
      <c r="H214" s="4" t="s">
        <v>27</v>
      </c>
      <c r="I214" s="26" t="s">
        <v>28</v>
      </c>
      <c r="J214" s="26" t="s">
        <v>47</v>
      </c>
      <c r="K214" s="49"/>
      <c r="L214" s="51">
        <v>960000000</v>
      </c>
      <c r="M214" s="49">
        <v>960000000</v>
      </c>
      <c r="N214" s="49">
        <v>960000000</v>
      </c>
      <c r="O214" s="49">
        <v>960000000</v>
      </c>
      <c r="P214" s="50">
        <v>960000000</v>
      </c>
      <c r="Q214" s="49">
        <f>+Tabla17[[#This Row],[ANEXO PGN]]/1000000000</f>
        <v>0</v>
      </c>
      <c r="R214" s="47">
        <f>+Tabla17[[#This Row],[Apropiación Inicial]]/1000000000</f>
        <v>0.96</v>
      </c>
      <c r="S214" s="47">
        <f>+Tabla17[[#This Row],[Apropiación vigente]]/1000000000</f>
        <v>0.96</v>
      </c>
      <c r="T214" s="47">
        <f>+Tabla17[[#This Row],[Compromisos ]]/1000000000</f>
        <v>0.96</v>
      </c>
      <c r="U214" s="47">
        <f>+Tabla17[[#This Row],[ Obligación ]]/1000000000</f>
        <v>0.96</v>
      </c>
      <c r="V214" s="47">
        <f>+Tabla17[[#This Row],[ Pago ]]/1000000000</f>
        <v>0.96</v>
      </c>
    </row>
    <row r="215" spans="1:22" x14ac:dyDescent="0.2">
      <c r="A215" s="5">
        <v>2018</v>
      </c>
      <c r="B215" s="21" t="s">
        <v>104</v>
      </c>
      <c r="C215" s="10" t="s">
        <v>105</v>
      </c>
      <c r="D215" s="32" t="s">
        <v>106</v>
      </c>
      <c r="E215" s="25" t="s">
        <v>107</v>
      </c>
      <c r="F215" s="6" t="s">
        <v>96</v>
      </c>
      <c r="G215" s="26" t="s">
        <v>108</v>
      </c>
      <c r="H215" s="4" t="s">
        <v>27</v>
      </c>
      <c r="I215" s="26" t="s">
        <v>28</v>
      </c>
      <c r="J215" s="25" t="s">
        <v>29</v>
      </c>
      <c r="K215" s="49"/>
      <c r="L215" s="51">
        <v>957482670</v>
      </c>
      <c r="M215" s="49">
        <v>957482670</v>
      </c>
      <c r="N215" s="49">
        <v>957482670</v>
      </c>
      <c r="O215" s="49">
        <v>957482670</v>
      </c>
      <c r="P215" s="50">
        <v>957482670</v>
      </c>
      <c r="Q215" s="49">
        <f>+Tabla17[[#This Row],[ANEXO PGN]]/1000000000</f>
        <v>0</v>
      </c>
      <c r="R215" s="47">
        <f>+Tabla17[[#This Row],[Apropiación Inicial]]/1000000000</f>
        <v>0.95748266999999998</v>
      </c>
      <c r="S215" s="47">
        <f>+Tabla17[[#This Row],[Apropiación vigente]]/1000000000</f>
        <v>0.95748266999999998</v>
      </c>
      <c r="T215" s="47">
        <f>+Tabla17[[#This Row],[Compromisos ]]/1000000000</f>
        <v>0.95748266999999998</v>
      </c>
      <c r="U215" s="47">
        <f>+Tabla17[[#This Row],[ Obligación ]]/1000000000</f>
        <v>0.95748266999999998</v>
      </c>
      <c r="V215" s="47">
        <f>+Tabla17[[#This Row],[ Pago ]]/1000000000</f>
        <v>0.95748266999999998</v>
      </c>
    </row>
    <row r="216" spans="1:22" x14ac:dyDescent="0.2">
      <c r="A216" s="5">
        <v>2018</v>
      </c>
      <c r="B216" s="21" t="s">
        <v>162</v>
      </c>
      <c r="C216" s="26" t="s">
        <v>163</v>
      </c>
      <c r="D216" s="32" t="s">
        <v>164</v>
      </c>
      <c r="E216" s="25" t="s">
        <v>165</v>
      </c>
      <c r="F216" s="6" t="s">
        <v>96</v>
      </c>
      <c r="G216" s="26" t="s">
        <v>166</v>
      </c>
      <c r="H216" s="4" t="s">
        <v>27</v>
      </c>
      <c r="I216" s="26" t="s">
        <v>28</v>
      </c>
      <c r="J216" s="26" t="s">
        <v>78</v>
      </c>
      <c r="K216" s="49"/>
      <c r="L216" s="51">
        <v>62700000000</v>
      </c>
      <c r="M216" s="49">
        <v>950000000</v>
      </c>
      <c r="N216" s="49">
        <v>950000000</v>
      </c>
      <c r="O216" s="49">
        <v>950000000</v>
      </c>
      <c r="P216" s="50">
        <v>950000000</v>
      </c>
      <c r="Q216" s="49">
        <f>+Tabla17[[#This Row],[ANEXO PGN]]/1000000000</f>
        <v>0</v>
      </c>
      <c r="R216" s="47">
        <f>+Tabla17[[#This Row],[Apropiación Inicial]]/1000000000</f>
        <v>62.7</v>
      </c>
      <c r="S216" s="47">
        <f>+Tabla17[[#This Row],[Apropiación vigente]]/1000000000</f>
        <v>0.95</v>
      </c>
      <c r="T216" s="47">
        <f>+Tabla17[[#This Row],[Compromisos ]]/1000000000</f>
        <v>0.95</v>
      </c>
      <c r="U216" s="47">
        <f>+Tabla17[[#This Row],[ Obligación ]]/1000000000</f>
        <v>0.95</v>
      </c>
      <c r="V216" s="47">
        <f>+Tabla17[[#This Row],[ Pago ]]/1000000000</f>
        <v>0.95</v>
      </c>
    </row>
    <row r="217" spans="1:22" x14ac:dyDescent="0.2">
      <c r="A217" s="5">
        <v>2018</v>
      </c>
      <c r="B217" s="21" t="s">
        <v>120</v>
      </c>
      <c r="C217" s="26" t="s">
        <v>121</v>
      </c>
      <c r="D217" s="32" t="s">
        <v>122</v>
      </c>
      <c r="E217" s="25" t="s">
        <v>123</v>
      </c>
      <c r="F217" s="6" t="s">
        <v>96</v>
      </c>
      <c r="G217" s="26" t="s">
        <v>124</v>
      </c>
      <c r="H217" s="4" t="s">
        <v>27</v>
      </c>
      <c r="I217" s="26" t="s">
        <v>28</v>
      </c>
      <c r="J217" s="26" t="s">
        <v>89</v>
      </c>
      <c r="K217" s="49"/>
      <c r="L217" s="51">
        <v>3442905178</v>
      </c>
      <c r="M217" s="49">
        <v>3442905178</v>
      </c>
      <c r="N217" s="49">
        <v>772427952</v>
      </c>
      <c r="O217" s="49" t="s">
        <v>195</v>
      </c>
      <c r="P217" s="50"/>
      <c r="Q217" s="49">
        <f>+Tabla17[[#This Row],[ANEXO PGN]]/1000000000</f>
        <v>0</v>
      </c>
      <c r="R217" s="47">
        <f>+Tabla17[[#This Row],[Apropiación Inicial]]/1000000000</f>
        <v>3.4429051780000002</v>
      </c>
      <c r="S217" s="47">
        <f>+Tabla17[[#This Row],[Apropiación vigente]]/1000000000</f>
        <v>3.4429051780000002</v>
      </c>
      <c r="T217" s="47">
        <f>+Tabla17[[#This Row],[Compromisos ]]/1000000000</f>
        <v>0.77242795200000003</v>
      </c>
      <c r="U217" s="47"/>
      <c r="V217" s="47">
        <f>+Tabla17[[#This Row],[ Pago ]]/1000000000</f>
        <v>0</v>
      </c>
    </row>
    <row r="218" spans="1:22" x14ac:dyDescent="0.2">
      <c r="A218" s="5">
        <v>2018</v>
      </c>
      <c r="B218" s="21" t="s">
        <v>44</v>
      </c>
      <c r="C218" s="26" t="s">
        <v>45</v>
      </c>
      <c r="D218" s="32" t="s">
        <v>354</v>
      </c>
      <c r="E218" s="25" t="s">
        <v>355</v>
      </c>
      <c r="F218" s="6" t="s">
        <v>96</v>
      </c>
      <c r="G218" s="26" t="s">
        <v>46</v>
      </c>
      <c r="H218" s="4" t="s">
        <v>27</v>
      </c>
      <c r="I218" s="26" t="s">
        <v>28</v>
      </c>
      <c r="J218" s="26" t="s">
        <v>47</v>
      </c>
      <c r="K218" s="49"/>
      <c r="L218" s="51">
        <v>749770000</v>
      </c>
      <c r="M218" s="49">
        <v>749770000</v>
      </c>
      <c r="N218" s="49">
        <v>749770000</v>
      </c>
      <c r="O218" s="49">
        <v>749770000</v>
      </c>
      <c r="P218" s="50">
        <v>749770000</v>
      </c>
      <c r="Q218" s="49">
        <f>+Tabla17[[#This Row],[ANEXO PGN]]/1000000000</f>
        <v>0</v>
      </c>
      <c r="R218" s="47">
        <f>+Tabla17[[#This Row],[Apropiación Inicial]]/1000000000</f>
        <v>0.74977000000000005</v>
      </c>
      <c r="S218" s="47">
        <f>+Tabla17[[#This Row],[Apropiación vigente]]/1000000000</f>
        <v>0.74977000000000005</v>
      </c>
      <c r="T218" s="47">
        <f>+Tabla17[[#This Row],[Compromisos ]]/1000000000</f>
        <v>0.74977000000000005</v>
      </c>
      <c r="U218" s="47">
        <f>+Tabla17[[#This Row],[ Obligación ]]/1000000000</f>
        <v>0.74977000000000005</v>
      </c>
      <c r="V218" s="47">
        <f>+Tabla17[[#This Row],[ Pago ]]/1000000000</f>
        <v>0.74977000000000005</v>
      </c>
    </row>
    <row r="219" spans="1:22" x14ac:dyDescent="0.2">
      <c r="A219" s="5">
        <v>2018</v>
      </c>
      <c r="B219" s="21" t="s">
        <v>87</v>
      </c>
      <c r="C219" s="26" t="s">
        <v>88</v>
      </c>
      <c r="D219" s="32" t="s">
        <v>207</v>
      </c>
      <c r="E219" s="25" t="s">
        <v>208</v>
      </c>
      <c r="F219" s="6" t="s">
        <v>96</v>
      </c>
      <c r="G219" s="26" t="s">
        <v>37</v>
      </c>
      <c r="H219" s="4" t="s">
        <v>27</v>
      </c>
      <c r="I219" s="26" t="s">
        <v>28</v>
      </c>
      <c r="J219" s="26" t="s">
        <v>89</v>
      </c>
      <c r="K219" s="49"/>
      <c r="L219" s="51">
        <v>742560378</v>
      </c>
      <c r="M219" s="49">
        <v>742560378</v>
      </c>
      <c r="N219" s="49">
        <v>742560378</v>
      </c>
      <c r="O219" s="49">
        <v>742560378</v>
      </c>
      <c r="P219" s="50">
        <v>742560378</v>
      </c>
      <c r="Q219" s="49">
        <f>+Tabla17[[#This Row],[ANEXO PGN]]/1000000000</f>
        <v>0</v>
      </c>
      <c r="R219" s="47">
        <f>+Tabla17[[#This Row],[Apropiación Inicial]]/1000000000</f>
        <v>0.74256037799999997</v>
      </c>
      <c r="S219" s="47">
        <f>+Tabla17[[#This Row],[Apropiación vigente]]/1000000000</f>
        <v>0.74256037799999997</v>
      </c>
      <c r="T219" s="47">
        <f>+Tabla17[[#This Row],[Compromisos ]]/1000000000</f>
        <v>0.74256037799999997</v>
      </c>
      <c r="U219" s="47">
        <f>+Tabla17[[#This Row],[ Obligación ]]/1000000000</f>
        <v>0.74256037799999997</v>
      </c>
      <c r="V219" s="47">
        <f>+Tabla17[[#This Row],[ Pago ]]/1000000000</f>
        <v>0.74256037799999997</v>
      </c>
    </row>
    <row r="220" spans="1:22" x14ac:dyDescent="0.2">
      <c r="A220" s="5">
        <v>2018</v>
      </c>
      <c r="B220" s="21" t="s">
        <v>120</v>
      </c>
      <c r="C220" s="26" t="s">
        <v>121</v>
      </c>
      <c r="D220" s="32" t="s">
        <v>122</v>
      </c>
      <c r="E220" s="25" t="s">
        <v>123</v>
      </c>
      <c r="F220" s="6" t="s">
        <v>96</v>
      </c>
      <c r="G220" s="26" t="s">
        <v>124</v>
      </c>
      <c r="H220" s="4" t="s">
        <v>27</v>
      </c>
      <c r="I220" s="26" t="s">
        <v>28</v>
      </c>
      <c r="J220" s="26" t="s">
        <v>47</v>
      </c>
      <c r="K220" s="49"/>
      <c r="L220" s="49"/>
      <c r="M220" s="49">
        <v>1322965361</v>
      </c>
      <c r="N220" s="49">
        <v>467123470</v>
      </c>
      <c r="O220" s="49" t="s">
        <v>195</v>
      </c>
      <c r="P220" s="50"/>
      <c r="Q220" s="49">
        <f>+Tabla17[[#This Row],[ANEXO PGN]]/1000000000</f>
        <v>0</v>
      </c>
      <c r="R220" s="47">
        <f>+Tabla17[[#This Row],[Apropiación Inicial]]/1000000000</f>
        <v>0</v>
      </c>
      <c r="S220" s="47">
        <f>+Tabla17[[#This Row],[Apropiación vigente]]/1000000000</f>
        <v>1.3229653610000001</v>
      </c>
      <c r="T220" s="47">
        <f>+Tabla17[[#This Row],[Compromisos ]]/1000000000</f>
        <v>0.46712346999999999</v>
      </c>
      <c r="U220" s="47"/>
      <c r="V220" s="47">
        <f>+Tabla17[[#This Row],[ Pago ]]/1000000000</f>
        <v>0</v>
      </c>
    </row>
    <row r="221" spans="1:22" x14ac:dyDescent="0.2">
      <c r="A221" s="5">
        <v>2018</v>
      </c>
      <c r="B221" s="21" t="s">
        <v>82</v>
      </c>
      <c r="C221" s="26" t="s">
        <v>83</v>
      </c>
      <c r="D221" s="32" t="s">
        <v>265</v>
      </c>
      <c r="E221" s="25" t="s">
        <v>266</v>
      </c>
      <c r="F221" s="6" t="s">
        <v>96</v>
      </c>
      <c r="G221" s="26" t="s">
        <v>33</v>
      </c>
      <c r="H221" s="4" t="s">
        <v>27</v>
      </c>
      <c r="I221" s="26" t="s">
        <v>50</v>
      </c>
      <c r="J221" s="26" t="s">
        <v>267</v>
      </c>
      <c r="K221" s="49"/>
      <c r="L221" s="51">
        <v>452713651</v>
      </c>
      <c r="M221" s="49">
        <v>452713651</v>
      </c>
      <c r="N221" s="49">
        <v>447877167</v>
      </c>
      <c r="O221" s="49">
        <v>161840468.31</v>
      </c>
      <c r="P221" s="50">
        <v>150291706.59999999</v>
      </c>
      <c r="Q221" s="49">
        <f>+Tabla17[[#This Row],[ANEXO PGN]]/1000000000</f>
        <v>0</v>
      </c>
      <c r="R221" s="47">
        <f>+Tabla17[[#This Row],[Apropiación Inicial]]/1000000000</f>
        <v>0.45271365099999999</v>
      </c>
      <c r="S221" s="47">
        <f>+Tabla17[[#This Row],[Apropiación vigente]]/1000000000</f>
        <v>0.45271365099999999</v>
      </c>
      <c r="T221" s="47">
        <f>+Tabla17[[#This Row],[Compromisos ]]/1000000000</f>
        <v>0.44787716700000002</v>
      </c>
      <c r="U221" s="47">
        <f>+Tabla17[[#This Row],[ Obligación ]]/1000000000</f>
        <v>0.16184046831000001</v>
      </c>
      <c r="V221" s="47">
        <f>+Tabla17[[#This Row],[ Pago ]]/1000000000</f>
        <v>0.15029170659999999</v>
      </c>
    </row>
    <row r="222" spans="1:22" x14ac:dyDescent="0.2">
      <c r="A222" s="5">
        <v>2018</v>
      </c>
      <c r="B222" s="21" t="s">
        <v>109</v>
      </c>
      <c r="C222" s="26" t="s">
        <v>110</v>
      </c>
      <c r="D222" s="32" t="s">
        <v>356</v>
      </c>
      <c r="E222" s="25" t="s">
        <v>357</v>
      </c>
      <c r="F222" s="6" t="s">
        <v>96</v>
      </c>
      <c r="G222" s="26" t="s">
        <v>26</v>
      </c>
      <c r="H222" s="4" t="s">
        <v>27</v>
      </c>
      <c r="I222" s="26" t="s">
        <v>28</v>
      </c>
      <c r="J222" s="26" t="s">
        <v>78</v>
      </c>
      <c r="K222" s="49"/>
      <c r="L222" s="49">
        <v>1835782564</v>
      </c>
      <c r="M222" s="49">
        <v>1835782564</v>
      </c>
      <c r="N222" s="49">
        <v>415464464.70999998</v>
      </c>
      <c r="O222" s="49" t="s">
        <v>195</v>
      </c>
      <c r="P222" s="50"/>
      <c r="Q222" s="49">
        <f>+Tabla17[[#This Row],[ANEXO PGN]]/1000000000</f>
        <v>0</v>
      </c>
      <c r="R222" s="47">
        <f>+Tabla17[[#This Row],[Apropiación Inicial]]/1000000000</f>
        <v>1.8357825640000001</v>
      </c>
      <c r="S222" s="47">
        <f>+Tabla17[[#This Row],[Apropiación vigente]]/1000000000</f>
        <v>1.8357825640000001</v>
      </c>
      <c r="T222" s="47">
        <f>+Tabla17[[#This Row],[Compromisos ]]/1000000000</f>
        <v>0.41546446470999998</v>
      </c>
      <c r="U222" s="47"/>
      <c r="V222" s="47">
        <f>+Tabla17[[#This Row],[ Pago ]]/1000000000</f>
        <v>0</v>
      </c>
    </row>
    <row r="223" spans="1:22" x14ac:dyDescent="0.2">
      <c r="A223" s="5">
        <v>2018</v>
      </c>
      <c r="B223" s="21" t="s">
        <v>82</v>
      </c>
      <c r="C223" s="26" t="s">
        <v>83</v>
      </c>
      <c r="D223" s="32" t="s">
        <v>248</v>
      </c>
      <c r="E223" s="25" t="s">
        <v>249</v>
      </c>
      <c r="F223" s="6" t="s">
        <v>96</v>
      </c>
      <c r="G223" s="26" t="s">
        <v>33</v>
      </c>
      <c r="H223" s="4" t="s">
        <v>27</v>
      </c>
      <c r="I223" s="26" t="s">
        <v>42</v>
      </c>
      <c r="J223" s="26" t="s">
        <v>153</v>
      </c>
      <c r="K223" s="49"/>
      <c r="L223" s="51">
        <v>515000000</v>
      </c>
      <c r="M223" s="49">
        <v>446780000</v>
      </c>
      <c r="N223" s="49">
        <v>392191377.52999997</v>
      </c>
      <c r="O223" s="49">
        <v>300564575.13</v>
      </c>
      <c r="P223" s="50">
        <v>300564575.13</v>
      </c>
      <c r="Q223" s="49">
        <f>+Tabla17[[#This Row],[ANEXO PGN]]/1000000000</f>
        <v>0</v>
      </c>
      <c r="R223" s="47">
        <f>+Tabla17[[#This Row],[Apropiación Inicial]]/1000000000</f>
        <v>0.51500000000000001</v>
      </c>
      <c r="S223" s="47">
        <f>+Tabla17[[#This Row],[Apropiación vigente]]/1000000000</f>
        <v>0.44678000000000001</v>
      </c>
      <c r="T223" s="47">
        <f>+Tabla17[[#This Row],[Compromisos ]]/1000000000</f>
        <v>0.39219137753</v>
      </c>
      <c r="U223" s="47">
        <f>+Tabla17[[#This Row],[ Obligación ]]/1000000000</f>
        <v>0.30056457513000001</v>
      </c>
      <c r="V223" s="47">
        <f>+Tabla17[[#This Row],[ Pago ]]/1000000000</f>
        <v>0.30056457513000001</v>
      </c>
    </row>
    <row r="224" spans="1:22" x14ac:dyDescent="0.2">
      <c r="A224" s="5">
        <v>2018</v>
      </c>
      <c r="B224" s="21" t="s">
        <v>167</v>
      </c>
      <c r="C224" s="26" t="s">
        <v>168</v>
      </c>
      <c r="D224" s="32" t="s">
        <v>212</v>
      </c>
      <c r="E224" s="25" t="s">
        <v>213</v>
      </c>
      <c r="F224" s="6" t="s">
        <v>96</v>
      </c>
      <c r="G224" s="26" t="s">
        <v>37</v>
      </c>
      <c r="H224" s="4" t="s">
        <v>27</v>
      </c>
      <c r="I224" s="26" t="s">
        <v>28</v>
      </c>
      <c r="J224" s="26" t="s">
        <v>89</v>
      </c>
      <c r="K224" s="49"/>
      <c r="L224" s="51">
        <v>300000000</v>
      </c>
      <c r="M224" s="49">
        <v>398000000</v>
      </c>
      <c r="N224" s="49">
        <v>387052081</v>
      </c>
      <c r="O224" s="49">
        <v>229285487.90000001</v>
      </c>
      <c r="P224" s="50">
        <v>229285487.90000001</v>
      </c>
      <c r="Q224" s="49">
        <f>+Tabla17[[#This Row],[ANEXO PGN]]/1000000000</f>
        <v>0</v>
      </c>
      <c r="R224" s="47">
        <f>+Tabla17[[#This Row],[Apropiación Inicial]]/1000000000</f>
        <v>0.3</v>
      </c>
      <c r="S224" s="47">
        <f>+Tabla17[[#This Row],[Apropiación vigente]]/1000000000</f>
        <v>0.39800000000000002</v>
      </c>
      <c r="T224" s="47">
        <f>+Tabla17[[#This Row],[Compromisos ]]/1000000000</f>
        <v>0.38705208099999999</v>
      </c>
      <c r="U224" s="47">
        <f>+Tabla17[[#This Row],[ Obligación ]]/1000000000</f>
        <v>0.2292854879</v>
      </c>
      <c r="V224" s="47">
        <f>+Tabla17[[#This Row],[ Pago ]]/1000000000</f>
        <v>0.2292854879</v>
      </c>
    </row>
    <row r="225" spans="1:22" x14ac:dyDescent="0.2">
      <c r="A225" s="5">
        <v>2018</v>
      </c>
      <c r="B225" s="21" t="s">
        <v>237</v>
      </c>
      <c r="C225" s="26" t="s">
        <v>238</v>
      </c>
      <c r="D225" s="32" t="s">
        <v>358</v>
      </c>
      <c r="E225" s="25" t="s">
        <v>359</v>
      </c>
      <c r="F225" s="6" t="s">
        <v>96</v>
      </c>
      <c r="G225" s="26" t="s">
        <v>241</v>
      </c>
      <c r="H225" s="4" t="s">
        <v>27</v>
      </c>
      <c r="I225" s="26" t="s">
        <v>75</v>
      </c>
      <c r="J225" s="26" t="s">
        <v>76</v>
      </c>
      <c r="K225" s="49"/>
      <c r="L225" s="51">
        <v>398132332</v>
      </c>
      <c r="M225" s="49">
        <v>398132332</v>
      </c>
      <c r="N225" s="49">
        <v>370260200</v>
      </c>
      <c r="O225" s="49">
        <v>370260200</v>
      </c>
      <c r="P225" s="50">
        <v>370260200</v>
      </c>
      <c r="Q225" s="49">
        <f>+Tabla17[[#This Row],[ANEXO PGN]]/1000000000</f>
        <v>0</v>
      </c>
      <c r="R225" s="47">
        <f>+Tabla17[[#This Row],[Apropiación Inicial]]/1000000000</f>
        <v>0.39813233199999998</v>
      </c>
      <c r="S225" s="47">
        <f>+Tabla17[[#This Row],[Apropiación vigente]]/1000000000</f>
        <v>0.39813233199999998</v>
      </c>
      <c r="T225" s="47">
        <f>+Tabla17[[#This Row],[Compromisos ]]/1000000000</f>
        <v>0.37026019999999998</v>
      </c>
      <c r="U225" s="47">
        <f>+Tabla17[[#This Row],[ Obligación ]]/1000000000</f>
        <v>0.37026019999999998</v>
      </c>
      <c r="V225" s="47">
        <f>+Tabla17[[#This Row],[ Pago ]]/1000000000</f>
        <v>0.37026019999999998</v>
      </c>
    </row>
    <row r="226" spans="1:22" x14ac:dyDescent="0.2">
      <c r="A226" s="5">
        <v>2018</v>
      </c>
      <c r="B226" s="21" t="s">
        <v>125</v>
      </c>
      <c r="C226" s="25" t="s">
        <v>23</v>
      </c>
      <c r="D226" s="32" t="s">
        <v>360</v>
      </c>
      <c r="E226" s="25" t="s">
        <v>361</v>
      </c>
      <c r="F226" s="6" t="s">
        <v>96</v>
      </c>
      <c r="G226" s="26" t="s">
        <v>33</v>
      </c>
      <c r="H226" s="4" t="s">
        <v>27</v>
      </c>
      <c r="I226" s="26" t="s">
        <v>28</v>
      </c>
      <c r="J226" s="26" t="s">
        <v>78</v>
      </c>
      <c r="K226" s="49"/>
      <c r="L226" s="51">
        <v>642857143</v>
      </c>
      <c r="M226" s="49">
        <v>430000000</v>
      </c>
      <c r="N226" s="49">
        <v>336562742.43000001</v>
      </c>
      <c r="O226" s="49">
        <v>310605977.43000001</v>
      </c>
      <c r="P226" s="50">
        <v>310340013.13999999</v>
      </c>
      <c r="Q226" s="49">
        <f>+Tabla17[[#This Row],[ANEXO PGN]]/1000000000</f>
        <v>0</v>
      </c>
      <c r="R226" s="47">
        <f>+Tabla17[[#This Row],[Apropiación Inicial]]/1000000000</f>
        <v>0.64285714299999996</v>
      </c>
      <c r="S226" s="47">
        <f>+Tabla17[[#This Row],[Apropiación vigente]]/1000000000</f>
        <v>0.43</v>
      </c>
      <c r="T226" s="47">
        <f>+Tabla17[[#This Row],[Compromisos ]]/1000000000</f>
        <v>0.33656274243000001</v>
      </c>
      <c r="U226" s="47">
        <f>+Tabla17[[#This Row],[ Obligación ]]/1000000000</f>
        <v>0.31060597743000001</v>
      </c>
      <c r="V226" s="47">
        <f>+Tabla17[[#This Row],[ Pago ]]/1000000000</f>
        <v>0.31034001313999998</v>
      </c>
    </row>
    <row r="227" spans="1:22" x14ac:dyDescent="0.2">
      <c r="A227" s="5">
        <v>2018</v>
      </c>
      <c r="B227" s="21" t="s">
        <v>125</v>
      </c>
      <c r="C227" s="25" t="s">
        <v>23</v>
      </c>
      <c r="D227" s="32" t="s">
        <v>360</v>
      </c>
      <c r="E227" s="25" t="s">
        <v>361</v>
      </c>
      <c r="F227" s="6" t="s">
        <v>96</v>
      </c>
      <c r="G227" s="26" t="s">
        <v>33</v>
      </c>
      <c r="H227" s="4" t="s">
        <v>27</v>
      </c>
      <c r="I227" s="26" t="s">
        <v>28</v>
      </c>
      <c r="J227" s="25" t="s">
        <v>29</v>
      </c>
      <c r="K227" s="49"/>
      <c r="L227" s="51">
        <v>642857143</v>
      </c>
      <c r="M227" s="49">
        <v>430000000</v>
      </c>
      <c r="N227" s="49">
        <v>336562742.43000001</v>
      </c>
      <c r="O227" s="49">
        <v>310605977.43000001</v>
      </c>
      <c r="P227" s="50">
        <v>310340013.13999999</v>
      </c>
      <c r="Q227" s="49">
        <f>+Tabla17[[#This Row],[ANEXO PGN]]/1000000000</f>
        <v>0</v>
      </c>
      <c r="R227" s="47">
        <f>+Tabla17[[#This Row],[Apropiación Inicial]]/1000000000</f>
        <v>0.64285714299999996</v>
      </c>
      <c r="S227" s="47">
        <f>+Tabla17[[#This Row],[Apropiación vigente]]/1000000000</f>
        <v>0.43</v>
      </c>
      <c r="T227" s="47">
        <f>+Tabla17[[#This Row],[Compromisos ]]/1000000000</f>
        <v>0.33656274243000001</v>
      </c>
      <c r="U227" s="47">
        <f>+Tabla17[[#This Row],[ Obligación ]]/1000000000</f>
        <v>0.31060597743000001</v>
      </c>
      <c r="V227" s="47">
        <f>+Tabla17[[#This Row],[ Pago ]]/1000000000</f>
        <v>0.31034001313999998</v>
      </c>
    </row>
    <row r="228" spans="1:22" x14ac:dyDescent="0.2">
      <c r="A228" s="5">
        <v>2018</v>
      </c>
      <c r="B228" s="21" t="s">
        <v>125</v>
      </c>
      <c r="C228" s="25" t="s">
        <v>23</v>
      </c>
      <c r="D228" s="32" t="s">
        <v>360</v>
      </c>
      <c r="E228" s="25" t="s">
        <v>361</v>
      </c>
      <c r="F228" s="6" t="s">
        <v>96</v>
      </c>
      <c r="G228" s="26" t="s">
        <v>33</v>
      </c>
      <c r="H228" s="4" t="s">
        <v>27</v>
      </c>
      <c r="I228" s="26" t="s">
        <v>28</v>
      </c>
      <c r="J228" s="26" t="s">
        <v>38</v>
      </c>
      <c r="K228" s="49"/>
      <c r="L228" s="51">
        <v>642857143</v>
      </c>
      <c r="M228" s="49">
        <v>430000000</v>
      </c>
      <c r="N228" s="49">
        <v>336562742.43000001</v>
      </c>
      <c r="O228" s="49">
        <v>310605977.43000001</v>
      </c>
      <c r="P228" s="50">
        <v>310340013.13999999</v>
      </c>
      <c r="Q228" s="49">
        <f>+Tabla17[[#This Row],[ANEXO PGN]]/1000000000</f>
        <v>0</v>
      </c>
      <c r="R228" s="47">
        <f>+Tabla17[[#This Row],[Apropiación Inicial]]/1000000000</f>
        <v>0.64285714299999996</v>
      </c>
      <c r="S228" s="47">
        <f>+Tabla17[[#This Row],[Apropiación vigente]]/1000000000</f>
        <v>0.43</v>
      </c>
      <c r="T228" s="47">
        <f>+Tabla17[[#This Row],[Compromisos ]]/1000000000</f>
        <v>0.33656274243000001</v>
      </c>
      <c r="U228" s="47">
        <f>+Tabla17[[#This Row],[ Obligación ]]/1000000000</f>
        <v>0.31060597743000001</v>
      </c>
      <c r="V228" s="47">
        <f>+Tabla17[[#This Row],[ Pago ]]/1000000000</f>
        <v>0.31034001313999998</v>
      </c>
    </row>
    <row r="229" spans="1:22" x14ac:dyDescent="0.2">
      <c r="A229" s="5">
        <v>2018</v>
      </c>
      <c r="B229" s="21" t="s">
        <v>125</v>
      </c>
      <c r="C229" s="25" t="s">
        <v>23</v>
      </c>
      <c r="D229" s="32" t="s">
        <v>360</v>
      </c>
      <c r="E229" s="25" t="s">
        <v>361</v>
      </c>
      <c r="F229" s="6" t="s">
        <v>96</v>
      </c>
      <c r="G229" s="26" t="s">
        <v>33</v>
      </c>
      <c r="H229" s="4" t="s">
        <v>27</v>
      </c>
      <c r="I229" s="26" t="s">
        <v>28</v>
      </c>
      <c r="J229" s="26" t="s">
        <v>47</v>
      </c>
      <c r="K229" s="49"/>
      <c r="L229" s="51">
        <v>642857143</v>
      </c>
      <c r="M229" s="49">
        <v>430000000</v>
      </c>
      <c r="N229" s="49">
        <v>336562742.43000001</v>
      </c>
      <c r="O229" s="49">
        <v>310605977.43000001</v>
      </c>
      <c r="P229" s="50">
        <v>310340013.13999999</v>
      </c>
      <c r="Q229" s="49">
        <f>+Tabla17[[#This Row],[ANEXO PGN]]/1000000000</f>
        <v>0</v>
      </c>
      <c r="R229" s="47">
        <f>+Tabla17[[#This Row],[Apropiación Inicial]]/1000000000</f>
        <v>0.64285714299999996</v>
      </c>
      <c r="S229" s="47">
        <f>+Tabla17[[#This Row],[Apropiación vigente]]/1000000000</f>
        <v>0.43</v>
      </c>
      <c r="T229" s="47">
        <f>+Tabla17[[#This Row],[Compromisos ]]/1000000000</f>
        <v>0.33656274243000001</v>
      </c>
      <c r="U229" s="47">
        <f>+Tabla17[[#This Row],[ Obligación ]]/1000000000</f>
        <v>0.31060597743000001</v>
      </c>
      <c r="V229" s="47">
        <f>+Tabla17[[#This Row],[ Pago ]]/1000000000</f>
        <v>0.31034001313999998</v>
      </c>
    </row>
    <row r="230" spans="1:22" x14ac:dyDescent="0.2">
      <c r="A230" s="5">
        <v>2018</v>
      </c>
      <c r="B230" s="21" t="s">
        <v>125</v>
      </c>
      <c r="C230" s="25" t="s">
        <v>23</v>
      </c>
      <c r="D230" s="32" t="s">
        <v>360</v>
      </c>
      <c r="E230" s="25" t="s">
        <v>361</v>
      </c>
      <c r="F230" s="6" t="s">
        <v>96</v>
      </c>
      <c r="G230" s="26" t="s">
        <v>33</v>
      </c>
      <c r="H230" s="4" t="s">
        <v>27</v>
      </c>
      <c r="I230" s="26" t="s">
        <v>28</v>
      </c>
      <c r="J230" s="26" t="s">
        <v>101</v>
      </c>
      <c r="K230" s="49"/>
      <c r="L230" s="51">
        <v>642857143</v>
      </c>
      <c r="M230" s="49">
        <v>430000000</v>
      </c>
      <c r="N230" s="49">
        <v>336562742.43000001</v>
      </c>
      <c r="O230" s="49">
        <v>310605977.43000001</v>
      </c>
      <c r="P230" s="50">
        <v>310340013.13999999</v>
      </c>
      <c r="Q230" s="49">
        <f>+Tabla17[[#This Row],[ANEXO PGN]]/1000000000</f>
        <v>0</v>
      </c>
      <c r="R230" s="47">
        <f>+Tabla17[[#This Row],[Apropiación Inicial]]/1000000000</f>
        <v>0.64285714299999996</v>
      </c>
      <c r="S230" s="47">
        <f>+Tabla17[[#This Row],[Apropiación vigente]]/1000000000</f>
        <v>0.43</v>
      </c>
      <c r="T230" s="47">
        <f>+Tabla17[[#This Row],[Compromisos ]]/1000000000</f>
        <v>0.33656274243000001</v>
      </c>
      <c r="U230" s="47">
        <f>+Tabla17[[#This Row],[ Obligación ]]/1000000000</f>
        <v>0.31060597743000001</v>
      </c>
      <c r="V230" s="47">
        <f>+Tabla17[[#This Row],[ Pago ]]/1000000000</f>
        <v>0.31034001313999998</v>
      </c>
    </row>
    <row r="231" spans="1:22" x14ac:dyDescent="0.2">
      <c r="A231" s="5">
        <v>2018</v>
      </c>
      <c r="B231" s="21" t="s">
        <v>125</v>
      </c>
      <c r="C231" s="25" t="s">
        <v>23</v>
      </c>
      <c r="D231" s="32" t="s">
        <v>360</v>
      </c>
      <c r="E231" s="25" t="s">
        <v>361</v>
      </c>
      <c r="F231" s="6" t="s">
        <v>96</v>
      </c>
      <c r="G231" s="26" t="s">
        <v>33</v>
      </c>
      <c r="H231" s="4" t="s">
        <v>27</v>
      </c>
      <c r="I231" s="26" t="s">
        <v>28</v>
      </c>
      <c r="J231" s="26" t="s">
        <v>89</v>
      </c>
      <c r="K231" s="49"/>
      <c r="L231" s="51">
        <v>642857143</v>
      </c>
      <c r="M231" s="49">
        <v>430000000</v>
      </c>
      <c r="N231" s="49">
        <v>336562742.43000001</v>
      </c>
      <c r="O231" s="49">
        <v>310605977.43000001</v>
      </c>
      <c r="P231" s="50">
        <v>310340013.13999999</v>
      </c>
      <c r="Q231" s="49">
        <f>+Tabla17[[#This Row],[ANEXO PGN]]/1000000000</f>
        <v>0</v>
      </c>
      <c r="R231" s="47">
        <f>+Tabla17[[#This Row],[Apropiación Inicial]]/1000000000</f>
        <v>0.64285714299999996</v>
      </c>
      <c r="S231" s="47">
        <f>+Tabla17[[#This Row],[Apropiación vigente]]/1000000000</f>
        <v>0.43</v>
      </c>
      <c r="T231" s="47">
        <f>+Tabla17[[#This Row],[Compromisos ]]/1000000000</f>
        <v>0.33656274243000001</v>
      </c>
      <c r="U231" s="47">
        <f>+Tabla17[[#This Row],[ Obligación ]]/1000000000</f>
        <v>0.31060597743000001</v>
      </c>
      <c r="V231" s="47">
        <f>+Tabla17[[#This Row],[ Pago ]]/1000000000</f>
        <v>0.31034001313999998</v>
      </c>
    </row>
    <row r="232" spans="1:22" x14ac:dyDescent="0.2">
      <c r="A232" s="5">
        <v>2018</v>
      </c>
      <c r="B232" s="21" t="s">
        <v>125</v>
      </c>
      <c r="C232" s="25" t="s">
        <v>23</v>
      </c>
      <c r="D232" s="32" t="s">
        <v>360</v>
      </c>
      <c r="E232" s="25" t="s">
        <v>361</v>
      </c>
      <c r="F232" s="6" t="s">
        <v>96</v>
      </c>
      <c r="G232" s="26" t="s">
        <v>33</v>
      </c>
      <c r="H232" s="4" t="s">
        <v>27</v>
      </c>
      <c r="I232" s="26" t="s">
        <v>28</v>
      </c>
      <c r="J232" s="26" t="s">
        <v>146</v>
      </c>
      <c r="K232" s="49"/>
      <c r="L232" s="51">
        <v>642857143</v>
      </c>
      <c r="M232" s="49">
        <v>430000000</v>
      </c>
      <c r="N232" s="49">
        <v>336562742.42000002</v>
      </c>
      <c r="O232" s="49">
        <v>310605977.42000002</v>
      </c>
      <c r="P232" s="50">
        <v>310340013.13999999</v>
      </c>
      <c r="Q232" s="49">
        <f>+Tabla17[[#This Row],[ANEXO PGN]]/1000000000</f>
        <v>0</v>
      </c>
      <c r="R232" s="47">
        <f>+Tabla17[[#This Row],[Apropiación Inicial]]/1000000000</f>
        <v>0.64285714299999996</v>
      </c>
      <c r="S232" s="47">
        <f>+Tabla17[[#This Row],[Apropiación vigente]]/1000000000</f>
        <v>0.43</v>
      </c>
      <c r="T232" s="47">
        <f>+Tabla17[[#This Row],[Compromisos ]]/1000000000</f>
        <v>0.33656274242000001</v>
      </c>
      <c r="U232" s="47">
        <f>+Tabla17[[#This Row],[ Obligación ]]/1000000000</f>
        <v>0.31060597742000001</v>
      </c>
      <c r="V232" s="47">
        <f>+Tabla17[[#This Row],[ Pago ]]/1000000000</f>
        <v>0.31034001313999998</v>
      </c>
    </row>
    <row r="233" spans="1:22" x14ac:dyDescent="0.2">
      <c r="A233" s="5">
        <v>2018</v>
      </c>
      <c r="B233" s="21" t="s">
        <v>71</v>
      </c>
      <c r="C233" s="26" t="s">
        <v>72</v>
      </c>
      <c r="D233" s="32" t="s">
        <v>214</v>
      </c>
      <c r="E233" s="25" t="s">
        <v>215</v>
      </c>
      <c r="F233" s="6" t="s">
        <v>96</v>
      </c>
      <c r="G233" s="26" t="s">
        <v>73</v>
      </c>
      <c r="H233" s="4" t="s">
        <v>27</v>
      </c>
      <c r="I233" s="26" t="s">
        <v>42</v>
      </c>
      <c r="J233" s="26" t="s">
        <v>220</v>
      </c>
      <c r="K233" s="49"/>
      <c r="L233" s="49">
        <v>315384615</v>
      </c>
      <c r="M233" s="49">
        <v>315384615</v>
      </c>
      <c r="N233" s="49">
        <v>315384615</v>
      </c>
      <c r="O233" s="49">
        <v>315384615</v>
      </c>
      <c r="P233" s="50">
        <v>315384615</v>
      </c>
      <c r="Q233" s="49">
        <f>+Tabla17[[#This Row],[ANEXO PGN]]/1000000000</f>
        <v>0</v>
      </c>
      <c r="R233" s="47">
        <f>+Tabla17[[#This Row],[Apropiación Inicial]]/1000000000</f>
        <v>0.31538461499999998</v>
      </c>
      <c r="S233" s="47">
        <f>+Tabla17[[#This Row],[Apropiación vigente]]/1000000000</f>
        <v>0.31538461499999998</v>
      </c>
      <c r="T233" s="47">
        <f>+Tabla17[[#This Row],[Compromisos ]]/1000000000</f>
        <v>0.31538461499999998</v>
      </c>
      <c r="U233" s="47">
        <f>+Tabla17[[#This Row],[ Obligación ]]/1000000000</f>
        <v>0.31538461499999998</v>
      </c>
      <c r="V233" s="47">
        <f>+Tabla17[[#This Row],[ Pago ]]/1000000000</f>
        <v>0.31538461499999998</v>
      </c>
    </row>
    <row r="234" spans="1:22" x14ac:dyDescent="0.2">
      <c r="A234" s="5">
        <v>2018</v>
      </c>
      <c r="B234" s="21" t="s">
        <v>254</v>
      </c>
      <c r="C234" s="26" t="s">
        <v>255</v>
      </c>
      <c r="D234" s="32" t="s">
        <v>256</v>
      </c>
      <c r="E234" s="25" t="s">
        <v>257</v>
      </c>
      <c r="F234" s="6" t="s">
        <v>96</v>
      </c>
      <c r="G234" s="26" t="s">
        <v>258</v>
      </c>
      <c r="H234" s="4" t="s">
        <v>27</v>
      </c>
      <c r="I234" s="26" t="s">
        <v>28</v>
      </c>
      <c r="J234" s="26" t="s">
        <v>89</v>
      </c>
      <c r="K234" s="49"/>
      <c r="L234" s="51">
        <v>301500675</v>
      </c>
      <c r="M234" s="49">
        <v>301500675</v>
      </c>
      <c r="N234" s="49">
        <v>301500675</v>
      </c>
      <c r="O234" s="49">
        <v>301500675</v>
      </c>
      <c r="P234" s="52">
        <v>301500675</v>
      </c>
      <c r="Q234" s="49">
        <f>+Tabla17[[#This Row],[ANEXO PGN]]/1000000000</f>
        <v>0</v>
      </c>
      <c r="R234" s="47">
        <f>+Tabla17[[#This Row],[Apropiación Inicial]]/1000000000</f>
        <v>0.301500675</v>
      </c>
      <c r="S234" s="47">
        <f>+Tabla17[[#This Row],[Apropiación vigente]]/1000000000</f>
        <v>0.301500675</v>
      </c>
      <c r="T234" s="47">
        <f>+Tabla17[[#This Row],[Compromisos ]]/1000000000</f>
        <v>0.301500675</v>
      </c>
      <c r="U234" s="47">
        <f>+Tabla17[[#This Row],[ Obligación ]]/1000000000</f>
        <v>0.301500675</v>
      </c>
      <c r="V234" s="47">
        <f>+Tabla17[[#This Row],[ Pago ]]/1000000000</f>
        <v>0.301500675</v>
      </c>
    </row>
    <row r="235" spans="1:22" x14ac:dyDescent="0.2">
      <c r="A235" s="5">
        <v>2018</v>
      </c>
      <c r="B235" s="21" t="s">
        <v>71</v>
      </c>
      <c r="C235" s="26" t="s">
        <v>72</v>
      </c>
      <c r="D235" s="32" t="s">
        <v>214</v>
      </c>
      <c r="E235" s="25" t="s">
        <v>215</v>
      </c>
      <c r="F235" s="6" t="s">
        <v>96</v>
      </c>
      <c r="G235" s="26" t="s">
        <v>73</v>
      </c>
      <c r="H235" s="4" t="s">
        <v>27</v>
      </c>
      <c r="I235" s="26" t="s">
        <v>42</v>
      </c>
      <c r="J235" s="26" t="s">
        <v>153</v>
      </c>
      <c r="K235" s="49"/>
      <c r="L235" s="49">
        <v>300000000</v>
      </c>
      <c r="M235" s="49">
        <v>300000000</v>
      </c>
      <c r="N235" s="49">
        <v>300000000</v>
      </c>
      <c r="O235" s="49">
        <v>300000000</v>
      </c>
      <c r="P235" s="50">
        <v>300000000</v>
      </c>
      <c r="Q235" s="49">
        <f>+Tabla17[[#This Row],[ANEXO PGN]]/1000000000</f>
        <v>0</v>
      </c>
      <c r="R235" s="47">
        <f>+Tabla17[[#This Row],[Apropiación Inicial]]/1000000000</f>
        <v>0.3</v>
      </c>
      <c r="S235" s="47">
        <f>+Tabla17[[#This Row],[Apropiación vigente]]/1000000000</f>
        <v>0.3</v>
      </c>
      <c r="T235" s="47">
        <f>+Tabla17[[#This Row],[Compromisos ]]/1000000000</f>
        <v>0.3</v>
      </c>
      <c r="U235" s="47">
        <f>+Tabla17[[#This Row],[ Obligación ]]/1000000000</f>
        <v>0.3</v>
      </c>
      <c r="V235" s="47">
        <f>+Tabla17[[#This Row],[ Pago ]]/1000000000</f>
        <v>0.3</v>
      </c>
    </row>
    <row r="236" spans="1:22" x14ac:dyDescent="0.2">
      <c r="A236" s="5">
        <v>2018</v>
      </c>
      <c r="B236" s="21" t="s">
        <v>71</v>
      </c>
      <c r="C236" s="26" t="s">
        <v>72</v>
      </c>
      <c r="D236" s="32" t="s">
        <v>235</v>
      </c>
      <c r="E236" s="25" t="s">
        <v>236</v>
      </c>
      <c r="F236" s="6" t="s">
        <v>96</v>
      </c>
      <c r="G236" s="26" t="s">
        <v>73</v>
      </c>
      <c r="H236" s="4" t="s">
        <v>27</v>
      </c>
      <c r="I236" s="26" t="s">
        <v>28</v>
      </c>
      <c r="J236" s="26" t="s">
        <v>78</v>
      </c>
      <c r="K236" s="49"/>
      <c r="L236" s="49">
        <v>300000000</v>
      </c>
      <c r="M236" s="49">
        <v>300000000</v>
      </c>
      <c r="N236" s="49">
        <v>300000000</v>
      </c>
      <c r="O236" s="49">
        <v>150000000</v>
      </c>
      <c r="P236" s="50">
        <v>150000000</v>
      </c>
      <c r="Q236" s="49">
        <f>+Tabla17[[#This Row],[ANEXO PGN]]/1000000000</f>
        <v>0</v>
      </c>
      <c r="R236" s="47">
        <f>+Tabla17[[#This Row],[Apropiación Inicial]]/1000000000</f>
        <v>0.3</v>
      </c>
      <c r="S236" s="47">
        <f>+Tabla17[[#This Row],[Apropiación vigente]]/1000000000</f>
        <v>0.3</v>
      </c>
      <c r="T236" s="47">
        <f>+Tabla17[[#This Row],[Compromisos ]]/1000000000</f>
        <v>0.3</v>
      </c>
      <c r="U236" s="47">
        <f>+Tabla17[[#This Row],[ Obligación ]]/1000000000</f>
        <v>0.15</v>
      </c>
      <c r="V236" s="47">
        <f>+Tabla17[[#This Row],[ Pago ]]/1000000000</f>
        <v>0.15</v>
      </c>
    </row>
    <row r="237" spans="1:22" x14ac:dyDescent="0.2">
      <c r="A237" s="5">
        <v>2018</v>
      </c>
      <c r="B237" s="21" t="s">
        <v>167</v>
      </c>
      <c r="C237" s="26" t="s">
        <v>168</v>
      </c>
      <c r="D237" s="32" t="s">
        <v>223</v>
      </c>
      <c r="E237" s="25" t="s">
        <v>224</v>
      </c>
      <c r="F237" s="6" t="s">
        <v>96</v>
      </c>
      <c r="G237" s="26" t="s">
        <v>37</v>
      </c>
      <c r="H237" s="4" t="s">
        <v>27</v>
      </c>
      <c r="I237" s="26" t="s">
        <v>28</v>
      </c>
      <c r="J237" s="26" t="s">
        <v>89</v>
      </c>
      <c r="K237" s="49"/>
      <c r="L237" s="51">
        <v>300000000</v>
      </c>
      <c r="M237" s="49">
        <v>300000000</v>
      </c>
      <c r="N237" s="49">
        <v>300000000</v>
      </c>
      <c r="O237" s="49">
        <v>75000000</v>
      </c>
      <c r="P237" s="50">
        <v>75000000</v>
      </c>
      <c r="Q237" s="49">
        <f>+Tabla17[[#This Row],[ANEXO PGN]]/1000000000</f>
        <v>0</v>
      </c>
      <c r="R237" s="47">
        <f>+Tabla17[[#This Row],[Apropiación Inicial]]/1000000000</f>
        <v>0.3</v>
      </c>
      <c r="S237" s="47">
        <f>+Tabla17[[#This Row],[Apropiación vigente]]/1000000000</f>
        <v>0.3</v>
      </c>
      <c r="T237" s="47">
        <f>+Tabla17[[#This Row],[Compromisos ]]/1000000000</f>
        <v>0.3</v>
      </c>
      <c r="U237" s="47">
        <f>+Tabla17[[#This Row],[ Obligación ]]/1000000000</f>
        <v>7.4999999999999997E-2</v>
      </c>
      <c r="V237" s="47">
        <f>+Tabla17[[#This Row],[ Pago ]]/1000000000</f>
        <v>7.4999999999999997E-2</v>
      </c>
    </row>
    <row r="238" spans="1:22" x14ac:dyDescent="0.2">
      <c r="A238" s="5">
        <v>2018</v>
      </c>
      <c r="B238" s="21" t="s">
        <v>120</v>
      </c>
      <c r="C238" s="26" t="s">
        <v>121</v>
      </c>
      <c r="D238" s="32" t="s">
        <v>122</v>
      </c>
      <c r="E238" s="25" t="s">
        <v>123</v>
      </c>
      <c r="F238" s="6" t="s">
        <v>96</v>
      </c>
      <c r="G238" s="26" t="s">
        <v>124</v>
      </c>
      <c r="H238" s="4" t="s">
        <v>27</v>
      </c>
      <c r="I238" s="26" t="s">
        <v>28</v>
      </c>
      <c r="J238" s="26" t="s">
        <v>101</v>
      </c>
      <c r="K238" s="49"/>
      <c r="L238" s="49"/>
      <c r="M238" s="49">
        <v>36887887950</v>
      </c>
      <c r="N238" s="49">
        <v>245769820.69999999</v>
      </c>
      <c r="O238" s="49" t="s">
        <v>195</v>
      </c>
      <c r="P238" s="50"/>
      <c r="Q238" s="49">
        <f>+Tabla17[[#This Row],[ANEXO PGN]]/1000000000</f>
        <v>0</v>
      </c>
      <c r="R238" s="47">
        <f>+Tabla17[[#This Row],[Apropiación Inicial]]/1000000000</f>
        <v>0</v>
      </c>
      <c r="S238" s="47">
        <f>+Tabla17[[#This Row],[Apropiación vigente]]/1000000000</f>
        <v>36.88788795</v>
      </c>
      <c r="T238" s="47">
        <f>+Tabla17[[#This Row],[Compromisos ]]/1000000000</f>
        <v>0.24576982069999997</v>
      </c>
      <c r="U238" s="47"/>
      <c r="V238" s="47">
        <f>+Tabla17[[#This Row],[ Pago ]]/1000000000</f>
        <v>0</v>
      </c>
    </row>
    <row r="239" spans="1:22" x14ac:dyDescent="0.2">
      <c r="A239" s="5">
        <v>2018</v>
      </c>
      <c r="B239" s="21" t="s">
        <v>237</v>
      </c>
      <c r="C239" s="26" t="s">
        <v>238</v>
      </c>
      <c r="D239" s="32" t="s">
        <v>358</v>
      </c>
      <c r="E239" s="25" t="s">
        <v>359</v>
      </c>
      <c r="F239" s="6" t="s">
        <v>96</v>
      </c>
      <c r="G239" s="26" t="s">
        <v>241</v>
      </c>
      <c r="H239" s="4" t="s">
        <v>27</v>
      </c>
      <c r="I239" s="26" t="s">
        <v>34</v>
      </c>
      <c r="J239" s="26" t="s">
        <v>53</v>
      </c>
      <c r="K239" s="49"/>
      <c r="L239" s="51">
        <v>36750000</v>
      </c>
      <c r="M239" s="49">
        <v>205841200</v>
      </c>
      <c r="N239" s="49">
        <v>205841200</v>
      </c>
      <c r="O239" s="49">
        <v>205841200</v>
      </c>
      <c r="P239" s="50">
        <v>205841200</v>
      </c>
      <c r="Q239" s="49">
        <f>+Tabla17[[#This Row],[ANEXO PGN]]/1000000000</f>
        <v>0</v>
      </c>
      <c r="R239" s="47">
        <f>+Tabla17[[#This Row],[Apropiación Inicial]]/1000000000</f>
        <v>3.6749999999999998E-2</v>
      </c>
      <c r="S239" s="47">
        <f>+Tabla17[[#This Row],[Apropiación vigente]]/1000000000</f>
        <v>0.2058412</v>
      </c>
      <c r="T239" s="47">
        <f>+Tabla17[[#This Row],[Compromisos ]]/1000000000</f>
        <v>0.2058412</v>
      </c>
      <c r="U239" s="47">
        <f>+Tabla17[[#This Row],[ Obligación ]]/1000000000</f>
        <v>0.2058412</v>
      </c>
      <c r="V239" s="47">
        <f>+Tabla17[[#This Row],[ Pago ]]/1000000000</f>
        <v>0.2058412</v>
      </c>
    </row>
    <row r="240" spans="1:22" x14ac:dyDescent="0.2">
      <c r="A240" s="5">
        <v>2018</v>
      </c>
      <c r="B240" s="21" t="s">
        <v>125</v>
      </c>
      <c r="C240" s="25" t="s">
        <v>23</v>
      </c>
      <c r="D240" s="32" t="s">
        <v>362</v>
      </c>
      <c r="E240" s="25" t="s">
        <v>363</v>
      </c>
      <c r="F240" s="6" t="s">
        <v>96</v>
      </c>
      <c r="G240" s="26" t="s">
        <v>33</v>
      </c>
      <c r="H240" s="4" t="s">
        <v>27</v>
      </c>
      <c r="I240" s="26" t="s">
        <v>28</v>
      </c>
      <c r="J240" s="26" t="s">
        <v>78</v>
      </c>
      <c r="K240" s="49"/>
      <c r="L240" s="49">
        <v>215000000</v>
      </c>
      <c r="M240" s="49">
        <v>215000000</v>
      </c>
      <c r="N240" s="49">
        <v>202482639</v>
      </c>
      <c r="O240" s="49">
        <v>202482639</v>
      </c>
      <c r="P240" s="50">
        <v>149785011</v>
      </c>
      <c r="Q240" s="49">
        <f>+Tabla17[[#This Row],[ANEXO PGN]]/1000000000</f>
        <v>0</v>
      </c>
      <c r="R240" s="47">
        <f>+Tabla17[[#This Row],[Apropiación Inicial]]/1000000000</f>
        <v>0.215</v>
      </c>
      <c r="S240" s="47">
        <f>+Tabla17[[#This Row],[Apropiación vigente]]/1000000000</f>
        <v>0.215</v>
      </c>
      <c r="T240" s="47">
        <f>+Tabla17[[#This Row],[Compromisos ]]/1000000000</f>
        <v>0.20248263899999999</v>
      </c>
      <c r="U240" s="47">
        <f>+Tabla17[[#This Row],[ Obligación ]]/1000000000</f>
        <v>0.20248263899999999</v>
      </c>
      <c r="V240" s="47">
        <f>+Tabla17[[#This Row],[ Pago ]]/1000000000</f>
        <v>0.149785011</v>
      </c>
    </row>
    <row r="241" spans="1:22" x14ac:dyDescent="0.2">
      <c r="A241" s="5">
        <v>2018</v>
      </c>
      <c r="B241" s="21" t="s">
        <v>125</v>
      </c>
      <c r="C241" s="25" t="s">
        <v>23</v>
      </c>
      <c r="D241" s="32" t="s">
        <v>362</v>
      </c>
      <c r="E241" s="25" t="s">
        <v>363</v>
      </c>
      <c r="F241" s="6" t="s">
        <v>96</v>
      </c>
      <c r="G241" s="26" t="s">
        <v>33</v>
      </c>
      <c r="H241" s="4" t="s">
        <v>27</v>
      </c>
      <c r="I241" s="26" t="s">
        <v>28</v>
      </c>
      <c r="J241" s="25" t="s">
        <v>29</v>
      </c>
      <c r="K241" s="49"/>
      <c r="L241" s="49">
        <v>215000000</v>
      </c>
      <c r="M241" s="49">
        <v>215000000</v>
      </c>
      <c r="N241" s="49">
        <v>202482639</v>
      </c>
      <c r="O241" s="49">
        <v>202482639</v>
      </c>
      <c r="P241" s="50">
        <v>149785011</v>
      </c>
      <c r="Q241" s="49">
        <f>+Tabla17[[#This Row],[ANEXO PGN]]/1000000000</f>
        <v>0</v>
      </c>
      <c r="R241" s="47">
        <f>+Tabla17[[#This Row],[Apropiación Inicial]]/1000000000</f>
        <v>0.215</v>
      </c>
      <c r="S241" s="47">
        <f>+Tabla17[[#This Row],[Apropiación vigente]]/1000000000</f>
        <v>0.215</v>
      </c>
      <c r="T241" s="47">
        <f>+Tabla17[[#This Row],[Compromisos ]]/1000000000</f>
        <v>0.20248263899999999</v>
      </c>
      <c r="U241" s="47">
        <f>+Tabla17[[#This Row],[ Obligación ]]/1000000000</f>
        <v>0.20248263899999999</v>
      </c>
      <c r="V241" s="47">
        <f>+Tabla17[[#This Row],[ Pago ]]/1000000000</f>
        <v>0.149785011</v>
      </c>
    </row>
    <row r="242" spans="1:22" x14ac:dyDescent="0.2">
      <c r="A242" s="5">
        <v>2018</v>
      </c>
      <c r="B242" s="21" t="s">
        <v>125</v>
      </c>
      <c r="C242" s="25" t="s">
        <v>23</v>
      </c>
      <c r="D242" s="32" t="s">
        <v>362</v>
      </c>
      <c r="E242" s="25" t="s">
        <v>363</v>
      </c>
      <c r="F242" s="6" t="s">
        <v>96</v>
      </c>
      <c r="G242" s="26" t="s">
        <v>33</v>
      </c>
      <c r="H242" s="4" t="s">
        <v>27</v>
      </c>
      <c r="I242" s="26" t="s">
        <v>28</v>
      </c>
      <c r="J242" s="26" t="s">
        <v>38</v>
      </c>
      <c r="K242" s="49"/>
      <c r="L242" s="49">
        <v>215000000</v>
      </c>
      <c r="M242" s="49">
        <v>215000000</v>
      </c>
      <c r="N242" s="49">
        <v>202482639</v>
      </c>
      <c r="O242" s="49">
        <v>202482639</v>
      </c>
      <c r="P242" s="50">
        <v>149785011</v>
      </c>
      <c r="Q242" s="49">
        <f>+Tabla17[[#This Row],[ANEXO PGN]]/1000000000</f>
        <v>0</v>
      </c>
      <c r="R242" s="47">
        <f>+Tabla17[[#This Row],[Apropiación Inicial]]/1000000000</f>
        <v>0.215</v>
      </c>
      <c r="S242" s="47">
        <f>+Tabla17[[#This Row],[Apropiación vigente]]/1000000000</f>
        <v>0.215</v>
      </c>
      <c r="T242" s="47">
        <f>+Tabla17[[#This Row],[Compromisos ]]/1000000000</f>
        <v>0.20248263899999999</v>
      </c>
      <c r="U242" s="47">
        <f>+Tabla17[[#This Row],[ Obligación ]]/1000000000</f>
        <v>0.20248263899999999</v>
      </c>
      <c r="V242" s="47">
        <f>+Tabla17[[#This Row],[ Pago ]]/1000000000</f>
        <v>0.149785011</v>
      </c>
    </row>
    <row r="243" spans="1:22" x14ac:dyDescent="0.2">
      <c r="A243" s="5">
        <v>2018</v>
      </c>
      <c r="B243" s="21" t="s">
        <v>125</v>
      </c>
      <c r="C243" s="25" t="s">
        <v>23</v>
      </c>
      <c r="D243" s="32" t="s">
        <v>362</v>
      </c>
      <c r="E243" s="25" t="s">
        <v>363</v>
      </c>
      <c r="F243" s="6" t="s">
        <v>96</v>
      </c>
      <c r="G243" s="26" t="s">
        <v>33</v>
      </c>
      <c r="H243" s="4" t="s">
        <v>27</v>
      </c>
      <c r="I243" s="26" t="s">
        <v>28</v>
      </c>
      <c r="J243" s="26" t="s">
        <v>47</v>
      </c>
      <c r="K243" s="49"/>
      <c r="L243" s="49">
        <v>215000000</v>
      </c>
      <c r="M243" s="49">
        <v>215000000</v>
      </c>
      <c r="N243" s="49">
        <v>202482639</v>
      </c>
      <c r="O243" s="49">
        <v>202482639</v>
      </c>
      <c r="P243" s="50">
        <v>149785011</v>
      </c>
      <c r="Q243" s="49">
        <f>+Tabla17[[#This Row],[ANEXO PGN]]/1000000000</f>
        <v>0</v>
      </c>
      <c r="R243" s="47">
        <f>+Tabla17[[#This Row],[Apropiación Inicial]]/1000000000</f>
        <v>0.215</v>
      </c>
      <c r="S243" s="47">
        <f>+Tabla17[[#This Row],[Apropiación vigente]]/1000000000</f>
        <v>0.215</v>
      </c>
      <c r="T243" s="47">
        <f>+Tabla17[[#This Row],[Compromisos ]]/1000000000</f>
        <v>0.20248263899999999</v>
      </c>
      <c r="U243" s="47">
        <f>+Tabla17[[#This Row],[ Obligación ]]/1000000000</f>
        <v>0.20248263899999999</v>
      </c>
      <c r="V243" s="47">
        <f>+Tabla17[[#This Row],[ Pago ]]/1000000000</f>
        <v>0.149785011</v>
      </c>
    </row>
    <row r="244" spans="1:22" x14ac:dyDescent="0.2">
      <c r="A244" s="5">
        <v>2018</v>
      </c>
      <c r="B244" s="21" t="s">
        <v>125</v>
      </c>
      <c r="C244" s="25" t="s">
        <v>23</v>
      </c>
      <c r="D244" s="32" t="s">
        <v>362</v>
      </c>
      <c r="E244" s="25" t="s">
        <v>363</v>
      </c>
      <c r="F244" s="6" t="s">
        <v>96</v>
      </c>
      <c r="G244" s="26" t="s">
        <v>33</v>
      </c>
      <c r="H244" s="4" t="s">
        <v>27</v>
      </c>
      <c r="I244" s="26" t="s">
        <v>28</v>
      </c>
      <c r="J244" s="26" t="s">
        <v>101</v>
      </c>
      <c r="K244" s="49"/>
      <c r="L244" s="49">
        <v>215000000</v>
      </c>
      <c r="M244" s="49">
        <v>215000000</v>
      </c>
      <c r="N244" s="49">
        <v>202482639</v>
      </c>
      <c r="O244" s="49">
        <v>202482639</v>
      </c>
      <c r="P244" s="50">
        <v>149785011</v>
      </c>
      <c r="Q244" s="49">
        <f>+Tabla17[[#This Row],[ANEXO PGN]]/1000000000</f>
        <v>0</v>
      </c>
      <c r="R244" s="47">
        <f>+Tabla17[[#This Row],[Apropiación Inicial]]/1000000000</f>
        <v>0.215</v>
      </c>
      <c r="S244" s="47">
        <f>+Tabla17[[#This Row],[Apropiación vigente]]/1000000000</f>
        <v>0.215</v>
      </c>
      <c r="T244" s="47">
        <f>+Tabla17[[#This Row],[Compromisos ]]/1000000000</f>
        <v>0.20248263899999999</v>
      </c>
      <c r="U244" s="47">
        <f>+Tabla17[[#This Row],[ Obligación ]]/1000000000</f>
        <v>0.20248263899999999</v>
      </c>
      <c r="V244" s="47">
        <f>+Tabla17[[#This Row],[ Pago ]]/1000000000</f>
        <v>0.149785011</v>
      </c>
    </row>
    <row r="245" spans="1:22" x14ac:dyDescent="0.2">
      <c r="A245" s="5">
        <v>2018</v>
      </c>
      <c r="B245" s="21" t="s">
        <v>125</v>
      </c>
      <c r="C245" s="25" t="s">
        <v>23</v>
      </c>
      <c r="D245" s="32" t="s">
        <v>362</v>
      </c>
      <c r="E245" s="25" t="s">
        <v>363</v>
      </c>
      <c r="F245" s="6" t="s">
        <v>96</v>
      </c>
      <c r="G245" s="26" t="s">
        <v>33</v>
      </c>
      <c r="H245" s="4" t="s">
        <v>27</v>
      </c>
      <c r="I245" s="26" t="s">
        <v>28</v>
      </c>
      <c r="J245" s="26" t="s">
        <v>89</v>
      </c>
      <c r="K245" s="49"/>
      <c r="L245" s="49">
        <v>215000000</v>
      </c>
      <c r="M245" s="49">
        <v>215000000</v>
      </c>
      <c r="N245" s="49">
        <v>202482639</v>
      </c>
      <c r="O245" s="49">
        <v>202482639</v>
      </c>
      <c r="P245" s="50">
        <v>149785011</v>
      </c>
      <c r="Q245" s="49">
        <f>+Tabla17[[#This Row],[ANEXO PGN]]/1000000000</f>
        <v>0</v>
      </c>
      <c r="R245" s="47">
        <f>+Tabla17[[#This Row],[Apropiación Inicial]]/1000000000</f>
        <v>0.215</v>
      </c>
      <c r="S245" s="47">
        <f>+Tabla17[[#This Row],[Apropiación vigente]]/1000000000</f>
        <v>0.215</v>
      </c>
      <c r="T245" s="47">
        <f>+Tabla17[[#This Row],[Compromisos ]]/1000000000</f>
        <v>0.20248263899999999</v>
      </c>
      <c r="U245" s="47">
        <f>+Tabla17[[#This Row],[ Obligación ]]/1000000000</f>
        <v>0.20248263899999999</v>
      </c>
      <c r="V245" s="47">
        <f>+Tabla17[[#This Row],[ Pago ]]/1000000000</f>
        <v>0.149785011</v>
      </c>
    </row>
    <row r="246" spans="1:22" x14ac:dyDescent="0.2">
      <c r="A246" s="5">
        <v>2018</v>
      </c>
      <c r="B246" s="21" t="s">
        <v>125</v>
      </c>
      <c r="C246" s="25" t="s">
        <v>23</v>
      </c>
      <c r="D246" s="32" t="s">
        <v>362</v>
      </c>
      <c r="E246" s="25" t="s">
        <v>363</v>
      </c>
      <c r="F246" s="6" t="s">
        <v>96</v>
      </c>
      <c r="G246" s="26" t="s">
        <v>33</v>
      </c>
      <c r="H246" s="4" t="s">
        <v>27</v>
      </c>
      <c r="I246" s="26" t="s">
        <v>28</v>
      </c>
      <c r="J246" s="26" t="s">
        <v>146</v>
      </c>
      <c r="K246" s="49"/>
      <c r="L246" s="51">
        <v>210000000</v>
      </c>
      <c r="M246" s="49">
        <v>215000000</v>
      </c>
      <c r="N246" s="49">
        <v>202482639</v>
      </c>
      <c r="O246" s="49">
        <v>202482639</v>
      </c>
      <c r="P246" s="50">
        <v>149785011</v>
      </c>
      <c r="Q246" s="49">
        <f>+Tabla17[[#This Row],[ANEXO PGN]]/1000000000</f>
        <v>0</v>
      </c>
      <c r="R246" s="47">
        <f>+Tabla17[[#This Row],[Apropiación Inicial]]/1000000000</f>
        <v>0.21</v>
      </c>
      <c r="S246" s="47">
        <f>+Tabla17[[#This Row],[Apropiación vigente]]/1000000000</f>
        <v>0.215</v>
      </c>
      <c r="T246" s="47">
        <f>+Tabla17[[#This Row],[Compromisos ]]/1000000000</f>
        <v>0.20248263899999999</v>
      </c>
      <c r="U246" s="47">
        <f>+Tabla17[[#This Row],[ Obligación ]]/1000000000</f>
        <v>0.20248263899999999</v>
      </c>
      <c r="V246" s="47">
        <f>+Tabla17[[#This Row],[ Pago ]]/1000000000</f>
        <v>0.149785011</v>
      </c>
    </row>
    <row r="247" spans="1:22" x14ac:dyDescent="0.2">
      <c r="A247" s="5">
        <v>2018</v>
      </c>
      <c r="B247" s="21" t="s">
        <v>237</v>
      </c>
      <c r="C247" s="26" t="s">
        <v>238</v>
      </c>
      <c r="D247" s="32" t="s">
        <v>364</v>
      </c>
      <c r="E247" s="25" t="s">
        <v>365</v>
      </c>
      <c r="F247" s="6" t="s">
        <v>96</v>
      </c>
      <c r="G247" s="26" t="s">
        <v>241</v>
      </c>
      <c r="H247" s="4" t="s">
        <v>27</v>
      </c>
      <c r="I247" s="26" t="s">
        <v>50</v>
      </c>
      <c r="J247" s="26" t="s">
        <v>51</v>
      </c>
      <c r="K247" s="49"/>
      <c r="L247" s="49">
        <v>184554915</v>
      </c>
      <c r="M247" s="49">
        <v>184554915</v>
      </c>
      <c r="N247" s="49">
        <v>184554915</v>
      </c>
      <c r="O247" s="49">
        <v>184554915</v>
      </c>
      <c r="P247" s="50">
        <v>184554915</v>
      </c>
      <c r="Q247" s="49">
        <f>+Tabla17[[#This Row],[ANEXO PGN]]/1000000000</f>
        <v>0</v>
      </c>
      <c r="R247" s="47">
        <f>+Tabla17[[#This Row],[Apropiación Inicial]]/1000000000</f>
        <v>0.18455491500000001</v>
      </c>
      <c r="S247" s="47">
        <f>+Tabla17[[#This Row],[Apropiación vigente]]/1000000000</f>
        <v>0.18455491500000001</v>
      </c>
      <c r="T247" s="47">
        <f>+Tabla17[[#This Row],[Compromisos ]]/1000000000</f>
        <v>0.18455491500000001</v>
      </c>
      <c r="U247" s="47">
        <f>+Tabla17[[#This Row],[ Obligación ]]/1000000000</f>
        <v>0.18455491500000001</v>
      </c>
      <c r="V247" s="47">
        <f>+Tabla17[[#This Row],[ Pago ]]/1000000000</f>
        <v>0.18455491500000001</v>
      </c>
    </row>
    <row r="248" spans="1:22" x14ac:dyDescent="0.2">
      <c r="A248" s="5">
        <v>2018</v>
      </c>
      <c r="B248" s="21" t="s">
        <v>167</v>
      </c>
      <c r="C248" s="26" t="s">
        <v>168</v>
      </c>
      <c r="D248" s="32" t="s">
        <v>261</v>
      </c>
      <c r="E248" s="25" t="s">
        <v>262</v>
      </c>
      <c r="F248" s="6" t="s">
        <v>96</v>
      </c>
      <c r="G248" s="26" t="s">
        <v>37</v>
      </c>
      <c r="H248" s="4" t="s">
        <v>27</v>
      </c>
      <c r="I248" s="26" t="s">
        <v>28</v>
      </c>
      <c r="J248" s="26" t="s">
        <v>89</v>
      </c>
      <c r="K248" s="49"/>
      <c r="L248" s="51">
        <v>190000000</v>
      </c>
      <c r="M248" s="49">
        <v>190000000</v>
      </c>
      <c r="N248" s="49">
        <v>182063000</v>
      </c>
      <c r="O248" s="49">
        <v>132631906</v>
      </c>
      <c r="P248" s="50">
        <v>126433125</v>
      </c>
      <c r="Q248" s="49">
        <f>+Tabla17[[#This Row],[ANEXO PGN]]/1000000000</f>
        <v>0</v>
      </c>
      <c r="R248" s="47">
        <f>+Tabla17[[#This Row],[Apropiación Inicial]]/1000000000</f>
        <v>0.19</v>
      </c>
      <c r="S248" s="47">
        <f>+Tabla17[[#This Row],[Apropiación vigente]]/1000000000</f>
        <v>0.19</v>
      </c>
      <c r="T248" s="47">
        <f>+Tabla17[[#This Row],[Compromisos ]]/1000000000</f>
        <v>0.182063</v>
      </c>
      <c r="U248" s="47">
        <f>+Tabla17[[#This Row],[ Obligación ]]/1000000000</f>
        <v>0.13263190599999999</v>
      </c>
      <c r="V248" s="47">
        <f>+Tabla17[[#This Row],[ Pago ]]/1000000000</f>
        <v>0.12643312500000001</v>
      </c>
    </row>
    <row r="249" spans="1:22" x14ac:dyDescent="0.2">
      <c r="A249" s="5">
        <v>2018</v>
      </c>
      <c r="B249" s="21" t="s">
        <v>167</v>
      </c>
      <c r="C249" s="26" t="s">
        <v>168</v>
      </c>
      <c r="D249" s="32" t="s">
        <v>225</v>
      </c>
      <c r="E249" s="25" t="s">
        <v>226</v>
      </c>
      <c r="F249" s="6" t="s">
        <v>96</v>
      </c>
      <c r="G249" s="26" t="s">
        <v>37</v>
      </c>
      <c r="H249" s="4" t="s">
        <v>27</v>
      </c>
      <c r="I249" s="26" t="s">
        <v>28</v>
      </c>
      <c r="J249" s="26" t="s">
        <v>89</v>
      </c>
      <c r="K249" s="49"/>
      <c r="L249" s="51">
        <v>245000000</v>
      </c>
      <c r="M249" s="49">
        <v>245000000</v>
      </c>
      <c r="N249" s="49">
        <v>164012850</v>
      </c>
      <c r="O249" s="49">
        <v>120188665</v>
      </c>
      <c r="P249" s="50">
        <v>120188665</v>
      </c>
      <c r="Q249" s="49">
        <f>+Tabla17[[#This Row],[ANEXO PGN]]/1000000000</f>
        <v>0</v>
      </c>
      <c r="R249" s="47">
        <f>+Tabla17[[#This Row],[Apropiación Inicial]]/1000000000</f>
        <v>0.245</v>
      </c>
      <c r="S249" s="47">
        <f>+Tabla17[[#This Row],[Apropiación vigente]]/1000000000</f>
        <v>0.245</v>
      </c>
      <c r="T249" s="47">
        <f>+Tabla17[[#This Row],[Compromisos ]]/1000000000</f>
        <v>0.16401284999999999</v>
      </c>
      <c r="U249" s="47">
        <f>+Tabla17[[#This Row],[ Obligación ]]/1000000000</f>
        <v>0.120188665</v>
      </c>
      <c r="V249" s="47">
        <f>+Tabla17[[#This Row],[ Pago ]]/1000000000</f>
        <v>0.120188665</v>
      </c>
    </row>
    <row r="250" spans="1:22" x14ac:dyDescent="0.2">
      <c r="A250" s="5">
        <v>2018</v>
      </c>
      <c r="B250" s="21" t="s">
        <v>71</v>
      </c>
      <c r="C250" s="26" t="s">
        <v>72</v>
      </c>
      <c r="D250" s="32" t="s">
        <v>242</v>
      </c>
      <c r="E250" s="25" t="s">
        <v>243</v>
      </c>
      <c r="F250" s="6" t="s">
        <v>96</v>
      </c>
      <c r="G250" s="26" t="s">
        <v>73</v>
      </c>
      <c r="H250" s="4" t="s">
        <v>27</v>
      </c>
      <c r="I250" s="26" t="s">
        <v>34</v>
      </c>
      <c r="J250" s="26" t="s">
        <v>53</v>
      </c>
      <c r="K250" s="49"/>
      <c r="L250" s="49">
        <v>150000000</v>
      </c>
      <c r="M250" s="49">
        <v>150000000</v>
      </c>
      <c r="N250" s="49">
        <v>150000000</v>
      </c>
      <c r="O250" s="49">
        <v>150000000</v>
      </c>
      <c r="P250" s="50">
        <v>150000000</v>
      </c>
      <c r="Q250" s="49">
        <f>+Tabla17[[#This Row],[ANEXO PGN]]/1000000000</f>
        <v>0</v>
      </c>
      <c r="R250" s="47">
        <f>+Tabla17[[#This Row],[Apropiación Inicial]]/1000000000</f>
        <v>0.15</v>
      </c>
      <c r="S250" s="47">
        <f>+Tabla17[[#This Row],[Apropiación vigente]]/1000000000</f>
        <v>0.15</v>
      </c>
      <c r="T250" s="47">
        <f>+Tabla17[[#This Row],[Compromisos ]]/1000000000</f>
        <v>0.15</v>
      </c>
      <c r="U250" s="47">
        <f>+Tabla17[[#This Row],[ Obligación ]]/1000000000</f>
        <v>0.15</v>
      </c>
      <c r="V250" s="47">
        <f>+Tabla17[[#This Row],[ Pago ]]/1000000000</f>
        <v>0.15</v>
      </c>
    </row>
    <row r="251" spans="1:22" x14ac:dyDescent="0.2">
      <c r="A251" s="5">
        <v>2018</v>
      </c>
      <c r="B251" s="21" t="s">
        <v>237</v>
      </c>
      <c r="C251" s="26" t="s">
        <v>238</v>
      </c>
      <c r="D251" s="32" t="s">
        <v>358</v>
      </c>
      <c r="E251" s="25" t="s">
        <v>359</v>
      </c>
      <c r="F251" s="6" t="s">
        <v>96</v>
      </c>
      <c r="G251" s="26" t="s">
        <v>241</v>
      </c>
      <c r="H251" s="4" t="s">
        <v>27</v>
      </c>
      <c r="I251" s="26" t="s">
        <v>50</v>
      </c>
      <c r="J251" s="26" t="s">
        <v>51</v>
      </c>
      <c r="K251" s="49"/>
      <c r="L251" s="51">
        <v>86750000</v>
      </c>
      <c r="M251" s="49">
        <v>126000000</v>
      </c>
      <c r="N251" s="49">
        <v>104500000</v>
      </c>
      <c r="O251" s="49">
        <v>104500000</v>
      </c>
      <c r="P251" s="50">
        <v>104500000</v>
      </c>
      <c r="Q251" s="49">
        <f>+Tabla17[[#This Row],[ANEXO PGN]]/1000000000</f>
        <v>0</v>
      </c>
      <c r="R251" s="47">
        <f>+Tabla17[[#This Row],[Apropiación Inicial]]/1000000000</f>
        <v>8.6749999999999994E-2</v>
      </c>
      <c r="S251" s="47">
        <f>+Tabla17[[#This Row],[Apropiación vigente]]/1000000000</f>
        <v>0.126</v>
      </c>
      <c r="T251" s="47">
        <f>+Tabla17[[#This Row],[Compromisos ]]/1000000000</f>
        <v>0.1045</v>
      </c>
      <c r="U251" s="47">
        <f>+Tabla17[[#This Row],[ Obligación ]]/1000000000</f>
        <v>0.1045</v>
      </c>
      <c r="V251" s="47">
        <f>+Tabla17[[#This Row],[ Pago ]]/1000000000</f>
        <v>0.1045</v>
      </c>
    </row>
    <row r="252" spans="1:22" x14ac:dyDescent="0.2">
      <c r="A252" s="5">
        <v>2018</v>
      </c>
      <c r="B252" s="21" t="s">
        <v>63</v>
      </c>
      <c r="C252" s="26" t="s">
        <v>64</v>
      </c>
      <c r="D252" s="32" t="s">
        <v>366</v>
      </c>
      <c r="E252" s="25" t="s">
        <v>367</v>
      </c>
      <c r="F252" s="6" t="s">
        <v>96</v>
      </c>
      <c r="G252" s="26" t="s">
        <v>65</v>
      </c>
      <c r="H252" s="4" t="s">
        <v>27</v>
      </c>
      <c r="I252" s="26" t="s">
        <v>42</v>
      </c>
      <c r="J252" s="26" t="s">
        <v>153</v>
      </c>
      <c r="K252" s="49"/>
      <c r="L252" s="49"/>
      <c r="M252" s="49">
        <v>282375142</v>
      </c>
      <c r="N252" s="49">
        <v>75768084</v>
      </c>
      <c r="O252" s="49">
        <v>45120318</v>
      </c>
      <c r="P252" s="50">
        <v>45120318</v>
      </c>
      <c r="Q252" s="49">
        <f>+Tabla17[[#This Row],[ANEXO PGN]]/1000000000</f>
        <v>0</v>
      </c>
      <c r="R252" s="47">
        <f>+Tabla17[[#This Row],[Apropiación Inicial]]/1000000000</f>
        <v>0</v>
      </c>
      <c r="S252" s="47">
        <f>+Tabla17[[#This Row],[Apropiación vigente]]/1000000000</f>
        <v>0.28237514200000002</v>
      </c>
      <c r="T252" s="47">
        <f>+Tabla17[[#This Row],[Compromisos ]]/1000000000</f>
        <v>7.5768083999999999E-2</v>
      </c>
      <c r="U252" s="47">
        <f>+Tabla17[[#This Row],[ Obligación ]]/1000000000</f>
        <v>4.5120318E-2</v>
      </c>
      <c r="V252" s="47">
        <f>+Tabla17[[#This Row],[ Pago ]]/1000000000</f>
        <v>4.5120318E-2</v>
      </c>
    </row>
    <row r="253" spans="1:22" x14ac:dyDescent="0.2">
      <c r="A253" s="5">
        <v>2018</v>
      </c>
      <c r="B253" s="21" t="s">
        <v>63</v>
      </c>
      <c r="C253" s="26" t="s">
        <v>64</v>
      </c>
      <c r="D253" s="32" t="s">
        <v>227</v>
      </c>
      <c r="E253" s="25" t="s">
        <v>228</v>
      </c>
      <c r="F253" s="6" t="s">
        <v>96</v>
      </c>
      <c r="G253" s="26" t="s">
        <v>65</v>
      </c>
      <c r="H253" s="4" t="s">
        <v>27</v>
      </c>
      <c r="I253" s="26" t="s">
        <v>28</v>
      </c>
      <c r="J253" s="26" t="s">
        <v>78</v>
      </c>
      <c r="K253" s="49"/>
      <c r="L253" s="51">
        <v>100000000</v>
      </c>
      <c r="M253" s="49">
        <v>58006627</v>
      </c>
      <c r="N253" s="49">
        <v>58006627</v>
      </c>
      <c r="O253" s="49">
        <v>48137120</v>
      </c>
      <c r="P253" s="50">
        <v>48137120</v>
      </c>
      <c r="Q253" s="49">
        <f>+Tabla17[[#This Row],[ANEXO PGN]]/1000000000</f>
        <v>0</v>
      </c>
      <c r="R253" s="47">
        <f>+Tabla17[[#This Row],[Apropiación Inicial]]/1000000000</f>
        <v>0.1</v>
      </c>
      <c r="S253" s="47">
        <f>+Tabla17[[#This Row],[Apropiación vigente]]/1000000000</f>
        <v>5.8006626999999998E-2</v>
      </c>
      <c r="T253" s="47">
        <f>+Tabla17[[#This Row],[Compromisos ]]/1000000000</f>
        <v>5.8006626999999998E-2</v>
      </c>
      <c r="U253" s="47">
        <f>+Tabla17[[#This Row],[ Obligación ]]/1000000000</f>
        <v>4.8137119999999999E-2</v>
      </c>
      <c r="V253" s="47">
        <f>+Tabla17[[#This Row],[ Pago ]]/1000000000</f>
        <v>4.8137119999999999E-2</v>
      </c>
    </row>
    <row r="254" spans="1:22" x14ac:dyDescent="0.2">
      <c r="A254" s="5">
        <v>2018</v>
      </c>
      <c r="B254" s="21" t="s">
        <v>82</v>
      </c>
      <c r="C254" s="26" t="s">
        <v>83</v>
      </c>
      <c r="D254" s="32" t="s">
        <v>335</v>
      </c>
      <c r="E254" s="25" t="s">
        <v>336</v>
      </c>
      <c r="F254" s="6" t="s">
        <v>96</v>
      </c>
      <c r="G254" s="26" t="s">
        <v>33</v>
      </c>
      <c r="H254" s="4" t="s">
        <v>27</v>
      </c>
      <c r="I254" s="26" t="s">
        <v>66</v>
      </c>
      <c r="J254" s="26" t="s">
        <v>81</v>
      </c>
      <c r="K254" s="49"/>
      <c r="L254" s="49">
        <v>70141290</v>
      </c>
      <c r="M254" s="49">
        <v>70141290</v>
      </c>
      <c r="N254" s="49">
        <v>54835663.200000003</v>
      </c>
      <c r="O254" s="49">
        <v>54835663.200000003</v>
      </c>
      <c r="P254" s="50">
        <v>54835663.200000003</v>
      </c>
      <c r="Q254" s="49">
        <f>+Tabla17[[#This Row],[ANEXO PGN]]/1000000000</f>
        <v>0</v>
      </c>
      <c r="R254" s="47">
        <f>+Tabla17[[#This Row],[Apropiación Inicial]]/1000000000</f>
        <v>7.0141289999999995E-2</v>
      </c>
      <c r="S254" s="47">
        <f>+Tabla17[[#This Row],[Apropiación vigente]]/1000000000</f>
        <v>7.0141289999999995E-2</v>
      </c>
      <c r="T254" s="47">
        <f>+Tabla17[[#This Row],[Compromisos ]]/1000000000</f>
        <v>5.4835663200000002E-2</v>
      </c>
      <c r="U254" s="47">
        <f>+Tabla17[[#This Row],[ Obligación ]]/1000000000</f>
        <v>5.4835663200000002E-2</v>
      </c>
      <c r="V254" s="47">
        <f>+Tabla17[[#This Row],[ Pago ]]/1000000000</f>
        <v>5.4835663200000002E-2</v>
      </c>
    </row>
    <row r="255" spans="1:22" x14ac:dyDescent="0.2">
      <c r="A255" s="5">
        <v>2018</v>
      </c>
      <c r="B255" s="21" t="s">
        <v>237</v>
      </c>
      <c r="C255" s="26" t="s">
        <v>238</v>
      </c>
      <c r="D255" s="32" t="s">
        <v>364</v>
      </c>
      <c r="E255" s="25" t="s">
        <v>365</v>
      </c>
      <c r="F255" s="6" t="s">
        <v>96</v>
      </c>
      <c r="G255" s="26" t="s">
        <v>241</v>
      </c>
      <c r="H255" s="4" t="s">
        <v>27</v>
      </c>
      <c r="I255" s="26" t="s">
        <v>75</v>
      </c>
      <c r="J255" s="26" t="s">
        <v>76</v>
      </c>
      <c r="K255" s="49"/>
      <c r="L255" s="49">
        <v>40741100</v>
      </c>
      <c r="M255" s="49">
        <v>40741100</v>
      </c>
      <c r="N255" s="49">
        <v>40741100</v>
      </c>
      <c r="O255" s="49">
        <v>40741100</v>
      </c>
      <c r="P255" s="50">
        <v>40741100</v>
      </c>
      <c r="Q255" s="49">
        <f>+Tabla17[[#This Row],[ANEXO PGN]]/1000000000</f>
        <v>0</v>
      </c>
      <c r="R255" s="47">
        <f>+Tabla17[[#This Row],[Apropiación Inicial]]/1000000000</f>
        <v>4.0741100000000002E-2</v>
      </c>
      <c r="S255" s="47">
        <f>+Tabla17[[#This Row],[Apropiación vigente]]/1000000000</f>
        <v>4.0741100000000002E-2</v>
      </c>
      <c r="T255" s="47">
        <f>+Tabla17[[#This Row],[Compromisos ]]/1000000000</f>
        <v>4.0741100000000002E-2</v>
      </c>
      <c r="U255" s="47">
        <f>+Tabla17[[#This Row],[ Obligación ]]/1000000000</f>
        <v>4.0741100000000002E-2</v>
      </c>
      <c r="V255" s="47">
        <f>+Tabla17[[#This Row],[ Pago ]]/1000000000</f>
        <v>4.0741100000000002E-2</v>
      </c>
    </row>
    <row r="256" spans="1:22" x14ac:dyDescent="0.2">
      <c r="A256" s="5">
        <v>2018</v>
      </c>
      <c r="B256" s="21" t="s">
        <v>55</v>
      </c>
      <c r="C256" s="26" t="s">
        <v>56</v>
      </c>
      <c r="D256" s="32" t="s">
        <v>368</v>
      </c>
      <c r="E256" s="25" t="s">
        <v>369</v>
      </c>
      <c r="F256" s="6" t="s">
        <v>96</v>
      </c>
      <c r="G256" s="26" t="s">
        <v>57</v>
      </c>
      <c r="H256" s="4" t="s">
        <v>27</v>
      </c>
      <c r="I256" s="26" t="s">
        <v>42</v>
      </c>
      <c r="J256" s="26" t="s">
        <v>43</v>
      </c>
      <c r="K256" s="49"/>
      <c r="L256" s="49"/>
      <c r="M256" s="49">
        <v>100000000</v>
      </c>
      <c r="N256" s="49">
        <v>40381460</v>
      </c>
      <c r="O256" s="49">
        <v>22907500</v>
      </c>
      <c r="P256" s="50">
        <v>22907500</v>
      </c>
      <c r="Q256" s="49">
        <f>+Tabla17[[#This Row],[ANEXO PGN]]/1000000000</f>
        <v>0</v>
      </c>
      <c r="R256" s="47">
        <f>+Tabla17[[#This Row],[Apropiación Inicial]]/1000000000</f>
        <v>0</v>
      </c>
      <c r="S256" s="47">
        <f>+Tabla17[[#This Row],[Apropiación vigente]]/1000000000</f>
        <v>0.1</v>
      </c>
      <c r="T256" s="47">
        <f>+Tabla17[[#This Row],[Compromisos ]]/1000000000</f>
        <v>4.0381460000000001E-2</v>
      </c>
      <c r="U256" s="47">
        <f>+Tabla17[[#This Row],[ Obligación ]]/1000000000</f>
        <v>2.2907500000000001E-2</v>
      </c>
      <c r="V256" s="47">
        <f>+Tabla17[[#This Row],[ Pago ]]/1000000000</f>
        <v>2.2907500000000001E-2</v>
      </c>
    </row>
    <row r="257" spans="1:22" x14ac:dyDescent="0.2">
      <c r="A257" s="5">
        <v>2018</v>
      </c>
      <c r="B257" s="21" t="s">
        <v>237</v>
      </c>
      <c r="C257" s="26" t="s">
        <v>238</v>
      </c>
      <c r="D257" s="32" t="s">
        <v>364</v>
      </c>
      <c r="E257" s="25" t="s">
        <v>365</v>
      </c>
      <c r="F257" s="6" t="s">
        <v>96</v>
      </c>
      <c r="G257" s="26" t="s">
        <v>241</v>
      </c>
      <c r="H257" s="4" t="s">
        <v>27</v>
      </c>
      <c r="I257" s="26" t="s">
        <v>34</v>
      </c>
      <c r="J257" s="26" t="s">
        <v>53</v>
      </c>
      <c r="K257" s="49"/>
      <c r="L257" s="49">
        <v>36000000</v>
      </c>
      <c r="M257" s="49">
        <v>36000000</v>
      </c>
      <c r="N257" s="49">
        <v>36000000</v>
      </c>
      <c r="O257" s="49">
        <v>36000000</v>
      </c>
      <c r="P257" s="50">
        <v>36000000</v>
      </c>
      <c r="Q257" s="49">
        <f>+Tabla17[[#This Row],[ANEXO PGN]]/1000000000</f>
        <v>0</v>
      </c>
      <c r="R257" s="47">
        <f>+Tabla17[[#This Row],[Apropiación Inicial]]/1000000000</f>
        <v>3.5999999999999997E-2</v>
      </c>
      <c r="S257" s="47">
        <f>+Tabla17[[#This Row],[Apropiación vigente]]/1000000000</f>
        <v>3.5999999999999997E-2</v>
      </c>
      <c r="T257" s="47">
        <f>+Tabla17[[#This Row],[Compromisos ]]/1000000000</f>
        <v>3.5999999999999997E-2</v>
      </c>
      <c r="U257" s="47">
        <f>+Tabla17[[#This Row],[ Obligación ]]/1000000000</f>
        <v>3.5999999999999997E-2</v>
      </c>
      <c r="V257" s="47">
        <f>+Tabla17[[#This Row],[ Pago ]]/1000000000</f>
        <v>3.5999999999999997E-2</v>
      </c>
    </row>
    <row r="258" spans="1:22" x14ac:dyDescent="0.2">
      <c r="A258" s="5">
        <v>2018</v>
      </c>
      <c r="B258" s="21" t="s">
        <v>167</v>
      </c>
      <c r="C258" s="26" t="s">
        <v>168</v>
      </c>
      <c r="D258" s="32" t="s">
        <v>370</v>
      </c>
      <c r="E258" s="25" t="s">
        <v>371</v>
      </c>
      <c r="F258" s="6" t="s">
        <v>96</v>
      </c>
      <c r="G258" s="26" t="s">
        <v>37</v>
      </c>
      <c r="H258" s="4" t="s">
        <v>27</v>
      </c>
      <c r="I258" s="26" t="s">
        <v>28</v>
      </c>
      <c r="J258" s="26" t="s">
        <v>89</v>
      </c>
      <c r="K258" s="49"/>
      <c r="L258" s="51">
        <v>40000000</v>
      </c>
      <c r="M258" s="49">
        <v>24070000</v>
      </c>
      <c r="N258" s="49">
        <v>24070000</v>
      </c>
      <c r="O258" s="49">
        <v>8300000</v>
      </c>
      <c r="P258" s="50">
        <v>8300000</v>
      </c>
      <c r="Q258" s="49">
        <f>+Tabla17[[#This Row],[ANEXO PGN]]/1000000000</f>
        <v>0</v>
      </c>
      <c r="R258" s="47">
        <f>+Tabla17[[#This Row],[Apropiación Inicial]]/1000000000</f>
        <v>0.04</v>
      </c>
      <c r="S258" s="47">
        <f>+Tabla17[[#This Row],[Apropiación vigente]]/1000000000</f>
        <v>2.4070000000000001E-2</v>
      </c>
      <c r="T258" s="47">
        <f>+Tabla17[[#This Row],[Compromisos ]]/1000000000</f>
        <v>2.4070000000000001E-2</v>
      </c>
      <c r="U258" s="47">
        <f>+Tabla17[[#This Row],[ Obligación ]]/1000000000</f>
        <v>8.3000000000000001E-3</v>
      </c>
      <c r="V258" s="47">
        <f>+Tabla17[[#This Row],[ Pago ]]/1000000000</f>
        <v>8.3000000000000001E-3</v>
      </c>
    </row>
    <row r="259" spans="1:22" x14ac:dyDescent="0.2">
      <c r="A259" s="5">
        <v>2018</v>
      </c>
      <c r="B259" s="21" t="s">
        <v>337</v>
      </c>
      <c r="C259" s="26" t="s">
        <v>338</v>
      </c>
      <c r="D259" s="32" t="s">
        <v>339</v>
      </c>
      <c r="E259" s="25" t="s">
        <v>340</v>
      </c>
      <c r="F259" s="6" t="s">
        <v>96</v>
      </c>
      <c r="G259" s="26" t="s">
        <v>166</v>
      </c>
      <c r="H259" s="4" t="s">
        <v>27</v>
      </c>
      <c r="I259" s="26" t="s">
        <v>66</v>
      </c>
      <c r="J259" s="26" t="s">
        <v>81</v>
      </c>
      <c r="K259" s="49"/>
      <c r="L259" s="51">
        <v>14400000</v>
      </c>
      <c r="M259" s="49">
        <v>7200000</v>
      </c>
      <c r="N259" s="49">
        <v>5979278.1100000003</v>
      </c>
      <c r="O259" s="49">
        <v>4891896.4000000004</v>
      </c>
      <c r="P259" s="50">
        <v>4891836.7699999996</v>
      </c>
      <c r="Q259" s="49">
        <f>+Tabla17[[#This Row],[ANEXO PGN]]/1000000000</f>
        <v>0</v>
      </c>
      <c r="R259" s="47">
        <f>+Tabla17[[#This Row],[Apropiación Inicial]]/1000000000</f>
        <v>1.44E-2</v>
      </c>
      <c r="S259" s="47">
        <f>+Tabla17[[#This Row],[Apropiación vigente]]/1000000000</f>
        <v>7.1999999999999998E-3</v>
      </c>
      <c r="T259" s="47">
        <f>+Tabla17[[#This Row],[Compromisos ]]/1000000000</f>
        <v>5.9792781100000006E-3</v>
      </c>
      <c r="U259" s="47">
        <f>+Tabla17[[#This Row],[ Obligación ]]/1000000000</f>
        <v>4.8918964000000007E-3</v>
      </c>
      <c r="V259" s="47">
        <f>+Tabla17[[#This Row],[ Pago ]]/1000000000</f>
        <v>4.8918367699999996E-3</v>
      </c>
    </row>
    <row r="260" spans="1:22" x14ac:dyDescent="0.2">
      <c r="A260" s="5">
        <v>2018</v>
      </c>
      <c r="B260" s="21" t="s">
        <v>55</v>
      </c>
      <c r="C260" s="26" t="s">
        <v>56</v>
      </c>
      <c r="D260" s="32" t="s">
        <v>372</v>
      </c>
      <c r="E260" s="25" t="s">
        <v>373</v>
      </c>
      <c r="F260" s="6" t="s">
        <v>96</v>
      </c>
      <c r="G260" s="26" t="s">
        <v>57</v>
      </c>
      <c r="H260" s="4" t="s">
        <v>27</v>
      </c>
      <c r="I260" s="26" t="s">
        <v>42</v>
      </c>
      <c r="J260" s="26" t="s">
        <v>43</v>
      </c>
      <c r="K260" s="49"/>
      <c r="L260" s="49"/>
      <c r="M260" s="49">
        <v>15626691604</v>
      </c>
      <c r="N260" s="49" t="s">
        <v>195</v>
      </c>
      <c r="O260" s="49" t="s">
        <v>195</v>
      </c>
      <c r="P260" s="50"/>
      <c r="Q260" s="49">
        <f>+Tabla17[[#This Row],[ANEXO PGN]]/1000000000</f>
        <v>0</v>
      </c>
      <c r="R260" s="47">
        <f>+Tabla17[[#This Row],[Apropiación Inicial]]/1000000000</f>
        <v>0</v>
      </c>
      <c r="S260" s="47">
        <f>+Tabla17[[#This Row],[Apropiación vigente]]/1000000000</f>
        <v>15.626691603999999</v>
      </c>
      <c r="T260" s="47"/>
      <c r="U260" s="47"/>
      <c r="V260" s="47">
        <f>+Tabla17[[#This Row],[ Pago ]]/1000000000</f>
        <v>0</v>
      </c>
    </row>
    <row r="261" spans="1:22" x14ac:dyDescent="0.2">
      <c r="A261" s="5">
        <v>2018</v>
      </c>
      <c r="B261" s="21" t="s">
        <v>134</v>
      </c>
      <c r="C261" s="26" t="s">
        <v>135</v>
      </c>
      <c r="D261" s="32" t="s">
        <v>156</v>
      </c>
      <c r="E261" s="25" t="s">
        <v>157</v>
      </c>
      <c r="F261" s="6" t="s">
        <v>96</v>
      </c>
      <c r="G261" s="26" t="s">
        <v>138</v>
      </c>
      <c r="H261" s="4" t="s">
        <v>27</v>
      </c>
      <c r="I261" s="26" t="s">
        <v>28</v>
      </c>
      <c r="J261" s="26" t="s">
        <v>47</v>
      </c>
      <c r="K261" s="49"/>
      <c r="L261" s="51">
        <v>13497750000</v>
      </c>
      <c r="M261" s="49">
        <v>13497750000</v>
      </c>
      <c r="N261" s="49" t="s">
        <v>195</v>
      </c>
      <c r="O261" s="49" t="s">
        <v>195</v>
      </c>
      <c r="P261" s="50"/>
      <c r="Q261" s="49">
        <f>+Tabla17[[#This Row],[ANEXO PGN]]/1000000000</f>
        <v>0</v>
      </c>
      <c r="R261" s="47">
        <f>+Tabla17[[#This Row],[Apropiación Inicial]]/1000000000</f>
        <v>13.49775</v>
      </c>
      <c r="S261" s="47">
        <f>+Tabla17[[#This Row],[Apropiación vigente]]/1000000000</f>
        <v>13.49775</v>
      </c>
      <c r="T261" s="47"/>
      <c r="U261" s="47"/>
      <c r="V261" s="47">
        <f>+Tabla17[[#This Row],[ Pago ]]/1000000000</f>
        <v>0</v>
      </c>
    </row>
    <row r="262" spans="1:22" x14ac:dyDescent="0.2">
      <c r="A262" s="5">
        <v>2018</v>
      </c>
      <c r="B262" s="21" t="s">
        <v>323</v>
      </c>
      <c r="C262" s="10" t="s">
        <v>324</v>
      </c>
      <c r="D262" s="32" t="s">
        <v>325</v>
      </c>
      <c r="E262" s="25" t="s">
        <v>326</v>
      </c>
      <c r="F262" s="6" t="s">
        <v>96</v>
      </c>
      <c r="G262" s="26" t="s">
        <v>284</v>
      </c>
      <c r="H262" s="4" t="s">
        <v>27</v>
      </c>
      <c r="I262" s="26" t="s">
        <v>42</v>
      </c>
      <c r="J262" s="26" t="s">
        <v>220</v>
      </c>
      <c r="K262" s="49"/>
      <c r="L262" s="51">
        <v>1304274000</v>
      </c>
      <c r="M262" s="49">
        <v>1304274000</v>
      </c>
      <c r="N262" s="49" t="s">
        <v>195</v>
      </c>
      <c r="O262" s="49" t="s">
        <v>195</v>
      </c>
      <c r="P262" s="50"/>
      <c r="Q262" s="49">
        <f>+Tabla17[[#This Row],[ANEXO PGN]]/1000000000</f>
        <v>0</v>
      </c>
      <c r="R262" s="47">
        <f>+Tabla17[[#This Row],[Apropiación Inicial]]/1000000000</f>
        <v>1.3042739999999999</v>
      </c>
      <c r="S262" s="47">
        <f>+Tabla17[[#This Row],[Apropiación vigente]]/1000000000</f>
        <v>1.3042739999999999</v>
      </c>
      <c r="T262" s="47"/>
      <c r="U262" s="47"/>
      <c r="V262" s="47">
        <f>+Tabla17[[#This Row],[ Pago ]]/1000000000</f>
        <v>0</v>
      </c>
    </row>
    <row r="263" spans="1:22" x14ac:dyDescent="0.2">
      <c r="A263" s="5">
        <v>2018</v>
      </c>
      <c r="B263" s="21" t="s">
        <v>323</v>
      </c>
      <c r="C263" s="10" t="s">
        <v>324</v>
      </c>
      <c r="D263" s="32" t="s">
        <v>325</v>
      </c>
      <c r="E263" s="25" t="s">
        <v>326</v>
      </c>
      <c r="F263" s="6" t="s">
        <v>96</v>
      </c>
      <c r="G263" s="26" t="s">
        <v>284</v>
      </c>
      <c r="H263" s="4" t="s">
        <v>27</v>
      </c>
      <c r="I263" s="26" t="s">
        <v>75</v>
      </c>
      <c r="J263" s="26" t="s">
        <v>302</v>
      </c>
      <c r="K263" s="49"/>
      <c r="L263" s="51">
        <v>914256100</v>
      </c>
      <c r="M263" s="49">
        <v>914256100</v>
      </c>
      <c r="N263" s="49" t="s">
        <v>195</v>
      </c>
      <c r="O263" s="49" t="s">
        <v>195</v>
      </c>
      <c r="P263" s="50"/>
      <c r="Q263" s="49">
        <f>+Tabla17[[#This Row],[ANEXO PGN]]/1000000000</f>
        <v>0</v>
      </c>
      <c r="R263" s="47">
        <f>+Tabla17[[#This Row],[Apropiación Inicial]]/1000000000</f>
        <v>0.91425610000000002</v>
      </c>
      <c r="S263" s="47">
        <f>+Tabla17[[#This Row],[Apropiación vigente]]/1000000000</f>
        <v>0.91425610000000002</v>
      </c>
      <c r="T263" s="47"/>
      <c r="U263" s="47"/>
      <c r="V263" s="47">
        <f>+Tabla17[[#This Row],[ Pago ]]/1000000000</f>
        <v>0</v>
      </c>
    </row>
    <row r="264" spans="1:22" x14ac:dyDescent="0.2">
      <c r="A264" s="5">
        <v>2018</v>
      </c>
      <c r="B264" s="21" t="s">
        <v>323</v>
      </c>
      <c r="C264" s="10" t="s">
        <v>324</v>
      </c>
      <c r="D264" s="32" t="s">
        <v>325</v>
      </c>
      <c r="E264" s="25" t="s">
        <v>326</v>
      </c>
      <c r="F264" s="6" t="s">
        <v>96</v>
      </c>
      <c r="G264" s="26" t="s">
        <v>284</v>
      </c>
      <c r="H264" s="4" t="s">
        <v>27</v>
      </c>
      <c r="I264" s="26" t="s">
        <v>34</v>
      </c>
      <c r="J264" s="26" t="s">
        <v>35</v>
      </c>
      <c r="K264" s="49"/>
      <c r="L264" s="49">
        <v>616594100</v>
      </c>
      <c r="M264" s="49">
        <v>616594100</v>
      </c>
      <c r="N264" s="49" t="s">
        <v>195</v>
      </c>
      <c r="O264" s="49" t="s">
        <v>195</v>
      </c>
      <c r="P264" s="50"/>
      <c r="Q264" s="49">
        <f>+Tabla17[[#This Row],[ANEXO PGN]]/1000000000</f>
        <v>0</v>
      </c>
      <c r="R264" s="47">
        <f>+Tabla17[[#This Row],[Apropiación Inicial]]/1000000000</f>
        <v>0.61659410000000003</v>
      </c>
      <c r="S264" s="47">
        <f>+Tabla17[[#This Row],[Apropiación vigente]]/1000000000</f>
        <v>0.61659410000000003</v>
      </c>
      <c r="T264" s="47"/>
      <c r="U264" s="47"/>
      <c r="V264" s="47">
        <f>+Tabla17[[#This Row],[ Pago ]]/1000000000</f>
        <v>0</v>
      </c>
    </row>
    <row r="265" spans="1:22" x14ac:dyDescent="0.2">
      <c r="A265" s="5">
        <v>2018</v>
      </c>
      <c r="B265" s="21" t="s">
        <v>109</v>
      </c>
      <c r="C265" s="26" t="s">
        <v>110</v>
      </c>
      <c r="D265" s="32" t="s">
        <v>374</v>
      </c>
      <c r="E265" s="25" t="s">
        <v>375</v>
      </c>
      <c r="F265" s="6" t="s">
        <v>96</v>
      </c>
      <c r="G265" s="26" t="s">
        <v>26</v>
      </c>
      <c r="H265" s="4" t="s">
        <v>27</v>
      </c>
      <c r="I265" s="26" t="s">
        <v>28</v>
      </c>
      <c r="J265" s="26" t="s">
        <v>78</v>
      </c>
      <c r="K265" s="49"/>
      <c r="L265" s="49">
        <v>418348546</v>
      </c>
      <c r="M265" s="49">
        <v>418348546</v>
      </c>
      <c r="N265" s="49" t="s">
        <v>195</v>
      </c>
      <c r="O265" s="49" t="s">
        <v>195</v>
      </c>
      <c r="P265" s="50"/>
      <c r="Q265" s="49">
        <f>+Tabla17[[#This Row],[ANEXO PGN]]/1000000000</f>
        <v>0</v>
      </c>
      <c r="R265" s="47">
        <f>+Tabla17[[#This Row],[Apropiación Inicial]]/1000000000</f>
        <v>0.41834854599999999</v>
      </c>
      <c r="S265" s="47">
        <f>+Tabla17[[#This Row],[Apropiación vigente]]/1000000000</f>
        <v>0.41834854599999999</v>
      </c>
      <c r="T265" s="47"/>
      <c r="U265" s="47"/>
      <c r="V265" s="47">
        <f>+Tabla17[[#This Row],[ Pago ]]/1000000000</f>
        <v>0</v>
      </c>
    </row>
    <row r="266" spans="1:22" x14ac:dyDescent="0.2">
      <c r="A266" s="5">
        <v>2018</v>
      </c>
      <c r="B266" s="21" t="s">
        <v>323</v>
      </c>
      <c r="C266" s="10" t="s">
        <v>324</v>
      </c>
      <c r="D266" s="32" t="s">
        <v>325</v>
      </c>
      <c r="E266" s="25" t="s">
        <v>326</v>
      </c>
      <c r="F266" s="6" t="s">
        <v>96</v>
      </c>
      <c r="G266" s="26" t="s">
        <v>284</v>
      </c>
      <c r="H266" s="4" t="s">
        <v>27</v>
      </c>
      <c r="I266" s="26" t="s">
        <v>75</v>
      </c>
      <c r="J266" s="26" t="s">
        <v>76</v>
      </c>
      <c r="K266" s="49"/>
      <c r="L266" s="49">
        <v>297662000</v>
      </c>
      <c r="M266" s="49">
        <v>297662000</v>
      </c>
      <c r="N266" s="49" t="s">
        <v>195</v>
      </c>
      <c r="O266" s="49" t="s">
        <v>195</v>
      </c>
      <c r="P266" s="50"/>
      <c r="Q266" s="49">
        <f>+Tabla17[[#This Row],[ANEXO PGN]]/1000000000</f>
        <v>0</v>
      </c>
      <c r="R266" s="47">
        <f>+Tabla17[[#This Row],[Apropiación Inicial]]/1000000000</f>
        <v>0.29766199999999998</v>
      </c>
      <c r="S266" s="47">
        <f>+Tabla17[[#This Row],[Apropiación vigente]]/1000000000</f>
        <v>0.29766199999999998</v>
      </c>
      <c r="T266" s="47"/>
      <c r="U266" s="47"/>
      <c r="V266" s="47">
        <f>+Tabla17[[#This Row],[ Pago ]]/1000000000</f>
        <v>0</v>
      </c>
    </row>
    <row r="267" spans="1:22" x14ac:dyDescent="0.2">
      <c r="A267" s="5">
        <v>2018</v>
      </c>
      <c r="B267" s="21" t="s">
        <v>323</v>
      </c>
      <c r="C267" s="10" t="s">
        <v>324</v>
      </c>
      <c r="D267" s="32" t="s">
        <v>325</v>
      </c>
      <c r="E267" s="25" t="s">
        <v>326</v>
      </c>
      <c r="F267" s="6" t="s">
        <v>96</v>
      </c>
      <c r="G267" s="26" t="s">
        <v>284</v>
      </c>
      <c r="H267" s="4" t="s">
        <v>27</v>
      </c>
      <c r="I267" s="26" t="s">
        <v>75</v>
      </c>
      <c r="J267" s="26" t="s">
        <v>77</v>
      </c>
      <c r="K267" s="49"/>
      <c r="L267" s="49">
        <v>297662000</v>
      </c>
      <c r="M267" s="49">
        <v>297662000</v>
      </c>
      <c r="N267" s="49" t="s">
        <v>195</v>
      </c>
      <c r="O267" s="49" t="s">
        <v>195</v>
      </c>
      <c r="P267" s="50"/>
      <c r="Q267" s="49">
        <f>+Tabla17[[#This Row],[ANEXO PGN]]/1000000000</f>
        <v>0</v>
      </c>
      <c r="R267" s="47">
        <f>+Tabla17[[#This Row],[Apropiación Inicial]]/1000000000</f>
        <v>0.29766199999999998</v>
      </c>
      <c r="S267" s="47">
        <f>+Tabla17[[#This Row],[Apropiación vigente]]/1000000000</f>
        <v>0.29766199999999998</v>
      </c>
      <c r="T267" s="47"/>
      <c r="U267" s="47"/>
      <c r="V267" s="47">
        <f>+Tabla17[[#This Row],[ Pago ]]/1000000000</f>
        <v>0</v>
      </c>
    </row>
    <row r="268" spans="1:22" x14ac:dyDescent="0.2">
      <c r="A268" s="5">
        <v>2018</v>
      </c>
      <c r="B268" s="21" t="s">
        <v>125</v>
      </c>
      <c r="C268" s="25" t="s">
        <v>23</v>
      </c>
      <c r="D268" s="32" t="s">
        <v>376</v>
      </c>
      <c r="E268" s="25" t="s">
        <v>190</v>
      </c>
      <c r="F268" s="6" t="s">
        <v>96</v>
      </c>
      <c r="G268" s="26" t="s">
        <v>33</v>
      </c>
      <c r="H268" s="4" t="s">
        <v>27</v>
      </c>
      <c r="I268" s="26" t="s">
        <v>28</v>
      </c>
      <c r="J268" s="41" t="s">
        <v>30</v>
      </c>
      <c r="K268" s="49"/>
      <c r="L268" s="51">
        <v>26964000</v>
      </c>
      <c r="M268" s="49">
        <v>26964000</v>
      </c>
      <c r="N268" s="49" t="s">
        <v>195</v>
      </c>
      <c r="O268" s="49" t="s">
        <v>195</v>
      </c>
      <c r="P268" s="50"/>
      <c r="Q268" s="49">
        <f>+Tabla17[[#This Row],[ANEXO PGN]]/1000000000</f>
        <v>0</v>
      </c>
      <c r="R268" s="47">
        <f>+Tabla17[[#This Row],[Apropiación Inicial]]/1000000000</f>
        <v>2.6963999999999998E-2</v>
      </c>
      <c r="S268" s="47">
        <f>+Tabla17[[#This Row],[Apropiación vigente]]/1000000000</f>
        <v>2.6963999999999998E-2</v>
      </c>
      <c r="T268" s="47"/>
      <c r="U268" s="47"/>
      <c r="V268" s="47">
        <f>+Tabla17[[#This Row],[ Pago ]]/1000000000</f>
        <v>0</v>
      </c>
    </row>
    <row r="269" spans="1:22" x14ac:dyDescent="0.2">
      <c r="A269" s="5">
        <v>2018</v>
      </c>
      <c r="B269" s="21" t="s">
        <v>254</v>
      </c>
      <c r="C269" s="26" t="s">
        <v>255</v>
      </c>
      <c r="D269" s="32" t="s">
        <v>377</v>
      </c>
      <c r="E269" s="25" t="s">
        <v>378</v>
      </c>
      <c r="F269" s="6" t="s">
        <v>96</v>
      </c>
      <c r="G269" s="26" t="s">
        <v>258</v>
      </c>
      <c r="H269" s="4" t="s">
        <v>27</v>
      </c>
      <c r="I269" s="26" t="s">
        <v>75</v>
      </c>
      <c r="J269" s="26" t="s">
        <v>76</v>
      </c>
      <c r="K269" s="49"/>
      <c r="L269" s="49"/>
      <c r="M269" s="49">
        <v>233000000</v>
      </c>
      <c r="N269" s="49" t="s">
        <v>195</v>
      </c>
      <c r="O269" s="49" t="s">
        <v>195</v>
      </c>
      <c r="P269" s="50"/>
      <c r="Q269" s="49">
        <f>+Tabla17[[#This Row],[ANEXO PGN]]/1000000000</f>
        <v>0</v>
      </c>
      <c r="R269" s="47">
        <f>+Tabla17[[#This Row],[Apropiación Inicial]]/1000000000</f>
        <v>0</v>
      </c>
      <c r="S269" s="47">
        <f>+Tabla17[[#This Row],[Apropiación vigente]]/1000000000</f>
        <v>0.23300000000000001</v>
      </c>
      <c r="T269" s="47"/>
      <c r="U269" s="47"/>
      <c r="V269" s="47">
        <f>+Tabla17[[#This Row],[ Pago ]]/1000000000</f>
        <v>0</v>
      </c>
    </row>
    <row r="270" spans="1:22" x14ac:dyDescent="0.2">
      <c r="A270" s="5">
        <v>2018</v>
      </c>
      <c r="B270" s="21" t="s">
        <v>268</v>
      </c>
      <c r="C270" s="26" t="s">
        <v>268</v>
      </c>
      <c r="D270" s="32"/>
      <c r="E270" s="25" t="s">
        <v>24</v>
      </c>
      <c r="F270" s="6" t="s">
        <v>269</v>
      </c>
      <c r="G270" s="26" t="s">
        <v>268</v>
      </c>
      <c r="H270" s="4" t="s">
        <v>27</v>
      </c>
      <c r="I270" s="26" t="s">
        <v>28</v>
      </c>
      <c r="J270" s="26" t="s">
        <v>268</v>
      </c>
      <c r="K270" s="49"/>
      <c r="L270" s="49"/>
      <c r="M270" s="49">
        <v>1558566490344</v>
      </c>
      <c r="N270" s="49">
        <v>1558566490344</v>
      </c>
      <c r="O270" s="49">
        <v>1558566490344</v>
      </c>
      <c r="P270" s="50"/>
      <c r="Q270" s="49">
        <f>+Tabla17[[#This Row],[ANEXO PGN]]/1000000000</f>
        <v>0</v>
      </c>
      <c r="R270" s="47">
        <f>+Tabla17[[#This Row],[Apropiación Inicial]]/1000000000</f>
        <v>0</v>
      </c>
      <c r="S270" s="47">
        <f>+Tabla17[[#This Row],[Apropiación vigente]]/1000000000</f>
        <v>1558.5664903439999</v>
      </c>
      <c r="T270" s="47">
        <f>+Tabla17[[#This Row],[Compromisos ]]/1000000000</f>
        <v>1558.5664903439999</v>
      </c>
      <c r="U270" s="47">
        <f>+Tabla17[[#This Row],[ Obligación ]]/1000000000</f>
        <v>1558.5664903439999</v>
      </c>
      <c r="V270" s="47">
        <f>+Tabla17[[#This Row],[ Pago ]]/1000000000</f>
        <v>0</v>
      </c>
    </row>
    <row r="271" spans="1:22" x14ac:dyDescent="0.2">
      <c r="A271" s="5">
        <v>2018</v>
      </c>
      <c r="B271" s="21" t="s">
        <v>268</v>
      </c>
      <c r="C271" s="26" t="s">
        <v>268</v>
      </c>
      <c r="D271" s="32"/>
      <c r="E271" s="25" t="s">
        <v>24</v>
      </c>
      <c r="F271" s="6" t="s">
        <v>269</v>
      </c>
      <c r="G271" s="26" t="s">
        <v>268</v>
      </c>
      <c r="H271" s="4" t="s">
        <v>27</v>
      </c>
      <c r="I271" s="26" t="s">
        <v>28</v>
      </c>
      <c r="J271" s="26" t="s">
        <v>268</v>
      </c>
      <c r="K271" s="49"/>
      <c r="L271" s="49"/>
      <c r="M271" s="49">
        <v>1267246351864</v>
      </c>
      <c r="N271" s="49">
        <v>1267246351864</v>
      </c>
      <c r="O271" s="49">
        <v>1267246351864</v>
      </c>
      <c r="P271" s="50"/>
      <c r="Q271" s="49">
        <f>+Tabla17[[#This Row],[ANEXO PGN]]/1000000000</f>
        <v>0</v>
      </c>
      <c r="R271" s="47">
        <f>+Tabla17[[#This Row],[Apropiación Inicial]]/1000000000</f>
        <v>0</v>
      </c>
      <c r="S271" s="47">
        <f>+Tabla17[[#This Row],[Apropiación vigente]]/1000000000</f>
        <v>1267.246351864</v>
      </c>
      <c r="T271" s="47">
        <f>+Tabla17[[#This Row],[Compromisos ]]/1000000000</f>
        <v>1267.246351864</v>
      </c>
      <c r="U271" s="47">
        <f>+Tabla17[[#This Row],[ Obligación ]]/1000000000</f>
        <v>1267.246351864</v>
      </c>
      <c r="V271" s="47">
        <f>+Tabla17[[#This Row],[ Pago ]]/1000000000</f>
        <v>0</v>
      </c>
    </row>
    <row r="272" spans="1:22" x14ac:dyDescent="0.2">
      <c r="A272" s="5">
        <v>2018</v>
      </c>
      <c r="B272" s="21" t="s">
        <v>268</v>
      </c>
      <c r="C272" s="26" t="s">
        <v>268</v>
      </c>
      <c r="D272" s="32"/>
      <c r="E272" s="25" t="s">
        <v>24</v>
      </c>
      <c r="F272" s="6" t="s">
        <v>269</v>
      </c>
      <c r="G272" s="26" t="s">
        <v>268</v>
      </c>
      <c r="H272" s="4" t="s">
        <v>27</v>
      </c>
      <c r="I272" s="26" t="s">
        <v>28</v>
      </c>
      <c r="J272" s="26" t="s">
        <v>268</v>
      </c>
      <c r="K272" s="49"/>
      <c r="L272" s="49"/>
      <c r="M272" s="49">
        <v>349864734503</v>
      </c>
      <c r="N272" s="49">
        <v>349864734503</v>
      </c>
      <c r="O272" s="49">
        <v>349864734503</v>
      </c>
      <c r="P272" s="50"/>
      <c r="Q272" s="49">
        <f>+Tabla17[[#This Row],[ANEXO PGN]]/1000000000</f>
        <v>0</v>
      </c>
      <c r="R272" s="47">
        <f>+Tabla17[[#This Row],[Apropiación Inicial]]/1000000000</f>
        <v>0</v>
      </c>
      <c r="S272" s="47">
        <f>+Tabla17[[#This Row],[Apropiación vigente]]/1000000000</f>
        <v>349.86473450300002</v>
      </c>
      <c r="T272" s="47">
        <f>+Tabla17[[#This Row],[Compromisos ]]/1000000000</f>
        <v>349.86473450300002</v>
      </c>
      <c r="U272" s="47">
        <f>+Tabla17[[#This Row],[ Obligación ]]/1000000000</f>
        <v>349.86473450300002</v>
      </c>
      <c r="V272" s="47">
        <f>+Tabla17[[#This Row],[ Pago ]]/1000000000</f>
        <v>0</v>
      </c>
    </row>
    <row r="273" spans="1:22" x14ac:dyDescent="0.2">
      <c r="A273" s="5">
        <v>2018</v>
      </c>
      <c r="B273" s="21" t="s">
        <v>268</v>
      </c>
      <c r="C273" s="26" t="s">
        <v>268</v>
      </c>
      <c r="D273" s="32"/>
      <c r="E273" s="25" t="s">
        <v>24</v>
      </c>
      <c r="F273" s="6" t="s">
        <v>269</v>
      </c>
      <c r="G273" s="26" t="s">
        <v>268</v>
      </c>
      <c r="H273" s="4" t="s">
        <v>27</v>
      </c>
      <c r="I273" s="26" t="s">
        <v>28</v>
      </c>
      <c r="J273" s="26" t="s">
        <v>268</v>
      </c>
      <c r="K273" s="49"/>
      <c r="L273" s="49"/>
      <c r="M273" s="49">
        <v>3503948272</v>
      </c>
      <c r="N273" s="49">
        <v>3503948272</v>
      </c>
      <c r="O273" s="49">
        <v>3503948272</v>
      </c>
      <c r="P273" s="50"/>
      <c r="Q273" s="49">
        <f>+Tabla17[[#This Row],[ANEXO PGN]]/1000000000</f>
        <v>0</v>
      </c>
      <c r="R273" s="47">
        <f>+Tabla17[[#This Row],[Apropiación Inicial]]/1000000000</f>
        <v>0</v>
      </c>
      <c r="S273" s="47">
        <f>+Tabla17[[#This Row],[Apropiación vigente]]/1000000000</f>
        <v>3.5039482720000001</v>
      </c>
      <c r="T273" s="47">
        <f>+Tabla17[[#This Row],[Compromisos ]]/1000000000</f>
        <v>3.5039482720000001</v>
      </c>
      <c r="U273" s="47">
        <f>+Tabla17[[#This Row],[ Obligación ]]/1000000000</f>
        <v>3.5039482720000001</v>
      </c>
      <c r="V273" s="47">
        <f>+Tabla17[[#This Row],[ Pago ]]/1000000000</f>
        <v>0</v>
      </c>
    </row>
    <row r="274" spans="1:22" x14ac:dyDescent="0.2">
      <c r="A274" s="5">
        <v>2018</v>
      </c>
      <c r="B274" s="21" t="s">
        <v>268</v>
      </c>
      <c r="C274" s="26" t="s">
        <v>268</v>
      </c>
      <c r="D274" s="32"/>
      <c r="E274" s="25" t="s">
        <v>24</v>
      </c>
      <c r="F274" s="6" t="s">
        <v>269</v>
      </c>
      <c r="G274" s="26" t="s">
        <v>268</v>
      </c>
      <c r="H274" s="4" t="s">
        <v>27</v>
      </c>
      <c r="I274" s="26" t="s">
        <v>28</v>
      </c>
      <c r="J274" s="26" t="s">
        <v>268</v>
      </c>
      <c r="K274" s="49"/>
      <c r="L274" s="49"/>
      <c r="M274" s="49">
        <v>54459423319</v>
      </c>
      <c r="N274" s="49">
        <v>54459423319</v>
      </c>
      <c r="O274" s="49">
        <v>54459423319</v>
      </c>
      <c r="P274" s="50"/>
      <c r="Q274" s="49">
        <f>+Tabla17[[#This Row],[ANEXO PGN]]/1000000000</f>
        <v>0</v>
      </c>
      <c r="R274" s="47">
        <f>+Tabla17[[#This Row],[Apropiación Inicial]]/1000000000</f>
        <v>0</v>
      </c>
      <c r="S274" s="47">
        <f>+Tabla17[[#This Row],[Apropiación vigente]]/1000000000</f>
        <v>54.459423319000003</v>
      </c>
      <c r="T274" s="47">
        <f>+Tabla17[[#This Row],[Compromisos ]]/1000000000</f>
        <v>54.459423319000003</v>
      </c>
      <c r="U274" s="47">
        <f>+Tabla17[[#This Row],[ Obligación ]]/1000000000</f>
        <v>54.459423319000003</v>
      </c>
      <c r="V274" s="47">
        <f>+Tabla17[[#This Row],[ Pago ]]/1000000000</f>
        <v>0</v>
      </c>
    </row>
    <row r="275" spans="1:22" x14ac:dyDescent="0.2">
      <c r="A275" s="5">
        <v>2018</v>
      </c>
      <c r="B275" s="21" t="s">
        <v>268</v>
      </c>
      <c r="C275" s="26" t="s">
        <v>268</v>
      </c>
      <c r="D275" s="32"/>
      <c r="E275" s="25" t="s">
        <v>24</v>
      </c>
      <c r="F275" s="6" t="s">
        <v>269</v>
      </c>
      <c r="G275" s="26" t="s">
        <v>268</v>
      </c>
      <c r="H275" s="4" t="s">
        <v>27</v>
      </c>
      <c r="I275" s="26" t="s">
        <v>28</v>
      </c>
      <c r="J275" s="26" t="s">
        <v>268</v>
      </c>
      <c r="K275" s="49"/>
      <c r="L275" s="49"/>
      <c r="M275" s="49">
        <v>677174132240.09998</v>
      </c>
      <c r="N275" s="49">
        <v>677174132240.09998</v>
      </c>
      <c r="O275" s="49">
        <v>677174132240.09998</v>
      </c>
      <c r="P275" s="50"/>
      <c r="Q275" s="49">
        <f>+Tabla17[[#This Row],[ANEXO PGN]]/1000000000</f>
        <v>0</v>
      </c>
      <c r="R275" s="47">
        <f>+Tabla17[[#This Row],[Apropiación Inicial]]/1000000000</f>
        <v>0</v>
      </c>
      <c r="S275" s="47">
        <f>+Tabla17[[#This Row],[Apropiación vigente]]/1000000000</f>
        <v>677.17413224009999</v>
      </c>
      <c r="T275" s="47">
        <f>+Tabla17[[#This Row],[Compromisos ]]/1000000000</f>
        <v>677.17413224009999</v>
      </c>
      <c r="U275" s="47">
        <f>+Tabla17[[#This Row],[ Obligación ]]/1000000000</f>
        <v>677.17413224009999</v>
      </c>
      <c r="V275" s="47">
        <f>+Tabla17[[#This Row],[ Pago ]]/1000000000</f>
        <v>0</v>
      </c>
    </row>
    <row r="276" spans="1:22" x14ac:dyDescent="0.2">
      <c r="A276" s="5">
        <v>2018</v>
      </c>
      <c r="B276" s="21" t="s">
        <v>268</v>
      </c>
      <c r="C276" s="26" t="s">
        <v>268</v>
      </c>
      <c r="D276" s="32"/>
      <c r="E276" s="25" t="s">
        <v>24</v>
      </c>
      <c r="F276" s="6" t="s">
        <v>269</v>
      </c>
      <c r="G276" s="26" t="s">
        <v>268</v>
      </c>
      <c r="H276" s="4" t="s">
        <v>27</v>
      </c>
      <c r="I276" s="26" t="s">
        <v>75</v>
      </c>
      <c r="J276" s="26" t="s">
        <v>268</v>
      </c>
      <c r="K276" s="49"/>
      <c r="L276" s="49"/>
      <c r="M276" s="49">
        <v>1351284154.1700001</v>
      </c>
      <c r="N276" s="49">
        <v>1351284154.1700001</v>
      </c>
      <c r="O276" s="49">
        <v>1351284154.1700001</v>
      </c>
      <c r="P276" s="50"/>
      <c r="Q276" s="49">
        <f>+Tabla17[[#This Row],[ANEXO PGN]]/1000000000</f>
        <v>0</v>
      </c>
      <c r="R276" s="47">
        <f>+Tabla17[[#This Row],[Apropiación Inicial]]/1000000000</f>
        <v>0</v>
      </c>
      <c r="S276" s="47">
        <f>+Tabla17[[#This Row],[Apropiación vigente]]/1000000000</f>
        <v>1.35128415417</v>
      </c>
      <c r="T276" s="47">
        <f>+Tabla17[[#This Row],[Compromisos ]]/1000000000</f>
        <v>1.35128415417</v>
      </c>
      <c r="U276" s="47">
        <f>+Tabla17[[#This Row],[ Obligación ]]/1000000000</f>
        <v>1.35128415417</v>
      </c>
      <c r="V276" s="47">
        <f>+Tabla17[[#This Row],[ Pago ]]/1000000000</f>
        <v>0</v>
      </c>
    </row>
    <row r="277" spans="1:22" x14ac:dyDescent="0.2">
      <c r="A277" s="5">
        <v>2018</v>
      </c>
      <c r="B277" s="21" t="s">
        <v>268</v>
      </c>
      <c r="C277" s="26" t="s">
        <v>268</v>
      </c>
      <c r="D277" s="32"/>
      <c r="E277" s="25" t="s">
        <v>24</v>
      </c>
      <c r="F277" s="6" t="s">
        <v>269</v>
      </c>
      <c r="G277" s="26" t="s">
        <v>268</v>
      </c>
      <c r="H277" s="4" t="s">
        <v>27</v>
      </c>
      <c r="I277" s="26" t="s">
        <v>34</v>
      </c>
      <c r="J277" s="26" t="s">
        <v>268</v>
      </c>
      <c r="K277" s="49"/>
      <c r="L277" s="49"/>
      <c r="M277" s="49">
        <v>173827587.55000001</v>
      </c>
      <c r="N277" s="49">
        <v>173827587.55000001</v>
      </c>
      <c r="O277" s="49">
        <v>173827587.55000001</v>
      </c>
      <c r="P277" s="50"/>
      <c r="Q277" s="49">
        <f>+Tabla17[[#This Row],[ANEXO PGN]]/1000000000</f>
        <v>0</v>
      </c>
      <c r="R277" s="47">
        <f>+Tabla17[[#This Row],[Apropiación Inicial]]/1000000000</f>
        <v>0</v>
      </c>
      <c r="S277" s="47">
        <f>+Tabla17[[#This Row],[Apropiación vigente]]/1000000000</f>
        <v>0.17382758755000002</v>
      </c>
      <c r="T277" s="47">
        <f>+Tabla17[[#This Row],[Compromisos ]]/1000000000</f>
        <v>0.17382758755000002</v>
      </c>
      <c r="U277" s="47">
        <f>+Tabla17[[#This Row],[ Obligación ]]/1000000000</f>
        <v>0.17382758755000002</v>
      </c>
      <c r="V277" s="47">
        <f>+Tabla17[[#This Row],[ Pago ]]/1000000000</f>
        <v>0</v>
      </c>
    </row>
    <row r="278" spans="1:22" x14ac:dyDescent="0.2">
      <c r="A278" s="5">
        <v>2018</v>
      </c>
      <c r="B278" s="21" t="s">
        <v>268</v>
      </c>
      <c r="C278" s="26" t="s">
        <v>268</v>
      </c>
      <c r="D278" s="32"/>
      <c r="E278" s="25" t="s">
        <v>24</v>
      </c>
      <c r="F278" s="6" t="s">
        <v>269</v>
      </c>
      <c r="G278" s="26" t="s">
        <v>268</v>
      </c>
      <c r="H278" s="4" t="s">
        <v>27</v>
      </c>
      <c r="I278" s="26" t="s">
        <v>42</v>
      </c>
      <c r="J278" s="26" t="s">
        <v>268</v>
      </c>
      <c r="K278" s="49"/>
      <c r="L278" s="49"/>
      <c r="M278" s="49">
        <v>33638767900.16</v>
      </c>
      <c r="N278" s="49">
        <v>33638767900.16</v>
      </c>
      <c r="O278" s="49">
        <v>33638767900.16</v>
      </c>
      <c r="P278" s="50"/>
      <c r="Q278" s="49">
        <f>+Tabla17[[#This Row],[ANEXO PGN]]/1000000000</f>
        <v>0</v>
      </c>
      <c r="R278" s="47">
        <f>+Tabla17[[#This Row],[Apropiación Inicial]]/1000000000</f>
        <v>0</v>
      </c>
      <c r="S278" s="47">
        <f>+Tabla17[[#This Row],[Apropiación vigente]]/1000000000</f>
        <v>33.638767900159998</v>
      </c>
      <c r="T278" s="47">
        <f>+Tabla17[[#This Row],[Compromisos ]]/1000000000</f>
        <v>33.638767900159998</v>
      </c>
      <c r="U278" s="47">
        <f>+Tabla17[[#This Row],[ Obligación ]]/1000000000</f>
        <v>33.638767900159998</v>
      </c>
      <c r="V278" s="47">
        <f>+Tabla17[[#This Row],[ Pago ]]/1000000000</f>
        <v>0</v>
      </c>
    </row>
    <row r="279" spans="1:22" x14ac:dyDescent="0.2">
      <c r="A279" s="5">
        <v>2018</v>
      </c>
      <c r="B279" s="21" t="s">
        <v>268</v>
      </c>
      <c r="C279" s="26" t="s">
        <v>268</v>
      </c>
      <c r="D279" s="32"/>
      <c r="E279" s="25" t="s">
        <v>24</v>
      </c>
      <c r="F279" s="6" t="s">
        <v>269</v>
      </c>
      <c r="G279" s="26" t="s">
        <v>268</v>
      </c>
      <c r="H279" s="4" t="s">
        <v>27</v>
      </c>
      <c r="I279" s="26" t="s">
        <v>50</v>
      </c>
      <c r="J279" s="26" t="s">
        <v>268</v>
      </c>
      <c r="K279" s="49"/>
      <c r="L279" s="49"/>
      <c r="M279" s="49">
        <v>175839519.03</v>
      </c>
      <c r="N279" s="49">
        <v>175839519.03</v>
      </c>
      <c r="O279" s="49">
        <v>175839519.03</v>
      </c>
      <c r="P279" s="50"/>
      <c r="Q279" s="49">
        <f>+Tabla17[[#This Row],[ANEXO PGN]]/1000000000</f>
        <v>0</v>
      </c>
      <c r="R279" s="47">
        <f>+Tabla17[[#This Row],[Apropiación Inicial]]/1000000000</f>
        <v>0</v>
      </c>
      <c r="S279" s="47">
        <f>+Tabla17[[#This Row],[Apropiación vigente]]/1000000000</f>
        <v>0.17583951903</v>
      </c>
      <c r="T279" s="47">
        <f>+Tabla17[[#This Row],[Compromisos ]]/1000000000</f>
        <v>0.17583951903</v>
      </c>
      <c r="U279" s="47">
        <f>+Tabla17[[#This Row],[ Obligación ]]/1000000000</f>
        <v>0.17583951903</v>
      </c>
      <c r="V279" s="47">
        <f>+Tabla17[[#This Row],[ Pago ]]/1000000000</f>
        <v>0</v>
      </c>
    </row>
    <row r="280" spans="1:22" s="8" customFormat="1" x14ac:dyDescent="0.2">
      <c r="A280" s="5">
        <v>2019</v>
      </c>
      <c r="B280" s="21" t="s">
        <v>82</v>
      </c>
      <c r="C280" s="26" t="s">
        <v>83</v>
      </c>
      <c r="D280" s="32" t="s">
        <v>379</v>
      </c>
      <c r="E280" s="25" t="s">
        <v>380</v>
      </c>
      <c r="F280" s="4" t="s">
        <v>25</v>
      </c>
      <c r="G280" s="26" t="s">
        <v>33</v>
      </c>
      <c r="H280" s="4" t="s">
        <v>27</v>
      </c>
      <c r="I280" s="26" t="s">
        <v>28</v>
      </c>
      <c r="J280" s="26" t="s">
        <v>78</v>
      </c>
      <c r="K280" s="49"/>
      <c r="L280" s="49"/>
      <c r="M280" s="49">
        <v>21703000000</v>
      </c>
      <c r="N280" s="49">
        <v>21703000000</v>
      </c>
      <c r="O280" s="49" t="s">
        <v>195</v>
      </c>
      <c r="P280" s="50" t="s">
        <v>195</v>
      </c>
      <c r="Q280" s="49">
        <f>+Tabla17[[#This Row],[ANEXO PGN]]/1000000000</f>
        <v>0</v>
      </c>
      <c r="R280" s="47">
        <f>+Tabla17[[#This Row],[Apropiación Inicial]]/1000000000</f>
        <v>0</v>
      </c>
      <c r="S280" s="47">
        <f>+Tabla17[[#This Row],[Apropiación vigente]]/1000000000</f>
        <v>21.702999999999999</v>
      </c>
      <c r="T280" s="47">
        <f>+Tabla17[[#This Row],[Compromisos ]]/1000000000</f>
        <v>21.702999999999999</v>
      </c>
      <c r="U280" s="47"/>
      <c r="V280" s="47"/>
    </row>
    <row r="281" spans="1:22" s="8" customFormat="1" x14ac:dyDescent="0.2">
      <c r="A281" s="5">
        <v>2019</v>
      </c>
      <c r="B281" s="21" t="s">
        <v>82</v>
      </c>
      <c r="C281" s="26" t="s">
        <v>83</v>
      </c>
      <c r="D281" s="32" t="s">
        <v>379</v>
      </c>
      <c r="E281" s="25" t="s">
        <v>380</v>
      </c>
      <c r="F281" s="4" t="s">
        <v>25</v>
      </c>
      <c r="G281" s="26" t="s">
        <v>33</v>
      </c>
      <c r="H281" s="4" t="s">
        <v>27</v>
      </c>
      <c r="I281" s="26" t="s">
        <v>34</v>
      </c>
      <c r="J281" s="26" t="s">
        <v>35</v>
      </c>
      <c r="K281" s="49"/>
      <c r="L281" s="49"/>
      <c r="M281" s="49">
        <v>197013859294</v>
      </c>
      <c r="N281" s="49">
        <v>197013859294</v>
      </c>
      <c r="O281" s="49">
        <v>21000000000</v>
      </c>
      <c r="P281" s="50">
        <v>21000000000</v>
      </c>
      <c r="Q281" s="49">
        <f>+Tabla17[[#This Row],[ANEXO PGN]]/1000000000</f>
        <v>0</v>
      </c>
      <c r="R281" s="47">
        <f>+Tabla17[[#This Row],[Apropiación Inicial]]/1000000000</f>
        <v>0</v>
      </c>
      <c r="S281" s="47">
        <f>+Tabla17[[#This Row],[Apropiación vigente]]/1000000000</f>
        <v>197.01385929400001</v>
      </c>
      <c r="T281" s="47">
        <f>+Tabla17[[#This Row],[Compromisos ]]/1000000000</f>
        <v>197.01385929400001</v>
      </c>
      <c r="U281" s="47">
        <f>+Tabla17[[#This Row],[ Obligación ]]/1000000000</f>
        <v>21</v>
      </c>
      <c r="V281" s="47">
        <f>+Tabla17[[#This Row],[ Pago ]]/1000000000</f>
        <v>21</v>
      </c>
    </row>
    <row r="282" spans="1:22" s="8" customFormat="1" x14ac:dyDescent="0.2">
      <c r="A282" s="5">
        <v>2019</v>
      </c>
      <c r="B282" s="21" t="s">
        <v>82</v>
      </c>
      <c r="C282" s="26" t="s">
        <v>83</v>
      </c>
      <c r="D282" s="32" t="s">
        <v>379</v>
      </c>
      <c r="E282" s="25" t="s">
        <v>380</v>
      </c>
      <c r="F282" s="4" t="s">
        <v>25</v>
      </c>
      <c r="G282" s="26" t="s">
        <v>33</v>
      </c>
      <c r="H282" s="4" t="s">
        <v>27</v>
      </c>
      <c r="I282" s="26" t="s">
        <v>66</v>
      </c>
      <c r="J282" s="26" t="s">
        <v>81</v>
      </c>
      <c r="K282" s="49"/>
      <c r="L282" s="49"/>
      <c r="M282" s="49">
        <v>300799995966</v>
      </c>
      <c r="N282" s="49">
        <v>300799995966</v>
      </c>
      <c r="O282" s="49" t="s">
        <v>195</v>
      </c>
      <c r="P282" s="50" t="s">
        <v>195</v>
      </c>
      <c r="Q282" s="49">
        <f>+Tabla17[[#This Row],[ANEXO PGN]]/1000000000</f>
        <v>0</v>
      </c>
      <c r="R282" s="47">
        <f>+Tabla17[[#This Row],[Apropiación Inicial]]/1000000000</f>
        <v>0</v>
      </c>
      <c r="S282" s="47">
        <f>+Tabla17[[#This Row],[Apropiación vigente]]/1000000000</f>
        <v>300.79999596599998</v>
      </c>
      <c r="T282" s="47">
        <f>+Tabla17[[#This Row],[Compromisos ]]/1000000000</f>
        <v>300.79999596599998</v>
      </c>
      <c r="U282" s="47"/>
      <c r="V282" s="47"/>
    </row>
    <row r="283" spans="1:22" x14ac:dyDescent="0.2">
      <c r="A283" s="5">
        <v>2019</v>
      </c>
      <c r="B283" s="21" t="s">
        <v>82</v>
      </c>
      <c r="C283" s="26" t="s">
        <v>83</v>
      </c>
      <c r="D283" s="32" t="s">
        <v>381</v>
      </c>
      <c r="E283" s="25" t="s">
        <v>382</v>
      </c>
      <c r="F283" s="4" t="s">
        <v>25</v>
      </c>
      <c r="G283" s="26" t="s">
        <v>33</v>
      </c>
      <c r="H283" s="4" t="s">
        <v>27</v>
      </c>
      <c r="I283" s="26" t="s">
        <v>42</v>
      </c>
      <c r="J283" s="26" t="s">
        <v>43</v>
      </c>
      <c r="K283" s="49"/>
      <c r="L283" s="49"/>
      <c r="M283" s="49">
        <v>296000000</v>
      </c>
      <c r="N283" s="49">
        <v>289275718</v>
      </c>
      <c r="O283" s="49">
        <v>289275718</v>
      </c>
      <c r="P283" s="50">
        <v>233904824</v>
      </c>
      <c r="Q283" s="49">
        <f>+Tabla17[[#This Row],[ANEXO PGN]]/1000000000</f>
        <v>0</v>
      </c>
      <c r="R283" s="47">
        <f>+Tabla17[[#This Row],[Apropiación Inicial]]/1000000000</f>
        <v>0</v>
      </c>
      <c r="S283" s="47">
        <f>+Tabla17[[#This Row],[Apropiación vigente]]/1000000000</f>
        <v>0.29599999999999999</v>
      </c>
      <c r="T283" s="47">
        <f>+Tabla17[[#This Row],[Compromisos ]]/1000000000</f>
        <v>0.28927571800000002</v>
      </c>
      <c r="U283" s="47">
        <f>+Tabla17[[#This Row],[ Obligación ]]/1000000000</f>
        <v>0.28927571800000002</v>
      </c>
      <c r="V283" s="47">
        <f>+Tabla17[[#This Row],[ Pago ]]/1000000000</f>
        <v>0.23390482400000001</v>
      </c>
    </row>
    <row r="284" spans="1:22" x14ac:dyDescent="0.2">
      <c r="A284" s="5">
        <v>2019</v>
      </c>
      <c r="B284" s="21" t="s">
        <v>82</v>
      </c>
      <c r="C284" s="26" t="s">
        <v>83</v>
      </c>
      <c r="D284" s="32" t="s">
        <v>383</v>
      </c>
      <c r="E284" s="25" t="s">
        <v>384</v>
      </c>
      <c r="F284" s="4" t="s">
        <v>25</v>
      </c>
      <c r="G284" s="26" t="s">
        <v>33</v>
      </c>
      <c r="H284" s="4" t="s">
        <v>27</v>
      </c>
      <c r="I284" s="26" t="s">
        <v>50</v>
      </c>
      <c r="J284" s="26" t="s">
        <v>51</v>
      </c>
      <c r="K284" s="49"/>
      <c r="L284" s="49"/>
      <c r="M284" s="49">
        <v>5000000</v>
      </c>
      <c r="N284" s="49">
        <v>5000000</v>
      </c>
      <c r="O284" s="49">
        <v>5000000</v>
      </c>
      <c r="P284" s="50">
        <v>5000000</v>
      </c>
      <c r="Q284" s="49">
        <f>+Tabla17[[#This Row],[ANEXO PGN]]/1000000000</f>
        <v>0</v>
      </c>
      <c r="R284" s="47">
        <f>+Tabla17[[#This Row],[Apropiación Inicial]]/1000000000</f>
        <v>0</v>
      </c>
      <c r="S284" s="47">
        <f>+Tabla17[[#This Row],[Apropiación vigente]]/1000000000</f>
        <v>5.0000000000000001E-3</v>
      </c>
      <c r="T284" s="47">
        <f>+Tabla17[[#This Row],[Compromisos ]]/1000000000</f>
        <v>5.0000000000000001E-3</v>
      </c>
      <c r="U284" s="47">
        <f>+Tabla17[[#This Row],[ Obligación ]]/1000000000</f>
        <v>5.0000000000000001E-3</v>
      </c>
      <c r="V284" s="47">
        <f>+Tabla17[[#This Row],[ Pago ]]/1000000000</f>
        <v>5.0000000000000001E-3</v>
      </c>
    </row>
    <row r="285" spans="1:22" x14ac:dyDescent="0.2">
      <c r="A285" s="5">
        <v>2019</v>
      </c>
      <c r="B285" s="21" t="s">
        <v>82</v>
      </c>
      <c r="C285" s="26" t="s">
        <v>83</v>
      </c>
      <c r="D285" s="32" t="s">
        <v>379</v>
      </c>
      <c r="E285" s="25" t="s">
        <v>380</v>
      </c>
      <c r="F285" s="4" t="s">
        <v>25</v>
      </c>
      <c r="G285" s="26" t="s">
        <v>33</v>
      </c>
      <c r="H285" s="4" t="s">
        <v>27</v>
      </c>
      <c r="I285" s="26" t="s">
        <v>50</v>
      </c>
      <c r="J285" s="26" t="s">
        <v>51</v>
      </c>
      <c r="K285" s="49"/>
      <c r="L285" s="49"/>
      <c r="M285" s="49">
        <v>3600000000</v>
      </c>
      <c r="N285" s="49">
        <v>3600000000</v>
      </c>
      <c r="O285" s="49" t="s">
        <v>195</v>
      </c>
      <c r="P285" s="50" t="s">
        <v>195</v>
      </c>
      <c r="Q285" s="49">
        <f>+Tabla17[[#This Row],[ANEXO PGN]]/1000000000</f>
        <v>0</v>
      </c>
      <c r="R285" s="47">
        <f>+Tabla17[[#This Row],[Apropiación Inicial]]/1000000000</f>
        <v>0</v>
      </c>
      <c r="S285" s="47">
        <f>+Tabla17[[#This Row],[Apropiación vigente]]/1000000000</f>
        <v>3.6</v>
      </c>
      <c r="T285" s="47">
        <f>+Tabla17[[#This Row],[Compromisos ]]/1000000000</f>
        <v>3.6</v>
      </c>
      <c r="U285" s="47"/>
      <c r="V285" s="47"/>
    </row>
    <row r="286" spans="1:22" x14ac:dyDescent="0.2">
      <c r="A286" s="5">
        <v>2019</v>
      </c>
      <c r="B286" s="21" t="s">
        <v>82</v>
      </c>
      <c r="C286" s="26" t="s">
        <v>83</v>
      </c>
      <c r="D286" s="32" t="s">
        <v>385</v>
      </c>
      <c r="E286" s="25" t="s">
        <v>386</v>
      </c>
      <c r="F286" s="4" t="s">
        <v>25</v>
      </c>
      <c r="G286" s="26" t="s">
        <v>33</v>
      </c>
      <c r="H286" s="4" t="s">
        <v>27</v>
      </c>
      <c r="I286" s="26" t="s">
        <v>50</v>
      </c>
      <c r="J286" s="26" t="s">
        <v>51</v>
      </c>
      <c r="K286" s="49"/>
      <c r="L286" s="49"/>
      <c r="M286" s="49">
        <v>2530000000</v>
      </c>
      <c r="N286" s="49">
        <v>2529554440</v>
      </c>
      <c r="O286" s="49">
        <v>2529554440</v>
      </c>
      <c r="P286" s="50">
        <v>2529554440</v>
      </c>
      <c r="Q286" s="49">
        <f>+Tabla17[[#This Row],[ANEXO PGN]]/1000000000</f>
        <v>0</v>
      </c>
      <c r="R286" s="47">
        <f>+Tabla17[[#This Row],[Apropiación Inicial]]/1000000000</f>
        <v>0</v>
      </c>
      <c r="S286" s="47">
        <f>+Tabla17[[#This Row],[Apropiación vigente]]/1000000000</f>
        <v>2.5299999999999998</v>
      </c>
      <c r="T286" s="47">
        <f>+Tabla17[[#This Row],[Compromisos ]]/1000000000</f>
        <v>2.5295544400000001</v>
      </c>
      <c r="U286" s="47">
        <f>+Tabla17[[#This Row],[ Obligación ]]/1000000000</f>
        <v>2.5295544400000001</v>
      </c>
      <c r="V286" s="47">
        <f>+Tabla17[[#This Row],[ Pago ]]/1000000000</f>
        <v>2.5295544400000001</v>
      </c>
    </row>
    <row r="287" spans="1:22" x14ac:dyDescent="0.2">
      <c r="A287" s="5">
        <v>2019</v>
      </c>
      <c r="B287" s="21" t="s">
        <v>387</v>
      </c>
      <c r="C287" s="26" t="s">
        <v>388</v>
      </c>
      <c r="D287" s="32" t="s">
        <v>389</v>
      </c>
      <c r="E287" s="25" t="s">
        <v>390</v>
      </c>
      <c r="F287" s="4" t="s">
        <v>25</v>
      </c>
      <c r="G287" s="26" t="s">
        <v>33</v>
      </c>
      <c r="H287" s="4" t="s">
        <v>27</v>
      </c>
      <c r="I287" s="26" t="s">
        <v>28</v>
      </c>
      <c r="J287" s="26" t="s">
        <v>89</v>
      </c>
      <c r="K287" s="49"/>
      <c r="L287" s="49"/>
      <c r="M287" s="49">
        <v>33988846</v>
      </c>
      <c r="N287" s="49">
        <v>33988846</v>
      </c>
      <c r="O287" s="49">
        <v>33988846</v>
      </c>
      <c r="P287" s="50">
        <v>33988846</v>
      </c>
      <c r="Q287" s="49">
        <f>+Tabla17[[#This Row],[ANEXO PGN]]/1000000000</f>
        <v>0</v>
      </c>
      <c r="R287" s="47">
        <f>+Tabla17[[#This Row],[Apropiación Inicial]]/1000000000</f>
        <v>0</v>
      </c>
      <c r="S287" s="47">
        <f>+Tabla17[[#This Row],[Apropiación vigente]]/1000000000</f>
        <v>3.3988846000000003E-2</v>
      </c>
      <c r="T287" s="47">
        <f>+Tabla17[[#This Row],[Compromisos ]]/1000000000</f>
        <v>3.3988846000000003E-2</v>
      </c>
      <c r="U287" s="47">
        <f>+Tabla17[[#This Row],[ Obligación ]]/1000000000</f>
        <v>3.3988846000000003E-2</v>
      </c>
      <c r="V287" s="47">
        <f>+Tabla17[[#This Row],[ Pago ]]/1000000000</f>
        <v>3.3988846000000003E-2</v>
      </c>
    </row>
    <row r="288" spans="1:22" x14ac:dyDescent="0.2">
      <c r="A288" s="5">
        <v>2019</v>
      </c>
      <c r="B288" s="21" t="s">
        <v>387</v>
      </c>
      <c r="C288" s="26" t="s">
        <v>388</v>
      </c>
      <c r="D288" s="32" t="s">
        <v>389</v>
      </c>
      <c r="E288" s="25" t="s">
        <v>390</v>
      </c>
      <c r="F288" s="4" t="s">
        <v>25</v>
      </c>
      <c r="G288" s="26" t="s">
        <v>33</v>
      </c>
      <c r="H288" s="4" t="s">
        <v>27</v>
      </c>
      <c r="I288" s="26" t="s">
        <v>28</v>
      </c>
      <c r="J288" s="41" t="s">
        <v>30</v>
      </c>
      <c r="K288" s="49"/>
      <c r="L288" s="49"/>
      <c r="M288" s="49">
        <v>4733739</v>
      </c>
      <c r="N288" s="49">
        <v>4733739</v>
      </c>
      <c r="O288" s="49">
        <v>4733739</v>
      </c>
      <c r="P288" s="50">
        <v>4733739</v>
      </c>
      <c r="Q288" s="49">
        <f>+Tabla17[[#This Row],[ANEXO PGN]]/1000000000</f>
        <v>0</v>
      </c>
      <c r="R288" s="47">
        <f>+Tabla17[[#This Row],[Apropiación Inicial]]/1000000000</f>
        <v>0</v>
      </c>
      <c r="S288" s="47">
        <f>+Tabla17[[#This Row],[Apropiación vigente]]/1000000000</f>
        <v>4.7337389999999998E-3</v>
      </c>
      <c r="T288" s="47">
        <f>+Tabla17[[#This Row],[Compromisos ]]/1000000000</f>
        <v>4.7337389999999998E-3</v>
      </c>
      <c r="U288" s="47">
        <f>+Tabla17[[#This Row],[ Obligación ]]/1000000000</f>
        <v>4.7337389999999998E-3</v>
      </c>
      <c r="V288" s="47">
        <f>+Tabla17[[#This Row],[ Pago ]]/1000000000</f>
        <v>4.7337389999999998E-3</v>
      </c>
    </row>
    <row r="289" spans="1:22" x14ac:dyDescent="0.2">
      <c r="A289" s="5">
        <v>2019</v>
      </c>
      <c r="B289" s="21" t="s">
        <v>387</v>
      </c>
      <c r="C289" s="26" t="s">
        <v>388</v>
      </c>
      <c r="D289" s="32" t="s">
        <v>389</v>
      </c>
      <c r="E289" s="25" t="s">
        <v>390</v>
      </c>
      <c r="F289" s="4" t="s">
        <v>25</v>
      </c>
      <c r="G289" s="26" t="s">
        <v>33</v>
      </c>
      <c r="H289" s="4" t="s">
        <v>27</v>
      </c>
      <c r="I289" s="26" t="s">
        <v>42</v>
      </c>
      <c r="J289" s="26" t="s">
        <v>220</v>
      </c>
      <c r="K289" s="49"/>
      <c r="L289" s="49"/>
      <c r="M289" s="49">
        <v>372408562</v>
      </c>
      <c r="N289" s="49">
        <v>372408562</v>
      </c>
      <c r="O289" s="49">
        <v>372408562</v>
      </c>
      <c r="P289" s="50">
        <v>372408562</v>
      </c>
      <c r="Q289" s="49">
        <f>+Tabla17[[#This Row],[ANEXO PGN]]/1000000000</f>
        <v>0</v>
      </c>
      <c r="R289" s="47">
        <f>+Tabla17[[#This Row],[Apropiación Inicial]]/1000000000</f>
        <v>0</v>
      </c>
      <c r="S289" s="47">
        <f>+Tabla17[[#This Row],[Apropiación vigente]]/1000000000</f>
        <v>0.372408562</v>
      </c>
      <c r="T289" s="47">
        <f>+Tabla17[[#This Row],[Compromisos ]]/1000000000</f>
        <v>0.372408562</v>
      </c>
      <c r="U289" s="47">
        <f>+Tabla17[[#This Row],[ Obligación ]]/1000000000</f>
        <v>0.372408562</v>
      </c>
      <c r="V289" s="47">
        <f>+Tabla17[[#This Row],[ Pago ]]/1000000000</f>
        <v>0.372408562</v>
      </c>
    </row>
    <row r="290" spans="1:22" x14ac:dyDescent="0.2">
      <c r="A290" s="5">
        <v>2019</v>
      </c>
      <c r="B290" s="21" t="s">
        <v>387</v>
      </c>
      <c r="C290" s="26" t="s">
        <v>388</v>
      </c>
      <c r="D290" s="32" t="s">
        <v>389</v>
      </c>
      <c r="E290" s="25" t="s">
        <v>390</v>
      </c>
      <c r="F290" s="4" t="s">
        <v>25</v>
      </c>
      <c r="G290" s="26" t="s">
        <v>33</v>
      </c>
      <c r="H290" s="4" t="s">
        <v>27</v>
      </c>
      <c r="I290" s="26" t="s">
        <v>50</v>
      </c>
      <c r="J290" s="26" t="s">
        <v>74</v>
      </c>
      <c r="K290" s="49"/>
      <c r="L290" s="49"/>
      <c r="M290" s="49">
        <v>12858628</v>
      </c>
      <c r="N290" s="49">
        <v>12858628</v>
      </c>
      <c r="O290" s="49">
        <v>12858628</v>
      </c>
      <c r="P290" s="50">
        <v>12858628</v>
      </c>
      <c r="Q290" s="49">
        <f>+Tabla17[[#This Row],[ANEXO PGN]]/1000000000</f>
        <v>0</v>
      </c>
      <c r="R290" s="47">
        <f>+Tabla17[[#This Row],[Apropiación Inicial]]/1000000000</f>
        <v>0</v>
      </c>
      <c r="S290" s="47">
        <f>+Tabla17[[#This Row],[Apropiación vigente]]/1000000000</f>
        <v>1.2858628E-2</v>
      </c>
      <c r="T290" s="47">
        <f>+Tabla17[[#This Row],[Compromisos ]]/1000000000</f>
        <v>1.2858628E-2</v>
      </c>
      <c r="U290" s="47">
        <f>+Tabla17[[#This Row],[ Obligación ]]/1000000000</f>
        <v>1.2858628E-2</v>
      </c>
      <c r="V290" s="47">
        <f>+Tabla17[[#This Row],[ Pago ]]/1000000000</f>
        <v>1.2858628E-2</v>
      </c>
    </row>
    <row r="291" spans="1:22" x14ac:dyDescent="0.2">
      <c r="A291" s="5">
        <v>2019</v>
      </c>
      <c r="B291" s="21" t="s">
        <v>31</v>
      </c>
      <c r="C291" s="26" t="s">
        <v>32</v>
      </c>
      <c r="D291" s="32" t="s">
        <v>391</v>
      </c>
      <c r="E291" s="25" t="s">
        <v>392</v>
      </c>
      <c r="F291" s="4" t="s">
        <v>25</v>
      </c>
      <c r="G291" s="26" t="s">
        <v>33</v>
      </c>
      <c r="H291" s="4" t="s">
        <v>27</v>
      </c>
      <c r="I291" s="26" t="s">
        <v>34</v>
      </c>
      <c r="J291" s="26" t="s">
        <v>35</v>
      </c>
      <c r="K291" s="49"/>
      <c r="L291" s="49"/>
      <c r="M291" s="49">
        <v>72692359948</v>
      </c>
      <c r="N291" s="49">
        <v>72164858369</v>
      </c>
      <c r="O291" s="49">
        <v>61627541767</v>
      </c>
      <c r="P291" s="50">
        <v>61627541767</v>
      </c>
      <c r="Q291" s="49">
        <f>+Tabla17[[#This Row],[ANEXO PGN]]/1000000000</f>
        <v>0</v>
      </c>
      <c r="R291" s="47">
        <f>+Tabla17[[#This Row],[Apropiación Inicial]]/1000000000</f>
        <v>0</v>
      </c>
      <c r="S291" s="47">
        <f>+Tabla17[[#This Row],[Apropiación vigente]]/1000000000</f>
        <v>72.692359948000004</v>
      </c>
      <c r="T291" s="47">
        <f>+Tabla17[[#This Row],[Compromisos ]]/1000000000</f>
        <v>72.164858369000001</v>
      </c>
      <c r="U291" s="47">
        <f>+Tabla17[[#This Row],[ Obligación ]]/1000000000</f>
        <v>61.627541766999997</v>
      </c>
      <c r="V291" s="47">
        <f>+Tabla17[[#This Row],[ Pago ]]/1000000000</f>
        <v>61.627541766999997</v>
      </c>
    </row>
    <row r="292" spans="1:22" x14ac:dyDescent="0.2">
      <c r="A292" s="5">
        <v>2019</v>
      </c>
      <c r="B292" s="21" t="s">
        <v>237</v>
      </c>
      <c r="C292" s="26" t="s">
        <v>238</v>
      </c>
      <c r="D292" s="32" t="s">
        <v>393</v>
      </c>
      <c r="E292" s="25" t="s">
        <v>384</v>
      </c>
      <c r="F292" s="4" t="s">
        <v>25</v>
      </c>
      <c r="G292" s="26" t="s">
        <v>241</v>
      </c>
      <c r="H292" s="4" t="s">
        <v>27</v>
      </c>
      <c r="I292" s="26" t="s">
        <v>75</v>
      </c>
      <c r="J292" s="26" t="s">
        <v>76</v>
      </c>
      <c r="K292" s="49"/>
      <c r="L292" s="49"/>
      <c r="M292" s="49">
        <v>145224954</v>
      </c>
      <c r="N292" s="49">
        <v>145224954</v>
      </c>
      <c r="O292" s="49">
        <v>145224954</v>
      </c>
      <c r="P292" s="50">
        <v>145224954</v>
      </c>
      <c r="Q292" s="49">
        <f>+Tabla17[[#This Row],[ANEXO PGN]]/1000000000</f>
        <v>0</v>
      </c>
      <c r="R292" s="47">
        <f>+Tabla17[[#This Row],[Apropiación Inicial]]/1000000000</f>
        <v>0</v>
      </c>
      <c r="S292" s="47">
        <f>+Tabla17[[#This Row],[Apropiación vigente]]/1000000000</f>
        <v>0.14522495399999999</v>
      </c>
      <c r="T292" s="47">
        <f>+Tabla17[[#This Row],[Compromisos ]]/1000000000</f>
        <v>0.14522495399999999</v>
      </c>
      <c r="U292" s="47">
        <f>+Tabla17[[#This Row],[ Obligación ]]/1000000000</f>
        <v>0.14522495399999999</v>
      </c>
      <c r="V292" s="47">
        <f>+Tabla17[[#This Row],[ Pago ]]/1000000000</f>
        <v>0.14522495399999999</v>
      </c>
    </row>
    <row r="293" spans="1:22" x14ac:dyDescent="0.2">
      <c r="A293" s="5">
        <v>2019</v>
      </c>
      <c r="B293" s="21" t="s">
        <v>237</v>
      </c>
      <c r="C293" s="26" t="s">
        <v>238</v>
      </c>
      <c r="D293" s="32" t="s">
        <v>393</v>
      </c>
      <c r="E293" s="25" t="s">
        <v>384</v>
      </c>
      <c r="F293" s="4" t="s">
        <v>25</v>
      </c>
      <c r="G293" s="26" t="s">
        <v>241</v>
      </c>
      <c r="H293" s="4" t="s">
        <v>27</v>
      </c>
      <c r="I293" s="26" t="s">
        <v>50</v>
      </c>
      <c r="J293" s="26" t="s">
        <v>51</v>
      </c>
      <c r="K293" s="49"/>
      <c r="L293" s="49"/>
      <c r="M293" s="49">
        <v>55503333</v>
      </c>
      <c r="N293" s="49">
        <v>55503333</v>
      </c>
      <c r="O293" s="49">
        <v>55503333</v>
      </c>
      <c r="P293" s="50">
        <v>55503333</v>
      </c>
      <c r="Q293" s="49">
        <f>+Tabla17[[#This Row],[ANEXO PGN]]/1000000000</f>
        <v>0</v>
      </c>
      <c r="R293" s="47">
        <f>+Tabla17[[#This Row],[Apropiación Inicial]]/1000000000</f>
        <v>0</v>
      </c>
      <c r="S293" s="47">
        <f>+Tabla17[[#This Row],[Apropiación vigente]]/1000000000</f>
        <v>5.5503333000000002E-2</v>
      </c>
      <c r="T293" s="47">
        <f>+Tabla17[[#This Row],[Compromisos ]]/1000000000</f>
        <v>5.5503333000000002E-2</v>
      </c>
      <c r="U293" s="47">
        <f>+Tabla17[[#This Row],[ Obligación ]]/1000000000</f>
        <v>5.5503333000000002E-2</v>
      </c>
      <c r="V293" s="47">
        <f>+Tabla17[[#This Row],[ Pago ]]/1000000000</f>
        <v>5.5503333000000002E-2</v>
      </c>
    </row>
    <row r="294" spans="1:22" x14ac:dyDescent="0.2">
      <c r="A294" s="5">
        <v>2019</v>
      </c>
      <c r="B294" s="21" t="s">
        <v>63</v>
      </c>
      <c r="C294" s="26" t="s">
        <v>64</v>
      </c>
      <c r="D294" s="32" t="s">
        <v>394</v>
      </c>
      <c r="E294" s="25" t="s">
        <v>395</v>
      </c>
      <c r="F294" s="4" t="s">
        <v>25</v>
      </c>
      <c r="G294" s="26" t="s">
        <v>65</v>
      </c>
      <c r="H294" s="4" t="s">
        <v>27</v>
      </c>
      <c r="I294" s="26" t="s">
        <v>66</v>
      </c>
      <c r="J294" s="26" t="s">
        <v>81</v>
      </c>
      <c r="K294" s="49"/>
      <c r="L294" s="49"/>
      <c r="M294" s="49">
        <v>72378156</v>
      </c>
      <c r="N294" s="49">
        <v>72378156</v>
      </c>
      <c r="O294" s="49">
        <v>72378156</v>
      </c>
      <c r="P294" s="50">
        <v>72378156</v>
      </c>
      <c r="Q294" s="49">
        <f>+Tabla17[[#This Row],[ANEXO PGN]]/1000000000</f>
        <v>0</v>
      </c>
      <c r="R294" s="47">
        <f>+Tabla17[[#This Row],[Apropiación Inicial]]/1000000000</f>
        <v>0</v>
      </c>
      <c r="S294" s="47">
        <f>+Tabla17[[#This Row],[Apropiación vigente]]/1000000000</f>
        <v>7.2378155999999999E-2</v>
      </c>
      <c r="T294" s="47">
        <f>+Tabla17[[#This Row],[Compromisos ]]/1000000000</f>
        <v>7.2378155999999999E-2</v>
      </c>
      <c r="U294" s="47">
        <f>+Tabla17[[#This Row],[ Obligación ]]/1000000000</f>
        <v>7.2378155999999999E-2</v>
      </c>
      <c r="V294" s="47">
        <f>+Tabla17[[#This Row],[ Pago ]]/1000000000</f>
        <v>7.2378155999999999E-2</v>
      </c>
    </row>
    <row r="295" spans="1:22" x14ac:dyDescent="0.2">
      <c r="A295" s="5">
        <v>2019</v>
      </c>
      <c r="B295" s="21" t="s">
        <v>63</v>
      </c>
      <c r="C295" s="26" t="s">
        <v>64</v>
      </c>
      <c r="D295" s="32" t="s">
        <v>394</v>
      </c>
      <c r="E295" s="25" t="s">
        <v>395</v>
      </c>
      <c r="F295" s="4" t="s">
        <v>25</v>
      </c>
      <c r="G295" s="26" t="s">
        <v>65</v>
      </c>
      <c r="H295" s="4" t="s">
        <v>27</v>
      </c>
      <c r="I295" s="26" t="s">
        <v>66</v>
      </c>
      <c r="J295" s="26" t="s">
        <v>396</v>
      </c>
      <c r="K295" s="49"/>
      <c r="L295" s="49"/>
      <c r="M295" s="49">
        <v>74881958</v>
      </c>
      <c r="N295" s="49">
        <v>74881958</v>
      </c>
      <c r="O295" s="49">
        <v>74881958</v>
      </c>
      <c r="P295" s="50">
        <v>74881958</v>
      </c>
      <c r="Q295" s="49">
        <f>+Tabla17[[#This Row],[ANEXO PGN]]/1000000000</f>
        <v>0</v>
      </c>
      <c r="R295" s="47">
        <f>+Tabla17[[#This Row],[Apropiación Inicial]]/1000000000</f>
        <v>0</v>
      </c>
      <c r="S295" s="47">
        <f>+Tabla17[[#This Row],[Apropiación vigente]]/1000000000</f>
        <v>7.4881957999999998E-2</v>
      </c>
      <c r="T295" s="47">
        <f>+Tabla17[[#This Row],[Compromisos ]]/1000000000</f>
        <v>7.4881957999999998E-2</v>
      </c>
      <c r="U295" s="47">
        <f>+Tabla17[[#This Row],[ Obligación ]]/1000000000</f>
        <v>7.4881957999999998E-2</v>
      </c>
      <c r="V295" s="47">
        <f>+Tabla17[[#This Row],[ Pago ]]/1000000000</f>
        <v>7.4881957999999998E-2</v>
      </c>
    </row>
    <row r="296" spans="1:22" x14ac:dyDescent="0.2">
      <c r="A296" s="5">
        <v>2019</v>
      </c>
      <c r="B296" s="21" t="s">
        <v>63</v>
      </c>
      <c r="C296" s="26" t="s">
        <v>64</v>
      </c>
      <c r="D296" s="32" t="s">
        <v>397</v>
      </c>
      <c r="E296" s="25" t="s">
        <v>398</v>
      </c>
      <c r="F296" s="4" t="s">
        <v>25</v>
      </c>
      <c r="G296" s="26" t="s">
        <v>65</v>
      </c>
      <c r="H296" s="4" t="s">
        <v>27</v>
      </c>
      <c r="I296" s="26" t="s">
        <v>66</v>
      </c>
      <c r="J296" s="26" t="s">
        <v>396</v>
      </c>
      <c r="K296" s="49"/>
      <c r="L296" s="49"/>
      <c r="M296" s="49">
        <v>4395635396</v>
      </c>
      <c r="N296" s="49">
        <v>4395635396</v>
      </c>
      <c r="O296" s="49">
        <v>4395635396</v>
      </c>
      <c r="P296" s="50">
        <v>4395635396</v>
      </c>
      <c r="Q296" s="49">
        <f>+Tabla17[[#This Row],[ANEXO PGN]]/1000000000</f>
        <v>0</v>
      </c>
      <c r="R296" s="47">
        <f>+Tabla17[[#This Row],[Apropiación Inicial]]/1000000000</f>
        <v>0</v>
      </c>
      <c r="S296" s="47">
        <f>+Tabla17[[#This Row],[Apropiación vigente]]/1000000000</f>
        <v>4.3956353960000003</v>
      </c>
      <c r="T296" s="47">
        <f>+Tabla17[[#This Row],[Compromisos ]]/1000000000</f>
        <v>4.3956353960000003</v>
      </c>
      <c r="U296" s="47">
        <f>+Tabla17[[#This Row],[ Obligación ]]/1000000000</f>
        <v>4.3956353960000003</v>
      </c>
      <c r="V296" s="47">
        <f>+Tabla17[[#This Row],[ Pago ]]/1000000000</f>
        <v>4.3956353960000003</v>
      </c>
    </row>
    <row r="297" spans="1:22" x14ac:dyDescent="0.2">
      <c r="A297" s="5">
        <v>2019</v>
      </c>
      <c r="B297" s="21" t="s">
        <v>63</v>
      </c>
      <c r="C297" s="26" t="s">
        <v>64</v>
      </c>
      <c r="D297" s="32" t="s">
        <v>394</v>
      </c>
      <c r="E297" s="25" t="s">
        <v>395</v>
      </c>
      <c r="F297" s="4" t="s">
        <v>25</v>
      </c>
      <c r="G297" s="26" t="s">
        <v>65</v>
      </c>
      <c r="H297" s="4" t="s">
        <v>27</v>
      </c>
      <c r="I297" s="26" t="s">
        <v>66</v>
      </c>
      <c r="J297" s="26" t="s">
        <v>67</v>
      </c>
      <c r="K297" s="49"/>
      <c r="L297" s="49"/>
      <c r="M297" s="49">
        <v>2983990931</v>
      </c>
      <c r="N297" s="49">
        <v>2983990931</v>
      </c>
      <c r="O297" s="49">
        <v>2983990931</v>
      </c>
      <c r="P297" s="50">
        <v>2983990931</v>
      </c>
      <c r="Q297" s="49">
        <f>+Tabla17[[#This Row],[ANEXO PGN]]/1000000000</f>
        <v>0</v>
      </c>
      <c r="R297" s="47">
        <f>+Tabla17[[#This Row],[Apropiación Inicial]]/1000000000</f>
        <v>0</v>
      </c>
      <c r="S297" s="47">
        <f>+Tabla17[[#This Row],[Apropiación vigente]]/1000000000</f>
        <v>2.9839909310000001</v>
      </c>
      <c r="T297" s="47">
        <f>+Tabla17[[#This Row],[Compromisos ]]/1000000000</f>
        <v>2.9839909310000001</v>
      </c>
      <c r="U297" s="47">
        <f>+Tabla17[[#This Row],[ Obligación ]]/1000000000</f>
        <v>2.9839909310000001</v>
      </c>
      <c r="V297" s="47">
        <f>+Tabla17[[#This Row],[ Pago ]]/1000000000</f>
        <v>2.9839909310000001</v>
      </c>
    </row>
    <row r="298" spans="1:22" x14ac:dyDescent="0.2">
      <c r="A298" s="5">
        <v>2019</v>
      </c>
      <c r="B298" s="21" t="s">
        <v>399</v>
      </c>
      <c r="C298" s="26" t="s">
        <v>400</v>
      </c>
      <c r="D298" s="32" t="s">
        <v>401</v>
      </c>
      <c r="E298" s="25" t="s">
        <v>402</v>
      </c>
      <c r="F298" s="4" t="s">
        <v>25</v>
      </c>
      <c r="G298" s="26" t="s">
        <v>403</v>
      </c>
      <c r="H298" s="4" t="s">
        <v>27</v>
      </c>
      <c r="I298" s="26" t="s">
        <v>28</v>
      </c>
      <c r="J298" s="26" t="s">
        <v>78</v>
      </c>
      <c r="K298" s="49"/>
      <c r="L298" s="49"/>
      <c r="M298" s="49"/>
      <c r="N298" s="49"/>
      <c r="O298" s="49"/>
      <c r="P298" s="50"/>
      <c r="Q298" s="49">
        <f>+Tabla17[[#This Row],[ANEXO PGN]]/1000000000</f>
        <v>0</v>
      </c>
      <c r="R298" s="47">
        <f>+Tabla17[[#This Row],[Apropiación Inicial]]/1000000000</f>
        <v>0</v>
      </c>
      <c r="S298" s="47">
        <f>+Tabla17[[#This Row],[Apropiación vigente]]/1000000000</f>
        <v>0</v>
      </c>
      <c r="T298" s="47">
        <f>+Tabla17[[#This Row],[Compromisos ]]/1000000000</f>
        <v>0</v>
      </c>
      <c r="U298" s="47">
        <f>+Tabla17[[#This Row],[ Obligación ]]/1000000000</f>
        <v>0</v>
      </c>
      <c r="V298" s="47">
        <f>+Tabla17[[#This Row],[ Pago ]]/1000000000</f>
        <v>0</v>
      </c>
    </row>
    <row r="299" spans="1:22" x14ac:dyDescent="0.2">
      <c r="A299" s="5">
        <v>2019</v>
      </c>
      <c r="B299" s="21" t="s">
        <v>399</v>
      </c>
      <c r="C299" s="26" t="s">
        <v>400</v>
      </c>
      <c r="D299" s="32" t="s">
        <v>404</v>
      </c>
      <c r="E299" s="25" t="s">
        <v>405</v>
      </c>
      <c r="F299" s="4" t="s">
        <v>25</v>
      </c>
      <c r="G299" s="26" t="s">
        <v>403</v>
      </c>
      <c r="H299" s="4" t="s">
        <v>27</v>
      </c>
      <c r="I299" s="26" t="s">
        <v>28</v>
      </c>
      <c r="J299" s="26" t="s">
        <v>38</v>
      </c>
      <c r="K299" s="49"/>
      <c r="L299" s="49"/>
      <c r="M299" s="49"/>
      <c r="N299" s="49"/>
      <c r="O299" s="49"/>
      <c r="P299" s="50"/>
      <c r="Q299" s="49">
        <f>+Tabla17[[#This Row],[ANEXO PGN]]/1000000000</f>
        <v>0</v>
      </c>
      <c r="R299" s="47">
        <f>+Tabla17[[#This Row],[Apropiación Inicial]]/1000000000</f>
        <v>0</v>
      </c>
      <c r="S299" s="47">
        <f>+Tabla17[[#This Row],[Apropiación vigente]]/1000000000</f>
        <v>0</v>
      </c>
      <c r="T299" s="47">
        <f>+Tabla17[[#This Row],[Compromisos ]]/1000000000</f>
        <v>0</v>
      </c>
      <c r="U299" s="47">
        <f>+Tabla17[[#This Row],[ Obligación ]]/1000000000</f>
        <v>0</v>
      </c>
      <c r="V299" s="47">
        <f>+Tabla17[[#This Row],[ Pago ]]/1000000000</f>
        <v>0</v>
      </c>
    </row>
    <row r="300" spans="1:22" x14ac:dyDescent="0.2">
      <c r="A300" s="5">
        <v>2019</v>
      </c>
      <c r="B300" s="21" t="s">
        <v>399</v>
      </c>
      <c r="C300" s="26" t="s">
        <v>400</v>
      </c>
      <c r="D300" s="32" t="s">
        <v>404</v>
      </c>
      <c r="E300" s="25" t="s">
        <v>405</v>
      </c>
      <c r="F300" s="4" t="s">
        <v>25</v>
      </c>
      <c r="G300" s="26" t="s">
        <v>403</v>
      </c>
      <c r="H300" s="4" t="s">
        <v>27</v>
      </c>
      <c r="I300" s="26" t="s">
        <v>28</v>
      </c>
      <c r="J300" s="26" t="s">
        <v>47</v>
      </c>
      <c r="K300" s="49"/>
      <c r="L300" s="49"/>
      <c r="M300" s="49"/>
      <c r="N300" s="49"/>
      <c r="O300" s="49"/>
      <c r="P300" s="50"/>
      <c r="Q300" s="49">
        <f>+Tabla17[[#This Row],[ANEXO PGN]]/1000000000</f>
        <v>0</v>
      </c>
      <c r="R300" s="47">
        <f>+Tabla17[[#This Row],[Apropiación Inicial]]/1000000000</f>
        <v>0</v>
      </c>
      <c r="S300" s="47">
        <f>+Tabla17[[#This Row],[Apropiación vigente]]/1000000000</f>
        <v>0</v>
      </c>
      <c r="T300" s="47">
        <f>+Tabla17[[#This Row],[Compromisos ]]/1000000000</f>
        <v>0</v>
      </c>
      <c r="U300" s="47">
        <f>+Tabla17[[#This Row],[ Obligación ]]/1000000000</f>
        <v>0</v>
      </c>
      <c r="V300" s="47">
        <f>+Tabla17[[#This Row],[ Pago ]]/1000000000</f>
        <v>0</v>
      </c>
    </row>
    <row r="301" spans="1:22" x14ac:dyDescent="0.2">
      <c r="A301" s="5">
        <v>2019</v>
      </c>
      <c r="B301" s="21" t="s">
        <v>399</v>
      </c>
      <c r="C301" s="26" t="s">
        <v>400</v>
      </c>
      <c r="D301" s="32" t="s">
        <v>406</v>
      </c>
      <c r="E301" s="25" t="s">
        <v>407</v>
      </c>
      <c r="F301" s="4" t="s">
        <v>25</v>
      </c>
      <c r="G301" s="26" t="s">
        <v>403</v>
      </c>
      <c r="H301" s="4" t="s">
        <v>27</v>
      </c>
      <c r="I301" s="26" t="s">
        <v>28</v>
      </c>
      <c r="J301" s="26" t="s">
        <v>47</v>
      </c>
      <c r="K301" s="49"/>
      <c r="L301" s="49"/>
      <c r="M301" s="49"/>
      <c r="N301" s="49"/>
      <c r="O301" s="49"/>
      <c r="P301" s="50"/>
      <c r="Q301" s="49">
        <f>+Tabla17[[#This Row],[ANEXO PGN]]/1000000000</f>
        <v>0</v>
      </c>
      <c r="R301" s="47">
        <f>+Tabla17[[#This Row],[Apropiación Inicial]]/1000000000</f>
        <v>0</v>
      </c>
      <c r="S301" s="47">
        <f>+Tabla17[[#This Row],[Apropiación vigente]]/1000000000</f>
        <v>0</v>
      </c>
      <c r="T301" s="47">
        <f>+Tabla17[[#This Row],[Compromisos ]]/1000000000</f>
        <v>0</v>
      </c>
      <c r="U301" s="47">
        <f>+Tabla17[[#This Row],[ Obligación ]]/1000000000</f>
        <v>0</v>
      </c>
      <c r="V301" s="47">
        <f>+Tabla17[[#This Row],[ Pago ]]/1000000000</f>
        <v>0</v>
      </c>
    </row>
    <row r="302" spans="1:22" x14ac:dyDescent="0.2">
      <c r="A302" s="5">
        <v>2019</v>
      </c>
      <c r="B302" s="21" t="s">
        <v>61</v>
      </c>
      <c r="C302" s="26" t="s">
        <v>62</v>
      </c>
      <c r="D302" s="32" t="s">
        <v>408</v>
      </c>
      <c r="E302" s="25" t="s">
        <v>409</v>
      </c>
      <c r="F302" s="4" t="s">
        <v>25</v>
      </c>
      <c r="G302" s="26" t="s">
        <v>40</v>
      </c>
      <c r="H302" s="4" t="s">
        <v>27</v>
      </c>
      <c r="I302" s="26" t="s">
        <v>34</v>
      </c>
      <c r="J302" s="26" t="s">
        <v>41</v>
      </c>
      <c r="K302" s="49"/>
      <c r="L302" s="49"/>
      <c r="M302" s="49">
        <v>511375598</v>
      </c>
      <c r="N302" s="49">
        <v>511375598</v>
      </c>
      <c r="O302" s="49">
        <v>511375598</v>
      </c>
      <c r="P302" s="50">
        <v>511375598</v>
      </c>
      <c r="Q302" s="49">
        <f>+Tabla17[[#This Row],[ANEXO PGN]]/1000000000</f>
        <v>0</v>
      </c>
      <c r="R302" s="47">
        <f>+Tabla17[[#This Row],[Apropiación Inicial]]/1000000000</f>
        <v>0</v>
      </c>
      <c r="S302" s="47">
        <f>+Tabla17[[#This Row],[Apropiación vigente]]/1000000000</f>
        <v>0.51137559799999999</v>
      </c>
      <c r="T302" s="47">
        <f>+Tabla17[[#This Row],[Compromisos ]]/1000000000</f>
        <v>0.51137559799999999</v>
      </c>
      <c r="U302" s="47">
        <f>+Tabla17[[#This Row],[ Obligación ]]/1000000000</f>
        <v>0.51137559799999999</v>
      </c>
      <c r="V302" s="47">
        <f>+Tabla17[[#This Row],[ Pago ]]/1000000000</f>
        <v>0.51137559799999999</v>
      </c>
    </row>
    <row r="303" spans="1:22" x14ac:dyDescent="0.2">
      <c r="A303" s="5">
        <v>2019</v>
      </c>
      <c r="B303" s="21" t="s">
        <v>61</v>
      </c>
      <c r="C303" s="26" t="s">
        <v>62</v>
      </c>
      <c r="D303" s="32" t="s">
        <v>410</v>
      </c>
      <c r="E303" s="25" t="s">
        <v>402</v>
      </c>
      <c r="F303" s="4" t="s">
        <v>25</v>
      </c>
      <c r="G303" s="26" t="s">
        <v>40</v>
      </c>
      <c r="H303" s="4" t="s">
        <v>27</v>
      </c>
      <c r="I303" s="26" t="s">
        <v>34</v>
      </c>
      <c r="J303" s="26" t="s">
        <v>41</v>
      </c>
      <c r="K303" s="49"/>
      <c r="L303" s="49"/>
      <c r="M303" s="49">
        <v>613347120</v>
      </c>
      <c r="N303" s="49">
        <v>613347120</v>
      </c>
      <c r="O303" s="49">
        <v>613347120</v>
      </c>
      <c r="P303" s="50">
        <v>613347120</v>
      </c>
      <c r="Q303" s="49">
        <f>+Tabla17[[#This Row],[ANEXO PGN]]/1000000000</f>
        <v>0</v>
      </c>
      <c r="R303" s="47">
        <f>+Tabla17[[#This Row],[Apropiación Inicial]]/1000000000</f>
        <v>0</v>
      </c>
      <c r="S303" s="47">
        <f>+Tabla17[[#This Row],[Apropiación vigente]]/1000000000</f>
        <v>0.61334712000000002</v>
      </c>
      <c r="T303" s="47">
        <f>+Tabla17[[#This Row],[Compromisos ]]/1000000000</f>
        <v>0.61334712000000002</v>
      </c>
      <c r="U303" s="47">
        <f>+Tabla17[[#This Row],[ Obligación ]]/1000000000</f>
        <v>0.61334712000000002</v>
      </c>
      <c r="V303" s="47">
        <f>+Tabla17[[#This Row],[ Pago ]]/1000000000</f>
        <v>0.61334712000000002</v>
      </c>
    </row>
    <row r="304" spans="1:22" x14ac:dyDescent="0.2">
      <c r="A304" s="5">
        <v>2019</v>
      </c>
      <c r="B304" s="21" t="s">
        <v>61</v>
      </c>
      <c r="C304" s="26" t="s">
        <v>62</v>
      </c>
      <c r="D304" s="32" t="s">
        <v>411</v>
      </c>
      <c r="E304" s="25" t="s">
        <v>382</v>
      </c>
      <c r="F304" s="4" t="s">
        <v>25</v>
      </c>
      <c r="G304" s="26" t="s">
        <v>40</v>
      </c>
      <c r="H304" s="4" t="s">
        <v>27</v>
      </c>
      <c r="I304" s="26" t="s">
        <v>34</v>
      </c>
      <c r="J304" s="26" t="s">
        <v>41</v>
      </c>
      <c r="K304" s="49"/>
      <c r="L304" s="49"/>
      <c r="M304" s="49">
        <v>500080000</v>
      </c>
      <c r="N304" s="49">
        <v>500080000</v>
      </c>
      <c r="O304" s="49">
        <v>500080000</v>
      </c>
      <c r="P304" s="50">
        <v>500080000</v>
      </c>
      <c r="Q304" s="49">
        <f>+Tabla17[[#This Row],[ANEXO PGN]]/1000000000</f>
        <v>0</v>
      </c>
      <c r="R304" s="47">
        <f>+Tabla17[[#This Row],[Apropiación Inicial]]/1000000000</f>
        <v>0</v>
      </c>
      <c r="S304" s="47">
        <f>+Tabla17[[#This Row],[Apropiación vigente]]/1000000000</f>
        <v>0.50007999999999997</v>
      </c>
      <c r="T304" s="47">
        <f>+Tabla17[[#This Row],[Compromisos ]]/1000000000</f>
        <v>0.50007999999999997</v>
      </c>
      <c r="U304" s="47">
        <f>+Tabla17[[#This Row],[ Obligación ]]/1000000000</f>
        <v>0.50007999999999997</v>
      </c>
      <c r="V304" s="47">
        <f>+Tabla17[[#This Row],[ Pago ]]/1000000000</f>
        <v>0.50007999999999997</v>
      </c>
    </row>
    <row r="305" spans="1:22" x14ac:dyDescent="0.2">
      <c r="A305" s="5">
        <v>2019</v>
      </c>
      <c r="B305" s="21" t="s">
        <v>61</v>
      </c>
      <c r="C305" s="26" t="s">
        <v>62</v>
      </c>
      <c r="D305" s="32" t="s">
        <v>412</v>
      </c>
      <c r="E305" s="25" t="s">
        <v>384</v>
      </c>
      <c r="F305" s="4" t="s">
        <v>25</v>
      </c>
      <c r="G305" s="26" t="s">
        <v>40</v>
      </c>
      <c r="H305" s="4" t="s">
        <v>27</v>
      </c>
      <c r="I305" s="26" t="s">
        <v>34</v>
      </c>
      <c r="J305" s="26" t="s">
        <v>41</v>
      </c>
      <c r="K305" s="49"/>
      <c r="L305" s="49"/>
      <c r="M305" s="49">
        <v>2379473062</v>
      </c>
      <c r="N305" s="49">
        <v>2379473062</v>
      </c>
      <c r="O305" s="49">
        <v>2379473062</v>
      </c>
      <c r="P305" s="50">
        <v>2379473062</v>
      </c>
      <c r="Q305" s="49">
        <f>+Tabla17[[#This Row],[ANEXO PGN]]/1000000000</f>
        <v>0</v>
      </c>
      <c r="R305" s="47">
        <f>+Tabla17[[#This Row],[Apropiación Inicial]]/1000000000</f>
        <v>0</v>
      </c>
      <c r="S305" s="47">
        <f>+Tabla17[[#This Row],[Apropiación vigente]]/1000000000</f>
        <v>2.3794730620000002</v>
      </c>
      <c r="T305" s="47">
        <f>+Tabla17[[#This Row],[Compromisos ]]/1000000000</f>
        <v>2.3794730620000002</v>
      </c>
      <c r="U305" s="47">
        <f>+Tabla17[[#This Row],[ Obligación ]]/1000000000</f>
        <v>2.3794730620000002</v>
      </c>
      <c r="V305" s="47">
        <f>+Tabla17[[#This Row],[ Pago ]]/1000000000</f>
        <v>2.3794730620000002</v>
      </c>
    </row>
    <row r="306" spans="1:22" x14ac:dyDescent="0.2">
      <c r="A306" s="5">
        <v>2019</v>
      </c>
      <c r="B306" s="21" t="s">
        <v>79</v>
      </c>
      <c r="C306" s="26" t="s">
        <v>80</v>
      </c>
      <c r="D306" s="32" t="s">
        <v>413</v>
      </c>
      <c r="E306" s="25" t="s">
        <v>407</v>
      </c>
      <c r="F306" s="4" t="s">
        <v>25</v>
      </c>
      <c r="G306" s="26" t="s">
        <v>40</v>
      </c>
      <c r="H306" s="4" t="s">
        <v>27</v>
      </c>
      <c r="I306" s="26" t="s">
        <v>34</v>
      </c>
      <c r="J306" s="26" t="s">
        <v>53</v>
      </c>
      <c r="K306" s="49"/>
      <c r="L306" s="49"/>
      <c r="M306" s="49">
        <v>4615591167</v>
      </c>
      <c r="N306" s="49">
        <v>4615591167</v>
      </c>
      <c r="O306" s="49">
        <v>4615591167</v>
      </c>
      <c r="P306" s="50">
        <v>4615591167</v>
      </c>
      <c r="Q306" s="49">
        <f>+Tabla17[[#This Row],[ANEXO PGN]]/1000000000</f>
        <v>0</v>
      </c>
      <c r="R306" s="47">
        <f>+Tabla17[[#This Row],[Apropiación Inicial]]/1000000000</f>
        <v>0</v>
      </c>
      <c r="S306" s="47">
        <f>+Tabla17[[#This Row],[Apropiación vigente]]/1000000000</f>
        <v>4.6155911669999998</v>
      </c>
      <c r="T306" s="47">
        <f>+Tabla17[[#This Row],[Compromisos ]]/1000000000</f>
        <v>4.6155911669999998</v>
      </c>
      <c r="U306" s="47">
        <f>+Tabla17[[#This Row],[ Obligación ]]/1000000000</f>
        <v>4.6155911669999998</v>
      </c>
      <c r="V306" s="47">
        <f>+Tabla17[[#This Row],[ Pago ]]/1000000000</f>
        <v>4.6155911669999998</v>
      </c>
    </row>
    <row r="307" spans="1:22" x14ac:dyDescent="0.2">
      <c r="A307" s="5">
        <v>2019</v>
      </c>
      <c r="B307" s="21" t="s">
        <v>79</v>
      </c>
      <c r="C307" s="26" t="s">
        <v>80</v>
      </c>
      <c r="D307" s="32" t="s">
        <v>414</v>
      </c>
      <c r="E307" s="25" t="s">
        <v>382</v>
      </c>
      <c r="F307" s="4" t="s">
        <v>25</v>
      </c>
      <c r="G307" s="26" t="s">
        <v>40</v>
      </c>
      <c r="H307" s="4" t="s">
        <v>27</v>
      </c>
      <c r="I307" s="26" t="s">
        <v>34</v>
      </c>
      <c r="J307" s="26" t="s">
        <v>53</v>
      </c>
      <c r="K307" s="49"/>
      <c r="L307" s="49"/>
      <c r="M307" s="49">
        <v>132544516830</v>
      </c>
      <c r="N307" s="49">
        <v>132544516830</v>
      </c>
      <c r="O307" s="49">
        <v>132544516830</v>
      </c>
      <c r="P307" s="50">
        <v>132544516830</v>
      </c>
      <c r="Q307" s="49">
        <f>+Tabla17[[#This Row],[ANEXO PGN]]/1000000000</f>
        <v>0</v>
      </c>
      <c r="R307" s="47">
        <f>+Tabla17[[#This Row],[Apropiación Inicial]]/1000000000</f>
        <v>0</v>
      </c>
      <c r="S307" s="47">
        <f>+Tabla17[[#This Row],[Apropiación vigente]]/1000000000</f>
        <v>132.54451682999999</v>
      </c>
      <c r="T307" s="47">
        <f>+Tabla17[[#This Row],[Compromisos ]]/1000000000</f>
        <v>132.54451682999999</v>
      </c>
      <c r="U307" s="47">
        <f>+Tabla17[[#This Row],[ Obligación ]]/1000000000</f>
        <v>132.54451682999999</v>
      </c>
      <c r="V307" s="47">
        <f>+Tabla17[[#This Row],[ Pago ]]/1000000000</f>
        <v>132.54451682999999</v>
      </c>
    </row>
    <row r="308" spans="1:22" x14ac:dyDescent="0.2">
      <c r="A308" s="5">
        <v>2019</v>
      </c>
      <c r="B308" s="21" t="s">
        <v>97</v>
      </c>
      <c r="C308" s="26" t="s">
        <v>98</v>
      </c>
      <c r="D308" s="32" t="s">
        <v>415</v>
      </c>
      <c r="E308" s="25" t="s">
        <v>409</v>
      </c>
      <c r="F308" s="4" t="s">
        <v>25</v>
      </c>
      <c r="G308" s="26" t="s">
        <v>26</v>
      </c>
      <c r="H308" s="4" t="s">
        <v>27</v>
      </c>
      <c r="I308" s="26" t="s">
        <v>28</v>
      </c>
      <c r="J308" s="26" t="s">
        <v>101</v>
      </c>
      <c r="K308" s="49"/>
      <c r="L308" s="49"/>
      <c r="M308" s="49">
        <v>1941672</v>
      </c>
      <c r="N308" s="49">
        <v>1941672</v>
      </c>
      <c r="O308" s="49">
        <v>1941672</v>
      </c>
      <c r="P308" s="50">
        <v>1941672</v>
      </c>
      <c r="Q308" s="49">
        <f>+Tabla17[[#This Row],[ANEXO PGN]]/1000000000</f>
        <v>0</v>
      </c>
      <c r="R308" s="47">
        <f>+Tabla17[[#This Row],[Apropiación Inicial]]/1000000000</f>
        <v>0</v>
      </c>
      <c r="S308" s="47">
        <f>+Tabla17[[#This Row],[Apropiación vigente]]/1000000000</f>
        <v>1.941672E-3</v>
      </c>
      <c r="T308" s="47">
        <f>+Tabla17[[#This Row],[Compromisos ]]/1000000000</f>
        <v>1.941672E-3</v>
      </c>
      <c r="U308" s="47">
        <f>+Tabla17[[#This Row],[ Obligación ]]/1000000000</f>
        <v>1.941672E-3</v>
      </c>
      <c r="V308" s="47">
        <f>+Tabla17[[#This Row],[ Pago ]]/1000000000</f>
        <v>1.941672E-3</v>
      </c>
    </row>
    <row r="309" spans="1:22" x14ac:dyDescent="0.2">
      <c r="A309" s="5">
        <v>2019</v>
      </c>
      <c r="B309" s="21" t="s">
        <v>97</v>
      </c>
      <c r="C309" s="26" t="s">
        <v>98</v>
      </c>
      <c r="D309" s="32" t="s">
        <v>416</v>
      </c>
      <c r="E309" s="25" t="s">
        <v>402</v>
      </c>
      <c r="F309" s="4" t="s">
        <v>25</v>
      </c>
      <c r="G309" s="26" t="s">
        <v>26</v>
      </c>
      <c r="H309" s="4" t="s">
        <v>27</v>
      </c>
      <c r="I309" s="26" t="s">
        <v>28</v>
      </c>
      <c r="J309" s="26" t="s">
        <v>101</v>
      </c>
      <c r="K309" s="49"/>
      <c r="L309" s="49"/>
      <c r="M309" s="49">
        <v>3286449</v>
      </c>
      <c r="N309" s="49">
        <v>3286449</v>
      </c>
      <c r="O309" s="49">
        <v>3286449</v>
      </c>
      <c r="P309" s="50">
        <v>3286449</v>
      </c>
      <c r="Q309" s="49">
        <f>+Tabla17[[#This Row],[ANEXO PGN]]/1000000000</f>
        <v>0</v>
      </c>
      <c r="R309" s="47">
        <f>+Tabla17[[#This Row],[Apropiación Inicial]]/1000000000</f>
        <v>0</v>
      </c>
      <c r="S309" s="47">
        <f>+Tabla17[[#This Row],[Apropiación vigente]]/1000000000</f>
        <v>3.2864489999999999E-3</v>
      </c>
      <c r="T309" s="47">
        <f>+Tabla17[[#This Row],[Compromisos ]]/1000000000</f>
        <v>3.2864489999999999E-3</v>
      </c>
      <c r="U309" s="47">
        <f>+Tabla17[[#This Row],[ Obligación ]]/1000000000</f>
        <v>3.2864489999999999E-3</v>
      </c>
      <c r="V309" s="47">
        <f>+Tabla17[[#This Row],[ Pago ]]/1000000000</f>
        <v>3.2864489999999999E-3</v>
      </c>
    </row>
    <row r="310" spans="1:22" x14ac:dyDescent="0.2">
      <c r="A310" s="5">
        <v>2019</v>
      </c>
      <c r="B310" s="21" t="s">
        <v>97</v>
      </c>
      <c r="C310" s="26" t="s">
        <v>98</v>
      </c>
      <c r="D310" s="32" t="s">
        <v>417</v>
      </c>
      <c r="E310" s="25" t="s">
        <v>384</v>
      </c>
      <c r="F310" s="4" t="s">
        <v>25</v>
      </c>
      <c r="G310" s="26" t="s">
        <v>26</v>
      </c>
      <c r="H310" s="4" t="s">
        <v>27</v>
      </c>
      <c r="I310" s="26" t="s">
        <v>28</v>
      </c>
      <c r="J310" s="26" t="s">
        <v>101</v>
      </c>
      <c r="K310" s="49"/>
      <c r="L310" s="49"/>
      <c r="M310" s="49">
        <v>18753789</v>
      </c>
      <c r="N310" s="49">
        <v>18753789</v>
      </c>
      <c r="O310" s="49">
        <v>18753789</v>
      </c>
      <c r="P310" s="50">
        <v>18753789</v>
      </c>
      <c r="Q310" s="49">
        <f>+Tabla17[[#This Row],[ANEXO PGN]]/1000000000</f>
        <v>0</v>
      </c>
      <c r="R310" s="47">
        <f>+Tabla17[[#This Row],[Apropiación Inicial]]/1000000000</f>
        <v>0</v>
      </c>
      <c r="S310" s="47">
        <f>+Tabla17[[#This Row],[Apropiación vigente]]/1000000000</f>
        <v>1.8753789E-2</v>
      </c>
      <c r="T310" s="47">
        <f>+Tabla17[[#This Row],[Compromisos ]]/1000000000</f>
        <v>1.8753789E-2</v>
      </c>
      <c r="U310" s="47">
        <f>+Tabla17[[#This Row],[ Obligación ]]/1000000000</f>
        <v>1.8753789E-2</v>
      </c>
      <c r="V310" s="47">
        <f>+Tabla17[[#This Row],[ Pago ]]/1000000000</f>
        <v>1.8753789E-2</v>
      </c>
    </row>
    <row r="311" spans="1:22" x14ac:dyDescent="0.2">
      <c r="A311" s="5">
        <v>2019</v>
      </c>
      <c r="B311" s="21" t="s">
        <v>97</v>
      </c>
      <c r="C311" s="26" t="s">
        <v>98</v>
      </c>
      <c r="D311" s="32" t="s">
        <v>417</v>
      </c>
      <c r="E311" s="25" t="s">
        <v>384</v>
      </c>
      <c r="F311" s="4" t="s">
        <v>25</v>
      </c>
      <c r="G311" s="26" t="s">
        <v>26</v>
      </c>
      <c r="H311" s="4" t="s">
        <v>27</v>
      </c>
      <c r="I311" s="26" t="s">
        <v>28</v>
      </c>
      <c r="J311" s="41" t="s">
        <v>30</v>
      </c>
      <c r="K311" s="49"/>
      <c r="L311" s="49"/>
      <c r="M311" s="49">
        <v>46438541</v>
      </c>
      <c r="N311" s="49">
        <v>46438541</v>
      </c>
      <c r="O311" s="49">
        <v>46438541</v>
      </c>
      <c r="P311" s="50">
        <v>46438541</v>
      </c>
      <c r="Q311" s="49">
        <f>+Tabla17[[#This Row],[ANEXO PGN]]/1000000000</f>
        <v>0</v>
      </c>
      <c r="R311" s="47">
        <f>+Tabla17[[#This Row],[Apropiación Inicial]]/1000000000</f>
        <v>0</v>
      </c>
      <c r="S311" s="47">
        <f>+Tabla17[[#This Row],[Apropiación vigente]]/1000000000</f>
        <v>4.6438541E-2</v>
      </c>
      <c r="T311" s="47">
        <f>+Tabla17[[#This Row],[Compromisos ]]/1000000000</f>
        <v>4.6438541E-2</v>
      </c>
      <c r="U311" s="47">
        <f>+Tabla17[[#This Row],[ Obligación ]]/1000000000</f>
        <v>4.6438541E-2</v>
      </c>
      <c r="V311" s="47">
        <f>+Tabla17[[#This Row],[ Pago ]]/1000000000</f>
        <v>4.6438541E-2</v>
      </c>
    </row>
    <row r="312" spans="1:22" x14ac:dyDescent="0.2">
      <c r="A312" s="5">
        <v>2019</v>
      </c>
      <c r="B312" s="21" t="s">
        <v>97</v>
      </c>
      <c r="C312" s="26" t="s">
        <v>98</v>
      </c>
      <c r="D312" s="32" t="s">
        <v>416</v>
      </c>
      <c r="E312" s="25" t="s">
        <v>402</v>
      </c>
      <c r="F312" s="4" t="s">
        <v>25</v>
      </c>
      <c r="G312" s="26" t="s">
        <v>26</v>
      </c>
      <c r="H312" s="4" t="s">
        <v>27</v>
      </c>
      <c r="I312" s="26" t="s">
        <v>28</v>
      </c>
      <c r="J312" s="41" t="s">
        <v>30</v>
      </c>
      <c r="K312" s="49"/>
      <c r="L312" s="49"/>
      <c r="M312" s="49">
        <v>6588217</v>
      </c>
      <c r="N312" s="49">
        <v>6588217</v>
      </c>
      <c r="O312" s="49">
        <v>6588217</v>
      </c>
      <c r="P312" s="50">
        <v>6588217</v>
      </c>
      <c r="Q312" s="49">
        <f>+Tabla17[[#This Row],[ANEXO PGN]]/1000000000</f>
        <v>0</v>
      </c>
      <c r="R312" s="47">
        <f>+Tabla17[[#This Row],[Apropiación Inicial]]/1000000000</f>
        <v>0</v>
      </c>
      <c r="S312" s="47">
        <f>+Tabla17[[#This Row],[Apropiación vigente]]/1000000000</f>
        <v>6.5882170000000004E-3</v>
      </c>
      <c r="T312" s="47">
        <f>+Tabla17[[#This Row],[Compromisos ]]/1000000000</f>
        <v>6.5882170000000004E-3</v>
      </c>
      <c r="U312" s="47">
        <f>+Tabla17[[#This Row],[ Obligación ]]/1000000000</f>
        <v>6.5882170000000004E-3</v>
      </c>
      <c r="V312" s="47">
        <f>+Tabla17[[#This Row],[ Pago ]]/1000000000</f>
        <v>6.5882170000000004E-3</v>
      </c>
    </row>
    <row r="313" spans="1:22" x14ac:dyDescent="0.2">
      <c r="A313" s="5">
        <v>2019</v>
      </c>
      <c r="B313" s="21" t="s">
        <v>97</v>
      </c>
      <c r="C313" s="26" t="s">
        <v>98</v>
      </c>
      <c r="D313" s="32" t="s">
        <v>415</v>
      </c>
      <c r="E313" s="25" t="s">
        <v>409</v>
      </c>
      <c r="F313" s="4" t="s">
        <v>25</v>
      </c>
      <c r="G313" s="26" t="s">
        <v>26</v>
      </c>
      <c r="H313" s="4" t="s">
        <v>27</v>
      </c>
      <c r="I313" s="26" t="s">
        <v>28</v>
      </c>
      <c r="J313" s="41" t="s">
        <v>30</v>
      </c>
      <c r="K313" s="49"/>
      <c r="L313" s="49"/>
      <c r="M313" s="49">
        <v>4362501</v>
      </c>
      <c r="N313" s="49">
        <v>4362501</v>
      </c>
      <c r="O313" s="49">
        <v>4362501</v>
      </c>
      <c r="P313" s="50">
        <v>4362501</v>
      </c>
      <c r="Q313" s="49">
        <f>+Tabla17[[#This Row],[ANEXO PGN]]/1000000000</f>
        <v>0</v>
      </c>
      <c r="R313" s="47">
        <f>+Tabla17[[#This Row],[Apropiación Inicial]]/1000000000</f>
        <v>0</v>
      </c>
      <c r="S313" s="47">
        <f>+Tabla17[[#This Row],[Apropiación vigente]]/1000000000</f>
        <v>4.3625010000000004E-3</v>
      </c>
      <c r="T313" s="47">
        <f>+Tabla17[[#This Row],[Compromisos ]]/1000000000</f>
        <v>4.3625010000000004E-3</v>
      </c>
      <c r="U313" s="47">
        <f>+Tabla17[[#This Row],[ Obligación ]]/1000000000</f>
        <v>4.3625010000000004E-3</v>
      </c>
      <c r="V313" s="47">
        <f>+Tabla17[[#This Row],[ Pago ]]/1000000000</f>
        <v>4.3625010000000004E-3</v>
      </c>
    </row>
    <row r="314" spans="1:22" x14ac:dyDescent="0.2">
      <c r="A314" s="5">
        <v>2019</v>
      </c>
      <c r="B314" s="21" t="s">
        <v>109</v>
      </c>
      <c r="C314" s="26" t="s">
        <v>110</v>
      </c>
      <c r="D314" s="32" t="s">
        <v>418</v>
      </c>
      <c r="E314" s="25" t="s">
        <v>384</v>
      </c>
      <c r="F314" s="4" t="s">
        <v>25</v>
      </c>
      <c r="G314" s="26" t="s">
        <v>26</v>
      </c>
      <c r="H314" s="4" t="s">
        <v>27</v>
      </c>
      <c r="I314" s="26" t="s">
        <v>28</v>
      </c>
      <c r="J314" s="26" t="s">
        <v>78</v>
      </c>
      <c r="K314" s="49"/>
      <c r="L314" s="49"/>
      <c r="M314" s="49">
        <v>4918300569</v>
      </c>
      <c r="N314" s="49">
        <v>4918300569</v>
      </c>
      <c r="O314" s="49">
        <v>4918300569</v>
      </c>
      <c r="P314" s="50">
        <v>4918300569</v>
      </c>
      <c r="Q314" s="49">
        <f>+Tabla17[[#This Row],[ANEXO PGN]]/1000000000</f>
        <v>0</v>
      </c>
      <c r="R314" s="47">
        <f>+Tabla17[[#This Row],[Apropiación Inicial]]/1000000000</f>
        <v>0</v>
      </c>
      <c r="S314" s="47">
        <f>+Tabla17[[#This Row],[Apropiación vigente]]/1000000000</f>
        <v>4.9183005690000003</v>
      </c>
      <c r="T314" s="47">
        <f>+Tabla17[[#This Row],[Compromisos ]]/1000000000</f>
        <v>4.9183005690000003</v>
      </c>
      <c r="U314" s="47">
        <f>+Tabla17[[#This Row],[ Obligación ]]/1000000000</f>
        <v>4.9183005690000003</v>
      </c>
      <c r="V314" s="47">
        <f>+Tabla17[[#This Row],[ Pago ]]/1000000000</f>
        <v>4.9183005690000003</v>
      </c>
    </row>
    <row r="315" spans="1:22" x14ac:dyDescent="0.2">
      <c r="A315" s="5">
        <v>2019</v>
      </c>
      <c r="B315" s="21" t="s">
        <v>22</v>
      </c>
      <c r="C315" s="25" t="s">
        <v>23</v>
      </c>
      <c r="D315" s="32" t="s">
        <v>419</v>
      </c>
      <c r="E315" s="25" t="s">
        <v>384</v>
      </c>
      <c r="F315" s="4" t="s">
        <v>25</v>
      </c>
      <c r="G315" s="26" t="s">
        <v>26</v>
      </c>
      <c r="H315" s="4" t="s">
        <v>27</v>
      </c>
      <c r="I315" s="26" t="s">
        <v>28</v>
      </c>
      <c r="J315" s="41" t="s">
        <v>30</v>
      </c>
      <c r="K315" s="49"/>
      <c r="L315" s="49"/>
      <c r="M315" s="49">
        <v>24038037000</v>
      </c>
      <c r="N315" s="49">
        <v>21947786325</v>
      </c>
      <c r="O315" s="49">
        <v>21947786325</v>
      </c>
      <c r="P315" s="50">
        <v>21947786325</v>
      </c>
      <c r="Q315" s="49">
        <f>+Tabla17[[#This Row],[ANEXO PGN]]/1000000000</f>
        <v>0</v>
      </c>
      <c r="R315" s="47">
        <f>+Tabla17[[#This Row],[Apropiación Inicial]]/1000000000</f>
        <v>0</v>
      </c>
      <c r="S315" s="47">
        <f>+Tabla17[[#This Row],[Apropiación vigente]]/1000000000</f>
        <v>24.038036999999999</v>
      </c>
      <c r="T315" s="47">
        <f>+Tabla17[[#This Row],[Compromisos ]]/1000000000</f>
        <v>21.947786324999999</v>
      </c>
      <c r="U315" s="47">
        <f>+Tabla17[[#This Row],[ Obligación ]]/1000000000</f>
        <v>21.947786324999999</v>
      </c>
      <c r="V315" s="47">
        <f>+Tabla17[[#This Row],[ Pago ]]/1000000000</f>
        <v>21.947786324999999</v>
      </c>
    </row>
    <row r="316" spans="1:22" x14ac:dyDescent="0.2">
      <c r="A316" s="5">
        <v>2019</v>
      </c>
      <c r="B316" s="21" t="s">
        <v>22</v>
      </c>
      <c r="C316" s="25" t="s">
        <v>23</v>
      </c>
      <c r="D316" s="32" t="s">
        <v>420</v>
      </c>
      <c r="E316" s="25" t="s">
        <v>409</v>
      </c>
      <c r="F316" s="4" t="s">
        <v>25</v>
      </c>
      <c r="G316" s="26" t="s">
        <v>26</v>
      </c>
      <c r="H316" s="4" t="s">
        <v>27</v>
      </c>
      <c r="I316" s="26" t="s">
        <v>28</v>
      </c>
      <c r="J316" s="41" t="s">
        <v>30</v>
      </c>
      <c r="K316" s="49"/>
      <c r="L316" s="49"/>
      <c r="M316" s="49">
        <v>8803153000</v>
      </c>
      <c r="N316" s="49">
        <v>8217779693</v>
      </c>
      <c r="O316" s="49">
        <v>8217779693</v>
      </c>
      <c r="P316" s="50">
        <v>8217779693</v>
      </c>
      <c r="Q316" s="49">
        <f>+Tabla17[[#This Row],[ANEXO PGN]]/1000000000</f>
        <v>0</v>
      </c>
      <c r="R316" s="47">
        <f>+Tabla17[[#This Row],[Apropiación Inicial]]/1000000000</f>
        <v>0</v>
      </c>
      <c r="S316" s="47">
        <f>+Tabla17[[#This Row],[Apropiación vigente]]/1000000000</f>
        <v>8.803153</v>
      </c>
      <c r="T316" s="47">
        <f>+Tabla17[[#This Row],[Compromisos ]]/1000000000</f>
        <v>8.2177796930000007</v>
      </c>
      <c r="U316" s="47">
        <f>+Tabla17[[#This Row],[ Obligación ]]/1000000000</f>
        <v>8.2177796930000007</v>
      </c>
      <c r="V316" s="47">
        <f>+Tabla17[[#This Row],[ Pago ]]/1000000000</f>
        <v>8.2177796930000007</v>
      </c>
    </row>
    <row r="317" spans="1:22" x14ac:dyDescent="0.2">
      <c r="A317" s="5">
        <v>2019</v>
      </c>
      <c r="B317" s="21" t="s">
        <v>22</v>
      </c>
      <c r="C317" s="25" t="s">
        <v>23</v>
      </c>
      <c r="D317" s="32" t="s">
        <v>421</v>
      </c>
      <c r="E317" s="25" t="s">
        <v>402</v>
      </c>
      <c r="F317" s="4" t="s">
        <v>25</v>
      </c>
      <c r="G317" s="26" t="s">
        <v>26</v>
      </c>
      <c r="H317" s="4" t="s">
        <v>27</v>
      </c>
      <c r="I317" s="26" t="s">
        <v>28</v>
      </c>
      <c r="J317" s="41" t="s">
        <v>30</v>
      </c>
      <c r="K317" s="49"/>
      <c r="L317" s="49"/>
      <c r="M317" s="49">
        <v>3894350000</v>
      </c>
      <c r="N317" s="49">
        <v>3424502959</v>
      </c>
      <c r="O317" s="49">
        <v>3424502959</v>
      </c>
      <c r="P317" s="50">
        <v>3424502959</v>
      </c>
      <c r="Q317" s="49">
        <f>+Tabla17[[#This Row],[ANEXO PGN]]/1000000000</f>
        <v>0</v>
      </c>
      <c r="R317" s="47">
        <f>+Tabla17[[#This Row],[Apropiación Inicial]]/1000000000</f>
        <v>0</v>
      </c>
      <c r="S317" s="47">
        <f>+Tabla17[[#This Row],[Apropiación vigente]]/1000000000</f>
        <v>3.8943500000000002</v>
      </c>
      <c r="T317" s="47">
        <f>+Tabla17[[#This Row],[Compromisos ]]/1000000000</f>
        <v>3.4245029589999998</v>
      </c>
      <c r="U317" s="47">
        <f>+Tabla17[[#This Row],[ Obligación ]]/1000000000</f>
        <v>3.4245029589999998</v>
      </c>
      <c r="V317" s="47">
        <f>+Tabla17[[#This Row],[ Pago ]]/1000000000</f>
        <v>3.4245029589999998</v>
      </c>
    </row>
    <row r="318" spans="1:22" x14ac:dyDescent="0.2">
      <c r="A318" s="5">
        <v>2019</v>
      </c>
      <c r="B318" s="21" t="s">
        <v>22</v>
      </c>
      <c r="C318" s="25" t="s">
        <v>23</v>
      </c>
      <c r="D318" s="32" t="s">
        <v>422</v>
      </c>
      <c r="E318" s="25" t="s">
        <v>407</v>
      </c>
      <c r="F318" s="4" t="s">
        <v>25</v>
      </c>
      <c r="G318" s="26" t="s">
        <v>26</v>
      </c>
      <c r="H318" s="4" t="s">
        <v>27</v>
      </c>
      <c r="I318" s="26" t="s">
        <v>28</v>
      </c>
      <c r="J318" s="41" t="s">
        <v>30</v>
      </c>
      <c r="K318" s="49"/>
      <c r="L318" s="49"/>
      <c r="M318" s="49">
        <v>74800000</v>
      </c>
      <c r="N318" s="49">
        <v>74632100</v>
      </c>
      <c r="O318" s="49">
        <v>74632100</v>
      </c>
      <c r="P318" s="50">
        <v>74632100</v>
      </c>
      <c r="Q318" s="49">
        <f>+Tabla17[[#This Row],[ANEXO PGN]]/1000000000</f>
        <v>0</v>
      </c>
      <c r="R318" s="47">
        <f>+Tabla17[[#This Row],[Apropiación Inicial]]/1000000000</f>
        <v>0</v>
      </c>
      <c r="S318" s="47">
        <f>+Tabla17[[#This Row],[Apropiación vigente]]/1000000000</f>
        <v>7.4800000000000005E-2</v>
      </c>
      <c r="T318" s="47">
        <f>+Tabla17[[#This Row],[Compromisos ]]/1000000000</f>
        <v>7.4632100000000007E-2</v>
      </c>
      <c r="U318" s="47">
        <f>+Tabla17[[#This Row],[ Obligación ]]/1000000000</f>
        <v>7.4632100000000007E-2</v>
      </c>
      <c r="V318" s="47">
        <f>+Tabla17[[#This Row],[ Pago ]]/1000000000</f>
        <v>7.4632100000000007E-2</v>
      </c>
    </row>
    <row r="319" spans="1:22" x14ac:dyDescent="0.2">
      <c r="A319" s="5">
        <v>2019</v>
      </c>
      <c r="B319" s="21" t="s">
        <v>22</v>
      </c>
      <c r="C319" s="25" t="s">
        <v>23</v>
      </c>
      <c r="D319" s="32" t="s">
        <v>423</v>
      </c>
      <c r="E319" s="25" t="s">
        <v>382</v>
      </c>
      <c r="F319" s="4" t="s">
        <v>25</v>
      </c>
      <c r="G319" s="26" t="s">
        <v>26</v>
      </c>
      <c r="H319" s="4" t="s">
        <v>27</v>
      </c>
      <c r="I319" s="26" t="s">
        <v>28</v>
      </c>
      <c r="J319" s="41" t="s">
        <v>30</v>
      </c>
      <c r="K319" s="49"/>
      <c r="L319" s="49"/>
      <c r="M319" s="49">
        <v>8649826624</v>
      </c>
      <c r="N319" s="49">
        <v>8066364329</v>
      </c>
      <c r="O319" s="49">
        <v>8016287279</v>
      </c>
      <c r="P319" s="50">
        <v>8016287279</v>
      </c>
      <c r="Q319" s="49">
        <f>+Tabla17[[#This Row],[ANEXO PGN]]/1000000000</f>
        <v>0</v>
      </c>
      <c r="R319" s="47">
        <f>+Tabla17[[#This Row],[Apropiación Inicial]]/1000000000</f>
        <v>0</v>
      </c>
      <c r="S319" s="47">
        <f>+Tabla17[[#This Row],[Apropiación vigente]]/1000000000</f>
        <v>8.6498266239999992</v>
      </c>
      <c r="T319" s="47">
        <f>+Tabla17[[#This Row],[Compromisos ]]/1000000000</f>
        <v>8.0663643290000007</v>
      </c>
      <c r="U319" s="47">
        <f>+Tabla17[[#This Row],[ Obligación ]]/1000000000</f>
        <v>8.0162872790000002</v>
      </c>
      <c r="V319" s="47">
        <f>+Tabla17[[#This Row],[ Pago ]]/1000000000</f>
        <v>8.0162872790000002</v>
      </c>
    </row>
    <row r="320" spans="1:22" x14ac:dyDescent="0.2">
      <c r="A320" s="5">
        <v>2019</v>
      </c>
      <c r="B320" s="21" t="s">
        <v>22</v>
      </c>
      <c r="C320" s="25" t="s">
        <v>23</v>
      </c>
      <c r="D320" s="32" t="s">
        <v>424</v>
      </c>
      <c r="E320" s="25" t="s">
        <v>425</v>
      </c>
      <c r="F320" s="4" t="s">
        <v>25</v>
      </c>
      <c r="G320" s="26" t="s">
        <v>26</v>
      </c>
      <c r="H320" s="4" t="s">
        <v>27</v>
      </c>
      <c r="I320" s="26" t="s">
        <v>28</v>
      </c>
      <c r="J320" s="41" t="s">
        <v>30</v>
      </c>
      <c r="K320" s="49"/>
      <c r="L320" s="49"/>
      <c r="M320" s="49">
        <v>229088000</v>
      </c>
      <c r="N320" s="49">
        <v>119674994</v>
      </c>
      <c r="O320" s="49">
        <v>119674994</v>
      </c>
      <c r="P320" s="50">
        <v>119674994</v>
      </c>
      <c r="Q320" s="49">
        <f>+Tabla17[[#This Row],[ANEXO PGN]]/1000000000</f>
        <v>0</v>
      </c>
      <c r="R320" s="47">
        <f>+Tabla17[[#This Row],[Apropiación Inicial]]/1000000000</f>
        <v>0</v>
      </c>
      <c r="S320" s="47">
        <f>+Tabla17[[#This Row],[Apropiación vigente]]/1000000000</f>
        <v>0.22908800000000001</v>
      </c>
      <c r="T320" s="47">
        <f>+Tabla17[[#This Row],[Compromisos ]]/1000000000</f>
        <v>0.11967499400000001</v>
      </c>
      <c r="U320" s="47">
        <f>+Tabla17[[#This Row],[ Obligación ]]/1000000000</f>
        <v>0.11967499400000001</v>
      </c>
      <c r="V320" s="47">
        <f>+Tabla17[[#This Row],[ Pago ]]/1000000000</f>
        <v>0.11967499400000001</v>
      </c>
    </row>
    <row r="321" spans="1:22" x14ac:dyDescent="0.2">
      <c r="A321" s="5">
        <v>2019</v>
      </c>
      <c r="B321" s="21" t="s">
        <v>22</v>
      </c>
      <c r="C321" s="25" t="s">
        <v>23</v>
      </c>
      <c r="D321" s="32" t="s">
        <v>426</v>
      </c>
      <c r="E321" s="25" t="s">
        <v>427</v>
      </c>
      <c r="F321" s="4" t="s">
        <v>25</v>
      </c>
      <c r="G321" s="26" t="s">
        <v>26</v>
      </c>
      <c r="H321" s="4" t="s">
        <v>27</v>
      </c>
      <c r="I321" s="26" t="s">
        <v>28</v>
      </c>
      <c r="J321" s="41" t="s">
        <v>30</v>
      </c>
      <c r="K321" s="49"/>
      <c r="L321" s="49"/>
      <c r="M321" s="49">
        <v>53000000</v>
      </c>
      <c r="N321" s="49">
        <v>53000000</v>
      </c>
      <c r="O321" s="49">
        <v>53000000</v>
      </c>
      <c r="P321" s="50">
        <v>53000000</v>
      </c>
      <c r="Q321" s="49">
        <f>+Tabla17[[#This Row],[ANEXO PGN]]/1000000000</f>
        <v>0</v>
      </c>
      <c r="R321" s="47">
        <f>+Tabla17[[#This Row],[Apropiación Inicial]]/1000000000</f>
        <v>0</v>
      </c>
      <c r="S321" s="47">
        <f>+Tabla17[[#This Row],[Apropiación vigente]]/1000000000</f>
        <v>5.2999999999999999E-2</v>
      </c>
      <c r="T321" s="47">
        <f>+Tabla17[[#This Row],[Compromisos ]]/1000000000</f>
        <v>5.2999999999999999E-2</v>
      </c>
      <c r="U321" s="47">
        <f>+Tabla17[[#This Row],[ Obligación ]]/1000000000</f>
        <v>5.2999999999999999E-2</v>
      </c>
      <c r="V321" s="47">
        <f>+Tabla17[[#This Row],[ Pago ]]/1000000000</f>
        <v>5.2999999999999999E-2</v>
      </c>
    </row>
    <row r="322" spans="1:22" x14ac:dyDescent="0.2">
      <c r="A322" s="5">
        <v>2019</v>
      </c>
      <c r="B322" s="21" t="s">
        <v>22</v>
      </c>
      <c r="C322" s="25" t="s">
        <v>23</v>
      </c>
      <c r="D322" s="32" t="s">
        <v>428</v>
      </c>
      <c r="E322" s="25" t="s">
        <v>427</v>
      </c>
      <c r="F322" s="4" t="s">
        <v>25</v>
      </c>
      <c r="G322" s="26" t="s">
        <v>26</v>
      </c>
      <c r="H322" s="4" t="s">
        <v>27</v>
      </c>
      <c r="I322" s="26" t="s">
        <v>28</v>
      </c>
      <c r="J322" s="41" t="s">
        <v>30</v>
      </c>
      <c r="K322" s="49"/>
      <c r="L322" s="49"/>
      <c r="M322" s="49">
        <v>1370110000</v>
      </c>
      <c r="N322" s="49">
        <v>1369308561</v>
      </c>
      <c r="O322" s="49">
        <v>1369308561</v>
      </c>
      <c r="P322" s="50">
        <v>1369308561</v>
      </c>
      <c r="Q322" s="49">
        <f>+Tabla17[[#This Row],[ANEXO PGN]]/1000000000</f>
        <v>0</v>
      </c>
      <c r="R322" s="47">
        <f>+Tabla17[[#This Row],[Apropiación Inicial]]/1000000000</f>
        <v>0</v>
      </c>
      <c r="S322" s="47">
        <f>+Tabla17[[#This Row],[Apropiación vigente]]/1000000000</f>
        <v>1.3701099999999999</v>
      </c>
      <c r="T322" s="47">
        <f>+Tabla17[[#This Row],[Compromisos ]]/1000000000</f>
        <v>1.369308561</v>
      </c>
      <c r="U322" s="47">
        <f>+Tabla17[[#This Row],[ Obligación ]]/1000000000</f>
        <v>1.369308561</v>
      </c>
      <c r="V322" s="47">
        <f>+Tabla17[[#This Row],[ Pago ]]/1000000000</f>
        <v>1.369308561</v>
      </c>
    </row>
    <row r="323" spans="1:22" x14ac:dyDescent="0.2">
      <c r="A323" s="5">
        <v>2019</v>
      </c>
      <c r="B323" s="21" t="s">
        <v>22</v>
      </c>
      <c r="C323" s="25" t="s">
        <v>23</v>
      </c>
      <c r="D323" s="32" t="s">
        <v>429</v>
      </c>
      <c r="E323" s="25" t="s">
        <v>430</v>
      </c>
      <c r="F323" s="4" t="s">
        <v>25</v>
      </c>
      <c r="G323" s="26" t="s">
        <v>26</v>
      </c>
      <c r="H323" s="4" t="s">
        <v>27</v>
      </c>
      <c r="I323" s="26" t="s">
        <v>28</v>
      </c>
      <c r="J323" s="41" t="s">
        <v>30</v>
      </c>
      <c r="K323" s="49"/>
      <c r="L323" s="49"/>
      <c r="M323" s="49">
        <v>400000</v>
      </c>
      <c r="N323" s="49">
        <v>385000</v>
      </c>
      <c r="O323" s="49">
        <v>385000</v>
      </c>
      <c r="P323" s="50">
        <v>385000</v>
      </c>
      <c r="Q323" s="49">
        <f>+Tabla17[[#This Row],[ANEXO PGN]]/1000000000</f>
        <v>0</v>
      </c>
      <c r="R323" s="47">
        <f>+Tabla17[[#This Row],[Apropiación Inicial]]/1000000000</f>
        <v>0</v>
      </c>
      <c r="S323" s="47">
        <f>+Tabla17[[#This Row],[Apropiación vigente]]/1000000000</f>
        <v>4.0000000000000002E-4</v>
      </c>
      <c r="T323" s="47">
        <f>+Tabla17[[#This Row],[Compromisos ]]/1000000000</f>
        <v>3.8499999999999998E-4</v>
      </c>
      <c r="U323" s="47">
        <f>+Tabla17[[#This Row],[ Obligación ]]/1000000000</f>
        <v>3.8499999999999998E-4</v>
      </c>
      <c r="V323" s="47">
        <f>+Tabla17[[#This Row],[ Pago ]]/1000000000</f>
        <v>3.8499999999999998E-4</v>
      </c>
    </row>
    <row r="324" spans="1:22" x14ac:dyDescent="0.2">
      <c r="A324" s="5">
        <v>2019</v>
      </c>
      <c r="B324" s="21" t="s">
        <v>22</v>
      </c>
      <c r="C324" s="25" t="s">
        <v>23</v>
      </c>
      <c r="D324" s="32" t="s">
        <v>431</v>
      </c>
      <c r="E324" s="25" t="s">
        <v>432</v>
      </c>
      <c r="F324" s="4" t="s">
        <v>25</v>
      </c>
      <c r="G324" s="26" t="s">
        <v>26</v>
      </c>
      <c r="H324" s="4" t="s">
        <v>27</v>
      </c>
      <c r="I324" s="26" t="s">
        <v>28</v>
      </c>
      <c r="J324" s="41" t="s">
        <v>30</v>
      </c>
      <c r="K324" s="49"/>
      <c r="L324" s="49"/>
      <c r="M324" s="49">
        <v>354319000</v>
      </c>
      <c r="N324" s="49">
        <v>157336700</v>
      </c>
      <c r="O324" s="49">
        <v>157336700</v>
      </c>
      <c r="P324" s="50">
        <v>157336700</v>
      </c>
      <c r="Q324" s="49">
        <f>+Tabla17[[#This Row],[ANEXO PGN]]/1000000000</f>
        <v>0</v>
      </c>
      <c r="R324" s="47">
        <f>+Tabla17[[#This Row],[Apropiación Inicial]]/1000000000</f>
        <v>0</v>
      </c>
      <c r="S324" s="47">
        <f>+Tabla17[[#This Row],[Apropiación vigente]]/1000000000</f>
        <v>0.354319</v>
      </c>
      <c r="T324" s="47">
        <f>+Tabla17[[#This Row],[Compromisos ]]/1000000000</f>
        <v>0.1573367</v>
      </c>
      <c r="U324" s="47">
        <f>+Tabla17[[#This Row],[ Obligación ]]/1000000000</f>
        <v>0.1573367</v>
      </c>
      <c r="V324" s="47">
        <f>+Tabla17[[#This Row],[ Pago ]]/1000000000</f>
        <v>0.1573367</v>
      </c>
    </row>
    <row r="325" spans="1:22" x14ac:dyDescent="0.2">
      <c r="A325" s="5">
        <v>2019</v>
      </c>
      <c r="B325" s="21" t="s">
        <v>22</v>
      </c>
      <c r="C325" s="25" t="s">
        <v>23</v>
      </c>
      <c r="D325" s="32" t="s">
        <v>433</v>
      </c>
      <c r="E325" s="25" t="s">
        <v>434</v>
      </c>
      <c r="F325" s="4" t="s">
        <v>25</v>
      </c>
      <c r="G325" s="26" t="s">
        <v>26</v>
      </c>
      <c r="H325" s="4" t="s">
        <v>27</v>
      </c>
      <c r="I325" s="26" t="s">
        <v>28</v>
      </c>
      <c r="J325" s="41" t="s">
        <v>30</v>
      </c>
      <c r="K325" s="49"/>
      <c r="L325" s="49"/>
      <c r="M325" s="49">
        <v>5000000</v>
      </c>
      <c r="N325" s="49" t="s">
        <v>195</v>
      </c>
      <c r="O325" s="49" t="s">
        <v>195</v>
      </c>
      <c r="P325" s="50" t="s">
        <v>195</v>
      </c>
      <c r="Q325" s="49">
        <f>+Tabla17[[#This Row],[ANEXO PGN]]/1000000000</f>
        <v>0</v>
      </c>
      <c r="R325" s="47">
        <f>+Tabla17[[#This Row],[Apropiación Inicial]]/1000000000</f>
        <v>0</v>
      </c>
      <c r="S325" s="47">
        <f>+Tabla17[[#This Row],[Apropiación vigente]]/1000000000</f>
        <v>5.0000000000000001E-3</v>
      </c>
      <c r="T325" s="47"/>
      <c r="U325" s="47"/>
      <c r="V325" s="47"/>
    </row>
    <row r="326" spans="1:22" x14ac:dyDescent="0.2">
      <c r="A326" s="5">
        <v>2019</v>
      </c>
      <c r="B326" s="21" t="s">
        <v>435</v>
      </c>
      <c r="C326" s="26" t="s">
        <v>436</v>
      </c>
      <c r="D326" s="32" t="s">
        <v>437</v>
      </c>
      <c r="E326" s="25" t="s">
        <v>402</v>
      </c>
      <c r="F326" s="4" t="s">
        <v>25</v>
      </c>
      <c r="G326" s="26" t="s">
        <v>177</v>
      </c>
      <c r="H326" s="4" t="s">
        <v>27</v>
      </c>
      <c r="I326" s="26" t="s">
        <v>28</v>
      </c>
      <c r="J326" s="25" t="s">
        <v>29</v>
      </c>
      <c r="K326" s="49"/>
      <c r="L326" s="49"/>
      <c r="M326" s="49">
        <v>16737503</v>
      </c>
      <c r="N326" s="49">
        <v>16737503</v>
      </c>
      <c r="O326" s="49">
        <v>16737503</v>
      </c>
      <c r="P326" s="50">
        <v>16737503</v>
      </c>
      <c r="Q326" s="49">
        <f>+Tabla17[[#This Row],[ANEXO PGN]]/1000000000</f>
        <v>0</v>
      </c>
      <c r="R326" s="47">
        <f>+Tabla17[[#This Row],[Apropiación Inicial]]/1000000000</f>
        <v>0</v>
      </c>
      <c r="S326" s="47">
        <f>+Tabla17[[#This Row],[Apropiación vigente]]/1000000000</f>
        <v>1.6737503000000001E-2</v>
      </c>
      <c r="T326" s="47">
        <f>+Tabla17[[#This Row],[Compromisos ]]/1000000000</f>
        <v>1.6737503000000001E-2</v>
      </c>
      <c r="U326" s="47">
        <f>+Tabla17[[#This Row],[ Obligación ]]/1000000000</f>
        <v>1.6737503000000001E-2</v>
      </c>
      <c r="V326" s="47">
        <f>+Tabla17[[#This Row],[ Pago ]]/1000000000</f>
        <v>1.6737503000000001E-2</v>
      </c>
    </row>
    <row r="327" spans="1:22" x14ac:dyDescent="0.2">
      <c r="A327" s="5">
        <v>2019</v>
      </c>
      <c r="B327" s="21" t="s">
        <v>435</v>
      </c>
      <c r="C327" s="26" t="s">
        <v>436</v>
      </c>
      <c r="D327" s="32" t="s">
        <v>438</v>
      </c>
      <c r="E327" s="25" t="s">
        <v>409</v>
      </c>
      <c r="F327" s="4" t="s">
        <v>25</v>
      </c>
      <c r="G327" s="26" t="s">
        <v>177</v>
      </c>
      <c r="H327" s="4" t="s">
        <v>27</v>
      </c>
      <c r="I327" s="26" t="s">
        <v>28</v>
      </c>
      <c r="J327" s="25" t="s">
        <v>29</v>
      </c>
      <c r="K327" s="49"/>
      <c r="L327" s="49"/>
      <c r="M327" s="49">
        <v>37522580</v>
      </c>
      <c r="N327" s="49">
        <v>37522580</v>
      </c>
      <c r="O327" s="49">
        <v>37522580</v>
      </c>
      <c r="P327" s="50">
        <v>37522580</v>
      </c>
      <c r="Q327" s="49">
        <f>+Tabla17[[#This Row],[ANEXO PGN]]/1000000000</f>
        <v>0</v>
      </c>
      <c r="R327" s="47">
        <f>+Tabla17[[#This Row],[Apropiación Inicial]]/1000000000</f>
        <v>0</v>
      </c>
      <c r="S327" s="47">
        <f>+Tabla17[[#This Row],[Apropiación vigente]]/1000000000</f>
        <v>3.752258E-2</v>
      </c>
      <c r="T327" s="47">
        <f>+Tabla17[[#This Row],[Compromisos ]]/1000000000</f>
        <v>3.752258E-2</v>
      </c>
      <c r="U327" s="47">
        <f>+Tabla17[[#This Row],[ Obligación ]]/1000000000</f>
        <v>3.752258E-2</v>
      </c>
      <c r="V327" s="47">
        <f>+Tabla17[[#This Row],[ Pago ]]/1000000000</f>
        <v>3.752258E-2</v>
      </c>
    </row>
    <row r="328" spans="1:22" x14ac:dyDescent="0.2">
      <c r="A328" s="5">
        <v>2019</v>
      </c>
      <c r="B328" s="21" t="s">
        <v>435</v>
      </c>
      <c r="C328" s="26" t="s">
        <v>436</v>
      </c>
      <c r="D328" s="32" t="s">
        <v>439</v>
      </c>
      <c r="E328" s="25" t="s">
        <v>384</v>
      </c>
      <c r="F328" s="4" t="s">
        <v>25</v>
      </c>
      <c r="G328" s="26" t="s">
        <v>177</v>
      </c>
      <c r="H328" s="4" t="s">
        <v>27</v>
      </c>
      <c r="I328" s="26" t="s">
        <v>28</v>
      </c>
      <c r="J328" s="25" t="s">
        <v>29</v>
      </c>
      <c r="K328" s="49"/>
      <c r="L328" s="49"/>
      <c r="M328" s="49">
        <v>57626895</v>
      </c>
      <c r="N328" s="49">
        <v>57626895</v>
      </c>
      <c r="O328" s="49">
        <v>57626895</v>
      </c>
      <c r="P328" s="50">
        <v>57626895</v>
      </c>
      <c r="Q328" s="49">
        <f>+Tabla17[[#This Row],[ANEXO PGN]]/1000000000</f>
        <v>0</v>
      </c>
      <c r="R328" s="47">
        <f>+Tabla17[[#This Row],[Apropiación Inicial]]/1000000000</f>
        <v>0</v>
      </c>
      <c r="S328" s="47">
        <f>+Tabla17[[#This Row],[Apropiación vigente]]/1000000000</f>
        <v>5.7626894999999997E-2</v>
      </c>
      <c r="T328" s="47">
        <f>+Tabla17[[#This Row],[Compromisos ]]/1000000000</f>
        <v>5.7626894999999997E-2</v>
      </c>
      <c r="U328" s="47">
        <f>+Tabla17[[#This Row],[ Obligación ]]/1000000000</f>
        <v>5.7626894999999997E-2</v>
      </c>
      <c r="V328" s="47">
        <f>+Tabla17[[#This Row],[ Pago ]]/1000000000</f>
        <v>5.7626894999999997E-2</v>
      </c>
    </row>
    <row r="329" spans="1:22" x14ac:dyDescent="0.2">
      <c r="A329" s="5">
        <v>2019</v>
      </c>
      <c r="B329" s="21" t="s">
        <v>440</v>
      </c>
      <c r="C329" s="26" t="s">
        <v>441</v>
      </c>
      <c r="D329" s="32" t="s">
        <v>442</v>
      </c>
      <c r="E329" s="25" t="s">
        <v>409</v>
      </c>
      <c r="F329" s="4" t="s">
        <v>25</v>
      </c>
      <c r="G329" s="26" t="s">
        <v>284</v>
      </c>
      <c r="H329" s="4" t="s">
        <v>27</v>
      </c>
      <c r="I329" s="26" t="s">
        <v>50</v>
      </c>
      <c r="J329" s="26" t="s">
        <v>51</v>
      </c>
      <c r="K329" s="49"/>
      <c r="L329" s="49"/>
      <c r="M329" s="49">
        <v>3936127012</v>
      </c>
      <c r="N329" s="49">
        <v>3936127012</v>
      </c>
      <c r="O329" s="49">
        <v>3936127012</v>
      </c>
      <c r="P329" s="50">
        <v>3936127012</v>
      </c>
      <c r="Q329" s="49">
        <f>+Tabla17[[#This Row],[ANEXO PGN]]/1000000000</f>
        <v>0</v>
      </c>
      <c r="R329" s="47">
        <f>+Tabla17[[#This Row],[Apropiación Inicial]]/1000000000</f>
        <v>0</v>
      </c>
      <c r="S329" s="47">
        <f>+Tabla17[[#This Row],[Apropiación vigente]]/1000000000</f>
        <v>3.936127012</v>
      </c>
      <c r="T329" s="47">
        <f>+Tabla17[[#This Row],[Compromisos ]]/1000000000</f>
        <v>3.936127012</v>
      </c>
      <c r="U329" s="47">
        <f>+Tabla17[[#This Row],[ Obligación ]]/1000000000</f>
        <v>3.936127012</v>
      </c>
      <c r="V329" s="47">
        <f>+Tabla17[[#This Row],[ Pago ]]/1000000000</f>
        <v>3.936127012</v>
      </c>
    </row>
    <row r="330" spans="1:22" x14ac:dyDescent="0.2">
      <c r="A330" s="5">
        <v>2019</v>
      </c>
      <c r="B330" s="21" t="s">
        <v>440</v>
      </c>
      <c r="C330" s="26" t="s">
        <v>441</v>
      </c>
      <c r="D330" s="32" t="s">
        <v>443</v>
      </c>
      <c r="E330" s="25" t="s">
        <v>384</v>
      </c>
      <c r="F330" s="4" t="s">
        <v>25</v>
      </c>
      <c r="G330" s="26" t="s">
        <v>284</v>
      </c>
      <c r="H330" s="4" t="s">
        <v>27</v>
      </c>
      <c r="I330" s="26" t="s">
        <v>50</v>
      </c>
      <c r="J330" s="26" t="s">
        <v>51</v>
      </c>
      <c r="K330" s="49"/>
      <c r="L330" s="49"/>
      <c r="M330" s="49">
        <v>12485262923</v>
      </c>
      <c r="N330" s="49">
        <v>12485262923</v>
      </c>
      <c r="O330" s="49">
        <v>12485262923</v>
      </c>
      <c r="P330" s="50">
        <v>12485262923</v>
      </c>
      <c r="Q330" s="49">
        <f>+Tabla17[[#This Row],[ANEXO PGN]]/1000000000</f>
        <v>0</v>
      </c>
      <c r="R330" s="47">
        <f>+Tabla17[[#This Row],[Apropiación Inicial]]/1000000000</f>
        <v>0</v>
      </c>
      <c r="S330" s="47">
        <f>+Tabla17[[#This Row],[Apropiación vigente]]/1000000000</f>
        <v>12.485262923000001</v>
      </c>
      <c r="T330" s="47">
        <f>+Tabla17[[#This Row],[Compromisos ]]/1000000000</f>
        <v>12.485262923000001</v>
      </c>
      <c r="U330" s="47">
        <f>+Tabla17[[#This Row],[ Obligación ]]/1000000000</f>
        <v>12.485262923000001</v>
      </c>
      <c r="V330" s="47">
        <f>+Tabla17[[#This Row],[ Pago ]]/1000000000</f>
        <v>12.485262923000001</v>
      </c>
    </row>
    <row r="331" spans="1:22" x14ac:dyDescent="0.2">
      <c r="A331" s="5">
        <v>2019</v>
      </c>
      <c r="B331" s="21" t="s">
        <v>440</v>
      </c>
      <c r="C331" s="26" t="s">
        <v>441</v>
      </c>
      <c r="D331" s="32" t="s">
        <v>444</v>
      </c>
      <c r="E331" s="25" t="s">
        <v>402</v>
      </c>
      <c r="F331" s="4" t="s">
        <v>25</v>
      </c>
      <c r="G331" s="26" t="s">
        <v>284</v>
      </c>
      <c r="H331" s="4" t="s">
        <v>27</v>
      </c>
      <c r="I331" s="26" t="s">
        <v>50</v>
      </c>
      <c r="J331" s="26" t="s">
        <v>51</v>
      </c>
      <c r="K331" s="49"/>
      <c r="L331" s="49"/>
      <c r="M331" s="49">
        <v>740428</v>
      </c>
      <c r="N331" s="49">
        <v>740428</v>
      </c>
      <c r="O331" s="49">
        <v>740428</v>
      </c>
      <c r="P331" s="50">
        <v>740428</v>
      </c>
      <c r="Q331" s="49">
        <f>+Tabla17[[#This Row],[ANEXO PGN]]/1000000000</f>
        <v>0</v>
      </c>
      <c r="R331" s="47">
        <f>+Tabla17[[#This Row],[Apropiación Inicial]]/1000000000</f>
        <v>0</v>
      </c>
      <c r="S331" s="47">
        <f>+Tabla17[[#This Row],[Apropiación vigente]]/1000000000</f>
        <v>7.4042800000000001E-4</v>
      </c>
      <c r="T331" s="47">
        <f>+Tabla17[[#This Row],[Compromisos ]]/1000000000</f>
        <v>7.4042800000000001E-4</v>
      </c>
      <c r="U331" s="47">
        <f>+Tabla17[[#This Row],[ Obligación ]]/1000000000</f>
        <v>7.4042800000000001E-4</v>
      </c>
      <c r="V331" s="47">
        <f>+Tabla17[[#This Row],[ Pago ]]/1000000000</f>
        <v>7.4042800000000001E-4</v>
      </c>
    </row>
    <row r="332" spans="1:22" x14ac:dyDescent="0.2">
      <c r="A332" s="5">
        <v>2019</v>
      </c>
      <c r="B332" s="21" t="s">
        <v>440</v>
      </c>
      <c r="C332" s="26" t="s">
        <v>441</v>
      </c>
      <c r="D332" s="32" t="s">
        <v>445</v>
      </c>
      <c r="E332" s="25" t="s">
        <v>425</v>
      </c>
      <c r="F332" s="4" t="s">
        <v>25</v>
      </c>
      <c r="G332" s="26" t="s">
        <v>284</v>
      </c>
      <c r="H332" s="4" t="s">
        <v>27</v>
      </c>
      <c r="I332" s="26" t="s">
        <v>50</v>
      </c>
      <c r="J332" s="26" t="s">
        <v>51</v>
      </c>
      <c r="K332" s="49"/>
      <c r="L332" s="49"/>
      <c r="M332" s="49">
        <v>57418014</v>
      </c>
      <c r="N332" s="49">
        <v>57418014</v>
      </c>
      <c r="O332" s="49">
        <v>57418014</v>
      </c>
      <c r="P332" s="50">
        <v>57418014</v>
      </c>
      <c r="Q332" s="49">
        <f>+Tabla17[[#This Row],[ANEXO PGN]]/1000000000</f>
        <v>0</v>
      </c>
      <c r="R332" s="47">
        <f>+Tabla17[[#This Row],[Apropiación Inicial]]/1000000000</f>
        <v>0</v>
      </c>
      <c r="S332" s="47">
        <f>+Tabla17[[#This Row],[Apropiación vigente]]/1000000000</f>
        <v>5.7418014000000003E-2</v>
      </c>
      <c r="T332" s="47">
        <f>+Tabla17[[#This Row],[Compromisos ]]/1000000000</f>
        <v>5.7418014000000003E-2</v>
      </c>
      <c r="U332" s="47">
        <f>+Tabla17[[#This Row],[ Obligación ]]/1000000000</f>
        <v>5.7418014000000003E-2</v>
      </c>
      <c r="V332" s="47">
        <f>+Tabla17[[#This Row],[ Pago ]]/1000000000</f>
        <v>5.7418014000000003E-2</v>
      </c>
    </row>
    <row r="333" spans="1:22" x14ac:dyDescent="0.2">
      <c r="A333" s="5">
        <v>2019</v>
      </c>
      <c r="B333" s="21" t="s">
        <v>281</v>
      </c>
      <c r="C333" s="26" t="s">
        <v>282</v>
      </c>
      <c r="D333" s="32" t="s">
        <v>446</v>
      </c>
      <c r="E333" s="25" t="s">
        <v>384</v>
      </c>
      <c r="F333" s="4" t="s">
        <v>25</v>
      </c>
      <c r="G333" s="26" t="s">
        <v>284</v>
      </c>
      <c r="H333" s="4" t="s">
        <v>27</v>
      </c>
      <c r="I333" s="26" t="s">
        <v>50</v>
      </c>
      <c r="J333" s="26" t="s">
        <v>51</v>
      </c>
      <c r="K333" s="49"/>
      <c r="L333" s="49"/>
      <c r="M333" s="49">
        <v>560572420</v>
      </c>
      <c r="N333" s="49">
        <v>560572420</v>
      </c>
      <c r="O333" s="49">
        <v>560572420</v>
      </c>
      <c r="P333" s="50">
        <v>560572420</v>
      </c>
      <c r="Q333" s="49">
        <f>+Tabla17[[#This Row],[ANEXO PGN]]/1000000000</f>
        <v>0</v>
      </c>
      <c r="R333" s="47">
        <f>+Tabla17[[#This Row],[Apropiación Inicial]]/1000000000</f>
        <v>0</v>
      </c>
      <c r="S333" s="47">
        <f>+Tabla17[[#This Row],[Apropiación vigente]]/1000000000</f>
        <v>0.56057241999999996</v>
      </c>
      <c r="T333" s="47">
        <f>+Tabla17[[#This Row],[Compromisos ]]/1000000000</f>
        <v>0.56057241999999996</v>
      </c>
      <c r="U333" s="47">
        <f>+Tabla17[[#This Row],[ Obligación ]]/1000000000</f>
        <v>0.56057241999999996</v>
      </c>
      <c r="V333" s="47">
        <f>+Tabla17[[#This Row],[ Pago ]]/1000000000</f>
        <v>0.56057241999999996</v>
      </c>
    </row>
    <row r="334" spans="1:22" x14ac:dyDescent="0.2">
      <c r="A334" s="5">
        <v>2019</v>
      </c>
      <c r="B334" s="21" t="s">
        <v>281</v>
      </c>
      <c r="C334" s="26" t="s">
        <v>282</v>
      </c>
      <c r="D334" s="32" t="s">
        <v>447</v>
      </c>
      <c r="E334" s="25" t="s">
        <v>409</v>
      </c>
      <c r="F334" s="4" t="s">
        <v>25</v>
      </c>
      <c r="G334" s="26" t="s">
        <v>284</v>
      </c>
      <c r="H334" s="4" t="s">
        <v>27</v>
      </c>
      <c r="I334" s="26" t="s">
        <v>50</v>
      </c>
      <c r="J334" s="26" t="s">
        <v>51</v>
      </c>
      <c r="K334" s="49"/>
      <c r="L334" s="49"/>
      <c r="M334" s="49">
        <v>125599354</v>
      </c>
      <c r="N334" s="49">
        <v>125599354</v>
      </c>
      <c r="O334" s="49">
        <v>125599354</v>
      </c>
      <c r="P334" s="50">
        <v>125599354</v>
      </c>
      <c r="Q334" s="49">
        <f>+Tabla17[[#This Row],[ANEXO PGN]]/1000000000</f>
        <v>0</v>
      </c>
      <c r="R334" s="47">
        <f>+Tabla17[[#This Row],[Apropiación Inicial]]/1000000000</f>
        <v>0</v>
      </c>
      <c r="S334" s="47">
        <f>+Tabla17[[#This Row],[Apropiación vigente]]/1000000000</f>
        <v>0.125599354</v>
      </c>
      <c r="T334" s="47">
        <f>+Tabla17[[#This Row],[Compromisos ]]/1000000000</f>
        <v>0.125599354</v>
      </c>
      <c r="U334" s="47">
        <f>+Tabla17[[#This Row],[ Obligación ]]/1000000000</f>
        <v>0.125599354</v>
      </c>
      <c r="V334" s="47">
        <f>+Tabla17[[#This Row],[ Pago ]]/1000000000</f>
        <v>0.125599354</v>
      </c>
    </row>
    <row r="335" spans="1:22" x14ac:dyDescent="0.2">
      <c r="A335" s="5">
        <v>2019</v>
      </c>
      <c r="B335" s="21" t="s">
        <v>84</v>
      </c>
      <c r="C335" s="26" t="s">
        <v>85</v>
      </c>
      <c r="D335" s="32" t="s">
        <v>448</v>
      </c>
      <c r="E335" s="25" t="s">
        <v>449</v>
      </c>
      <c r="F335" s="4" t="s">
        <v>25</v>
      </c>
      <c r="G335" s="26" t="s">
        <v>86</v>
      </c>
      <c r="H335" s="4" t="s">
        <v>27</v>
      </c>
      <c r="I335" s="26" t="s">
        <v>75</v>
      </c>
      <c r="J335" s="26" t="s">
        <v>302</v>
      </c>
      <c r="K335" s="49"/>
      <c r="L335" s="49"/>
      <c r="M335" s="49">
        <v>7614656193</v>
      </c>
      <c r="N335" s="49">
        <v>7614656193</v>
      </c>
      <c r="O335" s="49">
        <v>7433354856</v>
      </c>
      <c r="P335" s="50">
        <v>7433354856</v>
      </c>
      <c r="Q335" s="49">
        <f>+Tabla17[[#This Row],[ANEXO PGN]]/1000000000</f>
        <v>0</v>
      </c>
      <c r="R335" s="47">
        <f>+Tabla17[[#This Row],[Apropiación Inicial]]/1000000000</f>
        <v>0</v>
      </c>
      <c r="S335" s="47">
        <f>+Tabla17[[#This Row],[Apropiación vigente]]/1000000000</f>
        <v>7.6146561930000001</v>
      </c>
      <c r="T335" s="47">
        <f>+Tabla17[[#This Row],[Compromisos ]]/1000000000</f>
        <v>7.6146561930000001</v>
      </c>
      <c r="U335" s="47">
        <f>+Tabla17[[#This Row],[ Obligación ]]/1000000000</f>
        <v>7.4333548560000002</v>
      </c>
      <c r="V335" s="47">
        <f>+Tabla17[[#This Row],[ Pago ]]/1000000000</f>
        <v>7.4333548560000002</v>
      </c>
    </row>
    <row r="336" spans="1:22" x14ac:dyDescent="0.2">
      <c r="A336" s="5">
        <v>2019</v>
      </c>
      <c r="B336" s="21" t="s">
        <v>286</v>
      </c>
      <c r="C336" s="26" t="s">
        <v>287</v>
      </c>
      <c r="D336" s="32" t="s">
        <v>450</v>
      </c>
      <c r="E336" s="25" t="s">
        <v>382</v>
      </c>
      <c r="F336" s="4" t="s">
        <v>25</v>
      </c>
      <c r="G336" s="26" t="s">
        <v>288</v>
      </c>
      <c r="H336" s="4" t="s">
        <v>27</v>
      </c>
      <c r="I336" s="26" t="s">
        <v>34</v>
      </c>
      <c r="J336" s="26" t="s">
        <v>53</v>
      </c>
      <c r="K336" s="49"/>
      <c r="L336" s="49"/>
      <c r="M336" s="49">
        <v>1657796655</v>
      </c>
      <c r="N336" s="49">
        <v>1657796655</v>
      </c>
      <c r="O336" s="49">
        <v>1657796655</v>
      </c>
      <c r="P336" s="50">
        <v>1657796655</v>
      </c>
      <c r="Q336" s="49">
        <f>+Tabla17[[#This Row],[ANEXO PGN]]/1000000000</f>
        <v>0</v>
      </c>
      <c r="R336" s="47">
        <f>+Tabla17[[#This Row],[Apropiación Inicial]]/1000000000</f>
        <v>0</v>
      </c>
      <c r="S336" s="47">
        <f>+Tabla17[[#This Row],[Apropiación vigente]]/1000000000</f>
        <v>1.6577966550000001</v>
      </c>
      <c r="T336" s="47">
        <f>+Tabla17[[#This Row],[Compromisos ]]/1000000000</f>
        <v>1.6577966550000001</v>
      </c>
      <c r="U336" s="47">
        <f>+Tabla17[[#This Row],[ Obligación ]]/1000000000</f>
        <v>1.6577966550000001</v>
      </c>
      <c r="V336" s="47">
        <f>+Tabla17[[#This Row],[ Pago ]]/1000000000</f>
        <v>1.6577966550000001</v>
      </c>
    </row>
    <row r="337" spans="1:22" x14ac:dyDescent="0.2">
      <c r="A337" s="5">
        <v>2019</v>
      </c>
      <c r="B337" s="21" t="s">
        <v>286</v>
      </c>
      <c r="C337" s="26" t="s">
        <v>287</v>
      </c>
      <c r="D337" s="32" t="s">
        <v>451</v>
      </c>
      <c r="E337" s="25" t="s">
        <v>402</v>
      </c>
      <c r="F337" s="4" t="s">
        <v>25</v>
      </c>
      <c r="G337" s="26" t="s">
        <v>288</v>
      </c>
      <c r="H337" s="4" t="s">
        <v>27</v>
      </c>
      <c r="I337" s="26" t="s">
        <v>34</v>
      </c>
      <c r="J337" s="26" t="s">
        <v>53</v>
      </c>
      <c r="K337" s="49"/>
      <c r="L337" s="49"/>
      <c r="M337" s="49">
        <v>7892651887</v>
      </c>
      <c r="N337" s="49">
        <v>7892651887</v>
      </c>
      <c r="O337" s="49">
        <v>7892651887</v>
      </c>
      <c r="P337" s="50">
        <v>7892651887</v>
      </c>
      <c r="Q337" s="49">
        <f>+Tabla17[[#This Row],[ANEXO PGN]]/1000000000</f>
        <v>0</v>
      </c>
      <c r="R337" s="47">
        <f>+Tabla17[[#This Row],[Apropiación Inicial]]/1000000000</f>
        <v>0</v>
      </c>
      <c r="S337" s="47">
        <f>+Tabla17[[#This Row],[Apropiación vigente]]/1000000000</f>
        <v>7.8926518870000004</v>
      </c>
      <c r="T337" s="47">
        <f>+Tabla17[[#This Row],[Compromisos ]]/1000000000</f>
        <v>7.8926518870000004</v>
      </c>
      <c r="U337" s="47">
        <f>+Tabla17[[#This Row],[ Obligación ]]/1000000000</f>
        <v>7.8926518870000004</v>
      </c>
      <c r="V337" s="47">
        <f>+Tabla17[[#This Row],[ Pago ]]/1000000000</f>
        <v>7.8926518870000004</v>
      </c>
    </row>
    <row r="338" spans="1:22" x14ac:dyDescent="0.2">
      <c r="A338" s="5">
        <v>2019</v>
      </c>
      <c r="B338" s="21" t="s">
        <v>286</v>
      </c>
      <c r="C338" s="26" t="s">
        <v>287</v>
      </c>
      <c r="D338" s="32" t="s">
        <v>452</v>
      </c>
      <c r="E338" s="25" t="s">
        <v>409</v>
      </c>
      <c r="F338" s="4" t="s">
        <v>25</v>
      </c>
      <c r="G338" s="26" t="s">
        <v>288</v>
      </c>
      <c r="H338" s="4" t="s">
        <v>27</v>
      </c>
      <c r="I338" s="26" t="s">
        <v>34</v>
      </c>
      <c r="J338" s="26" t="s">
        <v>53</v>
      </c>
      <c r="K338" s="49"/>
      <c r="L338" s="49"/>
      <c r="M338" s="49">
        <v>3159325814</v>
      </c>
      <c r="N338" s="49">
        <v>3159325814</v>
      </c>
      <c r="O338" s="49">
        <v>3159325814</v>
      </c>
      <c r="P338" s="50">
        <v>3159325814</v>
      </c>
      <c r="Q338" s="49">
        <f>+Tabla17[[#This Row],[ANEXO PGN]]/1000000000</f>
        <v>0</v>
      </c>
      <c r="R338" s="47">
        <f>+Tabla17[[#This Row],[Apropiación Inicial]]/1000000000</f>
        <v>0</v>
      </c>
      <c r="S338" s="47">
        <f>+Tabla17[[#This Row],[Apropiación vigente]]/1000000000</f>
        <v>3.1593258139999998</v>
      </c>
      <c r="T338" s="47">
        <f>+Tabla17[[#This Row],[Compromisos ]]/1000000000</f>
        <v>3.1593258139999998</v>
      </c>
      <c r="U338" s="47">
        <f>+Tabla17[[#This Row],[ Obligación ]]/1000000000</f>
        <v>3.1593258139999998</v>
      </c>
      <c r="V338" s="47">
        <f>+Tabla17[[#This Row],[ Pago ]]/1000000000</f>
        <v>3.1593258139999998</v>
      </c>
    </row>
    <row r="339" spans="1:22" x14ac:dyDescent="0.2">
      <c r="A339" s="5">
        <v>2019</v>
      </c>
      <c r="B339" s="21" t="s">
        <v>58</v>
      </c>
      <c r="C339" s="26" t="s">
        <v>59</v>
      </c>
      <c r="D339" s="32" t="s">
        <v>453</v>
      </c>
      <c r="E339" s="25" t="s">
        <v>454</v>
      </c>
      <c r="F339" s="4" t="s">
        <v>25</v>
      </c>
      <c r="G339" s="26" t="s">
        <v>60</v>
      </c>
      <c r="H339" s="4" t="s">
        <v>27</v>
      </c>
      <c r="I339" s="26" t="s">
        <v>28</v>
      </c>
      <c r="J339" s="26" t="s">
        <v>47</v>
      </c>
      <c r="K339" s="49"/>
      <c r="L339" s="49"/>
      <c r="M339" s="49">
        <v>2463591965</v>
      </c>
      <c r="N339" s="49">
        <v>2463591965</v>
      </c>
      <c r="O339" s="49">
        <v>2463591965</v>
      </c>
      <c r="P339" s="50">
        <v>2463591965</v>
      </c>
      <c r="Q339" s="49">
        <f>+Tabla17[[#This Row],[ANEXO PGN]]/1000000000</f>
        <v>0</v>
      </c>
      <c r="R339" s="47">
        <f>+Tabla17[[#This Row],[Apropiación Inicial]]/1000000000</f>
        <v>0</v>
      </c>
      <c r="S339" s="47">
        <f>+Tabla17[[#This Row],[Apropiación vigente]]/1000000000</f>
        <v>2.463591965</v>
      </c>
      <c r="T339" s="47">
        <f>+Tabla17[[#This Row],[Compromisos ]]/1000000000</f>
        <v>2.463591965</v>
      </c>
      <c r="U339" s="47">
        <f>+Tabla17[[#This Row],[ Obligación ]]/1000000000</f>
        <v>2.463591965</v>
      </c>
      <c r="V339" s="47">
        <f>+Tabla17[[#This Row],[ Pago ]]/1000000000</f>
        <v>2.463591965</v>
      </c>
    </row>
    <row r="340" spans="1:22" x14ac:dyDescent="0.2">
      <c r="A340" s="5">
        <v>2019</v>
      </c>
      <c r="B340" s="21" t="s">
        <v>182</v>
      </c>
      <c r="C340" s="26" t="s">
        <v>183</v>
      </c>
      <c r="D340" s="32" t="s">
        <v>455</v>
      </c>
      <c r="E340" s="25" t="s">
        <v>384</v>
      </c>
      <c r="F340" s="4" t="s">
        <v>25</v>
      </c>
      <c r="G340" s="26" t="s">
        <v>186</v>
      </c>
      <c r="H340" s="4" t="s">
        <v>27</v>
      </c>
      <c r="I340" s="26" t="s">
        <v>28</v>
      </c>
      <c r="J340" s="26" t="s">
        <v>146</v>
      </c>
      <c r="K340" s="49"/>
      <c r="L340" s="49"/>
      <c r="M340" s="49">
        <v>72774149</v>
      </c>
      <c r="N340" s="49">
        <v>72774149</v>
      </c>
      <c r="O340" s="49">
        <v>72774149</v>
      </c>
      <c r="P340" s="50">
        <v>72774149</v>
      </c>
      <c r="Q340" s="49">
        <f>+Tabla17[[#This Row],[ANEXO PGN]]/1000000000</f>
        <v>0</v>
      </c>
      <c r="R340" s="47">
        <f>+Tabla17[[#This Row],[Apropiación Inicial]]/1000000000</f>
        <v>0</v>
      </c>
      <c r="S340" s="47">
        <f>+Tabla17[[#This Row],[Apropiación vigente]]/1000000000</f>
        <v>7.2774148999999996E-2</v>
      </c>
      <c r="T340" s="47">
        <f>+Tabla17[[#This Row],[Compromisos ]]/1000000000</f>
        <v>7.2774148999999996E-2</v>
      </c>
      <c r="U340" s="47">
        <f>+Tabla17[[#This Row],[ Obligación ]]/1000000000</f>
        <v>7.2774148999999996E-2</v>
      </c>
      <c r="V340" s="47">
        <f>+Tabla17[[#This Row],[ Pago ]]/1000000000</f>
        <v>7.2774148999999996E-2</v>
      </c>
    </row>
    <row r="341" spans="1:22" x14ac:dyDescent="0.2">
      <c r="A341" s="5">
        <v>2019</v>
      </c>
      <c r="B341" s="21" t="s">
        <v>87</v>
      </c>
      <c r="C341" s="26" t="s">
        <v>88</v>
      </c>
      <c r="D341" s="32" t="s">
        <v>456</v>
      </c>
      <c r="E341" s="25" t="s">
        <v>409</v>
      </c>
      <c r="F341" s="4" t="s">
        <v>25</v>
      </c>
      <c r="G341" s="26" t="s">
        <v>37</v>
      </c>
      <c r="H341" s="4" t="s">
        <v>27</v>
      </c>
      <c r="I341" s="26" t="s">
        <v>28</v>
      </c>
      <c r="J341" s="26" t="s">
        <v>89</v>
      </c>
      <c r="K341" s="49"/>
      <c r="L341" s="49"/>
      <c r="M341" s="49">
        <v>35683496</v>
      </c>
      <c r="N341" s="49">
        <v>35683496</v>
      </c>
      <c r="O341" s="49">
        <v>35683496</v>
      </c>
      <c r="P341" s="50">
        <v>35683496</v>
      </c>
      <c r="Q341" s="49">
        <f>+Tabla17[[#This Row],[ANEXO PGN]]/1000000000</f>
        <v>0</v>
      </c>
      <c r="R341" s="47">
        <f>+Tabla17[[#This Row],[Apropiación Inicial]]/1000000000</f>
        <v>0</v>
      </c>
      <c r="S341" s="47">
        <f>+Tabla17[[#This Row],[Apropiación vigente]]/1000000000</f>
        <v>3.5683496000000002E-2</v>
      </c>
      <c r="T341" s="47">
        <f>+Tabla17[[#This Row],[Compromisos ]]/1000000000</f>
        <v>3.5683496000000002E-2</v>
      </c>
      <c r="U341" s="47">
        <f>+Tabla17[[#This Row],[ Obligación ]]/1000000000</f>
        <v>3.5683496000000002E-2</v>
      </c>
      <c r="V341" s="47">
        <f>+Tabla17[[#This Row],[ Pago ]]/1000000000</f>
        <v>3.5683496000000002E-2</v>
      </c>
    </row>
    <row r="342" spans="1:22" x14ac:dyDescent="0.2">
      <c r="A342" s="5">
        <v>2019</v>
      </c>
      <c r="B342" s="21" t="s">
        <v>87</v>
      </c>
      <c r="C342" s="26" t="s">
        <v>88</v>
      </c>
      <c r="D342" s="32" t="s">
        <v>457</v>
      </c>
      <c r="E342" s="25" t="s">
        <v>402</v>
      </c>
      <c r="F342" s="4" t="s">
        <v>25</v>
      </c>
      <c r="G342" s="26" t="s">
        <v>37</v>
      </c>
      <c r="H342" s="4" t="s">
        <v>27</v>
      </c>
      <c r="I342" s="26" t="s">
        <v>28</v>
      </c>
      <c r="J342" s="26" t="s">
        <v>89</v>
      </c>
      <c r="K342" s="49"/>
      <c r="L342" s="49"/>
      <c r="M342" s="49">
        <v>22719574</v>
      </c>
      <c r="N342" s="49">
        <v>22719574</v>
      </c>
      <c r="O342" s="49">
        <v>22719574</v>
      </c>
      <c r="P342" s="50">
        <v>22719574</v>
      </c>
      <c r="Q342" s="49">
        <f>+Tabla17[[#This Row],[ANEXO PGN]]/1000000000</f>
        <v>0</v>
      </c>
      <c r="R342" s="47">
        <f>+Tabla17[[#This Row],[Apropiación Inicial]]/1000000000</f>
        <v>0</v>
      </c>
      <c r="S342" s="47">
        <f>+Tabla17[[#This Row],[Apropiación vigente]]/1000000000</f>
        <v>2.2719573999999999E-2</v>
      </c>
      <c r="T342" s="47">
        <f>+Tabla17[[#This Row],[Compromisos ]]/1000000000</f>
        <v>2.2719573999999999E-2</v>
      </c>
      <c r="U342" s="47">
        <f>+Tabla17[[#This Row],[ Obligación ]]/1000000000</f>
        <v>2.2719573999999999E-2</v>
      </c>
      <c r="V342" s="47">
        <f>+Tabla17[[#This Row],[ Pago ]]/1000000000</f>
        <v>2.2719573999999999E-2</v>
      </c>
    </row>
    <row r="343" spans="1:22" x14ac:dyDescent="0.2">
      <c r="A343" s="5">
        <v>2019</v>
      </c>
      <c r="B343" s="21" t="s">
        <v>87</v>
      </c>
      <c r="C343" s="26" t="s">
        <v>88</v>
      </c>
      <c r="D343" s="32" t="s">
        <v>458</v>
      </c>
      <c r="E343" s="25" t="s">
        <v>382</v>
      </c>
      <c r="F343" s="4" t="s">
        <v>25</v>
      </c>
      <c r="G343" s="26" t="s">
        <v>37</v>
      </c>
      <c r="H343" s="4" t="s">
        <v>27</v>
      </c>
      <c r="I343" s="26" t="s">
        <v>28</v>
      </c>
      <c r="J343" s="26" t="s">
        <v>89</v>
      </c>
      <c r="K343" s="49"/>
      <c r="L343" s="49"/>
      <c r="M343" s="49">
        <v>5287789</v>
      </c>
      <c r="N343" s="49">
        <v>5287789</v>
      </c>
      <c r="O343" s="49">
        <v>5287789</v>
      </c>
      <c r="P343" s="50">
        <v>5287789</v>
      </c>
      <c r="Q343" s="49">
        <f>+Tabla17[[#This Row],[ANEXO PGN]]/1000000000</f>
        <v>0</v>
      </c>
      <c r="R343" s="47">
        <f>+Tabla17[[#This Row],[Apropiación Inicial]]/1000000000</f>
        <v>0</v>
      </c>
      <c r="S343" s="47">
        <f>+Tabla17[[#This Row],[Apropiación vigente]]/1000000000</f>
        <v>5.2877890000000002E-3</v>
      </c>
      <c r="T343" s="47">
        <f>+Tabla17[[#This Row],[Compromisos ]]/1000000000</f>
        <v>5.2877890000000002E-3</v>
      </c>
      <c r="U343" s="47">
        <f>+Tabla17[[#This Row],[ Obligación ]]/1000000000</f>
        <v>5.2877890000000002E-3</v>
      </c>
      <c r="V343" s="47">
        <f>+Tabla17[[#This Row],[ Pago ]]/1000000000</f>
        <v>5.2877890000000002E-3</v>
      </c>
    </row>
    <row r="344" spans="1:22" x14ac:dyDescent="0.2">
      <c r="A344" s="5">
        <v>2019</v>
      </c>
      <c r="B344" s="21" t="s">
        <v>87</v>
      </c>
      <c r="C344" s="26" t="s">
        <v>88</v>
      </c>
      <c r="D344" s="32" t="s">
        <v>459</v>
      </c>
      <c r="E344" s="25" t="s">
        <v>384</v>
      </c>
      <c r="F344" s="4" t="s">
        <v>25</v>
      </c>
      <c r="G344" s="26" t="s">
        <v>37</v>
      </c>
      <c r="H344" s="4" t="s">
        <v>27</v>
      </c>
      <c r="I344" s="26" t="s">
        <v>28</v>
      </c>
      <c r="J344" s="26" t="s">
        <v>89</v>
      </c>
      <c r="K344" s="49"/>
      <c r="L344" s="49"/>
      <c r="M344" s="49">
        <v>54065903</v>
      </c>
      <c r="N344" s="49">
        <v>54065903</v>
      </c>
      <c r="O344" s="49">
        <v>54065903</v>
      </c>
      <c r="P344" s="50">
        <v>54065903</v>
      </c>
      <c r="Q344" s="49">
        <f>+Tabla17[[#This Row],[ANEXO PGN]]/1000000000</f>
        <v>0</v>
      </c>
      <c r="R344" s="47">
        <f>+Tabla17[[#This Row],[Apropiación Inicial]]/1000000000</f>
        <v>0</v>
      </c>
      <c r="S344" s="47">
        <f>+Tabla17[[#This Row],[Apropiación vigente]]/1000000000</f>
        <v>5.4065902999999998E-2</v>
      </c>
      <c r="T344" s="47">
        <f>+Tabla17[[#This Row],[Compromisos ]]/1000000000</f>
        <v>5.4065902999999998E-2</v>
      </c>
      <c r="U344" s="47">
        <f>+Tabla17[[#This Row],[ Obligación ]]/1000000000</f>
        <v>5.4065902999999998E-2</v>
      </c>
      <c r="V344" s="47">
        <f>+Tabla17[[#This Row],[ Pago ]]/1000000000</f>
        <v>5.4065902999999998E-2</v>
      </c>
    </row>
    <row r="345" spans="1:22" x14ac:dyDescent="0.2">
      <c r="A345" s="5">
        <v>2019</v>
      </c>
      <c r="B345" s="21" t="s">
        <v>306</v>
      </c>
      <c r="C345" s="26" t="s">
        <v>307</v>
      </c>
      <c r="D345" s="32" t="s">
        <v>460</v>
      </c>
      <c r="E345" s="25" t="s">
        <v>384</v>
      </c>
      <c r="F345" s="4" t="s">
        <v>25</v>
      </c>
      <c r="G345" s="26" t="s">
        <v>37</v>
      </c>
      <c r="H345" s="4" t="s">
        <v>27</v>
      </c>
      <c r="I345" s="26" t="s">
        <v>28</v>
      </c>
      <c r="J345" s="26" t="s">
        <v>89</v>
      </c>
      <c r="K345" s="49"/>
      <c r="L345" s="49"/>
      <c r="M345" s="49">
        <v>501948844</v>
      </c>
      <c r="N345" s="49">
        <v>375709073</v>
      </c>
      <c r="O345" s="49">
        <v>375709073</v>
      </c>
      <c r="P345" s="50">
        <v>375709073</v>
      </c>
      <c r="Q345" s="49">
        <f>+Tabla17[[#This Row],[ANEXO PGN]]/1000000000</f>
        <v>0</v>
      </c>
      <c r="R345" s="47">
        <f>+Tabla17[[#This Row],[Apropiación Inicial]]/1000000000</f>
        <v>0</v>
      </c>
      <c r="S345" s="47">
        <f>+Tabla17[[#This Row],[Apropiación vigente]]/1000000000</f>
        <v>0.50194884399999995</v>
      </c>
      <c r="T345" s="47">
        <f>+Tabla17[[#This Row],[Compromisos ]]/1000000000</f>
        <v>0.375709073</v>
      </c>
      <c r="U345" s="47">
        <f>+Tabla17[[#This Row],[ Obligación ]]/1000000000</f>
        <v>0.375709073</v>
      </c>
      <c r="V345" s="47">
        <f>+Tabla17[[#This Row],[ Pago ]]/1000000000</f>
        <v>0.375709073</v>
      </c>
    </row>
    <row r="346" spans="1:22" x14ac:dyDescent="0.2">
      <c r="A346" s="5">
        <v>2019</v>
      </c>
      <c r="B346" s="21" t="s">
        <v>71</v>
      </c>
      <c r="C346" s="26" t="s">
        <v>72</v>
      </c>
      <c r="D346" s="32" t="s">
        <v>461</v>
      </c>
      <c r="E346" s="25" t="s">
        <v>462</v>
      </c>
      <c r="F346" s="4" t="s">
        <v>25</v>
      </c>
      <c r="G346" s="26" t="s">
        <v>73</v>
      </c>
      <c r="H346" s="4" t="s">
        <v>27</v>
      </c>
      <c r="I346" s="26" t="s">
        <v>75</v>
      </c>
      <c r="J346" s="26" t="s">
        <v>76</v>
      </c>
      <c r="K346" s="49"/>
      <c r="L346" s="49"/>
      <c r="M346" s="49">
        <v>215000000</v>
      </c>
      <c r="N346" s="49">
        <v>215000000</v>
      </c>
      <c r="O346" s="49">
        <v>215000000</v>
      </c>
      <c r="P346" s="50">
        <v>215000000</v>
      </c>
      <c r="Q346" s="49">
        <f>+Tabla17[[#This Row],[ANEXO PGN]]/1000000000</f>
        <v>0</v>
      </c>
      <c r="R346" s="47">
        <f>+Tabla17[[#This Row],[Apropiación Inicial]]/1000000000</f>
        <v>0</v>
      </c>
      <c r="S346" s="47">
        <f>+Tabla17[[#This Row],[Apropiación vigente]]/1000000000</f>
        <v>0.215</v>
      </c>
      <c r="T346" s="47">
        <f>+Tabla17[[#This Row],[Compromisos ]]/1000000000</f>
        <v>0.215</v>
      </c>
      <c r="U346" s="47">
        <f>+Tabla17[[#This Row],[ Obligación ]]/1000000000</f>
        <v>0.215</v>
      </c>
      <c r="V346" s="47">
        <f>+Tabla17[[#This Row],[ Pago ]]/1000000000</f>
        <v>0.215</v>
      </c>
    </row>
    <row r="347" spans="1:22" x14ac:dyDescent="0.2">
      <c r="A347" s="5">
        <v>2019</v>
      </c>
      <c r="B347" s="21" t="s">
        <v>71</v>
      </c>
      <c r="C347" s="26" t="s">
        <v>72</v>
      </c>
      <c r="D347" s="32" t="s">
        <v>463</v>
      </c>
      <c r="E347" s="25" t="s">
        <v>464</v>
      </c>
      <c r="F347" s="4" t="s">
        <v>25</v>
      </c>
      <c r="G347" s="26" t="s">
        <v>73</v>
      </c>
      <c r="H347" s="4" t="s">
        <v>27</v>
      </c>
      <c r="I347" s="26" t="s">
        <v>75</v>
      </c>
      <c r="J347" s="26" t="s">
        <v>76</v>
      </c>
      <c r="K347" s="49"/>
      <c r="L347" s="49"/>
      <c r="M347" s="49">
        <v>32592495</v>
      </c>
      <c r="N347" s="49">
        <v>32592495</v>
      </c>
      <c r="O347" s="49">
        <v>32592495</v>
      </c>
      <c r="P347" s="50">
        <v>32592495</v>
      </c>
      <c r="Q347" s="49">
        <f>+Tabla17[[#This Row],[ANEXO PGN]]/1000000000</f>
        <v>0</v>
      </c>
      <c r="R347" s="47">
        <f>+Tabla17[[#This Row],[Apropiación Inicial]]/1000000000</f>
        <v>0</v>
      </c>
      <c r="S347" s="47">
        <f>+Tabla17[[#This Row],[Apropiación vigente]]/1000000000</f>
        <v>3.2592494999999999E-2</v>
      </c>
      <c r="T347" s="47">
        <f>+Tabla17[[#This Row],[Compromisos ]]/1000000000</f>
        <v>3.2592494999999999E-2</v>
      </c>
      <c r="U347" s="47">
        <f>+Tabla17[[#This Row],[ Obligación ]]/1000000000</f>
        <v>3.2592494999999999E-2</v>
      </c>
      <c r="V347" s="47">
        <f>+Tabla17[[#This Row],[ Pago ]]/1000000000</f>
        <v>3.2592494999999999E-2</v>
      </c>
    </row>
    <row r="348" spans="1:22" x14ac:dyDescent="0.2">
      <c r="A348" s="5">
        <v>2019</v>
      </c>
      <c r="B348" s="21" t="s">
        <v>71</v>
      </c>
      <c r="C348" s="26" t="s">
        <v>72</v>
      </c>
      <c r="D348" s="32" t="s">
        <v>465</v>
      </c>
      <c r="E348" s="25" t="s">
        <v>466</v>
      </c>
      <c r="F348" s="4" t="s">
        <v>25</v>
      </c>
      <c r="G348" s="26" t="s">
        <v>73</v>
      </c>
      <c r="H348" s="4" t="s">
        <v>27</v>
      </c>
      <c r="I348" s="26" t="s">
        <v>34</v>
      </c>
      <c r="J348" s="26" t="s">
        <v>53</v>
      </c>
      <c r="K348" s="49"/>
      <c r="L348" s="49"/>
      <c r="M348" s="49">
        <v>271800000</v>
      </c>
      <c r="N348" s="49">
        <v>267152621</v>
      </c>
      <c r="O348" s="49">
        <v>126618146</v>
      </c>
      <c r="P348" s="50">
        <v>126618146</v>
      </c>
      <c r="Q348" s="49">
        <f>+Tabla17[[#This Row],[ANEXO PGN]]/1000000000</f>
        <v>0</v>
      </c>
      <c r="R348" s="47">
        <f>+Tabla17[[#This Row],[Apropiación Inicial]]/1000000000</f>
        <v>0</v>
      </c>
      <c r="S348" s="47">
        <f>+Tabla17[[#This Row],[Apropiación vigente]]/1000000000</f>
        <v>0.27179999999999999</v>
      </c>
      <c r="T348" s="47">
        <f>+Tabla17[[#This Row],[Compromisos ]]/1000000000</f>
        <v>0.26715262099999998</v>
      </c>
      <c r="U348" s="47">
        <f>+Tabla17[[#This Row],[ Obligación ]]/1000000000</f>
        <v>0.12661814599999999</v>
      </c>
      <c r="V348" s="47">
        <f>+Tabla17[[#This Row],[ Pago ]]/1000000000</f>
        <v>0.12661814599999999</v>
      </c>
    </row>
    <row r="349" spans="1:22" x14ac:dyDescent="0.2">
      <c r="A349" s="5">
        <v>2019</v>
      </c>
      <c r="B349" s="21" t="s">
        <v>71</v>
      </c>
      <c r="C349" s="26" t="s">
        <v>72</v>
      </c>
      <c r="D349" s="32" t="s">
        <v>467</v>
      </c>
      <c r="E349" s="25" t="s">
        <v>466</v>
      </c>
      <c r="F349" s="4" t="s">
        <v>25</v>
      </c>
      <c r="G349" s="26" t="s">
        <v>73</v>
      </c>
      <c r="H349" s="4" t="s">
        <v>27</v>
      </c>
      <c r="I349" s="26" t="s">
        <v>34</v>
      </c>
      <c r="J349" s="26" t="s">
        <v>53</v>
      </c>
      <c r="K349" s="49"/>
      <c r="L349" s="49"/>
      <c r="M349" s="49">
        <v>250000000</v>
      </c>
      <c r="N349" s="49">
        <v>191134508</v>
      </c>
      <c r="O349" s="49">
        <v>47385339</v>
      </c>
      <c r="P349" s="50">
        <v>47385339</v>
      </c>
      <c r="Q349" s="49">
        <f>+Tabla17[[#This Row],[ANEXO PGN]]/1000000000</f>
        <v>0</v>
      </c>
      <c r="R349" s="47">
        <f>+Tabla17[[#This Row],[Apropiación Inicial]]/1000000000</f>
        <v>0</v>
      </c>
      <c r="S349" s="47">
        <f>+Tabla17[[#This Row],[Apropiación vigente]]/1000000000</f>
        <v>0.25</v>
      </c>
      <c r="T349" s="47">
        <f>+Tabla17[[#This Row],[Compromisos ]]/1000000000</f>
        <v>0.19113450800000001</v>
      </c>
      <c r="U349" s="47">
        <f>+Tabla17[[#This Row],[ Obligación ]]/1000000000</f>
        <v>4.7385338999999999E-2</v>
      </c>
      <c r="V349" s="47">
        <f>+Tabla17[[#This Row],[ Pago ]]/1000000000</f>
        <v>4.7385338999999999E-2</v>
      </c>
    </row>
    <row r="350" spans="1:22" x14ac:dyDescent="0.2">
      <c r="A350" s="5">
        <v>2019</v>
      </c>
      <c r="B350" s="21" t="s">
        <v>71</v>
      </c>
      <c r="C350" s="26" t="s">
        <v>72</v>
      </c>
      <c r="D350" s="32" t="s">
        <v>468</v>
      </c>
      <c r="E350" s="25" t="s">
        <v>469</v>
      </c>
      <c r="F350" s="4" t="s">
        <v>25</v>
      </c>
      <c r="G350" s="26" t="s">
        <v>73</v>
      </c>
      <c r="H350" s="4" t="s">
        <v>27</v>
      </c>
      <c r="I350" s="26" t="s">
        <v>50</v>
      </c>
      <c r="J350" s="26" t="s">
        <v>298</v>
      </c>
      <c r="K350" s="49"/>
      <c r="L350" s="49"/>
      <c r="M350" s="49">
        <v>84456000</v>
      </c>
      <c r="N350" s="49">
        <v>84456000</v>
      </c>
      <c r="O350" s="49">
        <v>84456000</v>
      </c>
      <c r="P350" s="50">
        <v>84456000</v>
      </c>
      <c r="Q350" s="49">
        <f>+Tabla17[[#This Row],[ANEXO PGN]]/1000000000</f>
        <v>0</v>
      </c>
      <c r="R350" s="47">
        <f>+Tabla17[[#This Row],[Apropiación Inicial]]/1000000000</f>
        <v>0</v>
      </c>
      <c r="S350" s="47">
        <f>+Tabla17[[#This Row],[Apropiación vigente]]/1000000000</f>
        <v>8.4456000000000003E-2</v>
      </c>
      <c r="T350" s="47">
        <f>+Tabla17[[#This Row],[Compromisos ]]/1000000000</f>
        <v>8.4456000000000003E-2</v>
      </c>
      <c r="U350" s="47">
        <f>+Tabla17[[#This Row],[ Obligación ]]/1000000000</f>
        <v>8.4456000000000003E-2</v>
      </c>
      <c r="V350" s="47">
        <f>+Tabla17[[#This Row],[ Pago ]]/1000000000</f>
        <v>8.4456000000000003E-2</v>
      </c>
    </row>
    <row r="351" spans="1:22" x14ac:dyDescent="0.2">
      <c r="A351" s="5">
        <v>2019</v>
      </c>
      <c r="B351" s="21" t="s">
        <v>90</v>
      </c>
      <c r="C351" s="26" t="s">
        <v>91</v>
      </c>
      <c r="D351" s="32" t="s">
        <v>470</v>
      </c>
      <c r="E351" s="25" t="s">
        <v>382</v>
      </c>
      <c r="F351" s="4" t="s">
        <v>25</v>
      </c>
      <c r="G351" s="26" t="s">
        <v>73</v>
      </c>
      <c r="H351" s="4" t="s">
        <v>27</v>
      </c>
      <c r="I351" s="26" t="s">
        <v>34</v>
      </c>
      <c r="J351" s="26" t="s">
        <v>53</v>
      </c>
      <c r="K351" s="49"/>
      <c r="L351" s="49"/>
      <c r="M351" s="49">
        <v>107375977112</v>
      </c>
      <c r="N351" s="49">
        <v>107375977112</v>
      </c>
      <c r="O351" s="49">
        <v>107375977112</v>
      </c>
      <c r="P351" s="50">
        <v>107375977112</v>
      </c>
      <c r="Q351" s="49">
        <f>+Tabla17[[#This Row],[ANEXO PGN]]/1000000000</f>
        <v>0</v>
      </c>
      <c r="R351" s="47">
        <f>+Tabla17[[#This Row],[Apropiación Inicial]]/1000000000</f>
        <v>0</v>
      </c>
      <c r="S351" s="47">
        <f>+Tabla17[[#This Row],[Apropiación vigente]]/1000000000</f>
        <v>107.375977112</v>
      </c>
      <c r="T351" s="47">
        <f>+Tabla17[[#This Row],[Compromisos ]]/1000000000</f>
        <v>107.375977112</v>
      </c>
      <c r="U351" s="47">
        <f>+Tabla17[[#This Row],[ Obligación ]]/1000000000</f>
        <v>107.375977112</v>
      </c>
      <c r="V351" s="47">
        <f>+Tabla17[[#This Row],[ Pago ]]/1000000000</f>
        <v>107.375977112</v>
      </c>
    </row>
    <row r="352" spans="1:22" x14ac:dyDescent="0.2">
      <c r="A352" s="5">
        <v>2019</v>
      </c>
      <c r="B352" s="21" t="s">
        <v>90</v>
      </c>
      <c r="C352" s="26" t="s">
        <v>91</v>
      </c>
      <c r="D352" s="32" t="s">
        <v>471</v>
      </c>
      <c r="E352" s="25" t="s">
        <v>409</v>
      </c>
      <c r="F352" s="4" t="s">
        <v>25</v>
      </c>
      <c r="G352" s="26" t="s">
        <v>73</v>
      </c>
      <c r="H352" s="4" t="s">
        <v>27</v>
      </c>
      <c r="I352" s="26" t="s">
        <v>34</v>
      </c>
      <c r="J352" s="26" t="s">
        <v>53</v>
      </c>
      <c r="K352" s="49"/>
      <c r="L352" s="49"/>
      <c r="M352" s="49">
        <v>15220938621</v>
      </c>
      <c r="N352" s="49">
        <v>15220938621</v>
      </c>
      <c r="O352" s="49">
        <v>15220938621</v>
      </c>
      <c r="P352" s="50">
        <v>15220938621</v>
      </c>
      <c r="Q352" s="49">
        <f>+Tabla17[[#This Row],[ANEXO PGN]]/1000000000</f>
        <v>0</v>
      </c>
      <c r="R352" s="47">
        <f>+Tabla17[[#This Row],[Apropiación Inicial]]/1000000000</f>
        <v>0</v>
      </c>
      <c r="S352" s="47">
        <f>+Tabla17[[#This Row],[Apropiación vigente]]/1000000000</f>
        <v>15.220938621</v>
      </c>
      <c r="T352" s="47">
        <f>+Tabla17[[#This Row],[Compromisos ]]/1000000000</f>
        <v>15.220938621</v>
      </c>
      <c r="U352" s="47">
        <f>+Tabla17[[#This Row],[ Obligación ]]/1000000000</f>
        <v>15.220938621</v>
      </c>
      <c r="V352" s="47">
        <f>+Tabla17[[#This Row],[ Pago ]]/1000000000</f>
        <v>15.220938621</v>
      </c>
    </row>
    <row r="353" spans="1:22" x14ac:dyDescent="0.2">
      <c r="A353" s="5">
        <v>2019</v>
      </c>
      <c r="B353" s="21" t="s">
        <v>90</v>
      </c>
      <c r="C353" s="26" t="s">
        <v>91</v>
      </c>
      <c r="D353" s="32" t="s">
        <v>472</v>
      </c>
      <c r="E353" s="25" t="s">
        <v>384</v>
      </c>
      <c r="F353" s="4" t="s">
        <v>25</v>
      </c>
      <c r="G353" s="26" t="s">
        <v>73</v>
      </c>
      <c r="H353" s="4" t="s">
        <v>27</v>
      </c>
      <c r="I353" s="26" t="s">
        <v>34</v>
      </c>
      <c r="J353" s="26" t="s">
        <v>53</v>
      </c>
      <c r="K353" s="49"/>
      <c r="L353" s="49"/>
      <c r="M353" s="49">
        <v>34153779655</v>
      </c>
      <c r="N353" s="49">
        <v>34153779655</v>
      </c>
      <c r="O353" s="49">
        <v>34153779655</v>
      </c>
      <c r="P353" s="50">
        <v>34153779655</v>
      </c>
      <c r="Q353" s="49">
        <f>+Tabla17[[#This Row],[ANEXO PGN]]/1000000000</f>
        <v>0</v>
      </c>
      <c r="R353" s="47">
        <f>+Tabla17[[#This Row],[Apropiación Inicial]]/1000000000</f>
        <v>0</v>
      </c>
      <c r="S353" s="47">
        <f>+Tabla17[[#This Row],[Apropiación vigente]]/1000000000</f>
        <v>34.153779655000001</v>
      </c>
      <c r="T353" s="47">
        <f>+Tabla17[[#This Row],[Compromisos ]]/1000000000</f>
        <v>34.153779655000001</v>
      </c>
      <c r="U353" s="47">
        <f>+Tabla17[[#This Row],[ Obligación ]]/1000000000</f>
        <v>34.153779655000001</v>
      </c>
      <c r="V353" s="47">
        <f>+Tabla17[[#This Row],[ Pago ]]/1000000000</f>
        <v>34.153779655000001</v>
      </c>
    </row>
    <row r="354" spans="1:22" x14ac:dyDescent="0.2">
      <c r="A354" s="5">
        <v>2019</v>
      </c>
      <c r="B354" s="21" t="s">
        <v>90</v>
      </c>
      <c r="C354" s="26" t="s">
        <v>91</v>
      </c>
      <c r="D354" s="32" t="s">
        <v>473</v>
      </c>
      <c r="E354" s="25" t="s">
        <v>402</v>
      </c>
      <c r="F354" s="4" t="s">
        <v>25</v>
      </c>
      <c r="G354" s="26" t="s">
        <v>73</v>
      </c>
      <c r="H354" s="4" t="s">
        <v>27</v>
      </c>
      <c r="I354" s="26" t="s">
        <v>34</v>
      </c>
      <c r="J354" s="26" t="s">
        <v>53</v>
      </c>
      <c r="K354" s="49"/>
      <c r="L354" s="49"/>
      <c r="M354" s="49">
        <v>1192555810</v>
      </c>
      <c r="N354" s="49">
        <v>1192555810</v>
      </c>
      <c r="O354" s="49">
        <v>1192555810</v>
      </c>
      <c r="P354" s="50">
        <v>1192555810</v>
      </c>
      <c r="Q354" s="49">
        <f>+Tabla17[[#This Row],[ANEXO PGN]]/1000000000</f>
        <v>0</v>
      </c>
      <c r="R354" s="47">
        <f>+Tabla17[[#This Row],[Apropiación Inicial]]/1000000000</f>
        <v>0</v>
      </c>
      <c r="S354" s="47">
        <f>+Tabla17[[#This Row],[Apropiación vigente]]/1000000000</f>
        <v>1.19255581</v>
      </c>
      <c r="T354" s="47">
        <f>+Tabla17[[#This Row],[Compromisos ]]/1000000000</f>
        <v>1.19255581</v>
      </c>
      <c r="U354" s="47">
        <f>+Tabla17[[#This Row],[ Obligación ]]/1000000000</f>
        <v>1.19255581</v>
      </c>
      <c r="V354" s="47">
        <f>+Tabla17[[#This Row],[ Pago ]]/1000000000</f>
        <v>1.19255581</v>
      </c>
    </row>
    <row r="355" spans="1:22" x14ac:dyDescent="0.2">
      <c r="A355" s="5">
        <v>2019</v>
      </c>
      <c r="B355" s="21" t="s">
        <v>474</v>
      </c>
      <c r="C355" s="26" t="s">
        <v>475</v>
      </c>
      <c r="D355" s="32" t="s">
        <v>476</v>
      </c>
      <c r="E355" s="25" t="s">
        <v>382</v>
      </c>
      <c r="F355" s="4" t="s">
        <v>25</v>
      </c>
      <c r="G355" s="26" t="s">
        <v>57</v>
      </c>
      <c r="H355" s="4" t="s">
        <v>27</v>
      </c>
      <c r="I355" s="26" t="s">
        <v>42</v>
      </c>
      <c r="J355" s="26" t="s">
        <v>220</v>
      </c>
      <c r="K355" s="49"/>
      <c r="L355" s="49"/>
      <c r="M355" s="49">
        <v>636335000</v>
      </c>
      <c r="N355" s="49">
        <v>624859310</v>
      </c>
      <c r="O355" s="49">
        <v>603458150</v>
      </c>
      <c r="P355" s="50">
        <v>603458150</v>
      </c>
      <c r="Q355" s="49">
        <f>+Tabla17[[#This Row],[ANEXO PGN]]/1000000000</f>
        <v>0</v>
      </c>
      <c r="R355" s="47">
        <f>+Tabla17[[#This Row],[Apropiación Inicial]]/1000000000</f>
        <v>0</v>
      </c>
      <c r="S355" s="47">
        <f>+Tabla17[[#This Row],[Apropiación vigente]]/1000000000</f>
        <v>0.63633499999999998</v>
      </c>
      <c r="T355" s="47">
        <f>+Tabla17[[#This Row],[Compromisos ]]/1000000000</f>
        <v>0.62485930999999995</v>
      </c>
      <c r="U355" s="47">
        <f>+Tabla17[[#This Row],[ Obligación ]]/1000000000</f>
        <v>0.60345815000000003</v>
      </c>
      <c r="V355" s="47">
        <f>+Tabla17[[#This Row],[ Pago ]]/1000000000</f>
        <v>0.60345815000000003</v>
      </c>
    </row>
    <row r="356" spans="1:22" x14ac:dyDescent="0.2">
      <c r="A356" s="5">
        <v>2019</v>
      </c>
      <c r="B356" s="21" t="s">
        <v>474</v>
      </c>
      <c r="C356" s="26" t="s">
        <v>475</v>
      </c>
      <c r="D356" s="32" t="s">
        <v>477</v>
      </c>
      <c r="E356" s="25" t="s">
        <v>409</v>
      </c>
      <c r="F356" s="4" t="s">
        <v>25</v>
      </c>
      <c r="G356" s="26" t="s">
        <v>57</v>
      </c>
      <c r="H356" s="4" t="s">
        <v>27</v>
      </c>
      <c r="I356" s="26" t="s">
        <v>42</v>
      </c>
      <c r="J356" s="26" t="s">
        <v>220</v>
      </c>
      <c r="K356" s="49"/>
      <c r="L356" s="49"/>
      <c r="M356" s="49">
        <v>23512951402</v>
      </c>
      <c r="N356" s="49">
        <v>21535640292</v>
      </c>
      <c r="O356" s="49">
        <v>21535640292</v>
      </c>
      <c r="P356" s="50">
        <v>21535640292</v>
      </c>
      <c r="Q356" s="49">
        <f>+Tabla17[[#This Row],[ANEXO PGN]]/1000000000</f>
        <v>0</v>
      </c>
      <c r="R356" s="47">
        <f>+Tabla17[[#This Row],[Apropiación Inicial]]/1000000000</f>
        <v>0</v>
      </c>
      <c r="S356" s="47">
        <f>+Tabla17[[#This Row],[Apropiación vigente]]/1000000000</f>
        <v>23.512951401999999</v>
      </c>
      <c r="T356" s="47">
        <f>+Tabla17[[#This Row],[Compromisos ]]/1000000000</f>
        <v>21.535640292</v>
      </c>
      <c r="U356" s="47">
        <f>+Tabla17[[#This Row],[ Obligación ]]/1000000000</f>
        <v>21.535640292</v>
      </c>
      <c r="V356" s="47">
        <f>+Tabla17[[#This Row],[ Pago ]]/1000000000</f>
        <v>21.535640292</v>
      </c>
    </row>
    <row r="357" spans="1:22" x14ac:dyDescent="0.2">
      <c r="A357" s="5">
        <v>2019</v>
      </c>
      <c r="B357" s="21" t="s">
        <v>474</v>
      </c>
      <c r="C357" s="26" t="s">
        <v>475</v>
      </c>
      <c r="D357" s="32" t="s">
        <v>478</v>
      </c>
      <c r="E357" s="25" t="s">
        <v>384</v>
      </c>
      <c r="F357" s="4" t="s">
        <v>25</v>
      </c>
      <c r="G357" s="26" t="s">
        <v>57</v>
      </c>
      <c r="H357" s="4" t="s">
        <v>27</v>
      </c>
      <c r="I357" s="26" t="s">
        <v>42</v>
      </c>
      <c r="J357" s="26" t="s">
        <v>220</v>
      </c>
      <c r="K357" s="49"/>
      <c r="L357" s="49"/>
      <c r="M357" s="49">
        <v>50506767174</v>
      </c>
      <c r="N357" s="49">
        <v>49824389827</v>
      </c>
      <c r="O357" s="49">
        <v>49823277818</v>
      </c>
      <c r="P357" s="50">
        <v>49823277818</v>
      </c>
      <c r="Q357" s="49">
        <f>+Tabla17[[#This Row],[ANEXO PGN]]/1000000000</f>
        <v>0</v>
      </c>
      <c r="R357" s="47">
        <f>+Tabla17[[#This Row],[Apropiación Inicial]]/1000000000</f>
        <v>0</v>
      </c>
      <c r="S357" s="47">
        <f>+Tabla17[[#This Row],[Apropiación vigente]]/1000000000</f>
        <v>50.506767173999997</v>
      </c>
      <c r="T357" s="47">
        <f>+Tabla17[[#This Row],[Compromisos ]]/1000000000</f>
        <v>49.824389826999997</v>
      </c>
      <c r="U357" s="47">
        <f>+Tabla17[[#This Row],[ Obligación ]]/1000000000</f>
        <v>49.823277818000001</v>
      </c>
      <c r="V357" s="47">
        <f>+Tabla17[[#This Row],[ Pago ]]/1000000000</f>
        <v>49.823277818000001</v>
      </c>
    </row>
    <row r="358" spans="1:22" x14ac:dyDescent="0.2">
      <c r="A358" s="5">
        <v>2019</v>
      </c>
      <c r="B358" s="21" t="s">
        <v>474</v>
      </c>
      <c r="C358" s="26" t="s">
        <v>475</v>
      </c>
      <c r="D358" s="32" t="s">
        <v>479</v>
      </c>
      <c r="E358" s="25" t="s">
        <v>425</v>
      </c>
      <c r="F358" s="4" t="s">
        <v>25</v>
      </c>
      <c r="G358" s="26" t="s">
        <v>57</v>
      </c>
      <c r="H358" s="4" t="s">
        <v>27</v>
      </c>
      <c r="I358" s="26" t="s">
        <v>42</v>
      </c>
      <c r="J358" s="26" t="s">
        <v>220</v>
      </c>
      <c r="K358" s="49"/>
      <c r="L358" s="49"/>
      <c r="M358" s="49">
        <v>554130291</v>
      </c>
      <c r="N358" s="49">
        <v>126859768</v>
      </c>
      <c r="O358" s="49">
        <v>126859768</v>
      </c>
      <c r="P358" s="50">
        <v>126859768</v>
      </c>
      <c r="Q358" s="49">
        <f>+Tabla17[[#This Row],[ANEXO PGN]]/1000000000</f>
        <v>0</v>
      </c>
      <c r="R358" s="47">
        <f>+Tabla17[[#This Row],[Apropiación Inicial]]/1000000000</f>
        <v>0</v>
      </c>
      <c r="S358" s="47">
        <f>+Tabla17[[#This Row],[Apropiación vigente]]/1000000000</f>
        <v>0.554130291</v>
      </c>
      <c r="T358" s="47">
        <f>+Tabla17[[#This Row],[Compromisos ]]/1000000000</f>
        <v>0.12685976800000001</v>
      </c>
      <c r="U358" s="47">
        <f>+Tabla17[[#This Row],[ Obligación ]]/1000000000</f>
        <v>0.12685976800000001</v>
      </c>
      <c r="V358" s="47">
        <f>+Tabla17[[#This Row],[ Pago ]]/1000000000</f>
        <v>0.12685976800000001</v>
      </c>
    </row>
    <row r="359" spans="1:22" x14ac:dyDescent="0.2">
      <c r="A359" s="5">
        <v>2019</v>
      </c>
      <c r="B359" s="21" t="s">
        <v>474</v>
      </c>
      <c r="C359" s="26" t="s">
        <v>475</v>
      </c>
      <c r="D359" s="32" t="s">
        <v>480</v>
      </c>
      <c r="E359" s="25" t="s">
        <v>402</v>
      </c>
      <c r="F359" s="4" t="s">
        <v>25</v>
      </c>
      <c r="G359" s="26" t="s">
        <v>57</v>
      </c>
      <c r="H359" s="4" t="s">
        <v>27</v>
      </c>
      <c r="I359" s="26" t="s">
        <v>42</v>
      </c>
      <c r="J359" s="26" t="s">
        <v>220</v>
      </c>
      <c r="K359" s="49"/>
      <c r="L359" s="49"/>
      <c r="M359" s="49">
        <v>32704063601</v>
      </c>
      <c r="N359" s="49">
        <v>32110339547</v>
      </c>
      <c r="O359" s="49">
        <v>32110339547</v>
      </c>
      <c r="P359" s="50">
        <v>32110339547</v>
      </c>
      <c r="Q359" s="49">
        <f>+Tabla17[[#This Row],[ANEXO PGN]]/1000000000</f>
        <v>0</v>
      </c>
      <c r="R359" s="47">
        <f>+Tabla17[[#This Row],[Apropiación Inicial]]/1000000000</f>
        <v>0</v>
      </c>
      <c r="S359" s="47">
        <f>+Tabla17[[#This Row],[Apropiación vigente]]/1000000000</f>
        <v>32.704063601000001</v>
      </c>
      <c r="T359" s="47">
        <f>+Tabla17[[#This Row],[Compromisos ]]/1000000000</f>
        <v>32.110339547000002</v>
      </c>
      <c r="U359" s="47">
        <f>+Tabla17[[#This Row],[ Obligación ]]/1000000000</f>
        <v>32.110339547000002</v>
      </c>
      <c r="V359" s="47">
        <f>+Tabla17[[#This Row],[ Pago ]]/1000000000</f>
        <v>32.110339547000002</v>
      </c>
    </row>
    <row r="360" spans="1:22" x14ac:dyDescent="0.2">
      <c r="A360" s="5">
        <v>2019</v>
      </c>
      <c r="B360" s="21" t="s">
        <v>481</v>
      </c>
      <c r="C360" s="26" t="s">
        <v>482</v>
      </c>
      <c r="D360" s="32" t="s">
        <v>483</v>
      </c>
      <c r="E360" s="25" t="s">
        <v>425</v>
      </c>
      <c r="F360" s="4" t="s">
        <v>25</v>
      </c>
      <c r="G360" s="26" t="s">
        <v>57</v>
      </c>
      <c r="H360" s="4" t="s">
        <v>27</v>
      </c>
      <c r="I360" s="26" t="s">
        <v>42</v>
      </c>
      <c r="J360" s="26" t="s">
        <v>220</v>
      </c>
      <c r="K360" s="49"/>
      <c r="L360" s="49"/>
      <c r="M360" s="49">
        <v>192644916</v>
      </c>
      <c r="N360" s="49">
        <v>93015470</v>
      </c>
      <c r="O360" s="49">
        <v>93015470</v>
      </c>
      <c r="P360" s="50">
        <v>93015470</v>
      </c>
      <c r="Q360" s="49">
        <f>+Tabla17[[#This Row],[ANEXO PGN]]/1000000000</f>
        <v>0</v>
      </c>
      <c r="R360" s="47">
        <f>+Tabla17[[#This Row],[Apropiación Inicial]]/1000000000</f>
        <v>0</v>
      </c>
      <c r="S360" s="47">
        <f>+Tabla17[[#This Row],[Apropiación vigente]]/1000000000</f>
        <v>0.192644916</v>
      </c>
      <c r="T360" s="47">
        <f>+Tabla17[[#This Row],[Compromisos ]]/1000000000</f>
        <v>9.3015470000000003E-2</v>
      </c>
      <c r="U360" s="47">
        <f>+Tabla17[[#This Row],[ Obligación ]]/1000000000</f>
        <v>9.3015470000000003E-2</v>
      </c>
      <c r="V360" s="47">
        <f>+Tabla17[[#This Row],[ Pago ]]/1000000000</f>
        <v>9.3015470000000003E-2</v>
      </c>
    </row>
    <row r="361" spans="1:22" x14ac:dyDescent="0.2">
      <c r="A361" s="5">
        <v>2019</v>
      </c>
      <c r="B361" s="21" t="s">
        <v>481</v>
      </c>
      <c r="C361" s="26" t="s">
        <v>482</v>
      </c>
      <c r="D361" s="32" t="s">
        <v>484</v>
      </c>
      <c r="E361" s="25" t="s">
        <v>402</v>
      </c>
      <c r="F361" s="4" t="s">
        <v>25</v>
      </c>
      <c r="G361" s="26" t="s">
        <v>57</v>
      </c>
      <c r="H361" s="4" t="s">
        <v>27</v>
      </c>
      <c r="I361" s="26" t="s">
        <v>42</v>
      </c>
      <c r="J361" s="26" t="s">
        <v>220</v>
      </c>
      <c r="K361" s="49"/>
      <c r="L361" s="49"/>
      <c r="M361" s="49">
        <v>9612161472</v>
      </c>
      <c r="N361" s="49">
        <v>8797032581</v>
      </c>
      <c r="O361" s="49">
        <v>8797032581</v>
      </c>
      <c r="P361" s="50">
        <v>8797032581</v>
      </c>
      <c r="Q361" s="49">
        <f>+Tabla17[[#This Row],[ANEXO PGN]]/1000000000</f>
        <v>0</v>
      </c>
      <c r="R361" s="47">
        <f>+Tabla17[[#This Row],[Apropiación Inicial]]/1000000000</f>
        <v>0</v>
      </c>
      <c r="S361" s="47">
        <f>+Tabla17[[#This Row],[Apropiación vigente]]/1000000000</f>
        <v>9.6121614720000004</v>
      </c>
      <c r="T361" s="47">
        <f>+Tabla17[[#This Row],[Compromisos ]]/1000000000</f>
        <v>8.7970325809999999</v>
      </c>
      <c r="U361" s="47">
        <f>+Tabla17[[#This Row],[ Obligación ]]/1000000000</f>
        <v>8.7970325809999999</v>
      </c>
      <c r="V361" s="47">
        <f>+Tabla17[[#This Row],[ Pago ]]/1000000000</f>
        <v>8.7970325809999999</v>
      </c>
    </row>
    <row r="362" spans="1:22" x14ac:dyDescent="0.2">
      <c r="A362" s="5">
        <v>2019</v>
      </c>
      <c r="B362" s="21" t="s">
        <v>481</v>
      </c>
      <c r="C362" s="26" t="s">
        <v>482</v>
      </c>
      <c r="D362" s="32" t="s">
        <v>485</v>
      </c>
      <c r="E362" s="25" t="s">
        <v>382</v>
      </c>
      <c r="F362" s="4" t="s">
        <v>25</v>
      </c>
      <c r="G362" s="26" t="s">
        <v>57</v>
      </c>
      <c r="H362" s="4" t="s">
        <v>27</v>
      </c>
      <c r="I362" s="26" t="s">
        <v>42</v>
      </c>
      <c r="J362" s="26" t="s">
        <v>220</v>
      </c>
      <c r="K362" s="49"/>
      <c r="L362" s="49"/>
      <c r="M362" s="49">
        <v>505000000</v>
      </c>
      <c r="N362" s="49">
        <v>477122215</v>
      </c>
      <c r="O362" s="49">
        <v>477122215</v>
      </c>
      <c r="P362" s="50">
        <v>477122215</v>
      </c>
      <c r="Q362" s="49">
        <f>+Tabla17[[#This Row],[ANEXO PGN]]/1000000000</f>
        <v>0</v>
      </c>
      <c r="R362" s="47">
        <f>+Tabla17[[#This Row],[Apropiación Inicial]]/1000000000</f>
        <v>0</v>
      </c>
      <c r="S362" s="47">
        <f>+Tabla17[[#This Row],[Apropiación vigente]]/1000000000</f>
        <v>0.505</v>
      </c>
      <c r="T362" s="47">
        <f>+Tabla17[[#This Row],[Compromisos ]]/1000000000</f>
        <v>0.47712221500000002</v>
      </c>
      <c r="U362" s="47">
        <f>+Tabla17[[#This Row],[ Obligación ]]/1000000000</f>
        <v>0.47712221500000002</v>
      </c>
      <c r="V362" s="47">
        <f>+Tabla17[[#This Row],[ Pago ]]/1000000000</f>
        <v>0.47712221500000002</v>
      </c>
    </row>
    <row r="363" spans="1:22" x14ac:dyDescent="0.2">
      <c r="A363" s="5">
        <v>2019</v>
      </c>
      <c r="B363" s="21" t="s">
        <v>481</v>
      </c>
      <c r="C363" s="26" t="s">
        <v>482</v>
      </c>
      <c r="D363" s="32" t="s">
        <v>486</v>
      </c>
      <c r="E363" s="25" t="s">
        <v>409</v>
      </c>
      <c r="F363" s="4" t="s">
        <v>25</v>
      </c>
      <c r="G363" s="26" t="s">
        <v>57</v>
      </c>
      <c r="H363" s="4" t="s">
        <v>27</v>
      </c>
      <c r="I363" s="26" t="s">
        <v>42</v>
      </c>
      <c r="J363" s="26" t="s">
        <v>220</v>
      </c>
      <c r="K363" s="49"/>
      <c r="L363" s="49"/>
      <c r="M363" s="49">
        <v>8513117085</v>
      </c>
      <c r="N363" s="49">
        <v>7346980183</v>
      </c>
      <c r="O363" s="49">
        <v>7346980183</v>
      </c>
      <c r="P363" s="50">
        <v>7346980183</v>
      </c>
      <c r="Q363" s="49">
        <f>+Tabla17[[#This Row],[ANEXO PGN]]/1000000000</f>
        <v>0</v>
      </c>
      <c r="R363" s="47">
        <f>+Tabla17[[#This Row],[Apropiación Inicial]]/1000000000</f>
        <v>0</v>
      </c>
      <c r="S363" s="47">
        <f>+Tabla17[[#This Row],[Apropiación vigente]]/1000000000</f>
        <v>8.5131170849999993</v>
      </c>
      <c r="T363" s="47">
        <f>+Tabla17[[#This Row],[Compromisos ]]/1000000000</f>
        <v>7.3469801830000003</v>
      </c>
      <c r="U363" s="47">
        <f>+Tabla17[[#This Row],[ Obligación ]]/1000000000</f>
        <v>7.3469801830000003</v>
      </c>
      <c r="V363" s="47">
        <f>+Tabla17[[#This Row],[ Pago ]]/1000000000</f>
        <v>7.3469801830000003</v>
      </c>
    </row>
    <row r="364" spans="1:22" x14ac:dyDescent="0.2">
      <c r="A364" s="5">
        <v>2019</v>
      </c>
      <c r="B364" s="21" t="s">
        <v>481</v>
      </c>
      <c r="C364" s="26" t="s">
        <v>482</v>
      </c>
      <c r="D364" s="32" t="s">
        <v>487</v>
      </c>
      <c r="E364" s="25" t="s">
        <v>384</v>
      </c>
      <c r="F364" s="4" t="s">
        <v>25</v>
      </c>
      <c r="G364" s="26" t="s">
        <v>57</v>
      </c>
      <c r="H364" s="4" t="s">
        <v>27</v>
      </c>
      <c r="I364" s="26" t="s">
        <v>42</v>
      </c>
      <c r="J364" s="26" t="s">
        <v>220</v>
      </c>
      <c r="K364" s="49"/>
      <c r="L364" s="49"/>
      <c r="M364" s="49">
        <v>17803617718</v>
      </c>
      <c r="N364" s="49">
        <v>16711597019</v>
      </c>
      <c r="O364" s="49">
        <v>16711597019</v>
      </c>
      <c r="P364" s="50">
        <v>16711597019</v>
      </c>
      <c r="Q364" s="49">
        <f>+Tabla17[[#This Row],[ANEXO PGN]]/1000000000</f>
        <v>0</v>
      </c>
      <c r="R364" s="47">
        <f>+Tabla17[[#This Row],[Apropiación Inicial]]/1000000000</f>
        <v>0</v>
      </c>
      <c r="S364" s="47">
        <f>+Tabla17[[#This Row],[Apropiación vigente]]/1000000000</f>
        <v>17.803617718000002</v>
      </c>
      <c r="T364" s="47">
        <f>+Tabla17[[#This Row],[Compromisos ]]/1000000000</f>
        <v>16.711597018999999</v>
      </c>
      <c r="U364" s="47">
        <f>+Tabla17[[#This Row],[ Obligación ]]/1000000000</f>
        <v>16.711597018999999</v>
      </c>
      <c r="V364" s="47">
        <f>+Tabla17[[#This Row],[ Pago ]]/1000000000</f>
        <v>16.711597018999999</v>
      </c>
    </row>
    <row r="365" spans="1:22" x14ac:dyDescent="0.2">
      <c r="A365" s="5">
        <v>2019</v>
      </c>
      <c r="B365" s="21" t="s">
        <v>488</v>
      </c>
      <c r="C365" s="26" t="s">
        <v>489</v>
      </c>
      <c r="D365" s="32" t="s">
        <v>490</v>
      </c>
      <c r="E365" s="25" t="s">
        <v>384</v>
      </c>
      <c r="F365" s="4" t="s">
        <v>25</v>
      </c>
      <c r="G365" s="26" t="s">
        <v>57</v>
      </c>
      <c r="H365" s="4" t="s">
        <v>27</v>
      </c>
      <c r="I365" s="26" t="s">
        <v>42</v>
      </c>
      <c r="J365" s="26" t="s">
        <v>220</v>
      </c>
      <c r="K365" s="49"/>
      <c r="L365" s="49"/>
      <c r="M365" s="49">
        <v>16393338344</v>
      </c>
      <c r="N365" s="49">
        <v>15506197881</v>
      </c>
      <c r="O365" s="49">
        <v>15505427656</v>
      </c>
      <c r="P365" s="50">
        <v>15505427656</v>
      </c>
      <c r="Q365" s="49">
        <f>+Tabla17[[#This Row],[ANEXO PGN]]/1000000000</f>
        <v>0</v>
      </c>
      <c r="R365" s="47">
        <f>+Tabla17[[#This Row],[Apropiación Inicial]]/1000000000</f>
        <v>0</v>
      </c>
      <c r="S365" s="47">
        <f>+Tabla17[[#This Row],[Apropiación vigente]]/1000000000</f>
        <v>16.393338344</v>
      </c>
      <c r="T365" s="47">
        <f>+Tabla17[[#This Row],[Compromisos ]]/1000000000</f>
        <v>15.506197881</v>
      </c>
      <c r="U365" s="47">
        <f>+Tabla17[[#This Row],[ Obligación ]]/1000000000</f>
        <v>15.505427656</v>
      </c>
      <c r="V365" s="47">
        <f>+Tabla17[[#This Row],[ Pago ]]/1000000000</f>
        <v>15.505427656</v>
      </c>
    </row>
    <row r="366" spans="1:22" x14ac:dyDescent="0.2">
      <c r="A366" s="5">
        <v>2019</v>
      </c>
      <c r="B366" s="21" t="s">
        <v>488</v>
      </c>
      <c r="C366" s="26" t="s">
        <v>489</v>
      </c>
      <c r="D366" s="32" t="s">
        <v>491</v>
      </c>
      <c r="E366" s="25"/>
      <c r="F366" s="4" t="s">
        <v>25</v>
      </c>
      <c r="G366" s="26" t="s">
        <v>57</v>
      </c>
      <c r="H366" s="4" t="s">
        <v>27</v>
      </c>
      <c r="I366" s="26" t="s">
        <v>42</v>
      </c>
      <c r="J366" s="26" t="s">
        <v>220</v>
      </c>
      <c r="K366" s="49"/>
      <c r="L366" s="49"/>
      <c r="M366" s="49">
        <v>127707808</v>
      </c>
      <c r="N366" s="49">
        <v>127707800</v>
      </c>
      <c r="O366" s="49">
        <v>127707800</v>
      </c>
      <c r="P366" s="50">
        <v>127707800</v>
      </c>
      <c r="Q366" s="49">
        <f>+Tabla17[[#This Row],[ANEXO PGN]]/1000000000</f>
        <v>0</v>
      </c>
      <c r="R366" s="47">
        <f>+Tabla17[[#This Row],[Apropiación Inicial]]/1000000000</f>
        <v>0</v>
      </c>
      <c r="S366" s="47">
        <f>+Tabla17[[#This Row],[Apropiación vigente]]/1000000000</f>
        <v>0.12770780800000001</v>
      </c>
      <c r="T366" s="47">
        <f>+Tabla17[[#This Row],[Compromisos ]]/1000000000</f>
        <v>0.12770780000000001</v>
      </c>
      <c r="U366" s="47">
        <f>+Tabla17[[#This Row],[ Obligación ]]/1000000000</f>
        <v>0.12770780000000001</v>
      </c>
      <c r="V366" s="47">
        <f>+Tabla17[[#This Row],[ Pago ]]/1000000000</f>
        <v>0.12770780000000001</v>
      </c>
    </row>
    <row r="367" spans="1:22" x14ac:dyDescent="0.2">
      <c r="A367" s="5">
        <v>2019</v>
      </c>
      <c r="B367" s="21" t="s">
        <v>488</v>
      </c>
      <c r="C367" s="26" t="s">
        <v>489</v>
      </c>
      <c r="D367" s="32" t="s">
        <v>492</v>
      </c>
      <c r="E367" s="25" t="s">
        <v>432</v>
      </c>
      <c r="F367" s="4" t="s">
        <v>25</v>
      </c>
      <c r="G367" s="26" t="s">
        <v>57</v>
      </c>
      <c r="H367" s="4" t="s">
        <v>27</v>
      </c>
      <c r="I367" s="26" t="s">
        <v>42</v>
      </c>
      <c r="J367" s="26" t="s">
        <v>220</v>
      </c>
      <c r="K367" s="49"/>
      <c r="L367" s="49"/>
      <c r="M367" s="49">
        <v>275700000</v>
      </c>
      <c r="N367" s="49">
        <v>275700000</v>
      </c>
      <c r="O367" s="49">
        <v>275700000</v>
      </c>
      <c r="P367" s="50">
        <v>275700000</v>
      </c>
      <c r="Q367" s="49">
        <f>+Tabla17[[#This Row],[ANEXO PGN]]/1000000000</f>
        <v>0</v>
      </c>
      <c r="R367" s="47">
        <f>+Tabla17[[#This Row],[Apropiación Inicial]]/1000000000</f>
        <v>0</v>
      </c>
      <c r="S367" s="47">
        <f>+Tabla17[[#This Row],[Apropiación vigente]]/1000000000</f>
        <v>0.2757</v>
      </c>
      <c r="T367" s="47">
        <f>+Tabla17[[#This Row],[Compromisos ]]/1000000000</f>
        <v>0.2757</v>
      </c>
      <c r="U367" s="47">
        <f>+Tabla17[[#This Row],[ Obligación ]]/1000000000</f>
        <v>0.2757</v>
      </c>
      <c r="V367" s="47">
        <f>+Tabla17[[#This Row],[ Pago ]]/1000000000</f>
        <v>0.2757</v>
      </c>
    </row>
    <row r="368" spans="1:22" x14ac:dyDescent="0.2">
      <c r="A368" s="5">
        <v>2019</v>
      </c>
      <c r="B368" s="21" t="s">
        <v>488</v>
      </c>
      <c r="C368" s="26" t="s">
        <v>489</v>
      </c>
      <c r="D368" s="32" t="s">
        <v>493</v>
      </c>
      <c r="E368" s="25" t="s">
        <v>407</v>
      </c>
      <c r="F368" s="4" t="s">
        <v>25</v>
      </c>
      <c r="G368" s="26" t="s">
        <v>57</v>
      </c>
      <c r="H368" s="4" t="s">
        <v>27</v>
      </c>
      <c r="I368" s="26" t="s">
        <v>42</v>
      </c>
      <c r="J368" s="26" t="s">
        <v>220</v>
      </c>
      <c r="K368" s="49"/>
      <c r="L368" s="49"/>
      <c r="M368" s="49">
        <v>339908965</v>
      </c>
      <c r="N368" s="49">
        <v>325746381</v>
      </c>
      <c r="O368" s="49">
        <v>52967500</v>
      </c>
      <c r="P368" s="50">
        <v>52967500</v>
      </c>
      <c r="Q368" s="49">
        <f>+Tabla17[[#This Row],[ANEXO PGN]]/1000000000</f>
        <v>0</v>
      </c>
      <c r="R368" s="47">
        <f>+Tabla17[[#This Row],[Apropiación Inicial]]/1000000000</f>
        <v>0</v>
      </c>
      <c r="S368" s="47">
        <f>+Tabla17[[#This Row],[Apropiación vigente]]/1000000000</f>
        <v>0.33990896500000001</v>
      </c>
      <c r="T368" s="47">
        <f>+Tabla17[[#This Row],[Compromisos ]]/1000000000</f>
        <v>0.32574638099999997</v>
      </c>
      <c r="U368" s="47">
        <f>+Tabla17[[#This Row],[ Obligación ]]/1000000000</f>
        <v>5.2967500000000001E-2</v>
      </c>
      <c r="V368" s="47">
        <f>+Tabla17[[#This Row],[ Pago ]]/1000000000</f>
        <v>5.2967500000000001E-2</v>
      </c>
    </row>
    <row r="369" spans="1:22" x14ac:dyDescent="0.2">
      <c r="A369" s="5">
        <v>2019</v>
      </c>
      <c r="B369" s="21" t="s">
        <v>488</v>
      </c>
      <c r="C369" s="26" t="s">
        <v>489</v>
      </c>
      <c r="D369" s="32" t="s">
        <v>494</v>
      </c>
      <c r="E369" s="25" t="s">
        <v>402</v>
      </c>
      <c r="F369" s="4" t="s">
        <v>25</v>
      </c>
      <c r="G369" s="26" t="s">
        <v>57</v>
      </c>
      <c r="H369" s="4" t="s">
        <v>27</v>
      </c>
      <c r="I369" s="26" t="s">
        <v>42</v>
      </c>
      <c r="J369" s="26" t="s">
        <v>220</v>
      </c>
      <c r="K369" s="49"/>
      <c r="L369" s="49"/>
      <c r="M369" s="49">
        <v>5553193716</v>
      </c>
      <c r="N369" s="49">
        <v>5079259100</v>
      </c>
      <c r="O369" s="49">
        <v>5079259100</v>
      </c>
      <c r="P369" s="50">
        <v>5079259100</v>
      </c>
      <c r="Q369" s="49">
        <f>+Tabla17[[#This Row],[ANEXO PGN]]/1000000000</f>
        <v>0</v>
      </c>
      <c r="R369" s="47">
        <f>+Tabla17[[#This Row],[Apropiación Inicial]]/1000000000</f>
        <v>0</v>
      </c>
      <c r="S369" s="47">
        <f>+Tabla17[[#This Row],[Apropiación vigente]]/1000000000</f>
        <v>5.553193716</v>
      </c>
      <c r="T369" s="47">
        <f>+Tabla17[[#This Row],[Compromisos ]]/1000000000</f>
        <v>5.0792590999999998</v>
      </c>
      <c r="U369" s="47">
        <f>+Tabla17[[#This Row],[ Obligación ]]/1000000000</f>
        <v>5.0792590999999998</v>
      </c>
      <c r="V369" s="47">
        <f>+Tabla17[[#This Row],[ Pago ]]/1000000000</f>
        <v>5.0792590999999998</v>
      </c>
    </row>
    <row r="370" spans="1:22" x14ac:dyDescent="0.2">
      <c r="A370" s="5">
        <v>2019</v>
      </c>
      <c r="B370" s="21" t="s">
        <v>488</v>
      </c>
      <c r="C370" s="26" t="s">
        <v>489</v>
      </c>
      <c r="D370" s="32" t="s">
        <v>495</v>
      </c>
      <c r="E370" s="25" t="s">
        <v>425</v>
      </c>
      <c r="F370" s="4" t="s">
        <v>25</v>
      </c>
      <c r="G370" s="26" t="s">
        <v>57</v>
      </c>
      <c r="H370" s="4" t="s">
        <v>27</v>
      </c>
      <c r="I370" s="26" t="s">
        <v>42</v>
      </c>
      <c r="J370" s="26" t="s">
        <v>220</v>
      </c>
      <c r="K370" s="49"/>
      <c r="L370" s="49"/>
      <c r="M370" s="49">
        <v>299375393</v>
      </c>
      <c r="N370" s="49">
        <v>37880106</v>
      </c>
      <c r="O370" s="49">
        <v>37880106</v>
      </c>
      <c r="P370" s="50">
        <v>37880106</v>
      </c>
      <c r="Q370" s="49">
        <f>+Tabla17[[#This Row],[ANEXO PGN]]/1000000000</f>
        <v>0</v>
      </c>
      <c r="R370" s="47">
        <f>+Tabla17[[#This Row],[Apropiación Inicial]]/1000000000</f>
        <v>0</v>
      </c>
      <c r="S370" s="47">
        <f>+Tabla17[[#This Row],[Apropiación vigente]]/1000000000</f>
        <v>0.29937539299999999</v>
      </c>
      <c r="T370" s="47">
        <f>+Tabla17[[#This Row],[Compromisos ]]/1000000000</f>
        <v>3.7880105999999997E-2</v>
      </c>
      <c r="U370" s="47">
        <f>+Tabla17[[#This Row],[ Obligación ]]/1000000000</f>
        <v>3.7880105999999997E-2</v>
      </c>
      <c r="V370" s="47">
        <f>+Tabla17[[#This Row],[ Pago ]]/1000000000</f>
        <v>3.7880105999999997E-2</v>
      </c>
    </row>
    <row r="371" spans="1:22" x14ac:dyDescent="0.2">
      <c r="A371" s="5">
        <v>2019</v>
      </c>
      <c r="B371" s="21" t="s">
        <v>488</v>
      </c>
      <c r="C371" s="26" t="s">
        <v>489</v>
      </c>
      <c r="D371" s="32" t="s">
        <v>496</v>
      </c>
      <c r="E371" s="25" t="s">
        <v>409</v>
      </c>
      <c r="F371" s="4" t="s">
        <v>25</v>
      </c>
      <c r="G371" s="26" t="s">
        <v>57</v>
      </c>
      <c r="H371" s="4" t="s">
        <v>27</v>
      </c>
      <c r="I371" s="26" t="s">
        <v>42</v>
      </c>
      <c r="J371" s="26" t="s">
        <v>220</v>
      </c>
      <c r="K371" s="49"/>
      <c r="L371" s="49"/>
      <c r="M371" s="49">
        <v>6705731080</v>
      </c>
      <c r="N371" s="49">
        <v>5917858032</v>
      </c>
      <c r="O371" s="49">
        <v>5917858032</v>
      </c>
      <c r="P371" s="50">
        <v>5917858032</v>
      </c>
      <c r="Q371" s="49">
        <f>+Tabla17[[#This Row],[ANEXO PGN]]/1000000000</f>
        <v>0</v>
      </c>
      <c r="R371" s="47">
        <f>+Tabla17[[#This Row],[Apropiación Inicial]]/1000000000</f>
        <v>0</v>
      </c>
      <c r="S371" s="47">
        <f>+Tabla17[[#This Row],[Apropiación vigente]]/1000000000</f>
        <v>6.7057310799999996</v>
      </c>
      <c r="T371" s="47">
        <f>+Tabla17[[#This Row],[Compromisos ]]/1000000000</f>
        <v>5.9178580319999998</v>
      </c>
      <c r="U371" s="47">
        <f>+Tabla17[[#This Row],[ Obligación ]]/1000000000</f>
        <v>5.9178580319999998</v>
      </c>
      <c r="V371" s="47">
        <f>+Tabla17[[#This Row],[ Pago ]]/1000000000</f>
        <v>5.9178580319999998</v>
      </c>
    </row>
    <row r="372" spans="1:22" x14ac:dyDescent="0.2">
      <c r="A372" s="5">
        <v>2019</v>
      </c>
      <c r="B372" s="21" t="s">
        <v>488</v>
      </c>
      <c r="C372" s="26" t="s">
        <v>489</v>
      </c>
      <c r="D372" s="32" t="s">
        <v>497</v>
      </c>
      <c r="E372" s="25" t="s">
        <v>382</v>
      </c>
      <c r="F372" s="4" t="s">
        <v>25</v>
      </c>
      <c r="G372" s="26" t="s">
        <v>57</v>
      </c>
      <c r="H372" s="4" t="s">
        <v>27</v>
      </c>
      <c r="I372" s="26" t="s">
        <v>42</v>
      </c>
      <c r="J372" s="26" t="s">
        <v>220</v>
      </c>
      <c r="K372" s="49"/>
      <c r="L372" s="49"/>
      <c r="M372" s="49">
        <v>27871879144</v>
      </c>
      <c r="N372" s="49">
        <v>27571452471</v>
      </c>
      <c r="O372" s="49">
        <v>26959106414</v>
      </c>
      <c r="P372" s="50">
        <v>26959106414</v>
      </c>
      <c r="Q372" s="49">
        <f>+Tabla17[[#This Row],[ANEXO PGN]]/1000000000</f>
        <v>0</v>
      </c>
      <c r="R372" s="47">
        <f>+Tabla17[[#This Row],[Apropiación Inicial]]/1000000000</f>
        <v>0</v>
      </c>
      <c r="S372" s="47">
        <f>+Tabla17[[#This Row],[Apropiación vigente]]/1000000000</f>
        <v>27.871879144000001</v>
      </c>
      <c r="T372" s="47">
        <f>+Tabla17[[#This Row],[Compromisos ]]/1000000000</f>
        <v>27.571452471000001</v>
      </c>
      <c r="U372" s="47">
        <f>+Tabla17[[#This Row],[ Obligación ]]/1000000000</f>
        <v>26.959106414000001</v>
      </c>
      <c r="V372" s="47">
        <f>+Tabla17[[#This Row],[ Pago ]]/1000000000</f>
        <v>26.959106414000001</v>
      </c>
    </row>
    <row r="373" spans="1:22" x14ac:dyDescent="0.2">
      <c r="A373" s="5">
        <v>2019</v>
      </c>
      <c r="B373" s="21" t="s">
        <v>277</v>
      </c>
      <c r="C373" s="26" t="s">
        <v>278</v>
      </c>
      <c r="D373" s="32" t="s">
        <v>498</v>
      </c>
      <c r="E373" s="25" t="s">
        <v>402</v>
      </c>
      <c r="F373" s="4" t="s">
        <v>25</v>
      </c>
      <c r="G373" s="26" t="s">
        <v>57</v>
      </c>
      <c r="H373" s="4" t="s">
        <v>27</v>
      </c>
      <c r="I373" s="26" t="s">
        <v>42</v>
      </c>
      <c r="J373" s="26" t="s">
        <v>43</v>
      </c>
      <c r="K373" s="49"/>
      <c r="L373" s="49"/>
      <c r="M373" s="49">
        <v>743113266</v>
      </c>
      <c r="N373" s="49">
        <v>444792612</v>
      </c>
      <c r="O373" s="49">
        <v>444792612</v>
      </c>
      <c r="P373" s="50">
        <v>444792612</v>
      </c>
      <c r="Q373" s="49">
        <f>+Tabla17[[#This Row],[ANEXO PGN]]/1000000000</f>
        <v>0</v>
      </c>
      <c r="R373" s="47">
        <f>+Tabla17[[#This Row],[Apropiación Inicial]]/1000000000</f>
        <v>0</v>
      </c>
      <c r="S373" s="47">
        <f>+Tabla17[[#This Row],[Apropiación vigente]]/1000000000</f>
        <v>0.74311326600000005</v>
      </c>
      <c r="T373" s="47">
        <f>+Tabla17[[#This Row],[Compromisos ]]/1000000000</f>
        <v>0.44479261199999998</v>
      </c>
      <c r="U373" s="47">
        <f>+Tabla17[[#This Row],[ Obligación ]]/1000000000</f>
        <v>0.44479261199999998</v>
      </c>
      <c r="V373" s="47">
        <f>+Tabla17[[#This Row],[ Pago ]]/1000000000</f>
        <v>0.44479261199999998</v>
      </c>
    </row>
    <row r="374" spans="1:22" x14ac:dyDescent="0.2">
      <c r="A374" s="5">
        <v>2019</v>
      </c>
      <c r="B374" s="21" t="s">
        <v>277</v>
      </c>
      <c r="C374" s="26" t="s">
        <v>278</v>
      </c>
      <c r="D374" s="32" t="s">
        <v>499</v>
      </c>
      <c r="E374" s="25" t="s">
        <v>382</v>
      </c>
      <c r="F374" s="4" t="s">
        <v>25</v>
      </c>
      <c r="G374" s="26" t="s">
        <v>57</v>
      </c>
      <c r="H374" s="4" t="s">
        <v>27</v>
      </c>
      <c r="I374" s="26" t="s">
        <v>42</v>
      </c>
      <c r="J374" s="26" t="s">
        <v>43</v>
      </c>
      <c r="K374" s="49"/>
      <c r="L374" s="49"/>
      <c r="M374" s="49">
        <v>12677300000</v>
      </c>
      <c r="N374" s="49">
        <v>12173894891</v>
      </c>
      <c r="O374" s="49">
        <v>10852664524</v>
      </c>
      <c r="P374" s="50">
        <v>10819596347</v>
      </c>
      <c r="Q374" s="49">
        <f>+Tabla17[[#This Row],[ANEXO PGN]]/1000000000</f>
        <v>0</v>
      </c>
      <c r="R374" s="47">
        <f>+Tabla17[[#This Row],[Apropiación Inicial]]/1000000000</f>
        <v>0</v>
      </c>
      <c r="S374" s="47">
        <f>+Tabla17[[#This Row],[Apropiación vigente]]/1000000000</f>
        <v>12.677300000000001</v>
      </c>
      <c r="T374" s="47">
        <f>+Tabla17[[#This Row],[Compromisos ]]/1000000000</f>
        <v>12.173894891</v>
      </c>
      <c r="U374" s="47">
        <f>+Tabla17[[#This Row],[ Obligación ]]/1000000000</f>
        <v>10.852664524</v>
      </c>
      <c r="V374" s="47">
        <f>+Tabla17[[#This Row],[ Pago ]]/1000000000</f>
        <v>10.819596346999999</v>
      </c>
    </row>
    <row r="375" spans="1:22" x14ac:dyDescent="0.2">
      <c r="A375" s="5">
        <v>2019</v>
      </c>
      <c r="B375" s="21" t="s">
        <v>277</v>
      </c>
      <c r="C375" s="26" t="s">
        <v>278</v>
      </c>
      <c r="D375" s="32" t="s">
        <v>500</v>
      </c>
      <c r="E375" s="25" t="s">
        <v>425</v>
      </c>
      <c r="F375" s="4" t="s">
        <v>25</v>
      </c>
      <c r="G375" s="26" t="s">
        <v>57</v>
      </c>
      <c r="H375" s="4" t="s">
        <v>27</v>
      </c>
      <c r="I375" s="26" t="s">
        <v>42</v>
      </c>
      <c r="J375" s="26" t="s">
        <v>43</v>
      </c>
      <c r="K375" s="49"/>
      <c r="L375" s="49"/>
      <c r="M375" s="49">
        <v>423759614</v>
      </c>
      <c r="N375" s="49">
        <v>11177882</v>
      </c>
      <c r="O375" s="49">
        <v>11177882</v>
      </c>
      <c r="P375" s="50">
        <v>11177882</v>
      </c>
      <c r="Q375" s="49">
        <f>+Tabla17[[#This Row],[ANEXO PGN]]/1000000000</f>
        <v>0</v>
      </c>
      <c r="R375" s="47">
        <f>+Tabla17[[#This Row],[Apropiación Inicial]]/1000000000</f>
        <v>0</v>
      </c>
      <c r="S375" s="47">
        <f>+Tabla17[[#This Row],[Apropiación vigente]]/1000000000</f>
        <v>0.42375961400000001</v>
      </c>
      <c r="T375" s="47">
        <f>+Tabla17[[#This Row],[Compromisos ]]/1000000000</f>
        <v>1.1177882E-2</v>
      </c>
      <c r="U375" s="47">
        <f>+Tabla17[[#This Row],[ Obligación ]]/1000000000</f>
        <v>1.1177882E-2</v>
      </c>
      <c r="V375" s="47">
        <f>+Tabla17[[#This Row],[ Pago ]]/1000000000</f>
        <v>1.1177882E-2</v>
      </c>
    </row>
    <row r="376" spans="1:22" x14ac:dyDescent="0.2">
      <c r="A376" s="5">
        <v>2019</v>
      </c>
      <c r="B376" s="21" t="s">
        <v>277</v>
      </c>
      <c r="C376" s="26" t="s">
        <v>278</v>
      </c>
      <c r="D376" s="32" t="s">
        <v>501</v>
      </c>
      <c r="E376" s="25" t="s">
        <v>432</v>
      </c>
      <c r="F376" s="4" t="s">
        <v>25</v>
      </c>
      <c r="G376" s="26" t="s">
        <v>57</v>
      </c>
      <c r="H376" s="4" t="s">
        <v>27</v>
      </c>
      <c r="I376" s="26" t="s">
        <v>42</v>
      </c>
      <c r="J376" s="26" t="s">
        <v>43</v>
      </c>
      <c r="K376" s="49"/>
      <c r="L376" s="49"/>
      <c r="M376" s="49">
        <v>112389000</v>
      </c>
      <c r="N376" s="49">
        <v>112389000</v>
      </c>
      <c r="O376" s="49">
        <v>112389000</v>
      </c>
      <c r="P376" s="50">
        <v>112389000</v>
      </c>
      <c r="Q376" s="49">
        <f>+Tabla17[[#This Row],[ANEXO PGN]]/1000000000</f>
        <v>0</v>
      </c>
      <c r="R376" s="47">
        <f>+Tabla17[[#This Row],[Apropiación Inicial]]/1000000000</f>
        <v>0</v>
      </c>
      <c r="S376" s="47">
        <f>+Tabla17[[#This Row],[Apropiación vigente]]/1000000000</f>
        <v>0.112389</v>
      </c>
      <c r="T376" s="47">
        <f>+Tabla17[[#This Row],[Compromisos ]]/1000000000</f>
        <v>0.112389</v>
      </c>
      <c r="U376" s="47">
        <f>+Tabla17[[#This Row],[ Obligación ]]/1000000000</f>
        <v>0.112389</v>
      </c>
      <c r="V376" s="47">
        <f>+Tabla17[[#This Row],[ Pago ]]/1000000000</f>
        <v>0.112389</v>
      </c>
    </row>
    <row r="377" spans="1:22" x14ac:dyDescent="0.2">
      <c r="A377" s="5">
        <v>2019</v>
      </c>
      <c r="B377" s="21" t="s">
        <v>277</v>
      </c>
      <c r="C377" s="26" t="s">
        <v>278</v>
      </c>
      <c r="D377" s="32" t="s">
        <v>502</v>
      </c>
      <c r="E377" s="25" t="s">
        <v>503</v>
      </c>
      <c r="F377" s="4" t="s">
        <v>25</v>
      </c>
      <c r="G377" s="26" t="s">
        <v>57</v>
      </c>
      <c r="H377" s="4" t="s">
        <v>27</v>
      </c>
      <c r="I377" s="26" t="s">
        <v>42</v>
      </c>
      <c r="J377" s="26" t="s">
        <v>43</v>
      </c>
      <c r="K377" s="49"/>
      <c r="L377" s="49"/>
      <c r="M377" s="49">
        <v>18246</v>
      </c>
      <c r="N377" s="49" t="s">
        <v>195</v>
      </c>
      <c r="O377" s="49" t="s">
        <v>195</v>
      </c>
      <c r="P377" s="50" t="s">
        <v>195</v>
      </c>
      <c r="Q377" s="49">
        <f>+Tabla17[[#This Row],[ANEXO PGN]]/1000000000</f>
        <v>0</v>
      </c>
      <c r="R377" s="47">
        <f>+Tabla17[[#This Row],[Apropiación Inicial]]/1000000000</f>
        <v>0</v>
      </c>
      <c r="S377" s="47">
        <f>+Tabla17[[#This Row],[Apropiación vigente]]/1000000000</f>
        <v>1.8246000000000001E-5</v>
      </c>
      <c r="T377" s="47"/>
      <c r="U377" s="47"/>
      <c r="V377" s="47"/>
    </row>
    <row r="378" spans="1:22" x14ac:dyDescent="0.2">
      <c r="A378" s="5">
        <v>2019</v>
      </c>
      <c r="B378" s="21" t="s">
        <v>277</v>
      </c>
      <c r="C378" s="26" t="s">
        <v>278</v>
      </c>
      <c r="D378" s="32" t="s">
        <v>504</v>
      </c>
      <c r="E378" s="25" t="s">
        <v>430</v>
      </c>
      <c r="F378" s="4" t="s">
        <v>25</v>
      </c>
      <c r="G378" s="26" t="s">
        <v>57</v>
      </c>
      <c r="H378" s="4" t="s">
        <v>27</v>
      </c>
      <c r="I378" s="26" t="s">
        <v>42</v>
      </c>
      <c r="J378" s="26" t="s">
        <v>43</v>
      </c>
      <c r="K378" s="49"/>
      <c r="L378" s="49"/>
      <c r="M378" s="49">
        <v>60000000</v>
      </c>
      <c r="N378" s="49">
        <v>30314443</v>
      </c>
      <c r="O378" s="49">
        <v>30314443</v>
      </c>
      <c r="P378" s="50">
        <v>30314443</v>
      </c>
      <c r="Q378" s="49">
        <f>+Tabla17[[#This Row],[ANEXO PGN]]/1000000000</f>
        <v>0</v>
      </c>
      <c r="R378" s="47">
        <f>+Tabla17[[#This Row],[Apropiación Inicial]]/1000000000</f>
        <v>0</v>
      </c>
      <c r="S378" s="47">
        <f>+Tabla17[[#This Row],[Apropiación vigente]]/1000000000</f>
        <v>0.06</v>
      </c>
      <c r="T378" s="47">
        <f>+Tabla17[[#This Row],[Compromisos ]]/1000000000</f>
        <v>3.0314443E-2</v>
      </c>
      <c r="U378" s="47">
        <f>+Tabla17[[#This Row],[ Obligación ]]/1000000000</f>
        <v>3.0314443E-2</v>
      </c>
      <c r="V378" s="47">
        <f>+Tabla17[[#This Row],[ Pago ]]/1000000000</f>
        <v>3.0314443E-2</v>
      </c>
    </row>
    <row r="379" spans="1:22" x14ac:dyDescent="0.2">
      <c r="A379" s="5">
        <v>2019</v>
      </c>
      <c r="B379" s="21" t="s">
        <v>277</v>
      </c>
      <c r="C379" s="26" t="s">
        <v>278</v>
      </c>
      <c r="D379" s="32" t="s">
        <v>505</v>
      </c>
      <c r="E379" s="25" t="s">
        <v>384</v>
      </c>
      <c r="F379" s="4" t="s">
        <v>25</v>
      </c>
      <c r="G379" s="26" t="s">
        <v>57</v>
      </c>
      <c r="H379" s="4" t="s">
        <v>27</v>
      </c>
      <c r="I379" s="26" t="s">
        <v>42</v>
      </c>
      <c r="J379" s="26" t="s">
        <v>43</v>
      </c>
      <c r="K379" s="49"/>
      <c r="L379" s="49"/>
      <c r="M379" s="49">
        <v>25224708679</v>
      </c>
      <c r="N379" s="49">
        <v>23249790985</v>
      </c>
      <c r="O379" s="49">
        <v>23249790985</v>
      </c>
      <c r="P379" s="50">
        <v>23249790985</v>
      </c>
      <c r="Q379" s="49">
        <f>+Tabla17[[#This Row],[ANEXO PGN]]/1000000000</f>
        <v>0</v>
      </c>
      <c r="R379" s="47">
        <f>+Tabla17[[#This Row],[Apropiación Inicial]]/1000000000</f>
        <v>0</v>
      </c>
      <c r="S379" s="47">
        <f>+Tabla17[[#This Row],[Apropiación vigente]]/1000000000</f>
        <v>25.224708678999999</v>
      </c>
      <c r="T379" s="47">
        <f>+Tabla17[[#This Row],[Compromisos ]]/1000000000</f>
        <v>23.249790985000001</v>
      </c>
      <c r="U379" s="47">
        <f>+Tabla17[[#This Row],[ Obligación ]]/1000000000</f>
        <v>23.249790985000001</v>
      </c>
      <c r="V379" s="47">
        <f>+Tabla17[[#This Row],[ Pago ]]/1000000000</f>
        <v>23.249790985000001</v>
      </c>
    </row>
    <row r="380" spans="1:22" x14ac:dyDescent="0.2">
      <c r="A380" s="5">
        <v>2019</v>
      </c>
      <c r="B380" s="21" t="s">
        <v>277</v>
      </c>
      <c r="C380" s="26" t="s">
        <v>278</v>
      </c>
      <c r="D380" s="32" t="s">
        <v>506</v>
      </c>
      <c r="E380" s="25" t="s">
        <v>409</v>
      </c>
      <c r="F380" s="4" t="s">
        <v>25</v>
      </c>
      <c r="G380" s="26" t="s">
        <v>57</v>
      </c>
      <c r="H380" s="4" t="s">
        <v>27</v>
      </c>
      <c r="I380" s="26" t="s">
        <v>42</v>
      </c>
      <c r="J380" s="26" t="s">
        <v>43</v>
      </c>
      <c r="K380" s="49"/>
      <c r="L380" s="49"/>
      <c r="M380" s="49">
        <v>9346800195</v>
      </c>
      <c r="N380" s="49">
        <v>8424675362</v>
      </c>
      <c r="O380" s="49">
        <v>8424675362</v>
      </c>
      <c r="P380" s="50">
        <v>7112043442</v>
      </c>
      <c r="Q380" s="49">
        <f>+Tabla17[[#This Row],[ANEXO PGN]]/1000000000</f>
        <v>0</v>
      </c>
      <c r="R380" s="47">
        <f>+Tabla17[[#This Row],[Apropiación Inicial]]/1000000000</f>
        <v>0</v>
      </c>
      <c r="S380" s="47">
        <f>+Tabla17[[#This Row],[Apropiación vigente]]/1000000000</f>
        <v>9.3468001950000001</v>
      </c>
      <c r="T380" s="47">
        <f>+Tabla17[[#This Row],[Compromisos ]]/1000000000</f>
        <v>8.4246753620000003</v>
      </c>
      <c r="U380" s="47">
        <f>+Tabla17[[#This Row],[ Obligación ]]/1000000000</f>
        <v>8.4246753620000003</v>
      </c>
      <c r="V380" s="47">
        <f>+Tabla17[[#This Row],[ Pago ]]/1000000000</f>
        <v>7.112043442</v>
      </c>
    </row>
    <row r="381" spans="1:22" x14ac:dyDescent="0.2">
      <c r="A381" s="5">
        <v>2019</v>
      </c>
      <c r="B381" s="21" t="s">
        <v>277</v>
      </c>
      <c r="C381" s="26" t="s">
        <v>278</v>
      </c>
      <c r="D381" s="32" t="s">
        <v>507</v>
      </c>
      <c r="E381" s="25" t="s">
        <v>407</v>
      </c>
      <c r="F381" s="4" t="s">
        <v>25</v>
      </c>
      <c r="G381" s="26" t="s">
        <v>57</v>
      </c>
      <c r="H381" s="4" t="s">
        <v>27</v>
      </c>
      <c r="I381" s="26" t="s">
        <v>42</v>
      </c>
      <c r="J381" s="26" t="s">
        <v>43</v>
      </c>
      <c r="K381" s="49"/>
      <c r="L381" s="49"/>
      <c r="M381" s="49">
        <v>772611000</v>
      </c>
      <c r="N381" s="49">
        <v>767877091</v>
      </c>
      <c r="O381" s="49">
        <v>767877091</v>
      </c>
      <c r="P381" s="50">
        <v>767877091</v>
      </c>
      <c r="Q381" s="49">
        <f>+Tabla17[[#This Row],[ANEXO PGN]]/1000000000</f>
        <v>0</v>
      </c>
      <c r="R381" s="47">
        <f>+Tabla17[[#This Row],[Apropiación Inicial]]/1000000000</f>
        <v>0</v>
      </c>
      <c r="S381" s="47">
        <f>+Tabla17[[#This Row],[Apropiación vigente]]/1000000000</f>
        <v>0.77261100000000005</v>
      </c>
      <c r="T381" s="47">
        <f>+Tabla17[[#This Row],[Compromisos ]]/1000000000</f>
        <v>0.76787709100000001</v>
      </c>
      <c r="U381" s="47">
        <f>+Tabla17[[#This Row],[ Obligación ]]/1000000000</f>
        <v>0.76787709100000001</v>
      </c>
      <c r="V381" s="47">
        <f>+Tabla17[[#This Row],[ Pago ]]/1000000000</f>
        <v>0.76787709100000001</v>
      </c>
    </row>
    <row r="382" spans="1:22" x14ac:dyDescent="0.2">
      <c r="A382" s="5">
        <v>2019</v>
      </c>
      <c r="B382" s="21" t="s">
        <v>309</v>
      </c>
      <c r="C382" s="26" t="s">
        <v>310</v>
      </c>
      <c r="D382" s="32" t="s">
        <v>508</v>
      </c>
      <c r="E382" s="25" t="s">
        <v>432</v>
      </c>
      <c r="F382" s="4" t="s">
        <v>25</v>
      </c>
      <c r="G382" s="26" t="s">
        <v>57</v>
      </c>
      <c r="H382" s="4" t="s">
        <v>27</v>
      </c>
      <c r="I382" s="26" t="s">
        <v>42</v>
      </c>
      <c r="J382" s="26" t="s">
        <v>43</v>
      </c>
      <c r="K382" s="49"/>
      <c r="L382" s="49"/>
      <c r="M382" s="49">
        <v>100000000</v>
      </c>
      <c r="N382" s="49">
        <v>100000000</v>
      </c>
      <c r="O382" s="49">
        <v>100000000</v>
      </c>
      <c r="P382" s="50">
        <v>100000000</v>
      </c>
      <c r="Q382" s="49">
        <f>+Tabla17[[#This Row],[ANEXO PGN]]/1000000000</f>
        <v>0</v>
      </c>
      <c r="R382" s="47">
        <f>+Tabla17[[#This Row],[Apropiación Inicial]]/1000000000</f>
        <v>0</v>
      </c>
      <c r="S382" s="47">
        <f>+Tabla17[[#This Row],[Apropiación vigente]]/1000000000</f>
        <v>0.1</v>
      </c>
      <c r="T382" s="47">
        <f>+Tabla17[[#This Row],[Compromisos ]]/1000000000</f>
        <v>0.1</v>
      </c>
      <c r="U382" s="47">
        <f>+Tabla17[[#This Row],[ Obligación ]]/1000000000</f>
        <v>0.1</v>
      </c>
      <c r="V382" s="47">
        <f>+Tabla17[[#This Row],[ Pago ]]/1000000000</f>
        <v>0.1</v>
      </c>
    </row>
    <row r="383" spans="1:22" x14ac:dyDescent="0.2">
      <c r="A383" s="5">
        <v>2019</v>
      </c>
      <c r="B383" s="21" t="s">
        <v>309</v>
      </c>
      <c r="C383" s="26" t="s">
        <v>310</v>
      </c>
      <c r="D383" s="32" t="s">
        <v>509</v>
      </c>
      <c r="E383" s="25"/>
      <c r="F383" s="4" t="s">
        <v>25</v>
      </c>
      <c r="G383" s="26" t="s">
        <v>57</v>
      </c>
      <c r="H383" s="4" t="s">
        <v>27</v>
      </c>
      <c r="I383" s="26" t="s">
        <v>42</v>
      </c>
      <c r="J383" s="26" t="s">
        <v>43</v>
      </c>
      <c r="K383" s="49"/>
      <c r="L383" s="49"/>
      <c r="M383" s="49">
        <v>12637900</v>
      </c>
      <c r="N383" s="49">
        <v>12637900</v>
      </c>
      <c r="O383" s="49">
        <v>12637900</v>
      </c>
      <c r="P383" s="50">
        <v>12637900</v>
      </c>
      <c r="Q383" s="49">
        <f>+Tabla17[[#This Row],[ANEXO PGN]]/1000000000</f>
        <v>0</v>
      </c>
      <c r="R383" s="47">
        <f>+Tabla17[[#This Row],[Apropiación Inicial]]/1000000000</f>
        <v>0</v>
      </c>
      <c r="S383" s="47">
        <f>+Tabla17[[#This Row],[Apropiación vigente]]/1000000000</f>
        <v>1.2637900000000001E-2</v>
      </c>
      <c r="T383" s="47">
        <f>+Tabla17[[#This Row],[Compromisos ]]/1000000000</f>
        <v>1.2637900000000001E-2</v>
      </c>
      <c r="U383" s="47">
        <f>+Tabla17[[#This Row],[ Obligación ]]/1000000000</f>
        <v>1.2637900000000001E-2</v>
      </c>
      <c r="V383" s="47">
        <f>+Tabla17[[#This Row],[ Pago ]]/1000000000</f>
        <v>1.2637900000000001E-2</v>
      </c>
    </row>
    <row r="384" spans="1:22" x14ac:dyDescent="0.2">
      <c r="A384" s="5">
        <v>2019</v>
      </c>
      <c r="B384" s="21" t="s">
        <v>309</v>
      </c>
      <c r="C384" s="26" t="s">
        <v>310</v>
      </c>
      <c r="D384" s="32" t="s">
        <v>510</v>
      </c>
      <c r="E384" s="25" t="s">
        <v>382</v>
      </c>
      <c r="F384" s="4" t="s">
        <v>25</v>
      </c>
      <c r="G384" s="26" t="s">
        <v>57</v>
      </c>
      <c r="H384" s="4" t="s">
        <v>27</v>
      </c>
      <c r="I384" s="26" t="s">
        <v>42</v>
      </c>
      <c r="J384" s="26" t="s">
        <v>43</v>
      </c>
      <c r="K384" s="49"/>
      <c r="L384" s="49"/>
      <c r="M384" s="49">
        <v>5556056510</v>
      </c>
      <c r="N384" s="49">
        <v>4525297404</v>
      </c>
      <c r="O384" s="49">
        <v>3812614539</v>
      </c>
      <c r="P384" s="50">
        <v>3812614539</v>
      </c>
      <c r="Q384" s="49">
        <f>+Tabla17[[#This Row],[ANEXO PGN]]/1000000000</f>
        <v>0</v>
      </c>
      <c r="R384" s="47">
        <f>+Tabla17[[#This Row],[Apropiación Inicial]]/1000000000</f>
        <v>0</v>
      </c>
      <c r="S384" s="47">
        <f>+Tabla17[[#This Row],[Apropiación vigente]]/1000000000</f>
        <v>5.5560565100000003</v>
      </c>
      <c r="T384" s="47">
        <f>+Tabla17[[#This Row],[Compromisos ]]/1000000000</f>
        <v>4.5252974039999998</v>
      </c>
      <c r="U384" s="47">
        <f>+Tabla17[[#This Row],[ Obligación ]]/1000000000</f>
        <v>3.8126145390000001</v>
      </c>
      <c r="V384" s="47">
        <f>+Tabla17[[#This Row],[ Pago ]]/1000000000</f>
        <v>3.8126145390000001</v>
      </c>
    </row>
    <row r="385" spans="1:22" x14ac:dyDescent="0.2">
      <c r="A385" s="5">
        <v>2019</v>
      </c>
      <c r="B385" s="21" t="s">
        <v>309</v>
      </c>
      <c r="C385" s="26" t="s">
        <v>310</v>
      </c>
      <c r="D385" s="32" t="s">
        <v>511</v>
      </c>
      <c r="E385" s="25" t="s">
        <v>402</v>
      </c>
      <c r="F385" s="4" t="s">
        <v>25</v>
      </c>
      <c r="G385" s="26" t="s">
        <v>57</v>
      </c>
      <c r="H385" s="4" t="s">
        <v>27</v>
      </c>
      <c r="I385" s="26" t="s">
        <v>42</v>
      </c>
      <c r="J385" s="26" t="s">
        <v>43</v>
      </c>
      <c r="K385" s="49"/>
      <c r="L385" s="49"/>
      <c r="M385" s="49">
        <v>621622410</v>
      </c>
      <c r="N385" s="49">
        <v>592198213</v>
      </c>
      <c r="O385" s="49">
        <v>592198213</v>
      </c>
      <c r="P385" s="50">
        <v>592198213</v>
      </c>
      <c r="Q385" s="49">
        <f>+Tabla17[[#This Row],[ANEXO PGN]]/1000000000</f>
        <v>0</v>
      </c>
      <c r="R385" s="47">
        <f>+Tabla17[[#This Row],[Apropiación Inicial]]/1000000000</f>
        <v>0</v>
      </c>
      <c r="S385" s="47">
        <f>+Tabla17[[#This Row],[Apropiación vigente]]/1000000000</f>
        <v>0.62162240999999996</v>
      </c>
      <c r="T385" s="47">
        <f>+Tabla17[[#This Row],[Compromisos ]]/1000000000</f>
        <v>0.59219821299999997</v>
      </c>
      <c r="U385" s="47">
        <f>+Tabla17[[#This Row],[ Obligación ]]/1000000000</f>
        <v>0.59219821299999997</v>
      </c>
      <c r="V385" s="47">
        <f>+Tabla17[[#This Row],[ Pago ]]/1000000000</f>
        <v>0.59219821299999997</v>
      </c>
    </row>
    <row r="386" spans="1:22" x14ac:dyDescent="0.2">
      <c r="A386" s="5">
        <v>2019</v>
      </c>
      <c r="B386" s="21" t="s">
        <v>309</v>
      </c>
      <c r="C386" s="26" t="s">
        <v>310</v>
      </c>
      <c r="D386" s="32" t="s">
        <v>512</v>
      </c>
      <c r="E386" s="25" t="s">
        <v>425</v>
      </c>
      <c r="F386" s="4" t="s">
        <v>25</v>
      </c>
      <c r="G386" s="26" t="s">
        <v>57</v>
      </c>
      <c r="H386" s="4" t="s">
        <v>27</v>
      </c>
      <c r="I386" s="26" t="s">
        <v>42</v>
      </c>
      <c r="J386" s="26" t="s">
        <v>43</v>
      </c>
      <c r="K386" s="49"/>
      <c r="L386" s="49"/>
      <c r="M386" s="49">
        <v>84366894</v>
      </c>
      <c r="N386" s="49">
        <v>65415738</v>
      </c>
      <c r="O386" s="49">
        <v>65415738</v>
      </c>
      <c r="P386" s="50">
        <v>65415738</v>
      </c>
      <c r="Q386" s="49">
        <f>+Tabla17[[#This Row],[ANEXO PGN]]/1000000000</f>
        <v>0</v>
      </c>
      <c r="R386" s="47">
        <f>+Tabla17[[#This Row],[Apropiación Inicial]]/1000000000</f>
        <v>0</v>
      </c>
      <c r="S386" s="47">
        <f>+Tabla17[[#This Row],[Apropiación vigente]]/1000000000</f>
        <v>8.4366893999999998E-2</v>
      </c>
      <c r="T386" s="47">
        <f>+Tabla17[[#This Row],[Compromisos ]]/1000000000</f>
        <v>6.5415738000000001E-2</v>
      </c>
      <c r="U386" s="47">
        <f>+Tabla17[[#This Row],[ Obligación ]]/1000000000</f>
        <v>6.5415738000000001E-2</v>
      </c>
      <c r="V386" s="47">
        <f>+Tabla17[[#This Row],[ Pago ]]/1000000000</f>
        <v>6.5415738000000001E-2</v>
      </c>
    </row>
    <row r="387" spans="1:22" x14ac:dyDescent="0.2">
      <c r="A387" s="5">
        <v>2019</v>
      </c>
      <c r="B387" s="21" t="s">
        <v>309</v>
      </c>
      <c r="C387" s="26" t="s">
        <v>310</v>
      </c>
      <c r="D387" s="32" t="s">
        <v>513</v>
      </c>
      <c r="E387" s="25" t="s">
        <v>409</v>
      </c>
      <c r="F387" s="4" t="s">
        <v>25</v>
      </c>
      <c r="G387" s="26" t="s">
        <v>57</v>
      </c>
      <c r="H387" s="4" t="s">
        <v>27</v>
      </c>
      <c r="I387" s="26" t="s">
        <v>42</v>
      </c>
      <c r="J387" s="26" t="s">
        <v>43</v>
      </c>
      <c r="K387" s="49"/>
      <c r="L387" s="49"/>
      <c r="M387" s="49">
        <v>5612749179</v>
      </c>
      <c r="N387" s="49">
        <v>5545485582</v>
      </c>
      <c r="O387" s="49">
        <v>5545485582</v>
      </c>
      <c r="P387" s="50">
        <v>5545485582</v>
      </c>
      <c r="Q387" s="49">
        <f>+Tabla17[[#This Row],[ANEXO PGN]]/1000000000</f>
        <v>0</v>
      </c>
      <c r="R387" s="47">
        <f>+Tabla17[[#This Row],[Apropiación Inicial]]/1000000000</f>
        <v>0</v>
      </c>
      <c r="S387" s="47">
        <f>+Tabla17[[#This Row],[Apropiación vigente]]/1000000000</f>
        <v>5.6127491789999997</v>
      </c>
      <c r="T387" s="47">
        <f>+Tabla17[[#This Row],[Compromisos ]]/1000000000</f>
        <v>5.5454855820000004</v>
      </c>
      <c r="U387" s="47">
        <f>+Tabla17[[#This Row],[ Obligación ]]/1000000000</f>
        <v>5.5454855820000004</v>
      </c>
      <c r="V387" s="47">
        <f>+Tabla17[[#This Row],[ Pago ]]/1000000000</f>
        <v>5.5454855820000004</v>
      </c>
    </row>
    <row r="388" spans="1:22" x14ac:dyDescent="0.2">
      <c r="A388" s="5">
        <v>2019</v>
      </c>
      <c r="B388" s="21" t="s">
        <v>309</v>
      </c>
      <c r="C388" s="26" t="s">
        <v>310</v>
      </c>
      <c r="D388" s="32" t="s">
        <v>514</v>
      </c>
      <c r="E388" s="25" t="s">
        <v>384</v>
      </c>
      <c r="F388" s="4" t="s">
        <v>25</v>
      </c>
      <c r="G388" s="26" t="s">
        <v>57</v>
      </c>
      <c r="H388" s="4" t="s">
        <v>27</v>
      </c>
      <c r="I388" s="26" t="s">
        <v>42</v>
      </c>
      <c r="J388" s="26" t="s">
        <v>43</v>
      </c>
      <c r="K388" s="49"/>
      <c r="L388" s="49"/>
      <c r="M388" s="49">
        <v>15734380410</v>
      </c>
      <c r="N388" s="49">
        <v>15531324521</v>
      </c>
      <c r="O388" s="49">
        <v>15531324521</v>
      </c>
      <c r="P388" s="50">
        <v>15531324521</v>
      </c>
      <c r="Q388" s="49">
        <f>+Tabla17[[#This Row],[ANEXO PGN]]/1000000000</f>
        <v>0</v>
      </c>
      <c r="R388" s="47">
        <f>+Tabla17[[#This Row],[Apropiación Inicial]]/1000000000</f>
        <v>0</v>
      </c>
      <c r="S388" s="47">
        <f>+Tabla17[[#This Row],[Apropiación vigente]]/1000000000</f>
        <v>15.73438041</v>
      </c>
      <c r="T388" s="47">
        <f>+Tabla17[[#This Row],[Compromisos ]]/1000000000</f>
        <v>15.531324521</v>
      </c>
      <c r="U388" s="47">
        <f>+Tabla17[[#This Row],[ Obligación ]]/1000000000</f>
        <v>15.531324521</v>
      </c>
      <c r="V388" s="47">
        <f>+Tabla17[[#This Row],[ Pago ]]/1000000000</f>
        <v>15.531324521</v>
      </c>
    </row>
    <row r="389" spans="1:22" x14ac:dyDescent="0.2">
      <c r="A389" s="5">
        <v>2019</v>
      </c>
      <c r="B389" s="21" t="s">
        <v>109</v>
      </c>
      <c r="C389" s="26" t="s">
        <v>110</v>
      </c>
      <c r="D389" s="32" t="s">
        <v>319</v>
      </c>
      <c r="E389" s="25" t="s">
        <v>320</v>
      </c>
      <c r="F389" s="6" t="s">
        <v>96</v>
      </c>
      <c r="G389" s="26" t="s">
        <v>26</v>
      </c>
      <c r="H389" s="4" t="s">
        <v>27</v>
      </c>
      <c r="I389" s="26" t="s">
        <v>28</v>
      </c>
      <c r="J389" s="26" t="s">
        <v>78</v>
      </c>
      <c r="K389" s="49"/>
      <c r="L389" s="49">
        <v>43652887358</v>
      </c>
      <c r="M389" s="49">
        <v>21826443679</v>
      </c>
      <c r="N389" s="49">
        <v>21826443679</v>
      </c>
      <c r="O389" s="49">
        <v>21826443679</v>
      </c>
      <c r="P389" s="50">
        <v>21826443679</v>
      </c>
      <c r="Q389" s="49">
        <f>+Tabla17[[#This Row],[ANEXO PGN]]/1000000000</f>
        <v>0</v>
      </c>
      <c r="R389" s="47">
        <f>+Tabla17[[#This Row],[Apropiación Inicial]]/1000000000</f>
        <v>43.652887358000001</v>
      </c>
      <c r="S389" s="47">
        <f>+Tabla17[[#This Row],[Apropiación vigente]]/1000000000</f>
        <v>21.826443679</v>
      </c>
      <c r="T389" s="47">
        <f>+Tabla17[[#This Row],[Compromisos ]]/1000000000</f>
        <v>21.826443679</v>
      </c>
      <c r="U389" s="47">
        <f>+Tabla17[[#This Row],[ Obligación ]]/1000000000</f>
        <v>21.826443679</v>
      </c>
      <c r="V389" s="47">
        <f>+Tabla17[[#This Row],[ Pago ]]/1000000000</f>
        <v>21.826443679</v>
      </c>
    </row>
    <row r="390" spans="1:22" x14ac:dyDescent="0.2">
      <c r="A390" s="5">
        <v>2019</v>
      </c>
      <c r="B390" s="21" t="s">
        <v>109</v>
      </c>
      <c r="C390" s="26" t="s">
        <v>110</v>
      </c>
      <c r="D390" s="32" t="s">
        <v>130</v>
      </c>
      <c r="E390" s="25" t="s">
        <v>131</v>
      </c>
      <c r="F390" s="6" t="s">
        <v>96</v>
      </c>
      <c r="G390" s="26" t="s">
        <v>26</v>
      </c>
      <c r="H390" s="4" t="s">
        <v>27</v>
      </c>
      <c r="I390" s="26" t="s">
        <v>28</v>
      </c>
      <c r="J390" s="26" t="s">
        <v>78</v>
      </c>
      <c r="K390" s="49"/>
      <c r="L390" s="49">
        <v>5324294331</v>
      </c>
      <c r="M390" s="49">
        <v>5324294331</v>
      </c>
      <c r="N390" s="49">
        <v>5324294331</v>
      </c>
      <c r="O390" s="49">
        <v>5324294331</v>
      </c>
      <c r="P390" s="50">
        <v>5324294331</v>
      </c>
      <c r="Q390" s="49">
        <f>+Tabla17[[#This Row],[ANEXO PGN]]/1000000000</f>
        <v>0</v>
      </c>
      <c r="R390" s="47">
        <f>+Tabla17[[#This Row],[Apropiación Inicial]]/1000000000</f>
        <v>5.3242943309999999</v>
      </c>
      <c r="S390" s="47">
        <f>+Tabla17[[#This Row],[Apropiación vigente]]/1000000000</f>
        <v>5.3242943309999999</v>
      </c>
      <c r="T390" s="47">
        <f>+Tabla17[[#This Row],[Compromisos ]]/1000000000</f>
        <v>5.3242943309999999</v>
      </c>
      <c r="U390" s="47">
        <f>+Tabla17[[#This Row],[ Obligación ]]/1000000000</f>
        <v>5.3242943309999999</v>
      </c>
      <c r="V390" s="47">
        <f>+Tabla17[[#This Row],[ Pago ]]/1000000000</f>
        <v>5.3242943309999999</v>
      </c>
    </row>
    <row r="391" spans="1:22" x14ac:dyDescent="0.2">
      <c r="A391" s="5">
        <v>2019</v>
      </c>
      <c r="B391" s="21" t="s">
        <v>109</v>
      </c>
      <c r="C391" s="26" t="s">
        <v>110</v>
      </c>
      <c r="D391" s="32" t="s">
        <v>321</v>
      </c>
      <c r="E391" s="25" t="s">
        <v>322</v>
      </c>
      <c r="F391" s="6" t="s">
        <v>96</v>
      </c>
      <c r="G391" s="26" t="s">
        <v>26</v>
      </c>
      <c r="H391" s="4" t="s">
        <v>27</v>
      </c>
      <c r="I391" s="26" t="s">
        <v>28</v>
      </c>
      <c r="J391" s="26" t="s">
        <v>78</v>
      </c>
      <c r="K391" s="49"/>
      <c r="L391" s="49">
        <v>7520000000</v>
      </c>
      <c r="M391" s="49">
        <v>7948532152</v>
      </c>
      <c r="N391" s="49">
        <v>7948532152</v>
      </c>
      <c r="O391" s="49">
        <v>7948532152</v>
      </c>
      <c r="P391" s="50" t="s">
        <v>195</v>
      </c>
      <c r="Q391" s="49">
        <f>+Tabla17[[#This Row],[ANEXO PGN]]/1000000000</f>
        <v>0</v>
      </c>
      <c r="R391" s="47">
        <f>+Tabla17[[#This Row],[Apropiación Inicial]]/1000000000</f>
        <v>7.52</v>
      </c>
      <c r="S391" s="47">
        <f>+Tabla17[[#This Row],[Apropiación vigente]]/1000000000</f>
        <v>7.9485321520000003</v>
      </c>
      <c r="T391" s="47">
        <f>+Tabla17[[#This Row],[Compromisos ]]/1000000000</f>
        <v>7.9485321520000003</v>
      </c>
      <c r="U391" s="47">
        <f>+Tabla17[[#This Row],[ Obligación ]]/1000000000</f>
        <v>7.9485321520000003</v>
      </c>
      <c r="V391" s="47"/>
    </row>
    <row r="392" spans="1:22" x14ac:dyDescent="0.2">
      <c r="A392" s="5">
        <v>2019</v>
      </c>
      <c r="B392" s="21" t="s">
        <v>109</v>
      </c>
      <c r="C392" s="26" t="s">
        <v>110</v>
      </c>
      <c r="D392" s="32" t="s">
        <v>327</v>
      </c>
      <c r="E392" s="25" t="s">
        <v>328</v>
      </c>
      <c r="F392" s="6" t="s">
        <v>96</v>
      </c>
      <c r="G392" s="26" t="s">
        <v>26</v>
      </c>
      <c r="H392" s="4" t="s">
        <v>27</v>
      </c>
      <c r="I392" s="26" t="s">
        <v>28</v>
      </c>
      <c r="J392" s="26" t="s">
        <v>78</v>
      </c>
      <c r="K392" s="49"/>
      <c r="L392" s="49">
        <v>1476351351</v>
      </c>
      <c r="M392" s="49">
        <v>1476351351</v>
      </c>
      <c r="N392" s="49">
        <v>1443271230.05</v>
      </c>
      <c r="O392" s="49">
        <v>1435386426.0699999</v>
      </c>
      <c r="P392" s="50">
        <v>1430315558.71</v>
      </c>
      <c r="Q392" s="49">
        <f>+Tabla17[[#This Row],[ANEXO PGN]]/1000000000</f>
        <v>0</v>
      </c>
      <c r="R392" s="47">
        <f>+Tabla17[[#This Row],[Apropiación Inicial]]/1000000000</f>
        <v>1.4763513509999999</v>
      </c>
      <c r="S392" s="47">
        <f>+Tabla17[[#This Row],[Apropiación vigente]]/1000000000</f>
        <v>1.4763513509999999</v>
      </c>
      <c r="T392" s="47">
        <f>+Tabla17[[#This Row],[Compromisos ]]/1000000000</f>
        <v>1.4432712300499999</v>
      </c>
      <c r="U392" s="47">
        <f>+Tabla17[[#This Row],[ Obligación ]]/1000000000</f>
        <v>1.43538642607</v>
      </c>
      <c r="V392" s="47">
        <f>+Tabla17[[#This Row],[ Pago ]]/1000000000</f>
        <v>1.43031555871</v>
      </c>
    </row>
    <row r="393" spans="1:22" x14ac:dyDescent="0.2">
      <c r="A393" s="5">
        <v>2019</v>
      </c>
      <c r="B393" s="21" t="s">
        <v>58</v>
      </c>
      <c r="C393" s="26" t="s">
        <v>59</v>
      </c>
      <c r="D393" s="32" t="s">
        <v>348</v>
      </c>
      <c r="E393" s="25" t="s">
        <v>349</v>
      </c>
      <c r="F393" s="6" t="s">
        <v>96</v>
      </c>
      <c r="G393" s="26" t="s">
        <v>60</v>
      </c>
      <c r="H393" s="4" t="s">
        <v>27</v>
      </c>
      <c r="I393" s="26" t="s">
        <v>28</v>
      </c>
      <c r="J393" s="26" t="s">
        <v>515</v>
      </c>
      <c r="K393" s="49"/>
      <c r="L393" s="51">
        <v>455421829</v>
      </c>
      <c r="M393" s="49">
        <v>455421829</v>
      </c>
      <c r="N393" s="49">
        <v>455421829</v>
      </c>
      <c r="O393" s="49">
        <v>251381123</v>
      </c>
      <c r="P393" s="50">
        <v>251381123</v>
      </c>
      <c r="Q393" s="49">
        <f>+Tabla17[[#This Row],[ANEXO PGN]]/1000000000</f>
        <v>0</v>
      </c>
      <c r="R393" s="47">
        <f>+Tabla17[[#This Row],[Apropiación Inicial]]/1000000000</f>
        <v>0.455421829</v>
      </c>
      <c r="S393" s="47">
        <f>+Tabla17[[#This Row],[Apropiación vigente]]/1000000000</f>
        <v>0.455421829</v>
      </c>
      <c r="T393" s="47">
        <f>+Tabla17[[#This Row],[Compromisos ]]/1000000000</f>
        <v>0.455421829</v>
      </c>
      <c r="U393" s="47">
        <f>+Tabla17[[#This Row],[ Obligación ]]/1000000000</f>
        <v>0.25138112299999998</v>
      </c>
      <c r="V393" s="47">
        <f>+Tabla17[[#This Row],[ Pago ]]/1000000000</f>
        <v>0.25138112299999998</v>
      </c>
    </row>
    <row r="394" spans="1:22" x14ac:dyDescent="0.2">
      <c r="A394" s="5">
        <v>2019</v>
      </c>
      <c r="B394" s="21" t="s">
        <v>337</v>
      </c>
      <c r="C394" s="26" t="s">
        <v>338</v>
      </c>
      <c r="D394" s="32" t="s">
        <v>339</v>
      </c>
      <c r="E394" s="25" t="s">
        <v>340</v>
      </c>
      <c r="F394" s="6" t="s">
        <v>96</v>
      </c>
      <c r="G394" s="26" t="s">
        <v>166</v>
      </c>
      <c r="H394" s="4" t="s">
        <v>27</v>
      </c>
      <c r="I394" s="26" t="s">
        <v>28</v>
      </c>
      <c r="J394" s="26" t="s">
        <v>78</v>
      </c>
      <c r="K394" s="49"/>
      <c r="L394" s="49">
        <v>4665016805</v>
      </c>
      <c r="M394" s="49">
        <v>4044969174.0700002</v>
      </c>
      <c r="N394" s="49">
        <v>3740806464</v>
      </c>
      <c r="O394" s="49">
        <v>1975848050</v>
      </c>
      <c r="P394" s="50">
        <v>1975848050</v>
      </c>
      <c r="Q394" s="49">
        <f>+Tabla17[[#This Row],[ANEXO PGN]]/1000000000</f>
        <v>0</v>
      </c>
      <c r="R394" s="47">
        <f>+Tabla17[[#This Row],[Apropiación Inicial]]/1000000000</f>
        <v>4.6650168049999996</v>
      </c>
      <c r="S394" s="47">
        <f>+Tabla17[[#This Row],[Apropiación vigente]]/1000000000</f>
        <v>4.0449691740700002</v>
      </c>
      <c r="T394" s="47">
        <f>+Tabla17[[#This Row],[Compromisos ]]/1000000000</f>
        <v>3.7408064639999998</v>
      </c>
      <c r="U394" s="47">
        <f>+Tabla17[[#This Row],[ Obligación ]]/1000000000</f>
        <v>1.97584805</v>
      </c>
      <c r="V394" s="47">
        <f>+Tabla17[[#This Row],[ Pago ]]/1000000000</f>
        <v>1.97584805</v>
      </c>
    </row>
    <row r="395" spans="1:22" x14ac:dyDescent="0.2">
      <c r="A395" s="5">
        <v>2019</v>
      </c>
      <c r="B395" s="21" t="s">
        <v>337</v>
      </c>
      <c r="C395" s="26" t="s">
        <v>338</v>
      </c>
      <c r="D395" s="32" t="s">
        <v>339</v>
      </c>
      <c r="E395" s="25" t="s">
        <v>340</v>
      </c>
      <c r="F395" s="6" t="s">
        <v>96</v>
      </c>
      <c r="G395" s="26" t="s">
        <v>166</v>
      </c>
      <c r="H395" s="4" t="s">
        <v>27</v>
      </c>
      <c r="I395" s="26" t="s">
        <v>28</v>
      </c>
      <c r="J395" s="26" t="s">
        <v>78</v>
      </c>
      <c r="K395" s="49"/>
      <c r="L395" s="49">
        <v>1646473497</v>
      </c>
      <c r="M395" s="49">
        <v>1548962201</v>
      </c>
      <c r="N395" s="49">
        <v>1529986567</v>
      </c>
      <c r="O395" s="49">
        <v>1524786820</v>
      </c>
      <c r="P395" s="50">
        <v>1524786820</v>
      </c>
      <c r="Q395" s="49">
        <f>+Tabla17[[#This Row],[ANEXO PGN]]/1000000000</f>
        <v>0</v>
      </c>
      <c r="R395" s="47">
        <f>+Tabla17[[#This Row],[Apropiación Inicial]]/1000000000</f>
        <v>1.6464734969999999</v>
      </c>
      <c r="S395" s="47">
        <f>+Tabla17[[#This Row],[Apropiación vigente]]/1000000000</f>
        <v>1.5489622009999999</v>
      </c>
      <c r="T395" s="47">
        <f>+Tabla17[[#This Row],[Compromisos ]]/1000000000</f>
        <v>1.5299865669999999</v>
      </c>
      <c r="U395" s="47">
        <f>+Tabla17[[#This Row],[ Obligación ]]/1000000000</f>
        <v>1.5247868200000001</v>
      </c>
      <c r="V395" s="47">
        <f>+Tabla17[[#This Row],[ Pago ]]/1000000000</f>
        <v>1.5247868200000001</v>
      </c>
    </row>
    <row r="396" spans="1:22" x14ac:dyDescent="0.2">
      <c r="A396" s="5">
        <v>2019</v>
      </c>
      <c r="B396" s="21" t="s">
        <v>337</v>
      </c>
      <c r="C396" s="26" t="s">
        <v>338</v>
      </c>
      <c r="D396" s="32" t="s">
        <v>339</v>
      </c>
      <c r="E396" s="25" t="s">
        <v>340</v>
      </c>
      <c r="F396" s="6" t="s">
        <v>96</v>
      </c>
      <c r="G396" s="26" t="s">
        <v>166</v>
      </c>
      <c r="H396" s="4" t="s">
        <v>27</v>
      </c>
      <c r="I396" s="26" t="s">
        <v>66</v>
      </c>
      <c r="J396" s="26" t="s">
        <v>81</v>
      </c>
      <c r="K396" s="49"/>
      <c r="L396" s="49">
        <v>5498995</v>
      </c>
      <c r="M396" s="49">
        <v>5498995</v>
      </c>
      <c r="N396" s="49">
        <v>5498950</v>
      </c>
      <c r="O396" s="49">
        <v>5498950</v>
      </c>
      <c r="P396" s="50">
        <v>5498950</v>
      </c>
      <c r="Q396" s="49">
        <f>+Tabla17[[#This Row],[ANEXO PGN]]/1000000000</f>
        <v>0</v>
      </c>
      <c r="R396" s="47">
        <f>+Tabla17[[#This Row],[Apropiación Inicial]]/1000000000</f>
        <v>5.4989949999999996E-3</v>
      </c>
      <c r="S396" s="47">
        <f>+Tabla17[[#This Row],[Apropiación vigente]]/1000000000</f>
        <v>5.4989949999999996E-3</v>
      </c>
      <c r="T396" s="47">
        <f>+Tabla17[[#This Row],[Compromisos ]]/1000000000</f>
        <v>5.4989499999999998E-3</v>
      </c>
      <c r="U396" s="47">
        <f>+Tabla17[[#This Row],[ Obligación ]]/1000000000</f>
        <v>5.4989499999999998E-3</v>
      </c>
      <c r="V396" s="47">
        <f>+Tabla17[[#This Row],[ Pago ]]/1000000000</f>
        <v>5.4989499999999998E-3</v>
      </c>
    </row>
    <row r="397" spans="1:22" x14ac:dyDescent="0.2">
      <c r="A397" s="5">
        <v>2019</v>
      </c>
      <c r="B397" s="21" t="s">
        <v>337</v>
      </c>
      <c r="C397" s="26" t="s">
        <v>338</v>
      </c>
      <c r="D397" s="32" t="s">
        <v>339</v>
      </c>
      <c r="E397" s="25" t="s">
        <v>340</v>
      </c>
      <c r="F397" s="6" t="s">
        <v>96</v>
      </c>
      <c r="G397" s="26" t="s">
        <v>166</v>
      </c>
      <c r="H397" s="4" t="s">
        <v>27</v>
      </c>
      <c r="I397" s="26" t="s">
        <v>66</v>
      </c>
      <c r="J397" s="26" t="s">
        <v>81</v>
      </c>
      <c r="K397" s="49"/>
      <c r="L397" s="49">
        <v>3000000</v>
      </c>
      <c r="M397" s="49">
        <v>3000000</v>
      </c>
      <c r="N397" s="49">
        <v>2993519</v>
      </c>
      <c r="O397" s="49">
        <v>2889364</v>
      </c>
      <c r="P397" s="50">
        <v>2889364</v>
      </c>
      <c r="Q397" s="49">
        <f>+Tabla17[[#This Row],[ANEXO PGN]]/1000000000</f>
        <v>0</v>
      </c>
      <c r="R397" s="47">
        <f>+Tabla17[[#This Row],[Apropiación Inicial]]/1000000000</f>
        <v>3.0000000000000001E-3</v>
      </c>
      <c r="S397" s="47">
        <f>+Tabla17[[#This Row],[Apropiación vigente]]/1000000000</f>
        <v>3.0000000000000001E-3</v>
      </c>
      <c r="T397" s="47">
        <f>+Tabla17[[#This Row],[Compromisos ]]/1000000000</f>
        <v>2.993519E-3</v>
      </c>
      <c r="U397" s="47">
        <f>+Tabla17[[#This Row],[ Obligación ]]/1000000000</f>
        <v>2.8893640000000002E-3</v>
      </c>
      <c r="V397" s="47">
        <f>+Tabla17[[#This Row],[ Pago ]]/1000000000</f>
        <v>2.8893640000000002E-3</v>
      </c>
    </row>
    <row r="398" spans="1:22" x14ac:dyDescent="0.2">
      <c r="A398" s="5">
        <v>2019</v>
      </c>
      <c r="B398" s="21" t="s">
        <v>323</v>
      </c>
      <c r="C398" s="10" t="s">
        <v>324</v>
      </c>
      <c r="D398" s="32" t="s">
        <v>516</v>
      </c>
      <c r="E398" s="25" t="s">
        <v>326</v>
      </c>
      <c r="F398" s="6" t="s">
        <v>96</v>
      </c>
      <c r="G398" s="26" t="s">
        <v>284</v>
      </c>
      <c r="H398" s="4" t="s">
        <v>27</v>
      </c>
      <c r="I398" s="26" t="s">
        <v>42</v>
      </c>
      <c r="J398" s="26" t="s">
        <v>153</v>
      </c>
      <c r="K398" s="49"/>
      <c r="L398" s="49">
        <v>10179105100</v>
      </c>
      <c r="M398" s="49">
        <v>1503631339</v>
      </c>
      <c r="N398" s="49">
        <v>1503631339</v>
      </c>
      <c r="O398" s="49">
        <v>1403832175</v>
      </c>
      <c r="P398" s="50">
        <v>1403832175</v>
      </c>
      <c r="Q398" s="49">
        <f>+Tabla17[[#This Row],[ANEXO PGN]]/1000000000</f>
        <v>0</v>
      </c>
      <c r="R398" s="47">
        <f>+Tabla17[[#This Row],[Apropiación Inicial]]/1000000000</f>
        <v>10.179105099999999</v>
      </c>
      <c r="S398" s="47">
        <f>+Tabla17[[#This Row],[Apropiación vigente]]/1000000000</f>
        <v>1.503631339</v>
      </c>
      <c r="T398" s="47">
        <f>+Tabla17[[#This Row],[Compromisos ]]/1000000000</f>
        <v>1.503631339</v>
      </c>
      <c r="U398" s="47">
        <f>+Tabla17[[#This Row],[ Obligación ]]/1000000000</f>
        <v>1.403832175</v>
      </c>
      <c r="V398" s="47">
        <f>+Tabla17[[#This Row],[ Pago ]]/1000000000</f>
        <v>1.403832175</v>
      </c>
    </row>
    <row r="399" spans="1:22" x14ac:dyDescent="0.2">
      <c r="A399" s="5">
        <v>2019</v>
      </c>
      <c r="B399" s="21" t="s">
        <v>58</v>
      </c>
      <c r="C399" s="26" t="s">
        <v>59</v>
      </c>
      <c r="D399" s="32" t="s">
        <v>517</v>
      </c>
      <c r="E399" s="25" t="s">
        <v>518</v>
      </c>
      <c r="F399" s="6" t="s">
        <v>96</v>
      </c>
      <c r="G399" s="26" t="s">
        <v>60</v>
      </c>
      <c r="H399" s="4" t="s">
        <v>27</v>
      </c>
      <c r="I399" s="26" t="s">
        <v>28</v>
      </c>
      <c r="J399" s="26" t="s">
        <v>515</v>
      </c>
      <c r="K399" s="49"/>
      <c r="L399" s="49"/>
      <c r="M399" s="49">
        <v>1140000000</v>
      </c>
      <c r="N399" s="49">
        <v>1140000000</v>
      </c>
      <c r="O399" s="49">
        <v>1140000000</v>
      </c>
      <c r="P399" s="50">
        <v>1140000000</v>
      </c>
      <c r="Q399" s="49">
        <f>+Tabla17[[#This Row],[ANEXO PGN]]/1000000000</f>
        <v>0</v>
      </c>
      <c r="R399" s="47">
        <f>+Tabla17[[#This Row],[Apropiación Inicial]]/1000000000</f>
        <v>0</v>
      </c>
      <c r="S399" s="47">
        <f>+Tabla17[[#This Row],[Apropiación vigente]]/1000000000</f>
        <v>1.1399999999999999</v>
      </c>
      <c r="T399" s="47">
        <f>+Tabla17[[#This Row],[Compromisos ]]/1000000000</f>
        <v>1.1399999999999999</v>
      </c>
      <c r="U399" s="47">
        <f>+Tabla17[[#This Row],[ Obligación ]]/1000000000</f>
        <v>1.1399999999999999</v>
      </c>
      <c r="V399" s="47">
        <f>+Tabla17[[#This Row],[ Pago ]]/1000000000</f>
        <v>1.1399999999999999</v>
      </c>
    </row>
    <row r="400" spans="1:22" x14ac:dyDescent="0.2">
      <c r="A400" s="5">
        <v>2019</v>
      </c>
      <c r="B400" s="21" t="s">
        <v>22</v>
      </c>
      <c r="C400" s="25" t="s">
        <v>23</v>
      </c>
      <c r="D400" s="32" t="s">
        <v>341</v>
      </c>
      <c r="E400" s="25" t="s">
        <v>342</v>
      </c>
      <c r="F400" s="6" t="s">
        <v>96</v>
      </c>
      <c r="G400" s="26" t="s">
        <v>26</v>
      </c>
      <c r="H400" s="4" t="s">
        <v>27</v>
      </c>
      <c r="I400" s="26" t="s">
        <v>28</v>
      </c>
      <c r="J400" s="26" t="s">
        <v>515</v>
      </c>
      <c r="K400" s="49"/>
      <c r="L400" s="51">
        <v>6600000000</v>
      </c>
      <c r="M400" s="49">
        <v>6300000000</v>
      </c>
      <c r="N400" s="49">
        <v>6100894600</v>
      </c>
      <c r="O400" s="49">
        <v>6100504600</v>
      </c>
      <c r="P400" s="50">
        <v>6100504600</v>
      </c>
      <c r="Q400" s="49">
        <f>+Tabla17[[#This Row],[ANEXO PGN]]/1000000000</f>
        <v>0</v>
      </c>
      <c r="R400" s="47">
        <f>+Tabla17[[#This Row],[Apropiación Inicial]]/1000000000</f>
        <v>6.6</v>
      </c>
      <c r="S400" s="47">
        <f>+Tabla17[[#This Row],[Apropiación vigente]]/1000000000</f>
        <v>6.3</v>
      </c>
      <c r="T400" s="47">
        <f>+Tabla17[[#This Row],[Compromisos ]]/1000000000</f>
        <v>6.1008946000000002</v>
      </c>
      <c r="U400" s="47">
        <f>+Tabla17[[#This Row],[ Obligación ]]/1000000000</f>
        <v>6.1005045999999998</v>
      </c>
      <c r="V400" s="47">
        <f>+Tabla17[[#This Row],[ Pago ]]/1000000000</f>
        <v>6.1005045999999998</v>
      </c>
    </row>
    <row r="401" spans="1:22" x14ac:dyDescent="0.2">
      <c r="A401" s="5">
        <v>2019</v>
      </c>
      <c r="B401" s="21" t="s">
        <v>22</v>
      </c>
      <c r="C401" s="25" t="s">
        <v>23</v>
      </c>
      <c r="D401" s="32" t="s">
        <v>333</v>
      </c>
      <c r="E401" s="25" t="s">
        <v>334</v>
      </c>
      <c r="F401" s="6" t="s">
        <v>96</v>
      </c>
      <c r="G401" s="26" t="s">
        <v>26</v>
      </c>
      <c r="H401" s="4" t="s">
        <v>27</v>
      </c>
      <c r="I401" s="26" t="s">
        <v>28</v>
      </c>
      <c r="J401" s="26" t="s">
        <v>515</v>
      </c>
      <c r="K401" s="49"/>
      <c r="L401" s="51">
        <v>47995114310</v>
      </c>
      <c r="M401" s="49">
        <v>44799465405</v>
      </c>
      <c r="N401" s="49">
        <v>44521948351</v>
      </c>
      <c r="O401" s="49">
        <v>26135728025.080002</v>
      </c>
      <c r="P401" s="50">
        <v>26135728025.080002</v>
      </c>
      <c r="Q401" s="49">
        <f>+Tabla17[[#This Row],[ANEXO PGN]]/1000000000</f>
        <v>0</v>
      </c>
      <c r="R401" s="47">
        <f>+Tabla17[[#This Row],[Apropiación Inicial]]/1000000000</f>
        <v>47.995114309999998</v>
      </c>
      <c r="S401" s="47">
        <f>+Tabla17[[#This Row],[Apropiación vigente]]/1000000000</f>
        <v>44.799465404999999</v>
      </c>
      <c r="T401" s="47">
        <f>+Tabla17[[#This Row],[Compromisos ]]/1000000000</f>
        <v>44.521948350999999</v>
      </c>
      <c r="U401" s="47">
        <f>+Tabla17[[#This Row],[ Obligación ]]/1000000000</f>
        <v>26.135728025080002</v>
      </c>
      <c r="V401" s="47">
        <f>+Tabla17[[#This Row],[ Pago ]]/1000000000</f>
        <v>26.135728025080002</v>
      </c>
    </row>
    <row r="402" spans="1:22" x14ac:dyDescent="0.2">
      <c r="A402" s="5">
        <v>2019</v>
      </c>
      <c r="B402" s="21" t="s">
        <v>237</v>
      </c>
      <c r="C402" s="26" t="s">
        <v>238</v>
      </c>
      <c r="D402" s="32" t="s">
        <v>358</v>
      </c>
      <c r="E402" s="25" t="s">
        <v>359</v>
      </c>
      <c r="F402" s="6" t="s">
        <v>96</v>
      </c>
      <c r="G402" s="26" t="s">
        <v>241</v>
      </c>
      <c r="H402" s="4" t="s">
        <v>27</v>
      </c>
      <c r="I402" s="26" t="s">
        <v>75</v>
      </c>
      <c r="J402" s="26" t="s">
        <v>76</v>
      </c>
      <c r="K402" s="49"/>
      <c r="L402" s="49" t="s">
        <v>195</v>
      </c>
      <c r="M402" s="49">
        <v>187250000</v>
      </c>
      <c r="N402" s="49">
        <v>187250000</v>
      </c>
      <c r="O402" s="49">
        <v>187250000</v>
      </c>
      <c r="P402" s="50">
        <v>187250000</v>
      </c>
      <c r="Q402" s="49">
        <f>+Tabla17[[#This Row],[ANEXO PGN]]/1000000000</f>
        <v>0</v>
      </c>
      <c r="R402" s="47"/>
      <c r="S402" s="47">
        <f>+Tabla17[[#This Row],[Apropiación vigente]]/1000000000</f>
        <v>0.18725</v>
      </c>
      <c r="T402" s="47">
        <f>+Tabla17[[#This Row],[Compromisos ]]/1000000000</f>
        <v>0.18725</v>
      </c>
      <c r="U402" s="47">
        <f>+Tabla17[[#This Row],[ Obligación ]]/1000000000</f>
        <v>0.18725</v>
      </c>
      <c r="V402" s="47">
        <f>+Tabla17[[#This Row],[ Pago ]]/1000000000</f>
        <v>0.18725</v>
      </c>
    </row>
    <row r="403" spans="1:22" x14ac:dyDescent="0.2">
      <c r="A403" s="5">
        <v>2019</v>
      </c>
      <c r="B403" s="21" t="s">
        <v>237</v>
      </c>
      <c r="C403" s="26" t="s">
        <v>238</v>
      </c>
      <c r="D403" s="32" t="s">
        <v>358</v>
      </c>
      <c r="E403" s="25" t="s">
        <v>359</v>
      </c>
      <c r="F403" s="6" t="s">
        <v>96</v>
      </c>
      <c r="G403" s="26" t="s">
        <v>241</v>
      </c>
      <c r="H403" s="4" t="s">
        <v>27</v>
      </c>
      <c r="I403" s="26" t="s">
        <v>34</v>
      </c>
      <c r="J403" s="26" t="s">
        <v>53</v>
      </c>
      <c r="K403" s="49"/>
      <c r="L403" s="49" t="s">
        <v>195</v>
      </c>
      <c r="M403" s="49">
        <v>187250000</v>
      </c>
      <c r="N403" s="49">
        <v>187250000</v>
      </c>
      <c r="O403" s="49">
        <v>187250000</v>
      </c>
      <c r="P403" s="50" t="s">
        <v>195</v>
      </c>
      <c r="Q403" s="49">
        <f>+Tabla17[[#This Row],[ANEXO PGN]]/1000000000</f>
        <v>0</v>
      </c>
      <c r="R403" s="47"/>
      <c r="S403" s="47">
        <f>+Tabla17[[#This Row],[Apropiación vigente]]/1000000000</f>
        <v>0.18725</v>
      </c>
      <c r="T403" s="47">
        <f>+Tabla17[[#This Row],[Compromisos ]]/1000000000</f>
        <v>0.18725</v>
      </c>
      <c r="U403" s="47">
        <f>+Tabla17[[#This Row],[ Obligación ]]/1000000000</f>
        <v>0.18725</v>
      </c>
      <c r="V403" s="47"/>
    </row>
    <row r="404" spans="1:22" x14ac:dyDescent="0.2">
      <c r="A404" s="5">
        <v>2019</v>
      </c>
      <c r="B404" s="21" t="s">
        <v>237</v>
      </c>
      <c r="C404" s="26" t="s">
        <v>238</v>
      </c>
      <c r="D404" s="32" t="s">
        <v>358</v>
      </c>
      <c r="E404" s="25" t="s">
        <v>359</v>
      </c>
      <c r="F404" s="6" t="s">
        <v>96</v>
      </c>
      <c r="G404" s="26" t="s">
        <v>241</v>
      </c>
      <c r="H404" s="4" t="s">
        <v>27</v>
      </c>
      <c r="I404" s="26" t="s">
        <v>50</v>
      </c>
      <c r="J404" s="26" t="s">
        <v>51</v>
      </c>
      <c r="K404" s="49"/>
      <c r="L404" s="49">
        <v>304700000</v>
      </c>
      <c r="M404" s="49">
        <v>187250000</v>
      </c>
      <c r="N404" s="49">
        <v>187250000</v>
      </c>
      <c r="O404" s="49">
        <v>187250000</v>
      </c>
      <c r="P404" s="50">
        <v>246600000</v>
      </c>
      <c r="Q404" s="49">
        <f>+Tabla17[[#This Row],[ANEXO PGN]]/1000000000</f>
        <v>0</v>
      </c>
      <c r="R404" s="47">
        <f>+Tabla17[[#This Row],[Apropiación Inicial]]/1000000000</f>
        <v>0.30470000000000003</v>
      </c>
      <c r="S404" s="47">
        <f>+Tabla17[[#This Row],[Apropiación vigente]]/1000000000</f>
        <v>0.18725</v>
      </c>
      <c r="T404" s="47">
        <f>+Tabla17[[#This Row],[Compromisos ]]/1000000000</f>
        <v>0.18725</v>
      </c>
      <c r="U404" s="47">
        <f>+Tabla17[[#This Row],[ Obligación ]]/1000000000</f>
        <v>0.18725</v>
      </c>
      <c r="V404" s="47">
        <f>+Tabla17[[#This Row],[ Pago ]]/1000000000</f>
        <v>0.24660000000000001</v>
      </c>
    </row>
    <row r="405" spans="1:22" x14ac:dyDescent="0.2">
      <c r="A405" s="5">
        <v>2019</v>
      </c>
      <c r="B405" s="21" t="s">
        <v>237</v>
      </c>
      <c r="C405" s="26" t="s">
        <v>238</v>
      </c>
      <c r="D405" s="32" t="s">
        <v>364</v>
      </c>
      <c r="E405" s="25" t="s">
        <v>365</v>
      </c>
      <c r="F405" s="6" t="s">
        <v>96</v>
      </c>
      <c r="G405" s="26" t="s">
        <v>241</v>
      </c>
      <c r="H405" s="4" t="s">
        <v>27</v>
      </c>
      <c r="I405" s="26" t="s">
        <v>50</v>
      </c>
      <c r="J405" s="26" t="s">
        <v>51</v>
      </c>
      <c r="K405" s="49"/>
      <c r="L405" s="49">
        <v>117862500</v>
      </c>
      <c r="M405" s="49">
        <v>117862500</v>
      </c>
      <c r="N405" s="49">
        <v>117833334</v>
      </c>
      <c r="O405" s="49">
        <v>117833334</v>
      </c>
      <c r="P405" s="50">
        <v>117833334</v>
      </c>
      <c r="Q405" s="49">
        <f>+Tabla17[[#This Row],[ANEXO PGN]]/1000000000</f>
        <v>0</v>
      </c>
      <c r="R405" s="47">
        <f>+Tabla17[[#This Row],[Apropiación Inicial]]/1000000000</f>
        <v>0.1178625</v>
      </c>
      <c r="S405" s="47">
        <f>+Tabla17[[#This Row],[Apropiación vigente]]/1000000000</f>
        <v>0.1178625</v>
      </c>
      <c r="T405" s="47">
        <f>+Tabla17[[#This Row],[Compromisos ]]/1000000000</f>
        <v>0.117833334</v>
      </c>
      <c r="U405" s="47">
        <f>+Tabla17[[#This Row],[ Obligación ]]/1000000000</f>
        <v>0.117833334</v>
      </c>
      <c r="V405" s="47">
        <f>+Tabla17[[#This Row],[ Pago ]]/1000000000</f>
        <v>0.117833334</v>
      </c>
    </row>
    <row r="406" spans="1:22" x14ac:dyDescent="0.2">
      <c r="A406" s="5">
        <v>2019</v>
      </c>
      <c r="B406" s="21" t="s">
        <v>250</v>
      </c>
      <c r="C406" s="26" t="s">
        <v>251</v>
      </c>
      <c r="D406" s="32" t="s">
        <v>344</v>
      </c>
      <c r="E406" s="25" t="s">
        <v>345</v>
      </c>
      <c r="F406" s="6" t="s">
        <v>96</v>
      </c>
      <c r="G406" s="26" t="s">
        <v>124</v>
      </c>
      <c r="H406" s="4" t="s">
        <v>27</v>
      </c>
      <c r="I406" s="26" t="s">
        <v>42</v>
      </c>
      <c r="J406" s="26" t="s">
        <v>220</v>
      </c>
      <c r="K406" s="49"/>
      <c r="L406" s="49">
        <v>8970749234</v>
      </c>
      <c r="M406" s="49">
        <v>68236477548</v>
      </c>
      <c r="N406" s="49">
        <v>59967379790</v>
      </c>
      <c r="O406" s="49">
        <v>54530590184</v>
      </c>
      <c r="P406" s="50">
        <v>54530590184</v>
      </c>
      <c r="Q406" s="49">
        <f>+Tabla17[[#This Row],[ANEXO PGN]]/1000000000</f>
        <v>0</v>
      </c>
      <c r="R406" s="47">
        <f>+Tabla17[[#This Row],[Apropiación Inicial]]/1000000000</f>
        <v>8.9707492339999995</v>
      </c>
      <c r="S406" s="47">
        <f>+Tabla17[[#This Row],[Apropiación vigente]]/1000000000</f>
        <v>68.236477547999996</v>
      </c>
      <c r="T406" s="47">
        <f>+Tabla17[[#This Row],[Compromisos ]]/1000000000</f>
        <v>59.967379790000003</v>
      </c>
      <c r="U406" s="47">
        <f>+Tabla17[[#This Row],[ Obligación ]]/1000000000</f>
        <v>54.530590183999998</v>
      </c>
      <c r="V406" s="47">
        <f>+Tabla17[[#This Row],[ Pago ]]/1000000000</f>
        <v>54.530590183999998</v>
      </c>
    </row>
    <row r="407" spans="1:22" x14ac:dyDescent="0.2">
      <c r="A407" s="5">
        <v>2019</v>
      </c>
      <c r="B407" s="21" t="s">
        <v>134</v>
      </c>
      <c r="C407" s="26" t="s">
        <v>135</v>
      </c>
      <c r="D407" s="32" t="s">
        <v>519</v>
      </c>
      <c r="E407" s="25" t="s">
        <v>520</v>
      </c>
      <c r="F407" s="6" t="s">
        <v>96</v>
      </c>
      <c r="G407" s="26" t="s">
        <v>138</v>
      </c>
      <c r="H407" s="4" t="s">
        <v>27</v>
      </c>
      <c r="I407" s="26" t="s">
        <v>28</v>
      </c>
      <c r="J407" s="26" t="s">
        <v>47</v>
      </c>
      <c r="K407" s="49"/>
      <c r="L407" s="49">
        <v>287602945273</v>
      </c>
      <c r="M407" s="49">
        <v>287602945273</v>
      </c>
      <c r="N407" s="49">
        <v>287602945273</v>
      </c>
      <c r="O407" s="49">
        <v>287602945273</v>
      </c>
      <c r="P407" s="50">
        <v>287602945273</v>
      </c>
      <c r="Q407" s="49">
        <f>+Tabla17[[#This Row],[ANEXO PGN]]/1000000000</f>
        <v>0</v>
      </c>
      <c r="R407" s="47">
        <f>+Tabla17[[#This Row],[Apropiación Inicial]]/1000000000</f>
        <v>287.60294527299999</v>
      </c>
      <c r="S407" s="47">
        <f>+Tabla17[[#This Row],[Apropiación vigente]]/1000000000</f>
        <v>287.60294527299999</v>
      </c>
      <c r="T407" s="47">
        <f>+Tabla17[[#This Row],[Compromisos ]]/1000000000</f>
        <v>287.60294527299999</v>
      </c>
      <c r="U407" s="47">
        <f>+Tabla17[[#This Row],[ Obligación ]]/1000000000</f>
        <v>287.60294527299999</v>
      </c>
      <c r="V407" s="47">
        <f>+Tabla17[[#This Row],[ Pago ]]/1000000000</f>
        <v>287.60294527299999</v>
      </c>
    </row>
    <row r="408" spans="1:22" x14ac:dyDescent="0.2">
      <c r="A408" s="5">
        <v>2019</v>
      </c>
      <c r="B408" s="21" t="s">
        <v>134</v>
      </c>
      <c r="C408" s="26" t="s">
        <v>135</v>
      </c>
      <c r="D408" s="32" t="s">
        <v>350</v>
      </c>
      <c r="E408" s="25" t="s">
        <v>351</v>
      </c>
      <c r="F408" s="6" t="s">
        <v>96</v>
      </c>
      <c r="G408" s="26" t="s">
        <v>138</v>
      </c>
      <c r="H408" s="4" t="s">
        <v>27</v>
      </c>
      <c r="I408" s="26" t="s">
        <v>28</v>
      </c>
      <c r="J408" s="26" t="s">
        <v>47</v>
      </c>
      <c r="K408" s="49"/>
      <c r="L408" s="49">
        <v>1500000000</v>
      </c>
      <c r="M408" s="49">
        <v>1500000000</v>
      </c>
      <c r="N408" s="49">
        <v>1500000000</v>
      </c>
      <c r="O408" s="49">
        <v>1500000000</v>
      </c>
      <c r="P408" s="50">
        <v>1500000000</v>
      </c>
      <c r="Q408" s="49">
        <f>+Tabla17[[#This Row],[ANEXO PGN]]/1000000000</f>
        <v>0</v>
      </c>
      <c r="R408" s="47">
        <f>+Tabla17[[#This Row],[Apropiación Inicial]]/1000000000</f>
        <v>1.5</v>
      </c>
      <c r="S408" s="47">
        <f>+Tabla17[[#This Row],[Apropiación vigente]]/1000000000</f>
        <v>1.5</v>
      </c>
      <c r="T408" s="47">
        <f>+Tabla17[[#This Row],[Compromisos ]]/1000000000</f>
        <v>1.5</v>
      </c>
      <c r="U408" s="47">
        <f>+Tabla17[[#This Row],[ Obligación ]]/1000000000</f>
        <v>1.5</v>
      </c>
      <c r="V408" s="47">
        <f>+Tabla17[[#This Row],[ Pago ]]/1000000000</f>
        <v>1.5</v>
      </c>
    </row>
    <row r="409" spans="1:22" x14ac:dyDescent="0.2">
      <c r="A409" s="5">
        <v>2019</v>
      </c>
      <c r="B409" s="21" t="s">
        <v>22</v>
      </c>
      <c r="C409" s="25" t="s">
        <v>23</v>
      </c>
      <c r="D409" s="32" t="s">
        <v>360</v>
      </c>
      <c r="E409" s="25" t="s">
        <v>361</v>
      </c>
      <c r="F409" s="6" t="s">
        <v>96</v>
      </c>
      <c r="G409" s="26" t="s">
        <v>26</v>
      </c>
      <c r="H409" s="4" t="s">
        <v>27</v>
      </c>
      <c r="I409" s="26" t="s">
        <v>28</v>
      </c>
      <c r="J409" s="26" t="s">
        <v>515</v>
      </c>
      <c r="K409" s="49"/>
      <c r="L409" s="51">
        <v>10000000000</v>
      </c>
      <c r="M409" s="49">
        <v>10000000000</v>
      </c>
      <c r="N409" s="49">
        <v>9886867883</v>
      </c>
      <c r="O409" s="49">
        <v>9884141145</v>
      </c>
      <c r="P409" s="50">
        <v>9884141145</v>
      </c>
      <c r="Q409" s="49">
        <f>+Tabla17[[#This Row],[ANEXO PGN]]/1000000000</f>
        <v>0</v>
      </c>
      <c r="R409" s="47">
        <f>+Tabla17[[#This Row],[Apropiación Inicial]]/1000000000</f>
        <v>10</v>
      </c>
      <c r="S409" s="47">
        <f>+Tabla17[[#This Row],[Apropiación vigente]]/1000000000</f>
        <v>10</v>
      </c>
      <c r="T409" s="47">
        <f>+Tabla17[[#This Row],[Compromisos ]]/1000000000</f>
        <v>9.8868678830000007</v>
      </c>
      <c r="U409" s="47">
        <f>+Tabla17[[#This Row],[ Obligación ]]/1000000000</f>
        <v>9.8841411449999992</v>
      </c>
      <c r="V409" s="47">
        <f>+Tabla17[[#This Row],[ Pago ]]/1000000000</f>
        <v>9.8841411449999992</v>
      </c>
    </row>
    <row r="410" spans="1:22" x14ac:dyDescent="0.2">
      <c r="A410" s="5">
        <v>2019</v>
      </c>
      <c r="B410" s="21" t="s">
        <v>173</v>
      </c>
      <c r="C410" s="26" t="s">
        <v>174</v>
      </c>
      <c r="D410" s="32" t="s">
        <v>521</v>
      </c>
      <c r="E410" s="25" t="s">
        <v>522</v>
      </c>
      <c r="F410" s="6" t="s">
        <v>96</v>
      </c>
      <c r="G410" s="26" t="s">
        <v>177</v>
      </c>
      <c r="H410" s="4" t="s">
        <v>27</v>
      </c>
      <c r="I410" s="26" t="s">
        <v>28</v>
      </c>
      <c r="J410" s="25" t="s">
        <v>29</v>
      </c>
      <c r="K410" s="49"/>
      <c r="L410" s="49">
        <v>2250000000</v>
      </c>
      <c r="M410" s="49">
        <v>3646394300</v>
      </c>
      <c r="N410" s="49">
        <v>3646394300</v>
      </c>
      <c r="O410" s="49">
        <v>962970660</v>
      </c>
      <c r="P410" s="50" t="s">
        <v>195</v>
      </c>
      <c r="Q410" s="49">
        <f>+Tabla17[[#This Row],[ANEXO PGN]]/1000000000</f>
        <v>0</v>
      </c>
      <c r="R410" s="47">
        <f>+Tabla17[[#This Row],[Apropiación Inicial]]/1000000000</f>
        <v>2.25</v>
      </c>
      <c r="S410" s="47">
        <f>+Tabla17[[#This Row],[Apropiación vigente]]/1000000000</f>
        <v>3.6463942999999999</v>
      </c>
      <c r="T410" s="47">
        <f>+Tabla17[[#This Row],[Compromisos ]]/1000000000</f>
        <v>3.6463942999999999</v>
      </c>
      <c r="U410" s="47">
        <f>+Tabla17[[#This Row],[ Obligación ]]/1000000000</f>
        <v>0.96297065999999998</v>
      </c>
      <c r="V410" s="47"/>
    </row>
    <row r="411" spans="1:22" x14ac:dyDescent="0.2">
      <c r="A411" s="5">
        <v>2019</v>
      </c>
      <c r="B411" s="21" t="s">
        <v>173</v>
      </c>
      <c r="C411" s="26" t="s">
        <v>174</v>
      </c>
      <c r="D411" s="32" t="s">
        <v>523</v>
      </c>
      <c r="E411" s="25" t="s">
        <v>524</v>
      </c>
      <c r="F411" s="6" t="s">
        <v>96</v>
      </c>
      <c r="G411" s="26" t="s">
        <v>177</v>
      </c>
      <c r="H411" s="4" t="s">
        <v>27</v>
      </c>
      <c r="I411" s="26" t="s">
        <v>28</v>
      </c>
      <c r="J411" s="25" t="s">
        <v>29</v>
      </c>
      <c r="K411" s="49"/>
      <c r="L411" s="49" t="s">
        <v>195</v>
      </c>
      <c r="M411" s="49">
        <v>8507887759</v>
      </c>
      <c r="N411" s="49">
        <v>8507887759</v>
      </c>
      <c r="O411" s="49">
        <v>3039346367</v>
      </c>
      <c r="P411" s="50" t="s">
        <v>195</v>
      </c>
      <c r="Q411" s="49">
        <f>+Tabla17[[#This Row],[ANEXO PGN]]/1000000000</f>
        <v>0</v>
      </c>
      <c r="R411" s="47"/>
      <c r="S411" s="47">
        <f>+Tabla17[[#This Row],[Apropiación vigente]]/1000000000</f>
        <v>8.5078877590000008</v>
      </c>
      <c r="T411" s="47">
        <f>+Tabla17[[#This Row],[Compromisos ]]/1000000000</f>
        <v>8.5078877590000008</v>
      </c>
      <c r="U411" s="47">
        <f>+Tabla17[[#This Row],[ Obligación ]]/1000000000</f>
        <v>3.0393463669999998</v>
      </c>
      <c r="V411" s="47"/>
    </row>
    <row r="412" spans="1:22" x14ac:dyDescent="0.2">
      <c r="A412" s="5">
        <v>2019</v>
      </c>
      <c r="B412" s="21" t="s">
        <v>173</v>
      </c>
      <c r="C412" s="26" t="s">
        <v>174</v>
      </c>
      <c r="D412" s="32" t="s">
        <v>525</v>
      </c>
      <c r="E412" s="25" t="s">
        <v>526</v>
      </c>
      <c r="F412" s="6" t="s">
        <v>96</v>
      </c>
      <c r="G412" s="26" t="s">
        <v>177</v>
      </c>
      <c r="H412" s="4" t="s">
        <v>27</v>
      </c>
      <c r="I412" s="26" t="s">
        <v>28</v>
      </c>
      <c r="J412" s="25" t="s">
        <v>29</v>
      </c>
      <c r="K412" s="49"/>
      <c r="L412" s="49">
        <v>1550000000</v>
      </c>
      <c r="M412" s="49">
        <v>1550000000</v>
      </c>
      <c r="N412" s="49">
        <v>1473541679</v>
      </c>
      <c r="O412" s="49">
        <v>547681446</v>
      </c>
      <c r="P412" s="50">
        <v>547681446</v>
      </c>
      <c r="Q412" s="49">
        <f>+Tabla17[[#This Row],[ANEXO PGN]]/1000000000</f>
        <v>0</v>
      </c>
      <c r="R412" s="47">
        <f>+Tabla17[[#This Row],[Apropiación Inicial]]/1000000000</f>
        <v>1.55</v>
      </c>
      <c r="S412" s="47">
        <f>+Tabla17[[#This Row],[Apropiación vigente]]/1000000000</f>
        <v>1.55</v>
      </c>
      <c r="T412" s="47">
        <f>+Tabla17[[#This Row],[Compromisos ]]/1000000000</f>
        <v>1.473541679</v>
      </c>
      <c r="U412" s="47">
        <f>+Tabla17[[#This Row],[ Obligación ]]/1000000000</f>
        <v>0.54768144600000002</v>
      </c>
      <c r="V412" s="47">
        <f>+Tabla17[[#This Row],[ Pago ]]/1000000000</f>
        <v>0.54768144600000002</v>
      </c>
    </row>
    <row r="413" spans="1:22" x14ac:dyDescent="0.2">
      <c r="A413" s="5">
        <v>2019</v>
      </c>
      <c r="B413" s="21" t="s">
        <v>254</v>
      </c>
      <c r="C413" s="26" t="s">
        <v>255</v>
      </c>
      <c r="D413" s="32" t="s">
        <v>377</v>
      </c>
      <c r="E413" s="25" t="s">
        <v>378</v>
      </c>
      <c r="F413" s="6" t="s">
        <v>96</v>
      </c>
      <c r="G413" s="26" t="s">
        <v>258</v>
      </c>
      <c r="H413" s="4" t="s">
        <v>27</v>
      </c>
      <c r="I413" s="26" t="s">
        <v>75</v>
      </c>
      <c r="J413" s="26" t="s">
        <v>76</v>
      </c>
      <c r="K413" s="49"/>
      <c r="L413" s="49">
        <v>300000000</v>
      </c>
      <c r="M413" s="49">
        <v>185761000</v>
      </c>
      <c r="N413" s="49">
        <v>185211000</v>
      </c>
      <c r="O413" s="49">
        <v>185211000</v>
      </c>
      <c r="P413" s="50" t="s">
        <v>195</v>
      </c>
      <c r="Q413" s="49">
        <f>+Tabla17[[#This Row],[ANEXO PGN]]/1000000000</f>
        <v>0</v>
      </c>
      <c r="R413" s="47">
        <f>+Tabla17[[#This Row],[Apropiación Inicial]]/1000000000</f>
        <v>0.3</v>
      </c>
      <c r="S413" s="47">
        <f>+Tabla17[[#This Row],[Apropiación vigente]]/1000000000</f>
        <v>0.18576100000000001</v>
      </c>
      <c r="T413" s="47">
        <f>+Tabla17[[#This Row],[Compromisos ]]/1000000000</f>
        <v>0.18521099999999999</v>
      </c>
      <c r="U413" s="47">
        <f>+Tabla17[[#This Row],[ Obligación ]]/1000000000</f>
        <v>0.18521099999999999</v>
      </c>
      <c r="V413" s="47"/>
    </row>
    <row r="414" spans="1:22" x14ac:dyDescent="0.2">
      <c r="A414" s="5">
        <v>2019</v>
      </c>
      <c r="B414" s="21" t="s">
        <v>167</v>
      </c>
      <c r="C414" s="26" t="s">
        <v>168</v>
      </c>
      <c r="D414" s="32" t="s">
        <v>527</v>
      </c>
      <c r="E414" s="25" t="s">
        <v>528</v>
      </c>
      <c r="F414" s="6" t="s">
        <v>96</v>
      </c>
      <c r="G414" s="26" t="s">
        <v>37</v>
      </c>
      <c r="H414" s="4" t="s">
        <v>27</v>
      </c>
      <c r="I414" s="26" t="s">
        <v>28</v>
      </c>
      <c r="J414" s="26" t="s">
        <v>89</v>
      </c>
      <c r="K414" s="49"/>
      <c r="L414" s="49" t="s">
        <v>195</v>
      </c>
      <c r="M414" s="49">
        <v>222590590000</v>
      </c>
      <c r="N414" s="49">
        <v>222590590000</v>
      </c>
      <c r="O414" s="49">
        <v>222590590000</v>
      </c>
      <c r="P414" s="50">
        <v>222590590000</v>
      </c>
      <c r="Q414" s="49">
        <f>+Tabla17[[#This Row],[ANEXO PGN]]/1000000000</f>
        <v>0</v>
      </c>
      <c r="R414" s="47"/>
      <c r="S414" s="47">
        <f>+Tabla17[[#This Row],[Apropiación vigente]]/1000000000</f>
        <v>222.59058999999999</v>
      </c>
      <c r="T414" s="47">
        <f>+Tabla17[[#This Row],[Compromisos ]]/1000000000</f>
        <v>222.59058999999999</v>
      </c>
      <c r="U414" s="47">
        <f>+Tabla17[[#This Row],[ Obligación ]]/1000000000</f>
        <v>222.59058999999999</v>
      </c>
      <c r="V414" s="47">
        <f>+Tabla17[[#This Row],[ Pago ]]/1000000000</f>
        <v>222.59058999999999</v>
      </c>
    </row>
    <row r="415" spans="1:22" x14ac:dyDescent="0.2">
      <c r="A415" s="5">
        <v>2019</v>
      </c>
      <c r="B415" s="21" t="s">
        <v>196</v>
      </c>
      <c r="C415" s="26" t="s">
        <v>197</v>
      </c>
      <c r="D415" s="32" t="s">
        <v>529</v>
      </c>
      <c r="E415" s="25" t="s">
        <v>530</v>
      </c>
      <c r="F415" s="6" t="s">
        <v>96</v>
      </c>
      <c r="G415" s="26" t="s">
        <v>200</v>
      </c>
      <c r="H415" s="4" t="s">
        <v>27</v>
      </c>
      <c r="I415" s="26" t="s">
        <v>28</v>
      </c>
      <c r="J415" s="26" t="s">
        <v>47</v>
      </c>
      <c r="K415" s="49"/>
      <c r="L415" s="49">
        <v>32109201108</v>
      </c>
      <c r="M415" s="49">
        <v>32109201108</v>
      </c>
      <c r="N415" s="49">
        <v>13294021826</v>
      </c>
      <c r="O415" s="49">
        <v>4259041108</v>
      </c>
      <c r="P415" s="50">
        <v>4259041108</v>
      </c>
      <c r="Q415" s="49">
        <f>+Tabla17[[#This Row],[ANEXO PGN]]/1000000000</f>
        <v>0</v>
      </c>
      <c r="R415" s="47">
        <f>+Tabla17[[#This Row],[Apropiación Inicial]]/1000000000</f>
        <v>32.109201108000001</v>
      </c>
      <c r="S415" s="47">
        <f>+Tabla17[[#This Row],[Apropiación vigente]]/1000000000</f>
        <v>32.109201108000001</v>
      </c>
      <c r="T415" s="47">
        <f>+Tabla17[[#This Row],[Compromisos ]]/1000000000</f>
        <v>13.294021826</v>
      </c>
      <c r="U415" s="47">
        <f>+Tabla17[[#This Row],[ Obligación ]]/1000000000</f>
        <v>4.2590411079999999</v>
      </c>
      <c r="V415" s="47">
        <f>+Tabla17[[#This Row],[ Pago ]]/1000000000</f>
        <v>4.2590411079999999</v>
      </c>
    </row>
    <row r="416" spans="1:22" x14ac:dyDescent="0.2">
      <c r="A416" s="5">
        <v>2019</v>
      </c>
      <c r="B416" s="21" t="s">
        <v>68</v>
      </c>
      <c r="C416" s="26" t="s">
        <v>69</v>
      </c>
      <c r="D416" s="32" t="s">
        <v>531</v>
      </c>
      <c r="E416" s="25" t="s">
        <v>532</v>
      </c>
      <c r="F416" s="6" t="s">
        <v>96</v>
      </c>
      <c r="G416" s="26" t="s">
        <v>70</v>
      </c>
      <c r="H416" s="4" t="s">
        <v>27</v>
      </c>
      <c r="I416" s="26" t="s">
        <v>42</v>
      </c>
      <c r="J416" s="26" t="s">
        <v>220</v>
      </c>
      <c r="K416" s="49"/>
      <c r="L416" s="49">
        <v>400000000</v>
      </c>
      <c r="M416" s="49">
        <v>400000000</v>
      </c>
      <c r="N416" s="49">
        <v>362749302</v>
      </c>
      <c r="O416" s="49">
        <v>348531709</v>
      </c>
      <c r="P416" s="50">
        <v>348531709</v>
      </c>
      <c r="Q416" s="49">
        <f>+Tabla17[[#This Row],[ANEXO PGN]]/1000000000</f>
        <v>0</v>
      </c>
      <c r="R416" s="47">
        <f>+Tabla17[[#This Row],[Apropiación Inicial]]/1000000000</f>
        <v>0.4</v>
      </c>
      <c r="S416" s="47">
        <f>+Tabla17[[#This Row],[Apropiación vigente]]/1000000000</f>
        <v>0.4</v>
      </c>
      <c r="T416" s="47">
        <f>+Tabla17[[#This Row],[Compromisos ]]/1000000000</f>
        <v>0.362749302</v>
      </c>
      <c r="U416" s="47">
        <f>+Tabla17[[#This Row],[ Obligación ]]/1000000000</f>
        <v>0.34853170900000002</v>
      </c>
      <c r="V416" s="47">
        <f>+Tabla17[[#This Row],[ Pago ]]/1000000000</f>
        <v>0.34853170900000002</v>
      </c>
    </row>
    <row r="417" spans="1:22" x14ac:dyDescent="0.2">
      <c r="A417" s="5">
        <v>2019</v>
      </c>
      <c r="B417" s="21" t="s">
        <v>58</v>
      </c>
      <c r="C417" s="26" t="s">
        <v>59</v>
      </c>
      <c r="D417" s="32" t="s">
        <v>533</v>
      </c>
      <c r="E417" s="25" t="s">
        <v>534</v>
      </c>
      <c r="F417" s="6" t="s">
        <v>96</v>
      </c>
      <c r="G417" s="26" t="s">
        <v>60</v>
      </c>
      <c r="H417" s="4" t="s">
        <v>27</v>
      </c>
      <c r="I417" s="26" t="s">
        <v>28</v>
      </c>
      <c r="J417" s="26" t="s">
        <v>515</v>
      </c>
      <c r="K417" s="49"/>
      <c r="L417" s="51">
        <v>407000000</v>
      </c>
      <c r="M417" s="49">
        <v>407000000</v>
      </c>
      <c r="N417" s="49">
        <v>407000000</v>
      </c>
      <c r="O417" s="49">
        <v>407000000</v>
      </c>
      <c r="P417" s="50">
        <v>407000000</v>
      </c>
      <c r="Q417" s="49">
        <f>+Tabla17[[#This Row],[ANEXO PGN]]/1000000000</f>
        <v>0</v>
      </c>
      <c r="R417" s="47">
        <f>+Tabla17[[#This Row],[Apropiación Inicial]]/1000000000</f>
        <v>0.40699999999999997</v>
      </c>
      <c r="S417" s="47">
        <f>+Tabla17[[#This Row],[Apropiación vigente]]/1000000000</f>
        <v>0.40699999999999997</v>
      </c>
      <c r="T417" s="47">
        <f>+Tabla17[[#This Row],[Compromisos ]]/1000000000</f>
        <v>0.40699999999999997</v>
      </c>
      <c r="U417" s="47">
        <f>+Tabla17[[#This Row],[ Obligación ]]/1000000000</f>
        <v>0.40699999999999997</v>
      </c>
      <c r="V417" s="47">
        <f>+Tabla17[[#This Row],[ Pago ]]/1000000000</f>
        <v>0.40699999999999997</v>
      </c>
    </row>
    <row r="418" spans="1:22" x14ac:dyDescent="0.2">
      <c r="A418" s="5">
        <v>2019</v>
      </c>
      <c r="B418" s="21" t="s">
        <v>167</v>
      </c>
      <c r="C418" s="26" t="s">
        <v>168</v>
      </c>
      <c r="D418" s="32" t="s">
        <v>535</v>
      </c>
      <c r="E418" s="25" t="s">
        <v>536</v>
      </c>
      <c r="F418" s="6" t="s">
        <v>96</v>
      </c>
      <c r="G418" s="26" t="s">
        <v>37</v>
      </c>
      <c r="H418" s="4" t="s">
        <v>27</v>
      </c>
      <c r="I418" s="26" t="s">
        <v>28</v>
      </c>
      <c r="J418" s="26" t="s">
        <v>89</v>
      </c>
      <c r="K418" s="49"/>
      <c r="L418" s="49">
        <v>59800000</v>
      </c>
      <c r="M418" s="49">
        <v>59800000</v>
      </c>
      <c r="N418" s="49">
        <v>50583667</v>
      </c>
      <c r="O418" s="49">
        <v>50583667</v>
      </c>
      <c r="P418" s="50">
        <v>50583667</v>
      </c>
      <c r="Q418" s="49">
        <f>+Tabla17[[#This Row],[ANEXO PGN]]/1000000000</f>
        <v>0</v>
      </c>
      <c r="R418" s="47">
        <f>+Tabla17[[#This Row],[Apropiación Inicial]]/1000000000</f>
        <v>5.9799999999999999E-2</v>
      </c>
      <c r="S418" s="47">
        <f>+Tabla17[[#This Row],[Apropiación vigente]]/1000000000</f>
        <v>5.9799999999999999E-2</v>
      </c>
      <c r="T418" s="47">
        <f>+Tabla17[[#This Row],[Compromisos ]]/1000000000</f>
        <v>5.0583666999999999E-2</v>
      </c>
      <c r="U418" s="47">
        <f>+Tabla17[[#This Row],[ Obligación ]]/1000000000</f>
        <v>5.0583666999999999E-2</v>
      </c>
      <c r="V418" s="47">
        <f>+Tabla17[[#This Row],[ Pago ]]/1000000000</f>
        <v>5.0583666999999999E-2</v>
      </c>
    </row>
    <row r="419" spans="1:22" x14ac:dyDescent="0.2">
      <c r="A419" s="5">
        <v>2019</v>
      </c>
      <c r="B419" s="21" t="s">
        <v>167</v>
      </c>
      <c r="C419" s="26" t="s">
        <v>168</v>
      </c>
      <c r="D419" s="32" t="s">
        <v>537</v>
      </c>
      <c r="E419" s="25" t="s">
        <v>538</v>
      </c>
      <c r="F419" s="6" t="s">
        <v>96</v>
      </c>
      <c r="G419" s="26" t="s">
        <v>37</v>
      </c>
      <c r="H419" s="4" t="s">
        <v>27</v>
      </c>
      <c r="I419" s="26" t="s">
        <v>28</v>
      </c>
      <c r="J419" s="26" t="s">
        <v>89</v>
      </c>
      <c r="K419" s="49"/>
      <c r="L419" s="49">
        <v>80000000</v>
      </c>
      <c r="M419" s="49">
        <v>80000000</v>
      </c>
      <c r="N419" s="49">
        <v>64052760</v>
      </c>
      <c r="O419" s="49">
        <v>15947240</v>
      </c>
      <c r="P419" s="50">
        <v>15947240</v>
      </c>
      <c r="Q419" s="49">
        <f>+Tabla17[[#This Row],[ANEXO PGN]]/1000000000</f>
        <v>0</v>
      </c>
      <c r="R419" s="47">
        <f>+Tabla17[[#This Row],[Apropiación Inicial]]/1000000000</f>
        <v>0.08</v>
      </c>
      <c r="S419" s="47">
        <f>+Tabla17[[#This Row],[Apropiación vigente]]/1000000000</f>
        <v>0.08</v>
      </c>
      <c r="T419" s="47">
        <f>+Tabla17[[#This Row],[Compromisos ]]/1000000000</f>
        <v>6.405276E-2</v>
      </c>
      <c r="U419" s="47">
        <f>+Tabla17[[#This Row],[ Obligación ]]/1000000000</f>
        <v>1.5947240000000001E-2</v>
      </c>
      <c r="V419" s="47">
        <f>+Tabla17[[#This Row],[ Pago ]]/1000000000</f>
        <v>1.5947240000000001E-2</v>
      </c>
    </row>
    <row r="420" spans="1:22" x14ac:dyDescent="0.2">
      <c r="A420" s="5">
        <v>2019</v>
      </c>
      <c r="B420" s="21" t="s">
        <v>167</v>
      </c>
      <c r="C420" s="26" t="s">
        <v>168</v>
      </c>
      <c r="D420" s="32" t="s">
        <v>539</v>
      </c>
      <c r="E420" s="25" t="s">
        <v>540</v>
      </c>
      <c r="F420" s="6" t="s">
        <v>96</v>
      </c>
      <c r="G420" s="26" t="s">
        <v>37</v>
      </c>
      <c r="H420" s="4" t="s">
        <v>27</v>
      </c>
      <c r="I420" s="26" t="s">
        <v>28</v>
      </c>
      <c r="J420" s="26" t="s">
        <v>89</v>
      </c>
      <c r="K420" s="49"/>
      <c r="L420" s="49">
        <v>60584715</v>
      </c>
      <c r="M420" s="49">
        <v>60584715</v>
      </c>
      <c r="N420" s="49">
        <v>60584715</v>
      </c>
      <c r="O420" s="49">
        <v>60584715</v>
      </c>
      <c r="P420" s="50" t="s">
        <v>195</v>
      </c>
      <c r="Q420" s="49">
        <f>+Tabla17[[#This Row],[ANEXO PGN]]/1000000000</f>
        <v>0</v>
      </c>
      <c r="R420" s="47">
        <f>+Tabla17[[#This Row],[Apropiación Inicial]]/1000000000</f>
        <v>6.0584714999999997E-2</v>
      </c>
      <c r="S420" s="47">
        <f>+Tabla17[[#This Row],[Apropiación vigente]]/1000000000</f>
        <v>6.0584714999999997E-2</v>
      </c>
      <c r="T420" s="47">
        <f>+Tabla17[[#This Row],[Compromisos ]]/1000000000</f>
        <v>6.0584714999999997E-2</v>
      </c>
      <c r="U420" s="47">
        <f>+Tabla17[[#This Row],[ Obligación ]]/1000000000</f>
        <v>6.0584714999999997E-2</v>
      </c>
      <c r="V420" s="47"/>
    </row>
    <row r="421" spans="1:22" x14ac:dyDescent="0.2">
      <c r="A421" s="5">
        <v>2019</v>
      </c>
      <c r="B421" s="21" t="s">
        <v>167</v>
      </c>
      <c r="C421" s="26" t="s">
        <v>168</v>
      </c>
      <c r="D421" s="32" t="s">
        <v>541</v>
      </c>
      <c r="E421" s="25" t="s">
        <v>542</v>
      </c>
      <c r="F421" s="6" t="s">
        <v>96</v>
      </c>
      <c r="G421" s="26" t="s">
        <v>37</v>
      </c>
      <c r="H421" s="4" t="s">
        <v>27</v>
      </c>
      <c r="I421" s="26" t="s">
        <v>28</v>
      </c>
      <c r="J421" s="26" t="s">
        <v>89</v>
      </c>
      <c r="K421" s="49"/>
      <c r="L421" s="49">
        <v>386250000</v>
      </c>
      <c r="M421" s="49">
        <v>386250000</v>
      </c>
      <c r="N421" s="49">
        <v>342500000</v>
      </c>
      <c r="O421" s="49">
        <v>199001380</v>
      </c>
      <c r="P421" s="50">
        <v>199001380</v>
      </c>
      <c r="Q421" s="49">
        <f>+Tabla17[[#This Row],[ANEXO PGN]]/1000000000</f>
        <v>0</v>
      </c>
      <c r="R421" s="47">
        <f>+Tabla17[[#This Row],[Apropiación Inicial]]/1000000000</f>
        <v>0.38624999999999998</v>
      </c>
      <c r="S421" s="47">
        <f>+Tabla17[[#This Row],[Apropiación vigente]]/1000000000</f>
        <v>0.38624999999999998</v>
      </c>
      <c r="T421" s="47">
        <f>+Tabla17[[#This Row],[Compromisos ]]/1000000000</f>
        <v>0.34250000000000003</v>
      </c>
      <c r="U421" s="47">
        <f>+Tabla17[[#This Row],[ Obligación ]]/1000000000</f>
        <v>0.19900138000000001</v>
      </c>
      <c r="V421" s="47">
        <f>+Tabla17[[#This Row],[ Pago ]]/1000000000</f>
        <v>0.19900138000000001</v>
      </c>
    </row>
    <row r="422" spans="1:22" x14ac:dyDescent="0.2">
      <c r="A422" s="5">
        <v>2019</v>
      </c>
      <c r="B422" s="21" t="s">
        <v>87</v>
      </c>
      <c r="C422" s="26" t="s">
        <v>88</v>
      </c>
      <c r="D422" s="32" t="s">
        <v>261</v>
      </c>
      <c r="E422" s="25" t="s">
        <v>543</v>
      </c>
      <c r="F422" s="6" t="s">
        <v>96</v>
      </c>
      <c r="G422" s="26" t="s">
        <v>37</v>
      </c>
      <c r="H422" s="4" t="s">
        <v>27</v>
      </c>
      <c r="I422" s="26" t="s">
        <v>28</v>
      </c>
      <c r="J422" s="26" t="s">
        <v>89</v>
      </c>
      <c r="K422" s="49"/>
      <c r="L422" s="49">
        <v>1073135627</v>
      </c>
      <c r="M422" s="49">
        <v>1073135627</v>
      </c>
      <c r="N422" s="49">
        <v>1073135627</v>
      </c>
      <c r="O422" s="49">
        <v>1073135627</v>
      </c>
      <c r="P422" s="50">
        <v>1073135627</v>
      </c>
      <c r="Q422" s="49">
        <f>+Tabla17[[#This Row],[ANEXO PGN]]/1000000000</f>
        <v>0</v>
      </c>
      <c r="R422" s="47">
        <f>+Tabla17[[#This Row],[Apropiación Inicial]]/1000000000</f>
        <v>1.0731356270000001</v>
      </c>
      <c r="S422" s="47">
        <f>+Tabla17[[#This Row],[Apropiación vigente]]/1000000000</f>
        <v>1.0731356270000001</v>
      </c>
      <c r="T422" s="47">
        <f>+Tabla17[[#This Row],[Compromisos ]]/1000000000</f>
        <v>1.0731356270000001</v>
      </c>
      <c r="U422" s="47">
        <f>+Tabla17[[#This Row],[ Obligación ]]/1000000000</f>
        <v>1.0731356270000001</v>
      </c>
      <c r="V422" s="47">
        <f>+Tabla17[[#This Row],[ Pago ]]/1000000000</f>
        <v>1.0731356270000001</v>
      </c>
    </row>
    <row r="423" spans="1:22" x14ac:dyDescent="0.2">
      <c r="A423" s="5">
        <v>2019</v>
      </c>
      <c r="B423" s="21" t="s">
        <v>116</v>
      </c>
      <c r="C423" s="26" t="s">
        <v>117</v>
      </c>
      <c r="D423" s="32" t="s">
        <v>544</v>
      </c>
      <c r="E423" s="25" t="s">
        <v>545</v>
      </c>
      <c r="F423" s="6" t="s">
        <v>96</v>
      </c>
      <c r="G423" s="26" t="s">
        <v>26</v>
      </c>
      <c r="H423" s="4" t="s">
        <v>27</v>
      </c>
      <c r="I423" s="26" t="s">
        <v>28</v>
      </c>
      <c r="J423" s="26" t="s">
        <v>89</v>
      </c>
      <c r="K423" s="49"/>
      <c r="L423" s="49">
        <v>885290038</v>
      </c>
      <c r="M423" s="49">
        <v>885290038</v>
      </c>
      <c r="N423" s="49">
        <v>885290038</v>
      </c>
      <c r="O423" s="49">
        <v>885290038</v>
      </c>
      <c r="P423" s="50">
        <v>885290038</v>
      </c>
      <c r="Q423" s="49">
        <f>+Tabla17[[#This Row],[ANEXO PGN]]/1000000000</f>
        <v>0</v>
      </c>
      <c r="R423" s="47">
        <f>+Tabla17[[#This Row],[Apropiación Inicial]]/1000000000</f>
        <v>0.88529003799999995</v>
      </c>
      <c r="S423" s="47">
        <f>+Tabla17[[#This Row],[Apropiación vigente]]/1000000000</f>
        <v>0.88529003799999995</v>
      </c>
      <c r="T423" s="47">
        <f>+Tabla17[[#This Row],[Compromisos ]]/1000000000</f>
        <v>0.88529003799999995</v>
      </c>
      <c r="U423" s="47">
        <f>+Tabla17[[#This Row],[ Obligación ]]/1000000000</f>
        <v>0.88529003799999995</v>
      </c>
      <c r="V423" s="47">
        <f>+Tabla17[[#This Row],[ Pago ]]/1000000000</f>
        <v>0.88529003799999995</v>
      </c>
    </row>
    <row r="424" spans="1:22" x14ac:dyDescent="0.2">
      <c r="A424" s="5">
        <v>2019</v>
      </c>
      <c r="B424" s="21" t="s">
        <v>201</v>
      </c>
      <c r="C424" s="26" t="s">
        <v>202</v>
      </c>
      <c r="D424" s="32" t="s">
        <v>546</v>
      </c>
      <c r="E424" s="25" t="s">
        <v>547</v>
      </c>
      <c r="F424" s="6" t="s">
        <v>96</v>
      </c>
      <c r="G424" s="26" t="s">
        <v>108</v>
      </c>
      <c r="H424" s="4" t="s">
        <v>27</v>
      </c>
      <c r="I424" s="26" t="s">
        <v>50</v>
      </c>
      <c r="J424" s="26" t="s">
        <v>74</v>
      </c>
      <c r="K424" s="49"/>
      <c r="L424" s="49">
        <v>13311000000</v>
      </c>
      <c r="M424" s="49">
        <v>13311000000</v>
      </c>
      <c r="N424" s="49">
        <v>11850805270</v>
      </c>
      <c r="O424" s="49">
        <v>5883682</v>
      </c>
      <c r="P424" s="50">
        <v>5883682</v>
      </c>
      <c r="Q424" s="49">
        <f>+Tabla17[[#This Row],[ANEXO PGN]]/1000000000</f>
        <v>0</v>
      </c>
      <c r="R424" s="47">
        <f>+Tabla17[[#This Row],[Apropiación Inicial]]/1000000000</f>
        <v>13.311</v>
      </c>
      <c r="S424" s="47">
        <f>+Tabla17[[#This Row],[Apropiación vigente]]/1000000000</f>
        <v>13.311</v>
      </c>
      <c r="T424" s="47">
        <f>+Tabla17[[#This Row],[Compromisos ]]/1000000000</f>
        <v>11.85080527</v>
      </c>
      <c r="U424" s="47">
        <f>+Tabla17[[#This Row],[ Obligación ]]/1000000000</f>
        <v>5.8836820000000003E-3</v>
      </c>
      <c r="V424" s="47">
        <f>+Tabla17[[#This Row],[ Pago ]]/1000000000</f>
        <v>5.8836820000000003E-3</v>
      </c>
    </row>
    <row r="425" spans="1:22" x14ac:dyDescent="0.2">
      <c r="A425" s="5">
        <v>2019</v>
      </c>
      <c r="B425" s="21" t="s">
        <v>92</v>
      </c>
      <c r="C425" s="26" t="s">
        <v>93</v>
      </c>
      <c r="D425" s="32" t="s">
        <v>548</v>
      </c>
      <c r="E425" s="25" t="s">
        <v>549</v>
      </c>
      <c r="F425" s="6" t="s">
        <v>96</v>
      </c>
      <c r="G425" s="26" t="s">
        <v>46</v>
      </c>
      <c r="H425" s="4" t="s">
        <v>27</v>
      </c>
      <c r="I425" s="26" t="s">
        <v>50</v>
      </c>
      <c r="J425" s="26" t="s">
        <v>74</v>
      </c>
      <c r="K425" s="49"/>
      <c r="L425" s="49">
        <v>4163426335</v>
      </c>
      <c r="M425" s="49">
        <v>4163426335</v>
      </c>
      <c r="N425" s="49">
        <v>2363501043</v>
      </c>
      <c r="O425" s="49">
        <v>2363501043</v>
      </c>
      <c r="P425" s="50">
        <v>2363501043</v>
      </c>
      <c r="Q425" s="49">
        <f>+Tabla17[[#This Row],[ANEXO PGN]]/1000000000</f>
        <v>0</v>
      </c>
      <c r="R425" s="47">
        <f>+Tabla17[[#This Row],[Apropiación Inicial]]/1000000000</f>
        <v>4.1634263349999996</v>
      </c>
      <c r="S425" s="47">
        <f>+Tabla17[[#This Row],[Apropiación vigente]]/1000000000</f>
        <v>4.1634263349999996</v>
      </c>
      <c r="T425" s="47">
        <f>+Tabla17[[#This Row],[Compromisos ]]/1000000000</f>
        <v>2.3635010429999999</v>
      </c>
      <c r="U425" s="47">
        <f>+Tabla17[[#This Row],[ Obligación ]]/1000000000</f>
        <v>2.3635010429999999</v>
      </c>
      <c r="V425" s="47">
        <f>+Tabla17[[#This Row],[ Pago ]]/1000000000</f>
        <v>2.3635010429999999</v>
      </c>
    </row>
    <row r="426" spans="1:22" x14ac:dyDescent="0.2">
      <c r="A426" s="5">
        <v>2019</v>
      </c>
      <c r="B426" s="21" t="s">
        <v>116</v>
      </c>
      <c r="C426" s="26" t="s">
        <v>117</v>
      </c>
      <c r="D426" s="32" t="s">
        <v>550</v>
      </c>
      <c r="E426" s="25" t="s">
        <v>551</v>
      </c>
      <c r="F426" s="6" t="s">
        <v>96</v>
      </c>
      <c r="G426" s="26" t="s">
        <v>26</v>
      </c>
      <c r="H426" s="4" t="s">
        <v>27</v>
      </c>
      <c r="I426" s="26" t="s">
        <v>28</v>
      </c>
      <c r="J426" s="26" t="s">
        <v>89</v>
      </c>
      <c r="K426" s="49"/>
      <c r="L426" s="49">
        <v>26989721000</v>
      </c>
      <c r="M426" s="49">
        <v>26989721000</v>
      </c>
      <c r="N426" s="49">
        <v>9125811100</v>
      </c>
      <c r="O426" s="49" t="s">
        <v>195</v>
      </c>
      <c r="P426" s="50" t="s">
        <v>195</v>
      </c>
      <c r="Q426" s="49">
        <f>+Tabla17[[#This Row],[ANEXO PGN]]/1000000000</f>
        <v>0</v>
      </c>
      <c r="R426" s="47">
        <f>+Tabla17[[#This Row],[Apropiación Inicial]]/1000000000</f>
        <v>26.989720999999999</v>
      </c>
      <c r="S426" s="47">
        <f>+Tabla17[[#This Row],[Apropiación vigente]]/1000000000</f>
        <v>26.989720999999999</v>
      </c>
      <c r="T426" s="47">
        <f>+Tabla17[[#This Row],[Compromisos ]]/1000000000</f>
        <v>9.1258111</v>
      </c>
      <c r="U426" s="47"/>
      <c r="V426" s="47"/>
    </row>
    <row r="427" spans="1:22" x14ac:dyDescent="0.2">
      <c r="A427" s="5">
        <v>2019</v>
      </c>
      <c r="B427" s="21" t="s">
        <v>167</v>
      </c>
      <c r="C427" s="26" t="s">
        <v>168</v>
      </c>
      <c r="D427" s="32" t="s">
        <v>552</v>
      </c>
      <c r="E427" s="25" t="s">
        <v>553</v>
      </c>
      <c r="F427" s="6" t="s">
        <v>96</v>
      </c>
      <c r="G427" s="26" t="s">
        <v>37</v>
      </c>
      <c r="H427" s="4" t="s">
        <v>27</v>
      </c>
      <c r="I427" s="26" t="s">
        <v>28</v>
      </c>
      <c r="J427" s="26" t="s">
        <v>89</v>
      </c>
      <c r="K427" s="49"/>
      <c r="L427" s="49">
        <v>2000000000</v>
      </c>
      <c r="M427" s="49">
        <v>2000000000</v>
      </c>
      <c r="N427" s="49">
        <v>2000000000</v>
      </c>
      <c r="O427" s="49">
        <v>2000000000</v>
      </c>
      <c r="P427" s="50">
        <v>2000000000</v>
      </c>
      <c r="Q427" s="49">
        <f>+Tabla17[[#This Row],[ANEXO PGN]]/1000000000</f>
        <v>0</v>
      </c>
      <c r="R427" s="47">
        <f>+Tabla17[[#This Row],[Apropiación Inicial]]/1000000000</f>
        <v>2</v>
      </c>
      <c r="S427" s="47">
        <f>+Tabla17[[#This Row],[Apropiación vigente]]/1000000000</f>
        <v>2</v>
      </c>
      <c r="T427" s="47">
        <f>+Tabla17[[#This Row],[Compromisos ]]/1000000000</f>
        <v>2</v>
      </c>
      <c r="U427" s="47">
        <f>+Tabla17[[#This Row],[ Obligación ]]/1000000000</f>
        <v>2</v>
      </c>
      <c r="V427" s="47">
        <f>+Tabla17[[#This Row],[ Pago ]]/1000000000</f>
        <v>2</v>
      </c>
    </row>
    <row r="428" spans="1:22" x14ac:dyDescent="0.2">
      <c r="A428" s="5">
        <v>2019</v>
      </c>
      <c r="B428" s="21" t="s">
        <v>116</v>
      </c>
      <c r="C428" s="26" t="s">
        <v>117</v>
      </c>
      <c r="D428" s="32" t="s">
        <v>554</v>
      </c>
      <c r="E428" s="25" t="s">
        <v>555</v>
      </c>
      <c r="F428" s="6" t="s">
        <v>96</v>
      </c>
      <c r="G428" s="26" t="s">
        <v>26</v>
      </c>
      <c r="H428" s="4" t="s">
        <v>27</v>
      </c>
      <c r="I428" s="26" t="s">
        <v>28</v>
      </c>
      <c r="J428" s="26" t="s">
        <v>89</v>
      </c>
      <c r="K428" s="49"/>
      <c r="L428" s="49">
        <v>2274994769</v>
      </c>
      <c r="M428" s="49">
        <v>2274994769</v>
      </c>
      <c r="N428" s="49">
        <v>2274994769</v>
      </c>
      <c r="O428" s="49">
        <v>2274994769</v>
      </c>
      <c r="P428" s="50" t="s">
        <v>195</v>
      </c>
      <c r="Q428" s="49">
        <f>+Tabla17[[#This Row],[ANEXO PGN]]/1000000000</f>
        <v>0</v>
      </c>
      <c r="R428" s="47">
        <f>+Tabla17[[#This Row],[Apropiación Inicial]]/1000000000</f>
        <v>2.2749947690000001</v>
      </c>
      <c r="S428" s="47">
        <f>+Tabla17[[#This Row],[Apropiación vigente]]/1000000000</f>
        <v>2.2749947690000001</v>
      </c>
      <c r="T428" s="47">
        <f>+Tabla17[[#This Row],[Compromisos ]]/1000000000</f>
        <v>2.2749947690000001</v>
      </c>
      <c r="U428" s="47">
        <f>+Tabla17[[#This Row],[ Obligación ]]/1000000000</f>
        <v>2.2749947690000001</v>
      </c>
      <c r="V428" s="47"/>
    </row>
    <row r="429" spans="1:22" x14ac:dyDescent="0.2">
      <c r="A429" s="5">
        <v>2019</v>
      </c>
      <c r="B429" s="21" t="s">
        <v>556</v>
      </c>
      <c r="C429" s="26" t="s">
        <v>557</v>
      </c>
      <c r="D429" s="32" t="s">
        <v>558</v>
      </c>
      <c r="E429" s="25" t="s">
        <v>559</v>
      </c>
      <c r="F429" s="6" t="s">
        <v>96</v>
      </c>
      <c r="G429" s="26" t="s">
        <v>26</v>
      </c>
      <c r="H429" s="4" t="s">
        <v>27</v>
      </c>
      <c r="I429" s="26" t="s">
        <v>28</v>
      </c>
      <c r="J429" s="26" t="s">
        <v>89</v>
      </c>
      <c r="K429" s="49"/>
      <c r="L429" s="49">
        <v>100000000</v>
      </c>
      <c r="M429" s="49">
        <v>50000000</v>
      </c>
      <c r="N429" s="49">
        <v>23819708</v>
      </c>
      <c r="O429" s="49">
        <v>23819708</v>
      </c>
      <c r="P429" s="50" t="s">
        <v>195</v>
      </c>
      <c r="Q429" s="49">
        <f>+Tabla17[[#This Row],[ANEXO PGN]]/1000000000</f>
        <v>0</v>
      </c>
      <c r="R429" s="47">
        <f>+Tabla17[[#This Row],[Apropiación Inicial]]/1000000000</f>
        <v>0.1</v>
      </c>
      <c r="S429" s="47">
        <f>+Tabla17[[#This Row],[Apropiación vigente]]/1000000000</f>
        <v>0.05</v>
      </c>
      <c r="T429" s="47">
        <f>+Tabla17[[#This Row],[Compromisos ]]/1000000000</f>
        <v>2.3819707999999998E-2</v>
      </c>
      <c r="U429" s="47">
        <f>+Tabla17[[#This Row],[ Obligación ]]/1000000000</f>
        <v>2.3819707999999998E-2</v>
      </c>
      <c r="V429" s="47"/>
    </row>
    <row r="430" spans="1:22" x14ac:dyDescent="0.2">
      <c r="A430" s="5">
        <v>2019</v>
      </c>
      <c r="B430" s="21" t="s">
        <v>306</v>
      </c>
      <c r="C430" s="26" t="s">
        <v>307</v>
      </c>
      <c r="D430" s="32" t="s">
        <v>370</v>
      </c>
      <c r="E430" s="25" t="s">
        <v>560</v>
      </c>
      <c r="F430" s="6" t="s">
        <v>96</v>
      </c>
      <c r="G430" s="26" t="s">
        <v>37</v>
      </c>
      <c r="H430" s="4" t="s">
        <v>27</v>
      </c>
      <c r="I430" s="26" t="s">
        <v>28</v>
      </c>
      <c r="J430" s="26" t="s">
        <v>89</v>
      </c>
      <c r="K430" s="49"/>
      <c r="L430" s="49">
        <v>766140000</v>
      </c>
      <c r="M430" s="49">
        <v>766140000</v>
      </c>
      <c r="N430" s="49">
        <v>766140000</v>
      </c>
      <c r="O430" s="49">
        <v>766140000</v>
      </c>
      <c r="P430" s="50">
        <v>754422733</v>
      </c>
      <c r="Q430" s="49">
        <f>+Tabla17[[#This Row],[ANEXO PGN]]/1000000000</f>
        <v>0</v>
      </c>
      <c r="R430" s="47">
        <f>+Tabla17[[#This Row],[Apropiación Inicial]]/1000000000</f>
        <v>0.76614000000000004</v>
      </c>
      <c r="S430" s="47">
        <f>+Tabla17[[#This Row],[Apropiación vigente]]/1000000000</f>
        <v>0.76614000000000004</v>
      </c>
      <c r="T430" s="47">
        <f>+Tabla17[[#This Row],[Compromisos ]]/1000000000</f>
        <v>0.76614000000000004</v>
      </c>
      <c r="U430" s="47">
        <f>+Tabla17[[#This Row],[ Obligación ]]/1000000000</f>
        <v>0.76614000000000004</v>
      </c>
      <c r="V430" s="47">
        <f>+Tabla17[[#This Row],[ Pago ]]/1000000000</f>
        <v>0.75442273299999996</v>
      </c>
    </row>
    <row r="431" spans="1:22" x14ac:dyDescent="0.2">
      <c r="A431" s="5">
        <v>2019</v>
      </c>
      <c r="B431" s="21" t="s">
        <v>561</v>
      </c>
      <c r="C431" s="26" t="s">
        <v>562</v>
      </c>
      <c r="D431" s="32" t="s">
        <v>563</v>
      </c>
      <c r="E431" s="25" t="s">
        <v>564</v>
      </c>
      <c r="F431" s="6" t="s">
        <v>96</v>
      </c>
      <c r="G431" s="26" t="s">
        <v>565</v>
      </c>
      <c r="H431" s="4" t="s">
        <v>27</v>
      </c>
      <c r="I431" s="26" t="s">
        <v>28</v>
      </c>
      <c r="J431" s="26" t="s">
        <v>78</v>
      </c>
      <c r="K431" s="49"/>
      <c r="L431" s="49" t="s">
        <v>195</v>
      </c>
      <c r="M431" s="49">
        <v>102183333</v>
      </c>
      <c r="N431" s="49">
        <v>102183333</v>
      </c>
      <c r="O431" s="49">
        <v>84083333</v>
      </c>
      <c r="P431" s="50" t="s">
        <v>195</v>
      </c>
      <c r="Q431" s="49">
        <f>+Tabla17[[#This Row],[ANEXO PGN]]/1000000000</f>
        <v>0</v>
      </c>
      <c r="R431" s="47"/>
      <c r="S431" s="47">
        <f>+Tabla17[[#This Row],[Apropiación vigente]]/1000000000</f>
        <v>0.102183333</v>
      </c>
      <c r="T431" s="47">
        <f>+Tabla17[[#This Row],[Compromisos ]]/1000000000</f>
        <v>0.102183333</v>
      </c>
      <c r="U431" s="47">
        <f>+Tabla17[[#This Row],[ Obligación ]]/1000000000</f>
        <v>8.4083332999999996E-2</v>
      </c>
      <c r="V431" s="47"/>
    </row>
    <row r="432" spans="1:22" x14ac:dyDescent="0.2">
      <c r="A432" s="5">
        <v>2019</v>
      </c>
      <c r="B432" s="21" t="s">
        <v>68</v>
      </c>
      <c r="C432" s="26" t="s">
        <v>69</v>
      </c>
      <c r="D432" s="32" t="s">
        <v>566</v>
      </c>
      <c r="E432" s="25" t="s">
        <v>567</v>
      </c>
      <c r="F432" s="6" t="s">
        <v>96</v>
      </c>
      <c r="G432" s="26" t="s">
        <v>70</v>
      </c>
      <c r="H432" s="4" t="s">
        <v>27</v>
      </c>
      <c r="I432" s="26" t="s">
        <v>28</v>
      </c>
      <c r="J432" s="26" t="s">
        <v>515</v>
      </c>
      <c r="K432" s="49"/>
      <c r="L432" s="49">
        <v>53075589043</v>
      </c>
      <c r="M432" s="49">
        <v>53075589043</v>
      </c>
      <c r="N432" s="49">
        <v>53075589043</v>
      </c>
      <c r="O432" s="49">
        <v>53075589043</v>
      </c>
      <c r="P432" s="50">
        <v>53075589043</v>
      </c>
      <c r="Q432" s="49">
        <f>+Tabla17[[#This Row],[ANEXO PGN]]/1000000000</f>
        <v>0</v>
      </c>
      <c r="R432" s="47">
        <f>+Tabla17[[#This Row],[Apropiación Inicial]]/1000000000</f>
        <v>53.075589043000001</v>
      </c>
      <c r="S432" s="47">
        <f>+Tabla17[[#This Row],[Apropiación vigente]]/1000000000</f>
        <v>53.075589043000001</v>
      </c>
      <c r="T432" s="47">
        <f>+Tabla17[[#This Row],[Compromisos ]]/1000000000</f>
        <v>53.075589043000001</v>
      </c>
      <c r="U432" s="47">
        <f>+Tabla17[[#This Row],[ Obligación ]]/1000000000</f>
        <v>53.075589043000001</v>
      </c>
      <c r="V432" s="47">
        <f>+Tabla17[[#This Row],[ Pago ]]/1000000000</f>
        <v>53.075589043000001</v>
      </c>
    </row>
    <row r="433" spans="1:22" x14ac:dyDescent="0.2">
      <c r="A433" s="5">
        <v>2019</v>
      </c>
      <c r="B433" s="21" t="s">
        <v>68</v>
      </c>
      <c r="C433" s="26" t="s">
        <v>69</v>
      </c>
      <c r="D433" s="32" t="s">
        <v>568</v>
      </c>
      <c r="E433" s="25" t="s">
        <v>569</v>
      </c>
      <c r="F433" s="6" t="s">
        <v>96</v>
      </c>
      <c r="G433" s="26" t="s">
        <v>70</v>
      </c>
      <c r="H433" s="4" t="s">
        <v>27</v>
      </c>
      <c r="I433" s="26" t="s">
        <v>66</v>
      </c>
      <c r="J433" s="26" t="s">
        <v>396</v>
      </c>
      <c r="K433" s="49"/>
      <c r="L433" s="49" t="s">
        <v>195</v>
      </c>
      <c r="M433" s="49">
        <v>523733734</v>
      </c>
      <c r="N433" s="49">
        <v>523733734</v>
      </c>
      <c r="O433" s="49">
        <v>523733734</v>
      </c>
      <c r="P433" s="50" t="s">
        <v>195</v>
      </c>
      <c r="Q433" s="49">
        <f>+Tabla17[[#This Row],[ANEXO PGN]]/1000000000</f>
        <v>0</v>
      </c>
      <c r="R433" s="47"/>
      <c r="S433" s="47">
        <f>+Tabla17[[#This Row],[Apropiación vigente]]/1000000000</f>
        <v>0.52373373400000001</v>
      </c>
      <c r="T433" s="47">
        <f>+Tabla17[[#This Row],[Compromisos ]]/1000000000</f>
        <v>0.52373373400000001</v>
      </c>
      <c r="U433" s="47">
        <f>+Tabla17[[#This Row],[ Obligación ]]/1000000000</f>
        <v>0.52373373400000001</v>
      </c>
      <c r="V433" s="47"/>
    </row>
    <row r="434" spans="1:22" x14ac:dyDescent="0.2">
      <c r="A434" s="5">
        <v>2019</v>
      </c>
      <c r="B434" s="21" t="s">
        <v>68</v>
      </c>
      <c r="C434" s="26" t="s">
        <v>69</v>
      </c>
      <c r="D434" s="32" t="s">
        <v>570</v>
      </c>
      <c r="E434" s="25" t="s">
        <v>571</v>
      </c>
      <c r="F434" s="6" t="s">
        <v>96</v>
      </c>
      <c r="G434" s="26" t="s">
        <v>70</v>
      </c>
      <c r="H434" s="4" t="s">
        <v>27</v>
      </c>
      <c r="I434" s="26" t="s">
        <v>28</v>
      </c>
      <c r="J434" s="26" t="s">
        <v>38</v>
      </c>
      <c r="K434" s="49"/>
      <c r="L434" s="49">
        <v>336326155</v>
      </c>
      <c r="M434" s="49">
        <v>336326155</v>
      </c>
      <c r="N434" s="49">
        <v>336326155</v>
      </c>
      <c r="O434" s="49">
        <v>305674826</v>
      </c>
      <c r="P434" s="50">
        <v>305674826</v>
      </c>
      <c r="Q434" s="49">
        <f>+Tabla17[[#This Row],[ANEXO PGN]]/1000000000</f>
        <v>0</v>
      </c>
      <c r="R434" s="47">
        <f>+Tabla17[[#This Row],[Apropiación Inicial]]/1000000000</f>
        <v>0.33632615500000002</v>
      </c>
      <c r="S434" s="47">
        <f>+Tabla17[[#This Row],[Apropiación vigente]]/1000000000</f>
        <v>0.33632615500000002</v>
      </c>
      <c r="T434" s="47">
        <f>+Tabla17[[#This Row],[Compromisos ]]/1000000000</f>
        <v>0.33632615500000002</v>
      </c>
      <c r="U434" s="47">
        <f>+Tabla17[[#This Row],[ Obligación ]]/1000000000</f>
        <v>0.30567482600000001</v>
      </c>
      <c r="V434" s="47">
        <f>+Tabla17[[#This Row],[ Pago ]]/1000000000</f>
        <v>0.30567482600000001</v>
      </c>
    </row>
    <row r="435" spans="1:22" x14ac:dyDescent="0.2">
      <c r="A435" s="5">
        <v>2019</v>
      </c>
      <c r="B435" s="21" t="s">
        <v>109</v>
      </c>
      <c r="C435" s="26" t="s">
        <v>110</v>
      </c>
      <c r="D435" s="32" t="s">
        <v>572</v>
      </c>
      <c r="E435" s="25" t="s">
        <v>573</v>
      </c>
      <c r="F435" s="6" t="s">
        <v>96</v>
      </c>
      <c r="G435" s="26" t="s">
        <v>26</v>
      </c>
      <c r="H435" s="4" t="s">
        <v>27</v>
      </c>
      <c r="I435" s="26" t="s">
        <v>28</v>
      </c>
      <c r="J435" s="26" t="s">
        <v>78</v>
      </c>
      <c r="K435" s="49"/>
      <c r="L435" s="49">
        <v>4500000000</v>
      </c>
      <c r="M435" s="49">
        <v>13879248030</v>
      </c>
      <c r="N435" s="49">
        <v>13879248030</v>
      </c>
      <c r="O435" s="49">
        <v>13879248030</v>
      </c>
      <c r="P435" s="50">
        <v>12520025000</v>
      </c>
      <c r="Q435" s="49">
        <f>+Tabla17[[#This Row],[ANEXO PGN]]/1000000000</f>
        <v>0</v>
      </c>
      <c r="R435" s="47">
        <f>+Tabla17[[#This Row],[Apropiación Inicial]]/1000000000</f>
        <v>4.5</v>
      </c>
      <c r="S435" s="47">
        <f>+Tabla17[[#This Row],[Apropiación vigente]]/1000000000</f>
        <v>13.879248029999999</v>
      </c>
      <c r="T435" s="47">
        <f>+Tabla17[[#This Row],[Compromisos ]]/1000000000</f>
        <v>13.879248029999999</v>
      </c>
      <c r="U435" s="47">
        <f>+Tabla17[[#This Row],[ Obligación ]]/1000000000</f>
        <v>13.879248029999999</v>
      </c>
      <c r="V435" s="47">
        <f>+Tabla17[[#This Row],[ Pago ]]/1000000000</f>
        <v>12.520025</v>
      </c>
    </row>
    <row r="436" spans="1:22" x14ac:dyDescent="0.2">
      <c r="A436" s="5">
        <v>2019</v>
      </c>
      <c r="B436" s="21" t="s">
        <v>109</v>
      </c>
      <c r="C436" s="26" t="s">
        <v>110</v>
      </c>
      <c r="D436" s="32" t="s">
        <v>574</v>
      </c>
      <c r="E436" s="25" t="s">
        <v>575</v>
      </c>
      <c r="F436" s="6" t="s">
        <v>96</v>
      </c>
      <c r="G436" s="26" t="s">
        <v>26</v>
      </c>
      <c r="H436" s="4" t="s">
        <v>27</v>
      </c>
      <c r="I436" s="26" t="s">
        <v>28</v>
      </c>
      <c r="J436" s="26" t="s">
        <v>78</v>
      </c>
      <c r="K436" s="49"/>
      <c r="L436" s="49">
        <v>418348546</v>
      </c>
      <c r="M436" s="49">
        <v>7070499010</v>
      </c>
      <c r="N436" s="49">
        <v>7070499010</v>
      </c>
      <c r="O436" s="49" t="s">
        <v>195</v>
      </c>
      <c r="P436" s="50" t="s">
        <v>195</v>
      </c>
      <c r="Q436" s="49">
        <f>+Tabla17[[#This Row],[ANEXO PGN]]/1000000000</f>
        <v>0</v>
      </c>
      <c r="R436" s="47">
        <f>+Tabla17[[#This Row],[Apropiación Inicial]]/1000000000</f>
        <v>0.41834854599999999</v>
      </c>
      <c r="S436" s="47">
        <f>+Tabla17[[#This Row],[Apropiación vigente]]/1000000000</f>
        <v>7.0704990099999998</v>
      </c>
      <c r="T436" s="47">
        <f>+Tabla17[[#This Row],[Compromisos ]]/1000000000</f>
        <v>7.0704990099999998</v>
      </c>
      <c r="U436" s="47"/>
      <c r="V436" s="47"/>
    </row>
    <row r="437" spans="1:22" x14ac:dyDescent="0.2">
      <c r="A437" s="5">
        <v>2019</v>
      </c>
      <c r="B437" s="21" t="s">
        <v>97</v>
      </c>
      <c r="C437" s="26" t="s">
        <v>98</v>
      </c>
      <c r="D437" s="32" t="s">
        <v>576</v>
      </c>
      <c r="E437" s="25" t="s">
        <v>577</v>
      </c>
      <c r="F437" s="6" t="s">
        <v>96</v>
      </c>
      <c r="G437" s="26" t="s">
        <v>26</v>
      </c>
      <c r="H437" s="4" t="s">
        <v>27</v>
      </c>
      <c r="I437" s="26" t="s">
        <v>28</v>
      </c>
      <c r="J437" s="26" t="s">
        <v>101</v>
      </c>
      <c r="K437" s="49"/>
      <c r="L437" s="49">
        <v>147603900264</v>
      </c>
      <c r="M437" s="49">
        <v>147603900264</v>
      </c>
      <c r="N437" s="49">
        <v>147603900264</v>
      </c>
      <c r="O437" s="49">
        <v>9201306431</v>
      </c>
      <c r="P437" s="50">
        <v>9201306431</v>
      </c>
      <c r="Q437" s="49">
        <f>+Tabla17[[#This Row],[ANEXO PGN]]/1000000000</f>
        <v>0</v>
      </c>
      <c r="R437" s="47">
        <f>+Tabla17[[#This Row],[Apropiación Inicial]]/1000000000</f>
        <v>147.603900264</v>
      </c>
      <c r="S437" s="47">
        <f>+Tabla17[[#This Row],[Apropiación vigente]]/1000000000</f>
        <v>147.603900264</v>
      </c>
      <c r="T437" s="47">
        <f>+Tabla17[[#This Row],[Compromisos ]]/1000000000</f>
        <v>147.603900264</v>
      </c>
      <c r="U437" s="47">
        <f>+Tabla17[[#This Row],[ Obligación ]]/1000000000</f>
        <v>9.2013064310000008</v>
      </c>
      <c r="V437" s="47">
        <f>+Tabla17[[#This Row],[ Pago ]]/1000000000</f>
        <v>9.2013064310000008</v>
      </c>
    </row>
    <row r="438" spans="1:22" x14ac:dyDescent="0.2">
      <c r="A438" s="5">
        <v>2019</v>
      </c>
      <c r="B438" s="21" t="s">
        <v>97</v>
      </c>
      <c r="C438" s="26" t="s">
        <v>98</v>
      </c>
      <c r="D438" s="32" t="s">
        <v>578</v>
      </c>
      <c r="E438" s="25" t="s">
        <v>579</v>
      </c>
      <c r="F438" s="6" t="s">
        <v>96</v>
      </c>
      <c r="G438" s="26" t="s">
        <v>26</v>
      </c>
      <c r="H438" s="4" t="s">
        <v>27</v>
      </c>
      <c r="I438" s="26" t="s">
        <v>28</v>
      </c>
      <c r="J438" s="26" t="s">
        <v>89</v>
      </c>
      <c r="K438" s="49"/>
      <c r="L438" s="49" t="s">
        <v>195</v>
      </c>
      <c r="M438" s="49">
        <v>5956830889</v>
      </c>
      <c r="N438" s="49">
        <v>5956830889</v>
      </c>
      <c r="O438" s="49">
        <v>5956830889</v>
      </c>
      <c r="P438" s="50" t="s">
        <v>195</v>
      </c>
      <c r="Q438" s="49">
        <f>+Tabla17[[#This Row],[ANEXO PGN]]/1000000000</f>
        <v>0</v>
      </c>
      <c r="R438" s="47"/>
      <c r="S438" s="47">
        <f>+Tabla17[[#This Row],[Apropiación vigente]]/1000000000</f>
        <v>5.9568308889999999</v>
      </c>
      <c r="T438" s="47">
        <f>+Tabla17[[#This Row],[Compromisos ]]/1000000000</f>
        <v>5.9568308889999999</v>
      </c>
      <c r="U438" s="47">
        <f>+Tabla17[[#This Row],[ Obligación ]]/1000000000</f>
        <v>5.9568308889999999</v>
      </c>
      <c r="V438" s="47"/>
    </row>
    <row r="439" spans="1:22" x14ac:dyDescent="0.2">
      <c r="A439" s="5">
        <v>2019</v>
      </c>
      <c r="B439" s="21" t="s">
        <v>580</v>
      </c>
      <c r="C439" s="26" t="s">
        <v>581</v>
      </c>
      <c r="D439" s="32" t="s">
        <v>582</v>
      </c>
      <c r="E439" s="25" t="s">
        <v>583</v>
      </c>
      <c r="F439" s="6" t="s">
        <v>96</v>
      </c>
      <c r="G439" s="26" t="s">
        <v>186</v>
      </c>
      <c r="H439" s="4" t="s">
        <v>27</v>
      </c>
      <c r="I439" s="26" t="s">
        <v>28</v>
      </c>
      <c r="J439" s="26" t="s">
        <v>515</v>
      </c>
      <c r="K439" s="49"/>
      <c r="L439" s="49"/>
      <c r="M439" s="49">
        <v>65000000</v>
      </c>
      <c r="N439" s="49">
        <v>53000000</v>
      </c>
      <c r="O439" s="49">
        <v>45500000</v>
      </c>
      <c r="P439" s="50" t="s">
        <v>195</v>
      </c>
      <c r="Q439" s="49">
        <f>+Tabla17[[#This Row],[ANEXO PGN]]/1000000000</f>
        <v>0</v>
      </c>
      <c r="R439" s="47">
        <f>+Tabla17[[#This Row],[Apropiación Inicial]]/1000000000</f>
        <v>0</v>
      </c>
      <c r="S439" s="47">
        <f>+Tabla17[[#This Row],[Apropiación vigente]]/1000000000</f>
        <v>6.5000000000000002E-2</v>
      </c>
      <c r="T439" s="47">
        <f>+Tabla17[[#This Row],[Compromisos ]]/1000000000</f>
        <v>5.2999999999999999E-2</v>
      </c>
      <c r="U439" s="47">
        <f>+Tabla17[[#This Row],[ Obligación ]]/1000000000</f>
        <v>4.5499999999999999E-2</v>
      </c>
      <c r="V439" s="47"/>
    </row>
    <row r="440" spans="1:22" x14ac:dyDescent="0.2">
      <c r="A440" s="5">
        <v>2019</v>
      </c>
      <c r="B440" s="21" t="s">
        <v>580</v>
      </c>
      <c r="C440" s="26" t="s">
        <v>581</v>
      </c>
      <c r="D440" s="32" t="s">
        <v>584</v>
      </c>
      <c r="E440" s="25" t="s">
        <v>585</v>
      </c>
      <c r="F440" s="6" t="s">
        <v>96</v>
      </c>
      <c r="G440" s="26" t="s">
        <v>186</v>
      </c>
      <c r="H440" s="4" t="s">
        <v>27</v>
      </c>
      <c r="I440" s="26" t="s">
        <v>28</v>
      </c>
      <c r="J440" s="26" t="s">
        <v>515</v>
      </c>
      <c r="K440" s="49"/>
      <c r="L440" s="49"/>
      <c r="M440" s="49">
        <v>1770359103</v>
      </c>
      <c r="N440" s="49">
        <v>1770359103</v>
      </c>
      <c r="O440" s="49">
        <v>1742633865</v>
      </c>
      <c r="P440" s="50">
        <v>0</v>
      </c>
      <c r="Q440" s="49">
        <f>+Tabla17[[#This Row],[ANEXO PGN]]/1000000000</f>
        <v>0</v>
      </c>
      <c r="R440" s="47">
        <f>+Tabla17[[#This Row],[Apropiación Inicial]]/1000000000</f>
        <v>0</v>
      </c>
      <c r="S440" s="47">
        <f>+Tabla17[[#This Row],[Apropiación vigente]]/1000000000</f>
        <v>1.7703591030000001</v>
      </c>
      <c r="T440" s="47">
        <f>+Tabla17[[#This Row],[Compromisos ]]/1000000000</f>
        <v>1.7703591030000001</v>
      </c>
      <c r="U440" s="47">
        <f>+Tabla17[[#This Row],[ Obligación ]]/1000000000</f>
        <v>1.7426338649999999</v>
      </c>
      <c r="V440" s="47">
        <f>+Tabla17[[#This Row],[ Pago ]]/1000000000</f>
        <v>0</v>
      </c>
    </row>
    <row r="441" spans="1:22" x14ac:dyDescent="0.2">
      <c r="A441" s="5">
        <v>2019</v>
      </c>
      <c r="B441" s="21" t="s">
        <v>92</v>
      </c>
      <c r="C441" s="26" t="s">
        <v>93</v>
      </c>
      <c r="D441" s="32" t="s">
        <v>586</v>
      </c>
      <c r="E441" s="25" t="s">
        <v>587</v>
      </c>
      <c r="F441" s="6" t="s">
        <v>96</v>
      </c>
      <c r="G441" s="26" t="s">
        <v>46</v>
      </c>
      <c r="H441" s="4" t="s">
        <v>27</v>
      </c>
      <c r="I441" s="26" t="s">
        <v>75</v>
      </c>
      <c r="J441" s="26" t="s">
        <v>76</v>
      </c>
      <c r="K441" s="49"/>
      <c r="L441" s="49">
        <v>600000000</v>
      </c>
      <c r="M441" s="49">
        <v>600000000</v>
      </c>
      <c r="N441" s="49">
        <v>600000000</v>
      </c>
      <c r="O441" s="49">
        <v>600000000</v>
      </c>
      <c r="P441" s="50">
        <v>600000000</v>
      </c>
      <c r="Q441" s="49">
        <f>+Tabla17[[#This Row],[ANEXO PGN]]/1000000000</f>
        <v>0</v>
      </c>
      <c r="R441" s="47">
        <f>+Tabla17[[#This Row],[Apropiación Inicial]]/1000000000</f>
        <v>0.6</v>
      </c>
      <c r="S441" s="47">
        <f>+Tabla17[[#This Row],[Apropiación vigente]]/1000000000</f>
        <v>0.6</v>
      </c>
      <c r="T441" s="47">
        <f>+Tabla17[[#This Row],[Compromisos ]]/1000000000</f>
        <v>0.6</v>
      </c>
      <c r="U441" s="47">
        <f>+Tabla17[[#This Row],[ Obligación ]]/1000000000</f>
        <v>0.6</v>
      </c>
      <c r="V441" s="47">
        <f>+Tabla17[[#This Row],[ Pago ]]/1000000000</f>
        <v>0.6</v>
      </c>
    </row>
    <row r="442" spans="1:22" x14ac:dyDescent="0.2">
      <c r="A442" s="5">
        <v>2019</v>
      </c>
      <c r="B442" s="21" t="s">
        <v>92</v>
      </c>
      <c r="C442" s="26" t="s">
        <v>93</v>
      </c>
      <c r="D442" s="32" t="s">
        <v>586</v>
      </c>
      <c r="E442" s="25" t="s">
        <v>587</v>
      </c>
      <c r="F442" s="6" t="s">
        <v>96</v>
      </c>
      <c r="G442" s="26" t="s">
        <v>46</v>
      </c>
      <c r="H442" s="4" t="s">
        <v>27</v>
      </c>
      <c r="I442" s="26" t="s">
        <v>50</v>
      </c>
      <c r="J442" s="26" t="s">
        <v>74</v>
      </c>
      <c r="K442" s="49"/>
      <c r="L442" s="49">
        <v>300000000</v>
      </c>
      <c r="M442" s="49">
        <v>300000000</v>
      </c>
      <c r="N442" s="49">
        <v>300000000</v>
      </c>
      <c r="O442" s="49">
        <v>300000000</v>
      </c>
      <c r="P442" s="50">
        <v>300000000</v>
      </c>
      <c r="Q442" s="49">
        <f>+Tabla17[[#This Row],[ANEXO PGN]]/1000000000</f>
        <v>0</v>
      </c>
      <c r="R442" s="47">
        <f>+Tabla17[[#This Row],[Apropiación Inicial]]/1000000000</f>
        <v>0.3</v>
      </c>
      <c r="S442" s="47">
        <f>+Tabla17[[#This Row],[Apropiación vigente]]/1000000000</f>
        <v>0.3</v>
      </c>
      <c r="T442" s="47">
        <f>+Tabla17[[#This Row],[Compromisos ]]/1000000000</f>
        <v>0.3</v>
      </c>
      <c r="U442" s="47">
        <f>+Tabla17[[#This Row],[ Obligación ]]/1000000000</f>
        <v>0.3</v>
      </c>
      <c r="V442" s="47">
        <f>+Tabla17[[#This Row],[ Pago ]]/1000000000</f>
        <v>0.3</v>
      </c>
    </row>
    <row r="443" spans="1:22" x14ac:dyDescent="0.2">
      <c r="A443" s="5">
        <v>2019</v>
      </c>
      <c r="B443" s="21" t="s">
        <v>149</v>
      </c>
      <c r="C443" s="26" t="s">
        <v>150</v>
      </c>
      <c r="D443" s="32" t="s">
        <v>588</v>
      </c>
      <c r="E443" s="25" t="s">
        <v>589</v>
      </c>
      <c r="F443" s="6" t="s">
        <v>96</v>
      </c>
      <c r="G443" s="26" t="s">
        <v>124</v>
      </c>
      <c r="H443" s="4" t="s">
        <v>27</v>
      </c>
      <c r="I443" s="26" t="s">
        <v>28</v>
      </c>
      <c r="J443" s="26" t="s">
        <v>89</v>
      </c>
      <c r="K443" s="49"/>
      <c r="L443" s="49">
        <v>8127092568</v>
      </c>
      <c r="M443" s="49">
        <v>8127092568</v>
      </c>
      <c r="N443" s="49">
        <v>7548516028</v>
      </c>
      <c r="O443" s="49">
        <v>7548516028</v>
      </c>
      <c r="P443" s="50" t="s">
        <v>195</v>
      </c>
      <c r="Q443" s="49">
        <f>+Tabla17[[#This Row],[ANEXO PGN]]/1000000000</f>
        <v>0</v>
      </c>
      <c r="R443" s="47">
        <f>+Tabla17[[#This Row],[Apropiación Inicial]]/1000000000</f>
        <v>8.1270925680000001</v>
      </c>
      <c r="S443" s="47">
        <f>+Tabla17[[#This Row],[Apropiación vigente]]/1000000000</f>
        <v>8.1270925680000001</v>
      </c>
      <c r="T443" s="47">
        <f>+Tabla17[[#This Row],[Compromisos ]]/1000000000</f>
        <v>7.5485160279999999</v>
      </c>
      <c r="U443" s="47">
        <f>+Tabla17[[#This Row],[ Obligación ]]/1000000000</f>
        <v>7.5485160279999999</v>
      </c>
      <c r="V443" s="47"/>
    </row>
    <row r="444" spans="1:22" x14ac:dyDescent="0.2">
      <c r="A444" s="5">
        <v>2019</v>
      </c>
      <c r="B444" s="21" t="s">
        <v>590</v>
      </c>
      <c r="C444" s="26" t="s">
        <v>591</v>
      </c>
      <c r="D444" s="32" t="s">
        <v>592</v>
      </c>
      <c r="E444" s="25" t="s">
        <v>593</v>
      </c>
      <c r="F444" s="6" t="s">
        <v>96</v>
      </c>
      <c r="G444" s="26" t="s">
        <v>108</v>
      </c>
      <c r="H444" s="4" t="s">
        <v>27</v>
      </c>
      <c r="I444" s="26" t="s">
        <v>28</v>
      </c>
      <c r="J444" s="26" t="s">
        <v>515</v>
      </c>
      <c r="K444" s="49"/>
      <c r="L444" s="49"/>
      <c r="M444" s="49">
        <v>635771837</v>
      </c>
      <c r="N444" s="49">
        <v>635771837</v>
      </c>
      <c r="O444" s="49">
        <v>635771837</v>
      </c>
      <c r="P444" s="50" t="s">
        <v>195</v>
      </c>
      <c r="Q444" s="49">
        <f>+Tabla17[[#This Row],[ANEXO PGN]]/1000000000</f>
        <v>0</v>
      </c>
      <c r="R444" s="47">
        <f>+Tabla17[[#This Row],[Apropiación Inicial]]/1000000000</f>
        <v>0</v>
      </c>
      <c r="S444" s="47">
        <f>+Tabla17[[#This Row],[Apropiación vigente]]/1000000000</f>
        <v>0.63577183699999995</v>
      </c>
      <c r="T444" s="47">
        <f>+Tabla17[[#This Row],[Compromisos ]]/1000000000</f>
        <v>0.63577183699999995</v>
      </c>
      <c r="U444" s="47">
        <f>+Tabla17[[#This Row],[ Obligación ]]/1000000000</f>
        <v>0.63577183699999995</v>
      </c>
      <c r="V444" s="47"/>
    </row>
    <row r="445" spans="1:22" x14ac:dyDescent="0.2">
      <c r="A445" s="5">
        <v>2019</v>
      </c>
      <c r="B445" s="21" t="s">
        <v>92</v>
      </c>
      <c r="C445" s="26" t="s">
        <v>93</v>
      </c>
      <c r="D445" s="32" t="s">
        <v>594</v>
      </c>
      <c r="E445" s="25" t="s">
        <v>595</v>
      </c>
      <c r="F445" s="6" t="s">
        <v>96</v>
      </c>
      <c r="G445" s="26" t="s">
        <v>46</v>
      </c>
      <c r="H445" s="4" t="s">
        <v>27</v>
      </c>
      <c r="I445" s="26" t="s">
        <v>75</v>
      </c>
      <c r="J445" s="26" t="s">
        <v>76</v>
      </c>
      <c r="K445" s="49"/>
      <c r="L445" s="49" t="s">
        <v>195</v>
      </c>
      <c r="M445" s="49">
        <v>280000000</v>
      </c>
      <c r="N445" s="49">
        <v>279526195</v>
      </c>
      <c r="O445" s="49">
        <v>270287528</v>
      </c>
      <c r="P445" s="50" t="s">
        <v>195</v>
      </c>
      <c r="Q445" s="49">
        <f>+Tabla17[[#This Row],[ANEXO PGN]]/1000000000</f>
        <v>0</v>
      </c>
      <c r="R445" s="47"/>
      <c r="S445" s="47">
        <f>+Tabla17[[#This Row],[Apropiación vigente]]/1000000000</f>
        <v>0.28000000000000003</v>
      </c>
      <c r="T445" s="47">
        <f>+Tabla17[[#This Row],[Compromisos ]]/1000000000</f>
        <v>0.27952619499999998</v>
      </c>
      <c r="U445" s="47">
        <f>+Tabla17[[#This Row],[ Obligación ]]/1000000000</f>
        <v>0.270287528</v>
      </c>
      <c r="V445" s="47"/>
    </row>
    <row r="446" spans="1:22" x14ac:dyDescent="0.2">
      <c r="A446" s="5">
        <v>2019</v>
      </c>
      <c r="B446" s="21" t="s">
        <v>182</v>
      </c>
      <c r="C446" s="26" t="s">
        <v>183</v>
      </c>
      <c r="D446" s="32" t="s">
        <v>596</v>
      </c>
      <c r="E446" s="25" t="s">
        <v>597</v>
      </c>
      <c r="F446" s="6" t="s">
        <v>96</v>
      </c>
      <c r="G446" s="26" t="s">
        <v>186</v>
      </c>
      <c r="H446" s="4" t="s">
        <v>27</v>
      </c>
      <c r="I446" s="26" t="s">
        <v>28</v>
      </c>
      <c r="J446" s="26" t="s">
        <v>146</v>
      </c>
      <c r="K446" s="49"/>
      <c r="L446" s="49">
        <v>7416000000</v>
      </c>
      <c r="M446" s="49">
        <v>7416000000</v>
      </c>
      <c r="N446" s="49">
        <v>7416000000</v>
      </c>
      <c r="O446" s="49">
        <v>3106745857</v>
      </c>
      <c r="P446" s="50" t="s">
        <v>195</v>
      </c>
      <c r="Q446" s="49">
        <f>+Tabla17[[#This Row],[ANEXO PGN]]/1000000000</f>
        <v>0</v>
      </c>
      <c r="R446" s="47">
        <f>+Tabla17[[#This Row],[Apropiación Inicial]]/1000000000</f>
        <v>7.4160000000000004</v>
      </c>
      <c r="S446" s="47">
        <f>+Tabla17[[#This Row],[Apropiación vigente]]/1000000000</f>
        <v>7.4160000000000004</v>
      </c>
      <c r="T446" s="47">
        <f>+Tabla17[[#This Row],[Compromisos ]]/1000000000</f>
        <v>7.4160000000000004</v>
      </c>
      <c r="U446" s="47">
        <f>+Tabla17[[#This Row],[ Obligación ]]/1000000000</f>
        <v>3.1067458569999999</v>
      </c>
      <c r="V446" s="47"/>
    </row>
    <row r="447" spans="1:22" x14ac:dyDescent="0.2">
      <c r="A447" s="5">
        <v>2019</v>
      </c>
      <c r="B447" s="21" t="s">
        <v>120</v>
      </c>
      <c r="C447" s="26" t="s">
        <v>121</v>
      </c>
      <c r="D447" s="32" t="s">
        <v>598</v>
      </c>
      <c r="E447" s="25" t="s">
        <v>599</v>
      </c>
      <c r="F447" s="6" t="s">
        <v>96</v>
      </c>
      <c r="G447" s="26" t="s">
        <v>124</v>
      </c>
      <c r="H447" s="4" t="s">
        <v>27</v>
      </c>
      <c r="I447" s="26" t="s">
        <v>28</v>
      </c>
      <c r="J447" s="26" t="s">
        <v>146</v>
      </c>
      <c r="K447" s="49"/>
      <c r="L447" s="49">
        <v>27884182598</v>
      </c>
      <c r="M447" s="49">
        <v>3564458589</v>
      </c>
      <c r="N447" s="49">
        <v>3564458589</v>
      </c>
      <c r="O447" s="49">
        <v>280073473</v>
      </c>
      <c r="P447" s="50">
        <v>280073473</v>
      </c>
      <c r="Q447" s="49">
        <f>+Tabla17[[#This Row],[ANEXO PGN]]/1000000000</f>
        <v>0</v>
      </c>
      <c r="R447" s="47">
        <f>+Tabla17[[#This Row],[Apropiación Inicial]]/1000000000</f>
        <v>27.884182597999999</v>
      </c>
      <c r="S447" s="47">
        <f>+Tabla17[[#This Row],[Apropiación vigente]]/1000000000</f>
        <v>3.564458589</v>
      </c>
      <c r="T447" s="47">
        <f>+Tabla17[[#This Row],[Compromisos ]]/1000000000</f>
        <v>3.564458589</v>
      </c>
      <c r="U447" s="47">
        <f>+Tabla17[[#This Row],[ Obligación ]]/1000000000</f>
        <v>0.28007347300000002</v>
      </c>
      <c r="V447" s="47">
        <f>+Tabla17[[#This Row],[ Pago ]]/1000000000</f>
        <v>0.28007347300000002</v>
      </c>
    </row>
    <row r="448" spans="1:22" x14ac:dyDescent="0.2">
      <c r="A448" s="5">
        <v>2019</v>
      </c>
      <c r="B448" s="21" t="s">
        <v>92</v>
      </c>
      <c r="C448" s="26" t="s">
        <v>93</v>
      </c>
      <c r="D448" s="32" t="s">
        <v>600</v>
      </c>
      <c r="E448" s="25" t="s">
        <v>601</v>
      </c>
      <c r="F448" s="6" t="s">
        <v>96</v>
      </c>
      <c r="G448" s="26" t="s">
        <v>46</v>
      </c>
      <c r="H448" s="4" t="s">
        <v>27</v>
      </c>
      <c r="I448" s="26" t="s">
        <v>28</v>
      </c>
      <c r="J448" s="25" t="s">
        <v>29</v>
      </c>
      <c r="K448" s="49"/>
      <c r="L448" s="49">
        <v>8975862054</v>
      </c>
      <c r="M448" s="49">
        <v>8975862054</v>
      </c>
      <c r="N448" s="49">
        <v>8975862054</v>
      </c>
      <c r="O448" s="49">
        <v>8975862054</v>
      </c>
      <c r="P448" s="50">
        <v>8975862054</v>
      </c>
      <c r="Q448" s="49">
        <f>+Tabla17[[#This Row],[ANEXO PGN]]/1000000000</f>
        <v>0</v>
      </c>
      <c r="R448" s="47">
        <f>+Tabla17[[#This Row],[Apropiación Inicial]]/1000000000</f>
        <v>8.9758620540000003</v>
      </c>
      <c r="S448" s="47">
        <f>+Tabla17[[#This Row],[Apropiación vigente]]/1000000000</f>
        <v>8.9758620540000003</v>
      </c>
      <c r="T448" s="47">
        <f>+Tabla17[[#This Row],[Compromisos ]]/1000000000</f>
        <v>8.9758620540000003</v>
      </c>
      <c r="U448" s="47">
        <f>+Tabla17[[#This Row],[ Obligación ]]/1000000000</f>
        <v>8.9758620540000003</v>
      </c>
      <c r="V448" s="47">
        <f>+Tabla17[[#This Row],[ Pago ]]/1000000000</f>
        <v>8.9758620540000003</v>
      </c>
    </row>
    <row r="449" spans="1:22" x14ac:dyDescent="0.2">
      <c r="A449" s="5">
        <v>2019</v>
      </c>
      <c r="B449" s="21" t="s">
        <v>71</v>
      </c>
      <c r="C449" s="26" t="s">
        <v>72</v>
      </c>
      <c r="D449" s="32" t="s">
        <v>602</v>
      </c>
      <c r="E449" s="25" t="s">
        <v>603</v>
      </c>
      <c r="F449" s="6" t="s">
        <v>96</v>
      </c>
      <c r="G449" s="26" t="s">
        <v>73</v>
      </c>
      <c r="H449" s="4" t="s">
        <v>27</v>
      </c>
      <c r="I449" s="26" t="s">
        <v>42</v>
      </c>
      <c r="J449" s="26" t="s">
        <v>153</v>
      </c>
      <c r="K449" s="49"/>
      <c r="L449" s="49">
        <v>3300000001</v>
      </c>
      <c r="M449" s="49">
        <v>3300000001</v>
      </c>
      <c r="N449" s="49">
        <v>3281924772.8000002</v>
      </c>
      <c r="O449" s="49">
        <v>2787638410.1900001</v>
      </c>
      <c r="P449" s="50">
        <v>2787638410.1900001</v>
      </c>
      <c r="Q449" s="49">
        <f>+Tabla17[[#This Row],[ANEXO PGN]]/1000000000</f>
        <v>0</v>
      </c>
      <c r="R449" s="47">
        <f>+Tabla17[[#This Row],[Apropiación Inicial]]/1000000000</f>
        <v>3.3000000009999999</v>
      </c>
      <c r="S449" s="47">
        <f>+Tabla17[[#This Row],[Apropiación vigente]]/1000000000</f>
        <v>3.3000000009999999</v>
      </c>
      <c r="T449" s="47">
        <f>+Tabla17[[#This Row],[Compromisos ]]/1000000000</f>
        <v>3.2819247728000001</v>
      </c>
      <c r="U449" s="47">
        <f>+Tabla17[[#This Row],[ Obligación ]]/1000000000</f>
        <v>2.78763841019</v>
      </c>
      <c r="V449" s="47">
        <f>+Tabla17[[#This Row],[ Pago ]]/1000000000</f>
        <v>2.78763841019</v>
      </c>
    </row>
    <row r="450" spans="1:22" x14ac:dyDescent="0.2">
      <c r="A450" s="5">
        <v>2019</v>
      </c>
      <c r="B450" s="21" t="s">
        <v>149</v>
      </c>
      <c r="C450" s="26" t="s">
        <v>150</v>
      </c>
      <c r="D450" s="32" t="s">
        <v>604</v>
      </c>
      <c r="E450" s="25" t="s">
        <v>605</v>
      </c>
      <c r="F450" s="6" t="s">
        <v>96</v>
      </c>
      <c r="G450" s="26" t="s">
        <v>124</v>
      </c>
      <c r="H450" s="4" t="s">
        <v>27</v>
      </c>
      <c r="I450" s="26" t="s">
        <v>28</v>
      </c>
      <c r="J450" s="26" t="s">
        <v>89</v>
      </c>
      <c r="K450" s="49"/>
      <c r="L450" s="49" t="s">
        <v>195</v>
      </c>
      <c r="M450" s="49">
        <v>14596592579</v>
      </c>
      <c r="N450" s="49">
        <v>14596592579</v>
      </c>
      <c r="O450" s="49">
        <v>14596592579</v>
      </c>
      <c r="P450" s="50" t="s">
        <v>195</v>
      </c>
      <c r="Q450" s="49">
        <f>+Tabla17[[#This Row],[ANEXO PGN]]/1000000000</f>
        <v>0</v>
      </c>
      <c r="R450" s="47"/>
      <c r="S450" s="47">
        <f>+Tabla17[[#This Row],[Apropiación vigente]]/1000000000</f>
        <v>14.596592578999999</v>
      </c>
      <c r="T450" s="47">
        <f>+Tabla17[[#This Row],[Compromisos ]]/1000000000</f>
        <v>14.596592578999999</v>
      </c>
      <c r="U450" s="47">
        <f>+Tabla17[[#This Row],[ Obligación ]]/1000000000</f>
        <v>14.596592578999999</v>
      </c>
      <c r="V450" s="47"/>
    </row>
    <row r="451" spans="1:22" x14ac:dyDescent="0.2">
      <c r="A451" s="5">
        <v>2019</v>
      </c>
      <c r="B451" s="21" t="s">
        <v>250</v>
      </c>
      <c r="C451" s="26" t="s">
        <v>251</v>
      </c>
      <c r="D451" s="32" t="s">
        <v>606</v>
      </c>
      <c r="E451" s="25" t="s">
        <v>607</v>
      </c>
      <c r="F451" s="6" t="s">
        <v>96</v>
      </c>
      <c r="G451" s="26" t="s">
        <v>124</v>
      </c>
      <c r="H451" s="4" t="s">
        <v>27</v>
      </c>
      <c r="I451" s="26" t="s">
        <v>42</v>
      </c>
      <c r="J451" s="26" t="s">
        <v>220</v>
      </c>
      <c r="K451" s="49"/>
      <c r="L451" s="49">
        <v>1262924015</v>
      </c>
      <c r="M451" s="49">
        <v>1262924015</v>
      </c>
      <c r="N451" s="49">
        <v>1262924015</v>
      </c>
      <c r="O451" s="49">
        <v>1262924015</v>
      </c>
      <c r="P451" s="50">
        <v>1262924015</v>
      </c>
      <c r="Q451" s="49">
        <f>+Tabla17[[#This Row],[ANEXO PGN]]/1000000000</f>
        <v>0</v>
      </c>
      <c r="R451" s="47">
        <f>+Tabla17[[#This Row],[Apropiación Inicial]]/1000000000</f>
        <v>1.2629240150000001</v>
      </c>
      <c r="S451" s="47">
        <f>+Tabla17[[#This Row],[Apropiación vigente]]/1000000000</f>
        <v>1.2629240150000001</v>
      </c>
      <c r="T451" s="47">
        <f>+Tabla17[[#This Row],[Compromisos ]]/1000000000</f>
        <v>1.2629240150000001</v>
      </c>
      <c r="U451" s="47">
        <f>+Tabla17[[#This Row],[ Obligación ]]/1000000000</f>
        <v>1.2629240150000001</v>
      </c>
      <c r="V451" s="47">
        <f>+Tabla17[[#This Row],[ Pago ]]/1000000000</f>
        <v>1.2629240150000001</v>
      </c>
    </row>
    <row r="452" spans="1:22" x14ac:dyDescent="0.2">
      <c r="A452" s="5">
        <v>2019</v>
      </c>
      <c r="B452" s="21" t="s">
        <v>92</v>
      </c>
      <c r="C452" s="26" t="s">
        <v>93</v>
      </c>
      <c r="D452" s="32" t="s">
        <v>608</v>
      </c>
      <c r="E452" s="25" t="s">
        <v>609</v>
      </c>
      <c r="F452" s="6" t="s">
        <v>96</v>
      </c>
      <c r="G452" s="26" t="s">
        <v>46</v>
      </c>
      <c r="H452" s="4" t="s">
        <v>27</v>
      </c>
      <c r="I452" s="26" t="s">
        <v>50</v>
      </c>
      <c r="J452" s="26" t="s">
        <v>74</v>
      </c>
      <c r="K452" s="49"/>
      <c r="L452" s="49" t="s">
        <v>195</v>
      </c>
      <c r="M452" s="49">
        <v>1270223678</v>
      </c>
      <c r="N452" s="49">
        <v>1270223678</v>
      </c>
      <c r="O452" s="49">
        <v>1270223678</v>
      </c>
      <c r="P452" s="50" t="s">
        <v>195</v>
      </c>
      <c r="Q452" s="49">
        <f>+Tabla17[[#This Row],[ANEXO PGN]]/1000000000</f>
        <v>0</v>
      </c>
      <c r="R452" s="47"/>
      <c r="S452" s="47">
        <f>+Tabla17[[#This Row],[Apropiación vigente]]/1000000000</f>
        <v>1.270223678</v>
      </c>
      <c r="T452" s="47">
        <f>+Tabla17[[#This Row],[Compromisos ]]/1000000000</f>
        <v>1.270223678</v>
      </c>
      <c r="U452" s="47">
        <f>+Tabla17[[#This Row],[ Obligación ]]/1000000000</f>
        <v>1.270223678</v>
      </c>
      <c r="V452" s="47"/>
    </row>
    <row r="453" spans="1:22" x14ac:dyDescent="0.2">
      <c r="A453" s="5">
        <v>2019</v>
      </c>
      <c r="B453" s="21" t="s">
        <v>610</v>
      </c>
      <c r="C453" s="26" t="s">
        <v>611</v>
      </c>
      <c r="D453" s="32" t="s">
        <v>223</v>
      </c>
      <c r="E453" s="25" t="s">
        <v>612</v>
      </c>
      <c r="F453" s="6" t="s">
        <v>96</v>
      </c>
      <c r="G453" s="26" t="s">
        <v>37</v>
      </c>
      <c r="H453" s="4" t="s">
        <v>27</v>
      </c>
      <c r="I453" s="26" t="s">
        <v>28</v>
      </c>
      <c r="J453" s="26" t="s">
        <v>89</v>
      </c>
      <c r="K453" s="49"/>
      <c r="L453" s="49">
        <v>12889633321</v>
      </c>
      <c r="M453" s="49">
        <v>4377035650</v>
      </c>
      <c r="N453" s="49">
        <v>4377035650</v>
      </c>
      <c r="O453" s="49">
        <v>4377035650</v>
      </c>
      <c r="P453" s="50" t="s">
        <v>195</v>
      </c>
      <c r="Q453" s="49">
        <f>+Tabla17[[#This Row],[ANEXO PGN]]/1000000000</f>
        <v>0</v>
      </c>
      <c r="R453" s="47">
        <f>+Tabla17[[#This Row],[Apropiación Inicial]]/1000000000</f>
        <v>12.889633321</v>
      </c>
      <c r="S453" s="47">
        <f>+Tabla17[[#This Row],[Apropiación vigente]]/1000000000</f>
        <v>4.3770356499999998</v>
      </c>
      <c r="T453" s="47">
        <f>+Tabla17[[#This Row],[Compromisos ]]/1000000000</f>
        <v>4.3770356499999998</v>
      </c>
      <c r="U453" s="47">
        <f>+Tabla17[[#This Row],[ Obligación ]]/1000000000</f>
        <v>4.3770356499999998</v>
      </c>
      <c r="V453" s="47"/>
    </row>
    <row r="454" spans="1:22" x14ac:dyDescent="0.2">
      <c r="A454" s="5">
        <v>2019</v>
      </c>
      <c r="B454" s="21" t="s">
        <v>58</v>
      </c>
      <c r="C454" s="26" t="s">
        <v>59</v>
      </c>
      <c r="D454" s="32" t="s">
        <v>613</v>
      </c>
      <c r="E454" s="25" t="s">
        <v>614</v>
      </c>
      <c r="F454" s="6" t="s">
        <v>96</v>
      </c>
      <c r="G454" s="26" t="s">
        <v>60</v>
      </c>
      <c r="H454" s="4" t="s">
        <v>27</v>
      </c>
      <c r="I454" s="26" t="s">
        <v>28</v>
      </c>
      <c r="J454" s="26" t="s">
        <v>515</v>
      </c>
      <c r="K454" s="49"/>
      <c r="L454" s="51">
        <v>295000000</v>
      </c>
      <c r="M454" s="49">
        <v>295000000</v>
      </c>
      <c r="N454" s="49">
        <v>295000000</v>
      </c>
      <c r="O454" s="49">
        <v>295000000</v>
      </c>
      <c r="P454" s="50">
        <v>295000000</v>
      </c>
      <c r="Q454" s="49">
        <f>+Tabla17[[#This Row],[ANEXO PGN]]/1000000000</f>
        <v>0</v>
      </c>
      <c r="R454" s="47">
        <f>+Tabla17[[#This Row],[Apropiación Inicial]]/1000000000</f>
        <v>0.29499999999999998</v>
      </c>
      <c r="S454" s="47">
        <f>+Tabla17[[#This Row],[Apropiación vigente]]/1000000000</f>
        <v>0.29499999999999998</v>
      </c>
      <c r="T454" s="47">
        <f>+Tabla17[[#This Row],[Compromisos ]]/1000000000</f>
        <v>0.29499999999999998</v>
      </c>
      <c r="U454" s="47">
        <f>+Tabla17[[#This Row],[ Obligación ]]/1000000000</f>
        <v>0.29499999999999998</v>
      </c>
      <c r="V454" s="47">
        <f>+Tabla17[[#This Row],[ Pago ]]/1000000000</f>
        <v>0.29499999999999998</v>
      </c>
    </row>
    <row r="455" spans="1:22" x14ac:dyDescent="0.2">
      <c r="A455" s="5">
        <v>2019</v>
      </c>
      <c r="B455" s="21" t="s">
        <v>97</v>
      </c>
      <c r="C455" s="26" t="s">
        <v>98</v>
      </c>
      <c r="D455" s="32" t="s">
        <v>544</v>
      </c>
      <c r="E455" s="25" t="s">
        <v>615</v>
      </c>
      <c r="F455" s="6" t="s">
        <v>96</v>
      </c>
      <c r="G455" s="26" t="s">
        <v>26</v>
      </c>
      <c r="H455" s="4" t="s">
        <v>27</v>
      </c>
      <c r="I455" s="26" t="s">
        <v>28</v>
      </c>
      <c r="J455" s="26" t="s">
        <v>515</v>
      </c>
      <c r="K455" s="49"/>
      <c r="L455" s="49"/>
      <c r="M455" s="49">
        <v>19200000000</v>
      </c>
      <c r="N455" s="49">
        <v>19200000000</v>
      </c>
      <c r="O455" s="49">
        <v>19200000000</v>
      </c>
      <c r="P455" s="50" t="s">
        <v>195</v>
      </c>
      <c r="Q455" s="49">
        <f>+Tabla17[[#This Row],[ANEXO PGN]]/1000000000</f>
        <v>0</v>
      </c>
      <c r="R455" s="47">
        <f>+Tabla17[[#This Row],[Apropiación Inicial]]/1000000000</f>
        <v>0</v>
      </c>
      <c r="S455" s="47">
        <f>+Tabla17[[#This Row],[Apropiación vigente]]/1000000000</f>
        <v>19.2</v>
      </c>
      <c r="T455" s="47">
        <f>+Tabla17[[#This Row],[Compromisos ]]/1000000000</f>
        <v>19.2</v>
      </c>
      <c r="U455" s="47">
        <f>+Tabla17[[#This Row],[ Obligación ]]/1000000000</f>
        <v>19.2</v>
      </c>
      <c r="V455" s="47"/>
    </row>
    <row r="456" spans="1:22" x14ac:dyDescent="0.2">
      <c r="A456" s="5">
        <v>2019</v>
      </c>
      <c r="B456" s="21" t="s">
        <v>63</v>
      </c>
      <c r="C456" s="26" t="s">
        <v>64</v>
      </c>
      <c r="D456" s="32" t="s">
        <v>616</v>
      </c>
      <c r="E456" s="25" t="s">
        <v>617</v>
      </c>
      <c r="F456" s="6" t="s">
        <v>96</v>
      </c>
      <c r="G456" s="26" t="s">
        <v>65</v>
      </c>
      <c r="H456" s="4" t="s">
        <v>27</v>
      </c>
      <c r="I456" s="26" t="s">
        <v>66</v>
      </c>
      <c r="J456" s="26" t="s">
        <v>67</v>
      </c>
      <c r="K456" s="49"/>
      <c r="L456" s="49" t="s">
        <v>195</v>
      </c>
      <c r="M456" s="49">
        <v>1397485062</v>
      </c>
      <c r="N456" s="49">
        <v>1332464352</v>
      </c>
      <c r="O456" s="49">
        <v>1238421994</v>
      </c>
      <c r="P456" s="50" t="s">
        <v>195</v>
      </c>
      <c r="Q456" s="49">
        <f>+Tabla17[[#This Row],[ANEXO PGN]]/1000000000</f>
        <v>0</v>
      </c>
      <c r="R456" s="47"/>
      <c r="S456" s="47">
        <f>+Tabla17[[#This Row],[Apropiación vigente]]/1000000000</f>
        <v>1.3974850619999999</v>
      </c>
      <c r="T456" s="47">
        <f>+Tabla17[[#This Row],[Compromisos ]]/1000000000</f>
        <v>1.3324643519999999</v>
      </c>
      <c r="U456" s="47">
        <f>+Tabla17[[#This Row],[ Obligación ]]/1000000000</f>
        <v>1.2384219940000001</v>
      </c>
      <c r="V456" s="47"/>
    </row>
    <row r="457" spans="1:22" x14ac:dyDescent="0.2">
      <c r="A457" s="5">
        <v>2019</v>
      </c>
      <c r="B457" s="21" t="s">
        <v>618</v>
      </c>
      <c r="C457" s="26" t="s">
        <v>619</v>
      </c>
      <c r="D457" s="32" t="s">
        <v>620</v>
      </c>
      <c r="E457" s="25" t="s">
        <v>621</v>
      </c>
      <c r="F457" s="6" t="s">
        <v>96</v>
      </c>
      <c r="G457" s="26" t="s">
        <v>65</v>
      </c>
      <c r="H457" s="4" t="s">
        <v>27</v>
      </c>
      <c r="I457" s="26" t="s">
        <v>28</v>
      </c>
      <c r="J457" s="26" t="s">
        <v>78</v>
      </c>
      <c r="K457" s="49"/>
      <c r="L457" s="49">
        <v>9595007125</v>
      </c>
      <c r="M457" s="49">
        <v>937344797</v>
      </c>
      <c r="N457" s="49">
        <v>759402140</v>
      </c>
      <c r="O457" s="49">
        <v>667244052</v>
      </c>
      <c r="P457" s="50" t="s">
        <v>195</v>
      </c>
      <c r="Q457" s="49">
        <f>+Tabla17[[#This Row],[ANEXO PGN]]/1000000000</f>
        <v>0</v>
      </c>
      <c r="R457" s="47">
        <f>+Tabla17[[#This Row],[Apropiación Inicial]]/1000000000</f>
        <v>9.5950071250000004</v>
      </c>
      <c r="S457" s="47">
        <f>+Tabla17[[#This Row],[Apropiación vigente]]/1000000000</f>
        <v>0.93734479699999995</v>
      </c>
      <c r="T457" s="47">
        <f>+Tabla17[[#This Row],[Compromisos ]]/1000000000</f>
        <v>0.75940213999999995</v>
      </c>
      <c r="U457" s="47">
        <f>+Tabla17[[#This Row],[ Obligación ]]/1000000000</f>
        <v>0.66724405200000003</v>
      </c>
      <c r="V457" s="47"/>
    </row>
    <row r="458" spans="1:22" x14ac:dyDescent="0.2">
      <c r="A458" s="5">
        <v>2019</v>
      </c>
      <c r="B458" s="21" t="s">
        <v>82</v>
      </c>
      <c r="C458" s="26" t="s">
        <v>83</v>
      </c>
      <c r="D458" s="32" t="s">
        <v>622</v>
      </c>
      <c r="E458" s="25" t="s">
        <v>623</v>
      </c>
      <c r="F458" s="6" t="s">
        <v>96</v>
      </c>
      <c r="G458" s="26" t="s">
        <v>33</v>
      </c>
      <c r="H458" s="4" t="s">
        <v>27</v>
      </c>
      <c r="I458" s="26" t="s">
        <v>50</v>
      </c>
      <c r="J458" s="26" t="s">
        <v>51</v>
      </c>
      <c r="K458" s="49"/>
      <c r="L458" s="49">
        <v>750000000</v>
      </c>
      <c r="M458" s="49">
        <v>2259810</v>
      </c>
      <c r="N458" s="49">
        <v>2259810</v>
      </c>
      <c r="O458" s="49">
        <v>2259810</v>
      </c>
      <c r="P458" s="50" t="s">
        <v>195</v>
      </c>
      <c r="Q458" s="49">
        <f>+Tabla17[[#This Row],[ANEXO PGN]]/1000000000</f>
        <v>0</v>
      </c>
      <c r="R458" s="47">
        <f>+Tabla17[[#This Row],[Apropiación Inicial]]/1000000000</f>
        <v>0.75</v>
      </c>
      <c r="S458" s="47">
        <f>+Tabla17[[#This Row],[Apropiación vigente]]/1000000000</f>
        <v>2.2598100000000001E-3</v>
      </c>
      <c r="T458" s="47">
        <f>+Tabla17[[#This Row],[Compromisos ]]/1000000000</f>
        <v>2.2598100000000001E-3</v>
      </c>
      <c r="U458" s="47">
        <f>+Tabla17[[#This Row],[ Obligación ]]/1000000000</f>
        <v>2.2598100000000001E-3</v>
      </c>
      <c r="V458" s="47"/>
    </row>
    <row r="459" spans="1:22" x14ac:dyDescent="0.2">
      <c r="A459" s="5">
        <v>2019</v>
      </c>
      <c r="B459" s="21" t="s">
        <v>120</v>
      </c>
      <c r="C459" s="26" t="s">
        <v>121</v>
      </c>
      <c r="D459" s="32" t="s">
        <v>624</v>
      </c>
      <c r="E459" s="25" t="s">
        <v>625</v>
      </c>
      <c r="F459" s="6" t="s">
        <v>96</v>
      </c>
      <c r="G459" s="26" t="s">
        <v>124</v>
      </c>
      <c r="H459" s="4" t="s">
        <v>27</v>
      </c>
      <c r="I459" s="26" t="s">
        <v>28</v>
      </c>
      <c r="J459" s="26" t="s">
        <v>146</v>
      </c>
      <c r="K459" s="49"/>
      <c r="L459" s="49">
        <v>11569000000</v>
      </c>
      <c r="M459" s="49">
        <v>11569000000</v>
      </c>
      <c r="N459" s="49">
        <v>8242902602</v>
      </c>
      <c r="O459" s="49">
        <v>8242902602</v>
      </c>
      <c r="P459" s="50">
        <v>8242902602</v>
      </c>
      <c r="Q459" s="49">
        <f>+Tabla17[[#This Row],[ANEXO PGN]]/1000000000</f>
        <v>0</v>
      </c>
      <c r="R459" s="47">
        <f>+Tabla17[[#This Row],[Apropiación Inicial]]/1000000000</f>
        <v>11.569000000000001</v>
      </c>
      <c r="S459" s="47">
        <f>+Tabla17[[#This Row],[Apropiación vigente]]/1000000000</f>
        <v>11.569000000000001</v>
      </c>
      <c r="T459" s="47">
        <f>+Tabla17[[#This Row],[Compromisos ]]/1000000000</f>
        <v>8.2429026019999991</v>
      </c>
      <c r="U459" s="47">
        <f>+Tabla17[[#This Row],[ Obligación ]]/1000000000</f>
        <v>8.2429026019999991</v>
      </c>
      <c r="V459" s="47">
        <f>+Tabla17[[#This Row],[ Pago ]]/1000000000</f>
        <v>8.2429026019999991</v>
      </c>
    </row>
    <row r="460" spans="1:22" x14ac:dyDescent="0.2">
      <c r="A460" s="5">
        <v>2019</v>
      </c>
      <c r="B460" s="21" t="s">
        <v>58</v>
      </c>
      <c r="C460" s="26" t="s">
        <v>59</v>
      </c>
      <c r="D460" s="32" t="s">
        <v>626</v>
      </c>
      <c r="E460" s="25" t="s">
        <v>627</v>
      </c>
      <c r="F460" s="6" t="s">
        <v>96</v>
      </c>
      <c r="G460" s="26" t="s">
        <v>60</v>
      </c>
      <c r="H460" s="4" t="s">
        <v>27</v>
      </c>
      <c r="I460" s="26" t="s">
        <v>28</v>
      </c>
      <c r="J460" s="26" t="s">
        <v>515</v>
      </c>
      <c r="K460" s="49"/>
      <c r="L460" s="49"/>
      <c r="M460" s="49">
        <v>754000000</v>
      </c>
      <c r="N460" s="49">
        <v>754000000</v>
      </c>
      <c r="O460" s="49">
        <v>754000000</v>
      </c>
      <c r="P460" s="50">
        <v>754000000</v>
      </c>
      <c r="Q460" s="49">
        <f>+Tabla17[[#This Row],[ANEXO PGN]]/1000000000</f>
        <v>0</v>
      </c>
      <c r="R460" s="47">
        <f>+Tabla17[[#This Row],[Apropiación Inicial]]/1000000000</f>
        <v>0</v>
      </c>
      <c r="S460" s="47">
        <f>+Tabla17[[#This Row],[Apropiación vigente]]/1000000000</f>
        <v>0.754</v>
      </c>
      <c r="T460" s="47">
        <f>+Tabla17[[#This Row],[Compromisos ]]/1000000000</f>
        <v>0.754</v>
      </c>
      <c r="U460" s="47">
        <f>+Tabla17[[#This Row],[ Obligación ]]/1000000000</f>
        <v>0.754</v>
      </c>
      <c r="V460" s="47">
        <f>+Tabla17[[#This Row],[ Pago ]]/1000000000</f>
        <v>0.754</v>
      </c>
    </row>
    <row r="461" spans="1:22" x14ac:dyDescent="0.2">
      <c r="A461" s="5">
        <v>2019</v>
      </c>
      <c r="B461" s="21" t="s">
        <v>628</v>
      </c>
      <c r="C461" s="26" t="s">
        <v>629</v>
      </c>
      <c r="D461" s="32" t="s">
        <v>630</v>
      </c>
      <c r="E461" s="25" t="s">
        <v>631</v>
      </c>
      <c r="F461" s="6" t="s">
        <v>96</v>
      </c>
      <c r="G461" s="26" t="s">
        <v>86</v>
      </c>
      <c r="H461" s="4" t="s">
        <v>27</v>
      </c>
      <c r="I461" s="26" t="s">
        <v>75</v>
      </c>
      <c r="J461" s="26" t="s">
        <v>77</v>
      </c>
      <c r="K461" s="49"/>
      <c r="L461" s="49" t="s">
        <v>195</v>
      </c>
      <c r="M461" s="49">
        <v>2733310167</v>
      </c>
      <c r="N461" s="49">
        <v>2733256379</v>
      </c>
      <c r="O461" s="49">
        <v>2733256379</v>
      </c>
      <c r="P461" s="50" t="s">
        <v>195</v>
      </c>
      <c r="Q461" s="49">
        <f>+Tabla17[[#This Row],[ANEXO PGN]]/1000000000</f>
        <v>0</v>
      </c>
      <c r="R461" s="47"/>
      <c r="S461" s="47">
        <f>+Tabla17[[#This Row],[Apropiación vigente]]/1000000000</f>
        <v>2.733310167</v>
      </c>
      <c r="T461" s="47">
        <f>+Tabla17[[#This Row],[Compromisos ]]/1000000000</f>
        <v>2.7332563790000002</v>
      </c>
      <c r="U461" s="47">
        <f>+Tabla17[[#This Row],[ Obligación ]]/1000000000</f>
        <v>2.7332563790000002</v>
      </c>
      <c r="V461" s="47"/>
    </row>
    <row r="462" spans="1:22" x14ac:dyDescent="0.2">
      <c r="A462" s="5">
        <v>2019</v>
      </c>
      <c r="B462" s="21" t="s">
        <v>63</v>
      </c>
      <c r="C462" s="26" t="s">
        <v>64</v>
      </c>
      <c r="D462" s="32" t="s">
        <v>632</v>
      </c>
      <c r="E462" s="25" t="s">
        <v>633</v>
      </c>
      <c r="F462" s="6" t="s">
        <v>96</v>
      </c>
      <c r="G462" s="26" t="s">
        <v>65</v>
      </c>
      <c r="H462" s="4" t="s">
        <v>27</v>
      </c>
      <c r="I462" s="26" t="s">
        <v>28</v>
      </c>
      <c r="J462" s="26" t="s">
        <v>78</v>
      </c>
      <c r="K462" s="49"/>
      <c r="L462" s="49">
        <v>368027404</v>
      </c>
      <c r="M462" s="49">
        <v>287990092.72000003</v>
      </c>
      <c r="N462" s="49">
        <v>280795345.43000001</v>
      </c>
      <c r="O462" s="49">
        <v>242664322</v>
      </c>
      <c r="P462" s="50">
        <v>242314577</v>
      </c>
      <c r="Q462" s="49">
        <f>+Tabla17[[#This Row],[ANEXO PGN]]/1000000000</f>
        <v>0</v>
      </c>
      <c r="R462" s="47">
        <f>+Tabla17[[#This Row],[Apropiación Inicial]]/1000000000</f>
        <v>0.368027404</v>
      </c>
      <c r="S462" s="47">
        <f>+Tabla17[[#This Row],[Apropiación vigente]]/1000000000</f>
        <v>0.28799009272000003</v>
      </c>
      <c r="T462" s="47">
        <f>+Tabla17[[#This Row],[Compromisos ]]/1000000000</f>
        <v>0.28079534543000001</v>
      </c>
      <c r="U462" s="47">
        <f>+Tabla17[[#This Row],[ Obligación ]]/1000000000</f>
        <v>0.24266432199999999</v>
      </c>
      <c r="V462" s="47">
        <f>+Tabla17[[#This Row],[ Pago ]]/1000000000</f>
        <v>0.242314577</v>
      </c>
    </row>
    <row r="463" spans="1:22" x14ac:dyDescent="0.2">
      <c r="A463" s="5">
        <v>2019</v>
      </c>
      <c r="B463" s="21" t="s">
        <v>31</v>
      </c>
      <c r="C463" s="26" t="s">
        <v>32</v>
      </c>
      <c r="D463" s="32" t="s">
        <v>634</v>
      </c>
      <c r="E463" s="25" t="s">
        <v>635</v>
      </c>
      <c r="F463" s="6" t="s">
        <v>96</v>
      </c>
      <c r="G463" s="26" t="s">
        <v>33</v>
      </c>
      <c r="H463" s="4" t="s">
        <v>27</v>
      </c>
      <c r="I463" s="26" t="s">
        <v>34</v>
      </c>
      <c r="J463" s="26" t="s">
        <v>35</v>
      </c>
      <c r="K463" s="49"/>
      <c r="L463" s="49">
        <v>510227492</v>
      </c>
      <c r="M463" s="49">
        <v>510227492</v>
      </c>
      <c r="N463" s="49">
        <v>501253871</v>
      </c>
      <c r="O463" s="49">
        <v>501253871</v>
      </c>
      <c r="P463" s="50">
        <v>501253871</v>
      </c>
      <c r="Q463" s="49">
        <f>+Tabla17[[#This Row],[ANEXO PGN]]/1000000000</f>
        <v>0</v>
      </c>
      <c r="R463" s="47">
        <f>+Tabla17[[#This Row],[Apropiación Inicial]]/1000000000</f>
        <v>0.51022749199999995</v>
      </c>
      <c r="S463" s="47">
        <f>+Tabla17[[#This Row],[Apropiación vigente]]/1000000000</f>
        <v>0.51022749199999995</v>
      </c>
      <c r="T463" s="47">
        <f>+Tabla17[[#This Row],[Compromisos ]]/1000000000</f>
        <v>0.50125387099999996</v>
      </c>
      <c r="U463" s="47">
        <f>+Tabla17[[#This Row],[ Obligación ]]/1000000000</f>
        <v>0.50125387099999996</v>
      </c>
      <c r="V463" s="47">
        <f>+Tabla17[[#This Row],[ Pago ]]/1000000000</f>
        <v>0.50125387099999996</v>
      </c>
    </row>
    <row r="464" spans="1:22" x14ac:dyDescent="0.2">
      <c r="A464" s="5">
        <v>2019</v>
      </c>
      <c r="B464" s="21" t="s">
        <v>92</v>
      </c>
      <c r="C464" s="26" t="s">
        <v>93</v>
      </c>
      <c r="D464" s="32" t="s">
        <v>636</v>
      </c>
      <c r="E464" s="25" t="s">
        <v>637</v>
      </c>
      <c r="F464" s="6" t="s">
        <v>96</v>
      </c>
      <c r="G464" s="26" t="s">
        <v>46</v>
      </c>
      <c r="H464" s="4" t="s">
        <v>27</v>
      </c>
      <c r="I464" s="26" t="s">
        <v>28</v>
      </c>
      <c r="J464" s="25" t="s">
        <v>29</v>
      </c>
      <c r="K464" s="49"/>
      <c r="L464" s="49">
        <v>3912868569</v>
      </c>
      <c r="M464" s="49">
        <v>16718620250</v>
      </c>
      <c r="N464" s="49">
        <v>16718620250</v>
      </c>
      <c r="O464" s="49" t="s">
        <v>195</v>
      </c>
      <c r="P464" s="50" t="s">
        <v>195</v>
      </c>
      <c r="Q464" s="49">
        <f>+Tabla17[[#This Row],[ANEXO PGN]]/1000000000</f>
        <v>0</v>
      </c>
      <c r="R464" s="47">
        <f>+Tabla17[[#This Row],[Apropiación Inicial]]/1000000000</f>
        <v>3.912868569</v>
      </c>
      <c r="S464" s="47">
        <f>+Tabla17[[#This Row],[Apropiación vigente]]/1000000000</f>
        <v>16.718620250000001</v>
      </c>
      <c r="T464" s="47">
        <f>+Tabla17[[#This Row],[Compromisos ]]/1000000000</f>
        <v>16.718620250000001</v>
      </c>
      <c r="U464" s="47"/>
      <c r="V464" s="47"/>
    </row>
    <row r="465" spans="1:22" x14ac:dyDescent="0.2">
      <c r="A465" s="5">
        <v>2019</v>
      </c>
      <c r="B465" s="21" t="s">
        <v>82</v>
      </c>
      <c r="C465" s="26" t="s">
        <v>83</v>
      </c>
      <c r="D465" s="32" t="s">
        <v>638</v>
      </c>
      <c r="E465" s="25" t="s">
        <v>639</v>
      </c>
      <c r="F465" s="6" t="s">
        <v>96</v>
      </c>
      <c r="G465" s="26" t="s">
        <v>33</v>
      </c>
      <c r="H465" s="4" t="s">
        <v>27</v>
      </c>
      <c r="I465" s="26" t="s">
        <v>66</v>
      </c>
      <c r="J465" s="26" t="s">
        <v>81</v>
      </c>
      <c r="K465" s="49"/>
      <c r="L465" s="49">
        <v>4006741491</v>
      </c>
      <c r="M465" s="49">
        <v>3371119913</v>
      </c>
      <c r="N465" s="49">
        <v>3357033413</v>
      </c>
      <c r="O465" s="49">
        <v>3111547703</v>
      </c>
      <c r="P465" s="50">
        <v>3053647418</v>
      </c>
      <c r="Q465" s="49">
        <f>+Tabla17[[#This Row],[ANEXO PGN]]/1000000000</f>
        <v>0</v>
      </c>
      <c r="R465" s="47">
        <f>+Tabla17[[#This Row],[Apropiación Inicial]]/1000000000</f>
        <v>4.0067414909999997</v>
      </c>
      <c r="S465" s="47">
        <f>+Tabla17[[#This Row],[Apropiación vigente]]/1000000000</f>
        <v>3.3711199129999998</v>
      </c>
      <c r="T465" s="47">
        <f>+Tabla17[[#This Row],[Compromisos ]]/1000000000</f>
        <v>3.3570334129999999</v>
      </c>
      <c r="U465" s="47">
        <f>+Tabla17[[#This Row],[ Obligación ]]/1000000000</f>
        <v>3.1115477029999998</v>
      </c>
      <c r="V465" s="47">
        <f>+Tabla17[[#This Row],[ Pago ]]/1000000000</f>
        <v>3.0536474180000002</v>
      </c>
    </row>
    <row r="466" spans="1:22" x14ac:dyDescent="0.2">
      <c r="A466" s="5">
        <v>2019</v>
      </c>
      <c r="B466" s="21" t="s">
        <v>561</v>
      </c>
      <c r="C466" s="26" t="s">
        <v>562</v>
      </c>
      <c r="D466" s="32" t="s">
        <v>640</v>
      </c>
      <c r="E466" s="25" t="s">
        <v>641</v>
      </c>
      <c r="F466" s="6" t="s">
        <v>96</v>
      </c>
      <c r="G466" s="26" t="s">
        <v>565</v>
      </c>
      <c r="H466" s="4" t="s">
        <v>27</v>
      </c>
      <c r="I466" s="26" t="s">
        <v>28</v>
      </c>
      <c r="J466" s="26" t="s">
        <v>78</v>
      </c>
      <c r="K466" s="49"/>
      <c r="L466" s="49" t="s">
        <v>195</v>
      </c>
      <c r="M466" s="49">
        <v>774681780</v>
      </c>
      <c r="N466" s="49">
        <v>774681780</v>
      </c>
      <c r="O466" s="49">
        <v>774681780</v>
      </c>
      <c r="P466" s="50" t="s">
        <v>195</v>
      </c>
      <c r="Q466" s="49">
        <f>+Tabla17[[#This Row],[ANEXO PGN]]/1000000000</f>
        <v>0</v>
      </c>
      <c r="R466" s="47"/>
      <c r="S466" s="47">
        <f>+Tabla17[[#This Row],[Apropiación vigente]]/1000000000</f>
        <v>0.77468177999999999</v>
      </c>
      <c r="T466" s="47">
        <f>+Tabla17[[#This Row],[Compromisos ]]/1000000000</f>
        <v>0.77468177999999999</v>
      </c>
      <c r="U466" s="47">
        <f>+Tabla17[[#This Row],[ Obligación ]]/1000000000</f>
        <v>0.77468177999999999</v>
      </c>
      <c r="V466" s="47"/>
    </row>
    <row r="467" spans="1:22" x14ac:dyDescent="0.2">
      <c r="A467" s="5">
        <v>2019</v>
      </c>
      <c r="B467" s="21" t="s">
        <v>561</v>
      </c>
      <c r="C467" s="26" t="s">
        <v>562</v>
      </c>
      <c r="D467" s="32" t="s">
        <v>640</v>
      </c>
      <c r="E467" s="25" t="s">
        <v>641</v>
      </c>
      <c r="F467" s="6" t="s">
        <v>96</v>
      </c>
      <c r="G467" s="26" t="s">
        <v>565</v>
      </c>
      <c r="H467" s="4" t="s">
        <v>27</v>
      </c>
      <c r="I467" s="26" t="s">
        <v>28</v>
      </c>
      <c r="J467" s="26" t="s">
        <v>78</v>
      </c>
      <c r="K467" s="49"/>
      <c r="L467" s="49" t="s">
        <v>195</v>
      </c>
      <c r="M467" s="49">
        <v>321079517</v>
      </c>
      <c r="N467" s="49">
        <v>321079517</v>
      </c>
      <c r="O467" s="49">
        <v>321079517</v>
      </c>
      <c r="P467" s="50" t="s">
        <v>195</v>
      </c>
      <c r="Q467" s="49">
        <f>+Tabla17[[#This Row],[ANEXO PGN]]/1000000000</f>
        <v>0</v>
      </c>
      <c r="R467" s="47"/>
      <c r="S467" s="47">
        <f>+Tabla17[[#This Row],[Apropiación vigente]]/1000000000</f>
        <v>0.32107951699999998</v>
      </c>
      <c r="T467" s="47">
        <f>+Tabla17[[#This Row],[Compromisos ]]/1000000000</f>
        <v>0.32107951699999998</v>
      </c>
      <c r="U467" s="47">
        <f>+Tabla17[[#This Row],[ Obligación ]]/1000000000</f>
        <v>0.32107951699999998</v>
      </c>
      <c r="V467" s="47"/>
    </row>
    <row r="468" spans="1:22" x14ac:dyDescent="0.2">
      <c r="A468" s="5">
        <v>2019</v>
      </c>
      <c r="B468" s="21" t="s">
        <v>120</v>
      </c>
      <c r="C468" s="26" t="s">
        <v>121</v>
      </c>
      <c r="D468" s="32" t="s">
        <v>252</v>
      </c>
      <c r="E468" s="25" t="s">
        <v>642</v>
      </c>
      <c r="F468" s="6" t="s">
        <v>96</v>
      </c>
      <c r="G468" s="26" t="s">
        <v>124</v>
      </c>
      <c r="H468" s="4" t="s">
        <v>27</v>
      </c>
      <c r="I468" s="26" t="s">
        <v>28</v>
      </c>
      <c r="J468" s="26" t="s">
        <v>146</v>
      </c>
      <c r="K468" s="49"/>
      <c r="L468" s="49">
        <v>22422759841</v>
      </c>
      <c r="M468" s="49">
        <v>21621579943</v>
      </c>
      <c r="N468" s="49">
        <v>21584880085</v>
      </c>
      <c r="O468" s="49">
        <v>11237985323</v>
      </c>
      <c r="P468" s="50">
        <v>11237985323</v>
      </c>
      <c r="Q468" s="49">
        <f>+Tabla17[[#This Row],[ANEXO PGN]]/1000000000</f>
        <v>0</v>
      </c>
      <c r="R468" s="47">
        <f>+Tabla17[[#This Row],[Apropiación Inicial]]/1000000000</f>
        <v>22.422759841000001</v>
      </c>
      <c r="S468" s="47">
        <f>+Tabla17[[#This Row],[Apropiación vigente]]/1000000000</f>
        <v>21.621579943</v>
      </c>
      <c r="T468" s="47">
        <f>+Tabla17[[#This Row],[Compromisos ]]/1000000000</f>
        <v>21.584880085000002</v>
      </c>
      <c r="U468" s="47">
        <f>+Tabla17[[#This Row],[ Obligación ]]/1000000000</f>
        <v>11.237985323</v>
      </c>
      <c r="V468" s="47">
        <f>+Tabla17[[#This Row],[ Pago ]]/1000000000</f>
        <v>11.237985323</v>
      </c>
    </row>
    <row r="469" spans="1:22" x14ac:dyDescent="0.2">
      <c r="A469" s="5">
        <v>2019</v>
      </c>
      <c r="B469" s="21" t="s">
        <v>31</v>
      </c>
      <c r="C469" s="26" t="s">
        <v>32</v>
      </c>
      <c r="D469" s="32" t="s">
        <v>643</v>
      </c>
      <c r="E469" s="25" t="s">
        <v>644</v>
      </c>
      <c r="F469" s="6" t="s">
        <v>96</v>
      </c>
      <c r="G469" s="26" t="s">
        <v>33</v>
      </c>
      <c r="H469" s="4" t="s">
        <v>27</v>
      </c>
      <c r="I469" s="26" t="s">
        <v>34</v>
      </c>
      <c r="J469" s="26" t="s">
        <v>35</v>
      </c>
      <c r="K469" s="49"/>
      <c r="L469" s="49">
        <v>338252255</v>
      </c>
      <c r="M469" s="49">
        <v>180000000</v>
      </c>
      <c r="N469" s="49">
        <v>180000000</v>
      </c>
      <c r="O469" s="49">
        <v>41475965</v>
      </c>
      <c r="P469" s="50">
        <v>41475965</v>
      </c>
      <c r="Q469" s="49">
        <f>+Tabla17[[#This Row],[ANEXO PGN]]/1000000000</f>
        <v>0</v>
      </c>
      <c r="R469" s="47">
        <f>+Tabla17[[#This Row],[Apropiación Inicial]]/1000000000</f>
        <v>0.338252255</v>
      </c>
      <c r="S469" s="47">
        <f>+Tabla17[[#This Row],[Apropiación vigente]]/1000000000</f>
        <v>0.18</v>
      </c>
      <c r="T469" s="47">
        <f>+Tabla17[[#This Row],[Compromisos ]]/1000000000</f>
        <v>0.18</v>
      </c>
      <c r="U469" s="47">
        <f>+Tabla17[[#This Row],[ Obligación ]]/1000000000</f>
        <v>4.1475964999999997E-2</v>
      </c>
      <c r="V469" s="47">
        <f>+Tabla17[[#This Row],[ Pago ]]/1000000000</f>
        <v>4.1475964999999997E-2</v>
      </c>
    </row>
    <row r="470" spans="1:22" x14ac:dyDescent="0.2">
      <c r="A470" s="5">
        <v>2019</v>
      </c>
      <c r="B470" s="21" t="s">
        <v>149</v>
      </c>
      <c r="C470" s="26" t="s">
        <v>150</v>
      </c>
      <c r="D470" s="32" t="s">
        <v>645</v>
      </c>
      <c r="E470" s="25" t="s">
        <v>646</v>
      </c>
      <c r="F470" s="6" t="s">
        <v>96</v>
      </c>
      <c r="G470" s="26" t="s">
        <v>124</v>
      </c>
      <c r="H470" s="4" t="s">
        <v>27</v>
      </c>
      <c r="I470" s="26" t="s">
        <v>28</v>
      </c>
      <c r="J470" s="26" t="s">
        <v>47</v>
      </c>
      <c r="K470" s="49"/>
      <c r="L470" s="49" t="s">
        <v>195</v>
      </c>
      <c r="M470" s="49">
        <v>920131665975</v>
      </c>
      <c r="N470" s="49">
        <v>920131665975</v>
      </c>
      <c r="O470" s="49">
        <v>920131665975</v>
      </c>
      <c r="P470" s="50" t="s">
        <v>195</v>
      </c>
      <c r="Q470" s="49">
        <f>+Tabla17[[#This Row],[ANEXO PGN]]/1000000000</f>
        <v>0</v>
      </c>
      <c r="R470" s="47"/>
      <c r="S470" s="47">
        <f>+Tabla17[[#This Row],[Apropiación vigente]]/1000000000</f>
        <v>920.13166597500003</v>
      </c>
      <c r="T470" s="47">
        <f>+Tabla17[[#This Row],[Compromisos ]]/1000000000</f>
        <v>920.13166597500003</v>
      </c>
      <c r="U470" s="47">
        <f>+Tabla17[[#This Row],[ Obligación ]]/1000000000</f>
        <v>920.13166597500003</v>
      </c>
      <c r="V470" s="47"/>
    </row>
    <row r="471" spans="1:22" x14ac:dyDescent="0.2">
      <c r="A471" s="5">
        <v>2019</v>
      </c>
      <c r="B471" s="21" t="s">
        <v>561</v>
      </c>
      <c r="C471" s="26" t="s">
        <v>562</v>
      </c>
      <c r="D471" s="32" t="s">
        <v>647</v>
      </c>
      <c r="E471" s="25" t="s">
        <v>648</v>
      </c>
      <c r="F471" s="6" t="s">
        <v>96</v>
      </c>
      <c r="G471" s="26" t="s">
        <v>565</v>
      </c>
      <c r="H471" s="4" t="s">
        <v>27</v>
      </c>
      <c r="I471" s="26" t="s">
        <v>28</v>
      </c>
      <c r="J471" s="26" t="s">
        <v>78</v>
      </c>
      <c r="K471" s="49"/>
      <c r="L471" s="49" t="s">
        <v>195</v>
      </c>
      <c r="M471" s="49">
        <v>1349159989</v>
      </c>
      <c r="N471" s="49">
        <v>1063323538</v>
      </c>
      <c r="O471" s="49">
        <v>1018265538</v>
      </c>
      <c r="P471" s="50" t="s">
        <v>195</v>
      </c>
      <c r="Q471" s="49">
        <f>+Tabla17[[#This Row],[ANEXO PGN]]/1000000000</f>
        <v>0</v>
      </c>
      <c r="R471" s="47"/>
      <c r="S471" s="47">
        <f>+Tabla17[[#This Row],[Apropiación vigente]]/1000000000</f>
        <v>1.3491599889999999</v>
      </c>
      <c r="T471" s="47">
        <f>+Tabla17[[#This Row],[Compromisos ]]/1000000000</f>
        <v>1.0633235379999999</v>
      </c>
      <c r="U471" s="47">
        <f>+Tabla17[[#This Row],[ Obligación ]]/1000000000</f>
        <v>1.0182655380000001</v>
      </c>
      <c r="V471" s="47"/>
    </row>
    <row r="472" spans="1:22" x14ac:dyDescent="0.2">
      <c r="A472" s="5">
        <v>2019</v>
      </c>
      <c r="B472" s="21" t="s">
        <v>561</v>
      </c>
      <c r="C472" s="26" t="s">
        <v>562</v>
      </c>
      <c r="D472" s="32" t="s">
        <v>649</v>
      </c>
      <c r="E472" s="25" t="s">
        <v>650</v>
      </c>
      <c r="F472" s="6" t="s">
        <v>96</v>
      </c>
      <c r="G472" s="26" t="s">
        <v>565</v>
      </c>
      <c r="H472" s="4" t="s">
        <v>27</v>
      </c>
      <c r="I472" s="26" t="s">
        <v>28</v>
      </c>
      <c r="J472" s="26" t="s">
        <v>78</v>
      </c>
      <c r="K472" s="49"/>
      <c r="L472" s="49" t="s">
        <v>195</v>
      </c>
      <c r="M472" s="49">
        <v>18000000</v>
      </c>
      <c r="N472" s="49">
        <v>18000000</v>
      </c>
      <c r="O472" s="49">
        <v>18000000</v>
      </c>
      <c r="P472" s="50" t="s">
        <v>195</v>
      </c>
      <c r="Q472" s="49">
        <f>+Tabla17[[#This Row],[ANEXO PGN]]/1000000000</f>
        <v>0</v>
      </c>
      <c r="R472" s="47"/>
      <c r="S472" s="47">
        <f>+Tabla17[[#This Row],[Apropiación vigente]]/1000000000</f>
        <v>1.7999999999999999E-2</v>
      </c>
      <c r="T472" s="47">
        <f>+Tabla17[[#This Row],[Compromisos ]]/1000000000</f>
        <v>1.7999999999999999E-2</v>
      </c>
      <c r="U472" s="47">
        <f>+Tabla17[[#This Row],[ Obligación ]]/1000000000</f>
        <v>1.7999999999999999E-2</v>
      </c>
      <c r="V472" s="47"/>
    </row>
    <row r="473" spans="1:22" x14ac:dyDescent="0.2">
      <c r="A473" s="5">
        <v>2019</v>
      </c>
      <c r="B473" s="21" t="s">
        <v>97</v>
      </c>
      <c r="C473" s="26" t="s">
        <v>98</v>
      </c>
      <c r="D473" s="32" t="s">
        <v>651</v>
      </c>
      <c r="E473" s="25" t="s">
        <v>652</v>
      </c>
      <c r="F473" s="6" t="s">
        <v>96</v>
      </c>
      <c r="G473" s="26" t="s">
        <v>26</v>
      </c>
      <c r="H473" s="4" t="s">
        <v>27</v>
      </c>
      <c r="I473" s="26" t="s">
        <v>28</v>
      </c>
      <c r="J473" s="26" t="s">
        <v>89</v>
      </c>
      <c r="K473" s="49"/>
      <c r="L473" s="49" t="s">
        <v>195</v>
      </c>
      <c r="M473" s="49">
        <v>94400000</v>
      </c>
      <c r="N473" s="49">
        <v>94400000</v>
      </c>
      <c r="O473" s="49">
        <v>94400000</v>
      </c>
      <c r="P473" s="50" t="s">
        <v>195</v>
      </c>
      <c r="Q473" s="49">
        <f>+Tabla17[[#This Row],[ANEXO PGN]]/1000000000</f>
        <v>0</v>
      </c>
      <c r="R473" s="47"/>
      <c r="S473" s="47">
        <f>+Tabla17[[#This Row],[Apropiación vigente]]/1000000000</f>
        <v>9.4399999999999998E-2</v>
      </c>
      <c r="T473" s="47">
        <f>+Tabla17[[#This Row],[Compromisos ]]/1000000000</f>
        <v>9.4399999999999998E-2</v>
      </c>
      <c r="U473" s="47">
        <f>+Tabla17[[#This Row],[ Obligación ]]/1000000000</f>
        <v>9.4399999999999998E-2</v>
      </c>
      <c r="V473" s="47"/>
    </row>
    <row r="474" spans="1:22" x14ac:dyDescent="0.2">
      <c r="A474" s="5">
        <v>2019</v>
      </c>
      <c r="B474" s="21" t="s">
        <v>58</v>
      </c>
      <c r="C474" s="26" t="s">
        <v>59</v>
      </c>
      <c r="D474" s="32" t="s">
        <v>653</v>
      </c>
      <c r="E474" s="25" t="s">
        <v>654</v>
      </c>
      <c r="F474" s="6" t="s">
        <v>96</v>
      </c>
      <c r="G474" s="26" t="s">
        <v>60</v>
      </c>
      <c r="H474" s="4" t="s">
        <v>27</v>
      </c>
      <c r="I474" s="26" t="s">
        <v>28</v>
      </c>
      <c r="J474" s="26" t="s">
        <v>515</v>
      </c>
      <c r="K474" s="49"/>
      <c r="L474" s="51">
        <v>1574075000</v>
      </c>
      <c r="M474" s="49">
        <v>1574075000</v>
      </c>
      <c r="N474" s="49">
        <v>1574075000</v>
      </c>
      <c r="O474" s="49">
        <v>1574075000</v>
      </c>
      <c r="P474" s="50">
        <v>1574075000</v>
      </c>
      <c r="Q474" s="49">
        <f>+Tabla17[[#This Row],[ANEXO PGN]]/1000000000</f>
        <v>0</v>
      </c>
      <c r="R474" s="47">
        <f>+Tabla17[[#This Row],[Apropiación Inicial]]/1000000000</f>
        <v>1.5740749999999999</v>
      </c>
      <c r="S474" s="47">
        <f>+Tabla17[[#This Row],[Apropiación vigente]]/1000000000</f>
        <v>1.5740749999999999</v>
      </c>
      <c r="T474" s="47">
        <f>+Tabla17[[#This Row],[Compromisos ]]/1000000000</f>
        <v>1.5740749999999999</v>
      </c>
      <c r="U474" s="47">
        <f>+Tabla17[[#This Row],[ Obligación ]]/1000000000</f>
        <v>1.5740749999999999</v>
      </c>
      <c r="V474" s="47">
        <f>+Tabla17[[#This Row],[ Pago ]]/1000000000</f>
        <v>1.5740749999999999</v>
      </c>
    </row>
    <row r="475" spans="1:22" x14ac:dyDescent="0.2">
      <c r="A475" s="5">
        <v>2019</v>
      </c>
      <c r="B475" s="21" t="s">
        <v>162</v>
      </c>
      <c r="C475" s="26" t="s">
        <v>163</v>
      </c>
      <c r="D475" s="32" t="s">
        <v>655</v>
      </c>
      <c r="E475" s="25" t="s">
        <v>656</v>
      </c>
      <c r="F475" s="6" t="s">
        <v>96</v>
      </c>
      <c r="G475" s="26" t="s">
        <v>166</v>
      </c>
      <c r="H475" s="4" t="s">
        <v>27</v>
      </c>
      <c r="I475" s="26" t="s">
        <v>28</v>
      </c>
      <c r="J475" s="26" t="s">
        <v>78</v>
      </c>
      <c r="K475" s="49"/>
      <c r="L475" s="49" t="s">
        <v>195</v>
      </c>
      <c r="M475" s="49">
        <v>512338959</v>
      </c>
      <c r="N475" s="49">
        <v>512338959</v>
      </c>
      <c r="O475" s="49">
        <v>512338959</v>
      </c>
      <c r="P475" s="50" t="s">
        <v>195</v>
      </c>
      <c r="Q475" s="49">
        <f>+Tabla17[[#This Row],[ANEXO PGN]]/1000000000</f>
        <v>0</v>
      </c>
      <c r="R475" s="47"/>
      <c r="S475" s="47">
        <f>+Tabla17[[#This Row],[Apropiación vigente]]/1000000000</f>
        <v>0.51233895900000004</v>
      </c>
      <c r="T475" s="47">
        <f>+Tabla17[[#This Row],[Compromisos ]]/1000000000</f>
        <v>0.51233895900000004</v>
      </c>
      <c r="U475" s="47">
        <f>+Tabla17[[#This Row],[ Obligación ]]/1000000000</f>
        <v>0.51233895900000004</v>
      </c>
      <c r="V475" s="47"/>
    </row>
    <row r="476" spans="1:22" x14ac:dyDescent="0.2">
      <c r="A476" s="5">
        <v>2019</v>
      </c>
      <c r="B476" s="21" t="s">
        <v>610</v>
      </c>
      <c r="C476" s="26" t="s">
        <v>611</v>
      </c>
      <c r="D476" s="32" t="s">
        <v>657</v>
      </c>
      <c r="E476" s="25" t="s">
        <v>658</v>
      </c>
      <c r="F476" s="6" t="s">
        <v>96</v>
      </c>
      <c r="G476" s="26" t="s">
        <v>37</v>
      </c>
      <c r="H476" s="4" t="s">
        <v>27</v>
      </c>
      <c r="I476" s="26" t="s">
        <v>28</v>
      </c>
      <c r="J476" s="26" t="s">
        <v>47</v>
      </c>
      <c r="K476" s="49"/>
      <c r="L476" s="49">
        <v>547583817138</v>
      </c>
      <c r="M476" s="49">
        <v>258728268505</v>
      </c>
      <c r="N476" s="49">
        <v>254255421805</v>
      </c>
      <c r="O476" s="49">
        <v>231485227705</v>
      </c>
      <c r="P476" s="50" t="s">
        <v>195</v>
      </c>
      <c r="Q476" s="49">
        <f>+Tabla17[[#This Row],[ANEXO PGN]]/1000000000</f>
        <v>0</v>
      </c>
      <c r="R476" s="47">
        <f>+Tabla17[[#This Row],[Apropiación Inicial]]/1000000000</f>
        <v>547.58381713799997</v>
      </c>
      <c r="S476" s="47">
        <f>+Tabla17[[#This Row],[Apropiación vigente]]/1000000000</f>
        <v>258.72826850500002</v>
      </c>
      <c r="T476" s="47">
        <f>+Tabla17[[#This Row],[Compromisos ]]/1000000000</f>
        <v>254.255421805</v>
      </c>
      <c r="U476" s="47">
        <f>+Tabla17[[#This Row],[ Obligación ]]/1000000000</f>
        <v>231.485227705</v>
      </c>
      <c r="V476" s="47"/>
    </row>
    <row r="477" spans="1:22" x14ac:dyDescent="0.2">
      <c r="A477" s="5">
        <v>2019</v>
      </c>
      <c r="B477" s="21" t="s">
        <v>120</v>
      </c>
      <c r="C477" s="26" t="s">
        <v>121</v>
      </c>
      <c r="D477" s="32" t="s">
        <v>659</v>
      </c>
      <c r="E477" s="25" t="s">
        <v>660</v>
      </c>
      <c r="F477" s="6" t="s">
        <v>96</v>
      </c>
      <c r="G477" s="26" t="s">
        <v>124</v>
      </c>
      <c r="H477" s="4" t="s">
        <v>27</v>
      </c>
      <c r="I477" s="26" t="s">
        <v>28</v>
      </c>
      <c r="J477" s="26" t="s">
        <v>146</v>
      </c>
      <c r="K477" s="49"/>
      <c r="L477" s="49">
        <v>1000000000</v>
      </c>
      <c r="M477" s="49">
        <v>1000000000</v>
      </c>
      <c r="N477" s="49">
        <v>1000000000</v>
      </c>
      <c r="O477" s="49">
        <v>1000000000</v>
      </c>
      <c r="P477" s="50">
        <v>1000000000</v>
      </c>
      <c r="Q477" s="49">
        <f>+Tabla17[[#This Row],[ANEXO PGN]]/1000000000</f>
        <v>0</v>
      </c>
      <c r="R477" s="47">
        <f>+Tabla17[[#This Row],[Apropiación Inicial]]/1000000000</f>
        <v>1</v>
      </c>
      <c r="S477" s="47">
        <f>+Tabla17[[#This Row],[Apropiación vigente]]/1000000000</f>
        <v>1</v>
      </c>
      <c r="T477" s="47">
        <f>+Tabla17[[#This Row],[Compromisos ]]/1000000000</f>
        <v>1</v>
      </c>
      <c r="U477" s="47">
        <f>+Tabla17[[#This Row],[ Obligación ]]/1000000000</f>
        <v>1</v>
      </c>
      <c r="V477" s="47">
        <f>+Tabla17[[#This Row],[ Pago ]]/1000000000</f>
        <v>1</v>
      </c>
    </row>
    <row r="478" spans="1:22" x14ac:dyDescent="0.2">
      <c r="A478" s="5">
        <v>2019</v>
      </c>
      <c r="B478" s="21" t="s">
        <v>610</v>
      </c>
      <c r="C478" s="26" t="s">
        <v>611</v>
      </c>
      <c r="D478" s="32" t="s">
        <v>537</v>
      </c>
      <c r="E478" s="25" t="s">
        <v>661</v>
      </c>
      <c r="F478" s="6" t="s">
        <v>96</v>
      </c>
      <c r="G478" s="26" t="s">
        <v>37</v>
      </c>
      <c r="H478" s="4" t="s">
        <v>27</v>
      </c>
      <c r="I478" s="26" t="s">
        <v>28</v>
      </c>
      <c r="J478" s="26" t="s">
        <v>89</v>
      </c>
      <c r="K478" s="49"/>
      <c r="L478" s="49">
        <v>937300000</v>
      </c>
      <c r="M478" s="49">
        <v>949851897</v>
      </c>
      <c r="N478" s="49">
        <v>949851897</v>
      </c>
      <c r="O478" s="49">
        <v>949851897</v>
      </c>
      <c r="P478" s="50" t="s">
        <v>195</v>
      </c>
      <c r="Q478" s="49">
        <f>+Tabla17[[#This Row],[ANEXO PGN]]/1000000000</f>
        <v>0</v>
      </c>
      <c r="R478" s="47">
        <f>+Tabla17[[#This Row],[Apropiación Inicial]]/1000000000</f>
        <v>0.93730000000000002</v>
      </c>
      <c r="S478" s="47">
        <f>+Tabla17[[#This Row],[Apropiación vigente]]/1000000000</f>
        <v>0.94985189699999995</v>
      </c>
      <c r="T478" s="47">
        <f>+Tabla17[[#This Row],[Compromisos ]]/1000000000</f>
        <v>0.94985189699999995</v>
      </c>
      <c r="U478" s="47">
        <f>+Tabla17[[#This Row],[ Obligación ]]/1000000000</f>
        <v>0.94985189699999995</v>
      </c>
      <c r="V478" s="47"/>
    </row>
    <row r="479" spans="1:22" x14ac:dyDescent="0.2">
      <c r="A479" s="5">
        <v>2019</v>
      </c>
      <c r="B479" s="21" t="s">
        <v>87</v>
      </c>
      <c r="C479" s="26" t="s">
        <v>88</v>
      </c>
      <c r="D479" s="32" t="s">
        <v>223</v>
      </c>
      <c r="E479" s="25" t="s">
        <v>662</v>
      </c>
      <c r="F479" s="6" t="s">
        <v>96</v>
      </c>
      <c r="G479" s="26" t="s">
        <v>37</v>
      </c>
      <c r="H479" s="4" t="s">
        <v>27</v>
      </c>
      <c r="I479" s="26" t="s">
        <v>34</v>
      </c>
      <c r="J479" s="26" t="s">
        <v>35</v>
      </c>
      <c r="K479" s="49"/>
      <c r="L479" s="49">
        <v>150000000</v>
      </c>
      <c r="M479" s="49">
        <v>150000000</v>
      </c>
      <c r="N479" s="49">
        <v>150000000</v>
      </c>
      <c r="O479" s="49">
        <v>150000000</v>
      </c>
      <c r="P479" s="50">
        <v>150000000</v>
      </c>
      <c r="Q479" s="49">
        <f>+Tabla17[[#This Row],[ANEXO PGN]]/1000000000</f>
        <v>0</v>
      </c>
      <c r="R479" s="47">
        <f>+Tabla17[[#This Row],[Apropiación Inicial]]/1000000000</f>
        <v>0.15</v>
      </c>
      <c r="S479" s="47">
        <f>+Tabla17[[#This Row],[Apropiación vigente]]/1000000000</f>
        <v>0.15</v>
      </c>
      <c r="T479" s="47">
        <f>+Tabla17[[#This Row],[Compromisos ]]/1000000000</f>
        <v>0.15</v>
      </c>
      <c r="U479" s="47">
        <f>+Tabla17[[#This Row],[ Obligación ]]/1000000000</f>
        <v>0.15</v>
      </c>
      <c r="V479" s="47">
        <f>+Tabla17[[#This Row],[ Pago ]]/1000000000</f>
        <v>0.15</v>
      </c>
    </row>
    <row r="480" spans="1:22" x14ac:dyDescent="0.2">
      <c r="A480" s="5">
        <v>2019</v>
      </c>
      <c r="B480" s="21" t="s">
        <v>254</v>
      </c>
      <c r="C480" s="26" t="s">
        <v>255</v>
      </c>
      <c r="D480" s="32" t="s">
        <v>663</v>
      </c>
      <c r="E480" s="25" t="s">
        <v>664</v>
      </c>
      <c r="F480" s="6" t="s">
        <v>96</v>
      </c>
      <c r="G480" s="26" t="s">
        <v>258</v>
      </c>
      <c r="H480" s="4" t="s">
        <v>27</v>
      </c>
      <c r="I480" s="26" t="s">
        <v>28</v>
      </c>
      <c r="J480" s="26" t="s">
        <v>515</v>
      </c>
      <c r="K480" s="49"/>
      <c r="L480" s="49"/>
      <c r="M480" s="49">
        <v>149051339</v>
      </c>
      <c r="N480" s="49">
        <v>149051339</v>
      </c>
      <c r="O480" s="49">
        <v>149051339</v>
      </c>
      <c r="P480" s="50" t="s">
        <v>195</v>
      </c>
      <c r="Q480" s="49">
        <f>+Tabla17[[#This Row],[ANEXO PGN]]/1000000000</f>
        <v>0</v>
      </c>
      <c r="R480" s="47">
        <f>+Tabla17[[#This Row],[Apropiación Inicial]]/1000000000</f>
        <v>0</v>
      </c>
      <c r="S480" s="47">
        <f>+Tabla17[[#This Row],[Apropiación vigente]]/1000000000</f>
        <v>0.149051339</v>
      </c>
      <c r="T480" s="47">
        <f>+Tabla17[[#This Row],[Compromisos ]]/1000000000</f>
        <v>0.149051339</v>
      </c>
      <c r="U480" s="47">
        <f>+Tabla17[[#This Row],[ Obligación ]]/1000000000</f>
        <v>0.149051339</v>
      </c>
      <c r="V480" s="47"/>
    </row>
    <row r="481" spans="1:22" x14ac:dyDescent="0.2">
      <c r="A481" s="5">
        <v>2019</v>
      </c>
      <c r="B481" s="21" t="s">
        <v>281</v>
      </c>
      <c r="C481" s="26" t="s">
        <v>282</v>
      </c>
      <c r="D481" s="32" t="s">
        <v>665</v>
      </c>
      <c r="E481" s="25" t="s">
        <v>666</v>
      </c>
      <c r="F481" s="6" t="s">
        <v>96</v>
      </c>
      <c r="G481" s="26" t="s">
        <v>284</v>
      </c>
      <c r="H481" s="4" t="s">
        <v>27</v>
      </c>
      <c r="I481" s="26" t="s">
        <v>50</v>
      </c>
      <c r="J481" s="26" t="s">
        <v>51</v>
      </c>
      <c r="K481" s="49"/>
      <c r="L481" s="49">
        <v>9308000000</v>
      </c>
      <c r="M481" s="49">
        <v>2523000000</v>
      </c>
      <c r="N481" s="49">
        <v>1997591667</v>
      </c>
      <c r="O481" s="49">
        <v>1717889998</v>
      </c>
      <c r="P481" s="50">
        <v>1717889998</v>
      </c>
      <c r="Q481" s="49">
        <f>+Tabla17[[#This Row],[ANEXO PGN]]/1000000000</f>
        <v>0</v>
      </c>
      <c r="R481" s="47">
        <f>+Tabla17[[#This Row],[Apropiación Inicial]]/1000000000</f>
        <v>9.3079999999999998</v>
      </c>
      <c r="S481" s="47">
        <f>+Tabla17[[#This Row],[Apropiación vigente]]/1000000000</f>
        <v>2.5230000000000001</v>
      </c>
      <c r="T481" s="47">
        <f>+Tabla17[[#This Row],[Compromisos ]]/1000000000</f>
        <v>1.997591667</v>
      </c>
      <c r="U481" s="47">
        <f>+Tabla17[[#This Row],[ Obligación ]]/1000000000</f>
        <v>1.717889998</v>
      </c>
      <c r="V481" s="47">
        <f>+Tabla17[[#This Row],[ Pago ]]/1000000000</f>
        <v>1.717889998</v>
      </c>
    </row>
    <row r="482" spans="1:22" x14ac:dyDescent="0.2">
      <c r="A482" s="5">
        <v>2019</v>
      </c>
      <c r="B482" s="21" t="s">
        <v>82</v>
      </c>
      <c r="C482" s="26" t="s">
        <v>83</v>
      </c>
      <c r="D482" s="32" t="s">
        <v>667</v>
      </c>
      <c r="E482" s="25" t="s">
        <v>668</v>
      </c>
      <c r="F482" s="6" t="s">
        <v>96</v>
      </c>
      <c r="G482" s="26" t="s">
        <v>33</v>
      </c>
      <c r="H482" s="4" t="s">
        <v>27</v>
      </c>
      <c r="I482" s="26" t="s">
        <v>28</v>
      </c>
      <c r="J482" s="26" t="s">
        <v>47</v>
      </c>
      <c r="K482" s="49"/>
      <c r="L482" s="49">
        <v>765985713</v>
      </c>
      <c r="M482" s="49">
        <v>450000000</v>
      </c>
      <c r="N482" s="49">
        <v>384184114.5</v>
      </c>
      <c r="O482" s="49">
        <v>355776928.5</v>
      </c>
      <c r="P482" s="50">
        <v>339590262</v>
      </c>
      <c r="Q482" s="49">
        <f>+Tabla17[[#This Row],[ANEXO PGN]]/1000000000</f>
        <v>0</v>
      </c>
      <c r="R482" s="47">
        <f>+Tabla17[[#This Row],[Apropiación Inicial]]/1000000000</f>
        <v>0.76598571299999996</v>
      </c>
      <c r="S482" s="47">
        <f>+Tabla17[[#This Row],[Apropiación vigente]]/1000000000</f>
        <v>0.45</v>
      </c>
      <c r="T482" s="47">
        <f>+Tabla17[[#This Row],[Compromisos ]]/1000000000</f>
        <v>0.38418411450000001</v>
      </c>
      <c r="U482" s="47">
        <f>+Tabla17[[#This Row],[ Obligación ]]/1000000000</f>
        <v>0.35577692849999998</v>
      </c>
      <c r="V482" s="47">
        <f>+Tabla17[[#This Row],[ Pago ]]/1000000000</f>
        <v>0.33959026199999998</v>
      </c>
    </row>
    <row r="483" spans="1:22" x14ac:dyDescent="0.2">
      <c r="A483" s="5">
        <v>2019</v>
      </c>
      <c r="B483" s="21" t="s">
        <v>104</v>
      </c>
      <c r="C483" s="10" t="s">
        <v>105</v>
      </c>
      <c r="D483" s="32" t="s">
        <v>669</v>
      </c>
      <c r="E483" s="25" t="s">
        <v>670</v>
      </c>
      <c r="F483" s="6" t="s">
        <v>96</v>
      </c>
      <c r="G483" s="26" t="s">
        <v>108</v>
      </c>
      <c r="H483" s="4" t="s">
        <v>27</v>
      </c>
      <c r="I483" s="26" t="s">
        <v>28</v>
      </c>
      <c r="J483" s="25" t="s">
        <v>29</v>
      </c>
      <c r="K483" s="49"/>
      <c r="L483" s="49">
        <v>3715787864</v>
      </c>
      <c r="M483" s="49">
        <v>3715787864</v>
      </c>
      <c r="N483" s="49">
        <v>3388898689</v>
      </c>
      <c r="O483" s="49">
        <v>747644647</v>
      </c>
      <c r="P483" s="50">
        <v>747644647</v>
      </c>
      <c r="Q483" s="49">
        <f>+Tabla17[[#This Row],[ANEXO PGN]]/1000000000</f>
        <v>0</v>
      </c>
      <c r="R483" s="47">
        <f>+Tabla17[[#This Row],[Apropiación Inicial]]/1000000000</f>
        <v>3.7157878640000002</v>
      </c>
      <c r="S483" s="47">
        <f>+Tabla17[[#This Row],[Apropiación vigente]]/1000000000</f>
        <v>3.7157878640000002</v>
      </c>
      <c r="T483" s="47">
        <f>+Tabla17[[#This Row],[Compromisos ]]/1000000000</f>
        <v>3.3888986889999999</v>
      </c>
      <c r="U483" s="47">
        <f>+Tabla17[[#This Row],[ Obligación ]]/1000000000</f>
        <v>0.747644647</v>
      </c>
      <c r="V483" s="47">
        <f>+Tabla17[[#This Row],[ Pago ]]/1000000000</f>
        <v>0.747644647</v>
      </c>
    </row>
    <row r="484" spans="1:22" x14ac:dyDescent="0.2">
      <c r="A484" s="5">
        <v>2019</v>
      </c>
      <c r="B484" s="21" t="s">
        <v>104</v>
      </c>
      <c r="C484" s="10" t="s">
        <v>105</v>
      </c>
      <c r="D484" s="32" t="s">
        <v>669</v>
      </c>
      <c r="E484" s="25" t="s">
        <v>670</v>
      </c>
      <c r="F484" s="6" t="s">
        <v>96</v>
      </c>
      <c r="G484" s="26" t="s">
        <v>108</v>
      </c>
      <c r="H484" s="4" t="s">
        <v>27</v>
      </c>
      <c r="I484" s="26" t="s">
        <v>28</v>
      </c>
      <c r="J484" s="25" t="s">
        <v>29</v>
      </c>
      <c r="K484" s="49"/>
      <c r="L484" s="49">
        <v>3924606687</v>
      </c>
      <c r="M484" s="49">
        <v>3924606687</v>
      </c>
      <c r="N484" s="49">
        <v>3906152014</v>
      </c>
      <c r="O484" s="49">
        <v>3724502449</v>
      </c>
      <c r="P484" s="50">
        <v>3200106953</v>
      </c>
      <c r="Q484" s="49">
        <f>+Tabla17[[#This Row],[ANEXO PGN]]/1000000000</f>
        <v>0</v>
      </c>
      <c r="R484" s="47">
        <f>+Tabla17[[#This Row],[Apropiación Inicial]]/1000000000</f>
        <v>3.9246066869999998</v>
      </c>
      <c r="S484" s="47">
        <f>+Tabla17[[#This Row],[Apropiación vigente]]/1000000000</f>
        <v>3.9246066869999998</v>
      </c>
      <c r="T484" s="47">
        <f>+Tabla17[[#This Row],[Compromisos ]]/1000000000</f>
        <v>3.9061520139999999</v>
      </c>
      <c r="U484" s="47">
        <f>+Tabla17[[#This Row],[ Obligación ]]/1000000000</f>
        <v>3.724502449</v>
      </c>
      <c r="V484" s="47">
        <f>+Tabla17[[#This Row],[ Pago ]]/1000000000</f>
        <v>3.2001069530000001</v>
      </c>
    </row>
    <row r="485" spans="1:22" x14ac:dyDescent="0.2">
      <c r="A485" s="5">
        <v>2019</v>
      </c>
      <c r="B485" s="21" t="s">
        <v>82</v>
      </c>
      <c r="C485" s="26" t="s">
        <v>83</v>
      </c>
      <c r="D485" s="32" t="s">
        <v>671</v>
      </c>
      <c r="E485" s="25" t="s">
        <v>672</v>
      </c>
      <c r="F485" s="6" t="s">
        <v>96</v>
      </c>
      <c r="G485" s="26" t="s">
        <v>33</v>
      </c>
      <c r="H485" s="4" t="s">
        <v>27</v>
      </c>
      <c r="I485" s="26" t="s">
        <v>34</v>
      </c>
      <c r="J485" s="26" t="s">
        <v>35</v>
      </c>
      <c r="K485" s="49"/>
      <c r="L485" s="49">
        <v>314700000</v>
      </c>
      <c r="M485" s="49">
        <v>113041666</v>
      </c>
      <c r="N485" s="49">
        <v>72000000</v>
      </c>
      <c r="O485" s="49">
        <v>72000000</v>
      </c>
      <c r="P485" s="50">
        <v>72000000</v>
      </c>
      <c r="Q485" s="49">
        <f>+Tabla17[[#This Row],[ANEXO PGN]]/1000000000</f>
        <v>0</v>
      </c>
      <c r="R485" s="47">
        <f>+Tabla17[[#This Row],[Apropiación Inicial]]/1000000000</f>
        <v>0.31469999999999998</v>
      </c>
      <c r="S485" s="47">
        <f>+Tabla17[[#This Row],[Apropiación vigente]]/1000000000</f>
        <v>0.113041666</v>
      </c>
      <c r="T485" s="47">
        <f>+Tabla17[[#This Row],[Compromisos ]]/1000000000</f>
        <v>7.1999999999999995E-2</v>
      </c>
      <c r="U485" s="47">
        <f>+Tabla17[[#This Row],[ Obligación ]]/1000000000</f>
        <v>7.1999999999999995E-2</v>
      </c>
      <c r="V485" s="47">
        <f>+Tabla17[[#This Row],[ Pago ]]/1000000000</f>
        <v>7.1999999999999995E-2</v>
      </c>
    </row>
    <row r="486" spans="1:22" x14ac:dyDescent="0.2">
      <c r="A486" s="5">
        <v>2019</v>
      </c>
      <c r="B486" s="21" t="s">
        <v>488</v>
      </c>
      <c r="C486" s="26" t="s">
        <v>489</v>
      </c>
      <c r="D486" s="32" t="s">
        <v>673</v>
      </c>
      <c r="E486" s="25" t="s">
        <v>674</v>
      </c>
      <c r="F486" s="6" t="s">
        <v>96</v>
      </c>
      <c r="G486" s="26" t="s">
        <v>57</v>
      </c>
      <c r="H486" s="4" t="s">
        <v>27</v>
      </c>
      <c r="I486" s="26" t="s">
        <v>42</v>
      </c>
      <c r="J486" s="26" t="s">
        <v>43</v>
      </c>
      <c r="K486" s="49"/>
      <c r="L486" s="49">
        <v>3628429851</v>
      </c>
      <c r="M486" s="49">
        <v>3628429851</v>
      </c>
      <c r="N486" s="49">
        <v>3607373308.5700002</v>
      </c>
      <c r="O486" s="49">
        <v>3123831734.52</v>
      </c>
      <c r="P486" s="50">
        <v>3123831734.52</v>
      </c>
      <c r="Q486" s="49">
        <f>+Tabla17[[#This Row],[ANEXO PGN]]/1000000000</f>
        <v>0</v>
      </c>
      <c r="R486" s="47">
        <f>+Tabla17[[#This Row],[Apropiación Inicial]]/1000000000</f>
        <v>3.6284298509999999</v>
      </c>
      <c r="S486" s="47">
        <f>+Tabla17[[#This Row],[Apropiación vigente]]/1000000000</f>
        <v>3.6284298509999999</v>
      </c>
      <c r="T486" s="47">
        <f>+Tabla17[[#This Row],[Compromisos ]]/1000000000</f>
        <v>3.6073733085700002</v>
      </c>
      <c r="U486" s="47">
        <f>+Tabla17[[#This Row],[ Obligación ]]/1000000000</f>
        <v>3.12383173452</v>
      </c>
      <c r="V486" s="47">
        <f>+Tabla17[[#This Row],[ Pago ]]/1000000000</f>
        <v>3.12383173452</v>
      </c>
    </row>
    <row r="487" spans="1:22" x14ac:dyDescent="0.2">
      <c r="A487" s="5">
        <v>2019</v>
      </c>
      <c r="B487" s="21" t="s">
        <v>82</v>
      </c>
      <c r="C487" s="26" t="s">
        <v>83</v>
      </c>
      <c r="D487" s="32" t="s">
        <v>675</v>
      </c>
      <c r="E487" s="25" t="s">
        <v>676</v>
      </c>
      <c r="F487" s="6" t="s">
        <v>96</v>
      </c>
      <c r="G487" s="26" t="s">
        <v>33</v>
      </c>
      <c r="H487" s="4" t="s">
        <v>27</v>
      </c>
      <c r="I487" s="26" t="s">
        <v>42</v>
      </c>
      <c r="J487" s="26" t="s">
        <v>43</v>
      </c>
      <c r="K487" s="49"/>
      <c r="L487" s="49">
        <v>400000000</v>
      </c>
      <c r="M487" s="49">
        <v>296000000</v>
      </c>
      <c r="N487" s="49">
        <v>289275717.5</v>
      </c>
      <c r="O487" s="49">
        <v>289275717.5</v>
      </c>
      <c r="P487" s="50">
        <v>233904823.5</v>
      </c>
      <c r="Q487" s="49">
        <f>+Tabla17[[#This Row],[ANEXO PGN]]/1000000000</f>
        <v>0</v>
      </c>
      <c r="R487" s="47">
        <f>+Tabla17[[#This Row],[Apropiación Inicial]]/1000000000</f>
        <v>0.4</v>
      </c>
      <c r="S487" s="47">
        <f>+Tabla17[[#This Row],[Apropiación vigente]]/1000000000</f>
        <v>0.29599999999999999</v>
      </c>
      <c r="T487" s="47">
        <f>+Tabla17[[#This Row],[Compromisos ]]/1000000000</f>
        <v>0.28927571749999997</v>
      </c>
      <c r="U487" s="47">
        <f>+Tabla17[[#This Row],[ Obligación ]]/1000000000</f>
        <v>0.28927571749999997</v>
      </c>
      <c r="V487" s="47">
        <f>+Tabla17[[#This Row],[ Pago ]]/1000000000</f>
        <v>0.2339048235</v>
      </c>
    </row>
    <row r="488" spans="1:22" x14ac:dyDescent="0.2">
      <c r="A488" s="5">
        <v>2019</v>
      </c>
      <c r="B488" s="21" t="s">
        <v>488</v>
      </c>
      <c r="C488" s="26" t="s">
        <v>489</v>
      </c>
      <c r="D488" s="32" t="s">
        <v>329</v>
      </c>
      <c r="E488" s="25" t="s">
        <v>330</v>
      </c>
      <c r="F488" s="6" t="s">
        <v>96</v>
      </c>
      <c r="G488" s="26" t="s">
        <v>57</v>
      </c>
      <c r="H488" s="4" t="s">
        <v>27</v>
      </c>
      <c r="I488" s="26" t="s">
        <v>42</v>
      </c>
      <c r="J488" s="26" t="s">
        <v>43</v>
      </c>
      <c r="K488" s="49"/>
      <c r="L488" s="49">
        <v>15941900000</v>
      </c>
      <c r="M488" s="49">
        <v>13022500000</v>
      </c>
      <c r="N488" s="49">
        <v>12322461587</v>
      </c>
      <c r="O488" s="49">
        <v>6009057791</v>
      </c>
      <c r="P488" s="50" t="s">
        <v>195</v>
      </c>
      <c r="Q488" s="49">
        <f>+Tabla17[[#This Row],[ANEXO PGN]]/1000000000</f>
        <v>0</v>
      </c>
      <c r="R488" s="47">
        <f>+Tabla17[[#This Row],[Apropiación Inicial]]/1000000000</f>
        <v>15.9419</v>
      </c>
      <c r="S488" s="47">
        <f>+Tabla17[[#This Row],[Apropiación vigente]]/1000000000</f>
        <v>13.022500000000001</v>
      </c>
      <c r="T488" s="47">
        <f>+Tabla17[[#This Row],[Compromisos ]]/1000000000</f>
        <v>12.322461586999999</v>
      </c>
      <c r="U488" s="47">
        <f>+Tabla17[[#This Row],[ Obligación ]]/1000000000</f>
        <v>6.009057791</v>
      </c>
      <c r="V488" s="47"/>
    </row>
    <row r="489" spans="1:22" x14ac:dyDescent="0.2">
      <c r="A489" s="5">
        <v>2019</v>
      </c>
      <c r="B489" s="21" t="s">
        <v>104</v>
      </c>
      <c r="C489" s="10" t="s">
        <v>105</v>
      </c>
      <c r="D489" s="32" t="s">
        <v>677</v>
      </c>
      <c r="E489" s="25" t="s">
        <v>678</v>
      </c>
      <c r="F489" s="6" t="s">
        <v>96</v>
      </c>
      <c r="G489" s="26" t="s">
        <v>108</v>
      </c>
      <c r="H489" s="4" t="s">
        <v>27</v>
      </c>
      <c r="I489" s="26" t="s">
        <v>28</v>
      </c>
      <c r="J489" s="25" t="s">
        <v>29</v>
      </c>
      <c r="K489" s="49"/>
      <c r="L489" s="49">
        <v>7761909745</v>
      </c>
      <c r="M489" s="49">
        <v>7079909745</v>
      </c>
      <c r="N489" s="49">
        <v>7004451333</v>
      </c>
      <c r="O489" s="49">
        <v>23573638</v>
      </c>
      <c r="P489" s="50">
        <v>23573638</v>
      </c>
      <c r="Q489" s="49">
        <f>+Tabla17[[#This Row],[ANEXO PGN]]/1000000000</f>
        <v>0</v>
      </c>
      <c r="R489" s="47">
        <f>+Tabla17[[#This Row],[Apropiación Inicial]]/1000000000</f>
        <v>7.7619097449999996</v>
      </c>
      <c r="S489" s="47">
        <f>+Tabla17[[#This Row],[Apropiación vigente]]/1000000000</f>
        <v>7.0799097450000001</v>
      </c>
      <c r="T489" s="47">
        <f>+Tabla17[[#This Row],[Compromisos ]]/1000000000</f>
        <v>7.0044513329999996</v>
      </c>
      <c r="U489" s="47">
        <f>+Tabla17[[#This Row],[ Obligación ]]/1000000000</f>
        <v>2.3573638000000001E-2</v>
      </c>
      <c r="V489" s="47">
        <f>+Tabla17[[#This Row],[ Pago ]]/1000000000</f>
        <v>2.3573638000000001E-2</v>
      </c>
    </row>
    <row r="490" spans="1:22" x14ac:dyDescent="0.2">
      <c r="A490" s="5">
        <v>2019</v>
      </c>
      <c r="B490" s="21" t="s">
        <v>104</v>
      </c>
      <c r="C490" s="10" t="s">
        <v>105</v>
      </c>
      <c r="D490" s="32" t="s">
        <v>677</v>
      </c>
      <c r="E490" s="25" t="s">
        <v>678</v>
      </c>
      <c r="F490" s="6" t="s">
        <v>96</v>
      </c>
      <c r="G490" s="26" t="s">
        <v>108</v>
      </c>
      <c r="H490" s="4" t="s">
        <v>27</v>
      </c>
      <c r="I490" s="26" t="s">
        <v>28</v>
      </c>
      <c r="J490" s="25" t="s">
        <v>29</v>
      </c>
      <c r="K490" s="49"/>
      <c r="L490" s="49">
        <v>3731567232</v>
      </c>
      <c r="M490" s="49">
        <v>9908027964</v>
      </c>
      <c r="N490" s="49">
        <v>9569136844</v>
      </c>
      <c r="O490" s="49">
        <v>1783160816</v>
      </c>
      <c r="P490" s="50">
        <v>1696005675</v>
      </c>
      <c r="Q490" s="49">
        <f>+Tabla17[[#This Row],[ANEXO PGN]]/1000000000</f>
        <v>0</v>
      </c>
      <c r="R490" s="47">
        <f>+Tabla17[[#This Row],[Apropiación Inicial]]/1000000000</f>
        <v>3.7315672320000002</v>
      </c>
      <c r="S490" s="47">
        <f>+Tabla17[[#This Row],[Apropiación vigente]]/1000000000</f>
        <v>9.9080279640000004</v>
      </c>
      <c r="T490" s="47">
        <f>+Tabla17[[#This Row],[Compromisos ]]/1000000000</f>
        <v>9.5691368440000009</v>
      </c>
      <c r="U490" s="47">
        <f>+Tabla17[[#This Row],[ Obligación ]]/1000000000</f>
        <v>1.7831608160000001</v>
      </c>
      <c r="V490" s="47">
        <f>+Tabla17[[#This Row],[ Pago ]]/1000000000</f>
        <v>1.6960056750000001</v>
      </c>
    </row>
    <row r="491" spans="1:22" x14ac:dyDescent="0.2">
      <c r="A491" s="5">
        <v>2019</v>
      </c>
      <c r="B491" s="21" t="s">
        <v>134</v>
      </c>
      <c r="C491" s="26" t="s">
        <v>135</v>
      </c>
      <c r="D491" s="32" t="s">
        <v>679</v>
      </c>
      <c r="E491" s="25" t="s">
        <v>680</v>
      </c>
      <c r="F491" s="6" t="s">
        <v>96</v>
      </c>
      <c r="G491" s="26" t="s">
        <v>138</v>
      </c>
      <c r="H491" s="4" t="s">
        <v>27</v>
      </c>
      <c r="I491" s="26" t="s">
        <v>28</v>
      </c>
      <c r="J491" s="26" t="s">
        <v>47</v>
      </c>
      <c r="K491" s="49"/>
      <c r="L491" s="49">
        <v>1377400000</v>
      </c>
      <c r="M491" s="49">
        <v>1377400000</v>
      </c>
      <c r="N491" s="49">
        <v>1377400000</v>
      </c>
      <c r="O491" s="49">
        <v>1377400000</v>
      </c>
      <c r="P491" s="50">
        <v>1377400000</v>
      </c>
      <c r="Q491" s="49">
        <f>+Tabla17[[#This Row],[ANEXO PGN]]/1000000000</f>
        <v>0</v>
      </c>
      <c r="R491" s="47">
        <f>+Tabla17[[#This Row],[Apropiación Inicial]]/1000000000</f>
        <v>1.3774</v>
      </c>
      <c r="S491" s="47">
        <f>+Tabla17[[#This Row],[Apropiación vigente]]/1000000000</f>
        <v>1.3774</v>
      </c>
      <c r="T491" s="47">
        <f>+Tabla17[[#This Row],[Compromisos ]]/1000000000</f>
        <v>1.3774</v>
      </c>
      <c r="U491" s="47">
        <f>+Tabla17[[#This Row],[ Obligación ]]/1000000000</f>
        <v>1.3774</v>
      </c>
      <c r="V491" s="47">
        <f>+Tabla17[[#This Row],[ Pago ]]/1000000000</f>
        <v>1.3774</v>
      </c>
    </row>
    <row r="492" spans="1:22" x14ac:dyDescent="0.2">
      <c r="A492" s="5">
        <v>2019</v>
      </c>
      <c r="B492" s="21" t="s">
        <v>134</v>
      </c>
      <c r="C492" s="26" t="s">
        <v>135</v>
      </c>
      <c r="D492" s="32" t="s">
        <v>681</v>
      </c>
      <c r="E492" s="25" t="s">
        <v>682</v>
      </c>
      <c r="F492" s="6" t="s">
        <v>96</v>
      </c>
      <c r="G492" s="26" t="s">
        <v>138</v>
      </c>
      <c r="H492" s="4" t="s">
        <v>27</v>
      </c>
      <c r="I492" s="26" t="s">
        <v>28</v>
      </c>
      <c r="J492" s="26" t="s">
        <v>47</v>
      </c>
      <c r="K492" s="49"/>
      <c r="L492" s="49">
        <v>9379347904</v>
      </c>
      <c r="M492" s="49">
        <v>4631673121</v>
      </c>
      <c r="N492" s="49">
        <v>4631673121</v>
      </c>
      <c r="O492" s="49">
        <v>4631673121</v>
      </c>
      <c r="P492" s="50" t="s">
        <v>195</v>
      </c>
      <c r="Q492" s="49">
        <f>+Tabla17[[#This Row],[ANEXO PGN]]/1000000000</f>
        <v>0</v>
      </c>
      <c r="R492" s="47">
        <f>+Tabla17[[#This Row],[Apropiación Inicial]]/1000000000</f>
        <v>9.3793479039999994</v>
      </c>
      <c r="S492" s="47">
        <f>+Tabla17[[#This Row],[Apropiación vigente]]/1000000000</f>
        <v>4.6316731210000004</v>
      </c>
      <c r="T492" s="47">
        <f>+Tabla17[[#This Row],[Compromisos ]]/1000000000</f>
        <v>4.6316731210000004</v>
      </c>
      <c r="U492" s="47">
        <f>+Tabla17[[#This Row],[ Obligación ]]/1000000000</f>
        <v>4.6316731210000004</v>
      </c>
      <c r="V492" s="47"/>
    </row>
    <row r="493" spans="1:22" x14ac:dyDescent="0.2">
      <c r="A493" s="5">
        <v>2019</v>
      </c>
      <c r="B493" s="21" t="s">
        <v>309</v>
      </c>
      <c r="C493" s="26" t="s">
        <v>310</v>
      </c>
      <c r="D493" s="32" t="s">
        <v>368</v>
      </c>
      <c r="E493" s="25" t="s">
        <v>683</v>
      </c>
      <c r="F493" s="6" t="s">
        <v>96</v>
      </c>
      <c r="G493" s="26" t="s">
        <v>57</v>
      </c>
      <c r="H493" s="4" t="s">
        <v>27</v>
      </c>
      <c r="I493" s="26" t="s">
        <v>42</v>
      </c>
      <c r="J493" s="26" t="s">
        <v>43</v>
      </c>
      <c r="K493" s="49"/>
      <c r="L493" s="49">
        <v>6802623525</v>
      </c>
      <c r="M493" s="49">
        <v>4421278082</v>
      </c>
      <c r="N493" s="49">
        <v>1820794129.26</v>
      </c>
      <c r="O493" s="49">
        <v>1816726323.5</v>
      </c>
      <c r="P493" s="50">
        <v>1569863238.5</v>
      </c>
      <c r="Q493" s="49">
        <f>+Tabla17[[#This Row],[ANEXO PGN]]/1000000000</f>
        <v>0</v>
      </c>
      <c r="R493" s="47">
        <f>+Tabla17[[#This Row],[Apropiación Inicial]]/1000000000</f>
        <v>6.8026235249999996</v>
      </c>
      <c r="S493" s="47">
        <f>+Tabla17[[#This Row],[Apropiación vigente]]/1000000000</f>
        <v>4.4212780819999997</v>
      </c>
      <c r="T493" s="47">
        <f>+Tabla17[[#This Row],[Compromisos ]]/1000000000</f>
        <v>1.8207941292600001</v>
      </c>
      <c r="U493" s="47">
        <f>+Tabla17[[#This Row],[ Obligación ]]/1000000000</f>
        <v>1.8167263235</v>
      </c>
      <c r="V493" s="47">
        <f>+Tabla17[[#This Row],[ Pago ]]/1000000000</f>
        <v>1.5698632385</v>
      </c>
    </row>
    <row r="494" spans="1:22" x14ac:dyDescent="0.2">
      <c r="A494" s="5">
        <v>2019</v>
      </c>
      <c r="B494" s="21" t="s">
        <v>250</v>
      </c>
      <c r="C494" s="26" t="s">
        <v>251</v>
      </c>
      <c r="D494" s="32" t="s">
        <v>684</v>
      </c>
      <c r="E494" s="25" t="s">
        <v>685</v>
      </c>
      <c r="F494" s="6" t="s">
        <v>96</v>
      </c>
      <c r="G494" s="26" t="s">
        <v>124</v>
      </c>
      <c r="H494" s="4" t="s">
        <v>27</v>
      </c>
      <c r="I494" s="26" t="s">
        <v>42</v>
      </c>
      <c r="J494" s="26" t="s">
        <v>220</v>
      </c>
      <c r="K494" s="49"/>
      <c r="L494" s="49">
        <v>2403510535</v>
      </c>
      <c r="M494" s="49">
        <v>23431196000</v>
      </c>
      <c r="N494" s="49">
        <v>23431196000</v>
      </c>
      <c r="O494" s="49">
        <v>23431196000</v>
      </c>
      <c r="P494" s="50">
        <v>23431196000</v>
      </c>
      <c r="Q494" s="49">
        <f>+Tabla17[[#This Row],[ANEXO PGN]]/1000000000</f>
        <v>0</v>
      </c>
      <c r="R494" s="47">
        <f>+Tabla17[[#This Row],[Apropiación Inicial]]/1000000000</f>
        <v>2.4035105350000001</v>
      </c>
      <c r="S494" s="47">
        <f>+Tabla17[[#This Row],[Apropiación vigente]]/1000000000</f>
        <v>23.431196</v>
      </c>
      <c r="T494" s="47">
        <f>+Tabla17[[#This Row],[Compromisos ]]/1000000000</f>
        <v>23.431196</v>
      </c>
      <c r="U494" s="47">
        <f>+Tabla17[[#This Row],[ Obligación ]]/1000000000</f>
        <v>23.431196</v>
      </c>
      <c r="V494" s="47">
        <f>+Tabla17[[#This Row],[ Pago ]]/1000000000</f>
        <v>23.431196</v>
      </c>
    </row>
    <row r="495" spans="1:22" x14ac:dyDescent="0.2">
      <c r="A495" s="5">
        <v>2019</v>
      </c>
      <c r="B495" s="21" t="s">
        <v>309</v>
      </c>
      <c r="C495" s="26" t="s">
        <v>310</v>
      </c>
      <c r="D495" s="32" t="s">
        <v>686</v>
      </c>
      <c r="E495" s="25" t="s">
        <v>687</v>
      </c>
      <c r="F495" s="6" t="s">
        <v>96</v>
      </c>
      <c r="G495" s="26" t="s">
        <v>57</v>
      </c>
      <c r="H495" s="4" t="s">
        <v>27</v>
      </c>
      <c r="I495" s="26" t="s">
        <v>42</v>
      </c>
      <c r="J495" s="26" t="s">
        <v>43</v>
      </c>
      <c r="K495" s="49"/>
      <c r="L495" s="49">
        <v>41526124475</v>
      </c>
      <c r="M495" s="49">
        <v>30907469918</v>
      </c>
      <c r="N495" s="49">
        <v>24318450456.330002</v>
      </c>
      <c r="O495" s="49">
        <v>12536200117.360001</v>
      </c>
      <c r="P495" s="50">
        <v>12240706696.26</v>
      </c>
      <c r="Q495" s="49">
        <f>+Tabla17[[#This Row],[ANEXO PGN]]/1000000000</f>
        <v>0</v>
      </c>
      <c r="R495" s="47">
        <f>+Tabla17[[#This Row],[Apropiación Inicial]]/1000000000</f>
        <v>41.526124475000003</v>
      </c>
      <c r="S495" s="47">
        <f>+Tabla17[[#This Row],[Apropiación vigente]]/1000000000</f>
        <v>30.907469918</v>
      </c>
      <c r="T495" s="47">
        <f>+Tabla17[[#This Row],[Compromisos ]]/1000000000</f>
        <v>24.318450456330002</v>
      </c>
      <c r="U495" s="47">
        <f>+Tabla17[[#This Row],[ Obligación ]]/1000000000</f>
        <v>12.53620011736</v>
      </c>
      <c r="V495" s="47">
        <f>+Tabla17[[#This Row],[ Pago ]]/1000000000</f>
        <v>12.24070669626</v>
      </c>
    </row>
    <row r="496" spans="1:22" x14ac:dyDescent="0.2">
      <c r="A496" s="5">
        <v>2019</v>
      </c>
      <c r="B496" s="21" t="s">
        <v>688</v>
      </c>
      <c r="C496" s="26" t="s">
        <v>689</v>
      </c>
      <c r="D496" s="32" t="s">
        <v>690</v>
      </c>
      <c r="E496" s="25" t="s">
        <v>691</v>
      </c>
      <c r="F496" s="6" t="s">
        <v>96</v>
      </c>
      <c r="G496" s="26" t="s">
        <v>46</v>
      </c>
      <c r="H496" s="4" t="s">
        <v>27</v>
      </c>
      <c r="I496" s="26" t="s">
        <v>50</v>
      </c>
      <c r="J496" s="26" t="s">
        <v>74</v>
      </c>
      <c r="K496" s="49"/>
      <c r="L496" s="49" t="s">
        <v>195</v>
      </c>
      <c r="M496" s="49">
        <v>1270223678</v>
      </c>
      <c r="N496" s="49">
        <v>1270223678</v>
      </c>
      <c r="O496" s="49">
        <v>1270223678</v>
      </c>
      <c r="P496" s="50" t="s">
        <v>195</v>
      </c>
      <c r="Q496" s="49">
        <f>+Tabla17[[#This Row],[ANEXO PGN]]/1000000000</f>
        <v>0</v>
      </c>
      <c r="R496" s="47"/>
      <c r="S496" s="47">
        <f>+Tabla17[[#This Row],[Apropiación vigente]]/1000000000</f>
        <v>1.270223678</v>
      </c>
      <c r="T496" s="47">
        <f>+Tabla17[[#This Row],[Compromisos ]]/1000000000</f>
        <v>1.270223678</v>
      </c>
      <c r="U496" s="47">
        <f>+Tabla17[[#This Row],[ Obligación ]]/1000000000</f>
        <v>1.270223678</v>
      </c>
      <c r="V496" s="47"/>
    </row>
    <row r="497" spans="1:22" x14ac:dyDescent="0.2">
      <c r="A497" s="5">
        <v>2019</v>
      </c>
      <c r="B497" s="21" t="s">
        <v>488</v>
      </c>
      <c r="C497" s="26" t="s">
        <v>489</v>
      </c>
      <c r="D497" s="32" t="s">
        <v>368</v>
      </c>
      <c r="E497" s="25" t="s">
        <v>369</v>
      </c>
      <c r="F497" s="6" t="s">
        <v>96</v>
      </c>
      <c r="G497" s="26" t="s">
        <v>57</v>
      </c>
      <c r="H497" s="4" t="s">
        <v>27</v>
      </c>
      <c r="I497" s="26" t="s">
        <v>42</v>
      </c>
      <c r="J497" s="26" t="s">
        <v>43</v>
      </c>
      <c r="K497" s="49"/>
      <c r="L497" s="49">
        <v>680000000</v>
      </c>
      <c r="M497" s="49">
        <v>341393492</v>
      </c>
      <c r="N497" s="49">
        <v>293959487.51999998</v>
      </c>
      <c r="O497" s="49">
        <v>249837320.24000001</v>
      </c>
      <c r="P497" s="50">
        <v>249837320.24000001</v>
      </c>
      <c r="Q497" s="49">
        <f>+Tabla17[[#This Row],[ANEXO PGN]]/1000000000</f>
        <v>0</v>
      </c>
      <c r="R497" s="47">
        <f>+Tabla17[[#This Row],[Apropiación Inicial]]/1000000000</f>
        <v>0.68</v>
      </c>
      <c r="S497" s="47">
        <f>+Tabla17[[#This Row],[Apropiación vigente]]/1000000000</f>
        <v>0.34139349200000002</v>
      </c>
      <c r="T497" s="47">
        <f>+Tabla17[[#This Row],[Compromisos ]]/1000000000</f>
        <v>0.29395948752000001</v>
      </c>
      <c r="U497" s="47">
        <f>+Tabla17[[#This Row],[ Obligación ]]/1000000000</f>
        <v>0.24983732024000002</v>
      </c>
      <c r="V497" s="47">
        <f>+Tabla17[[#This Row],[ Pago ]]/1000000000</f>
        <v>0.24983732024000002</v>
      </c>
    </row>
    <row r="498" spans="1:22" x14ac:dyDescent="0.2">
      <c r="A498" s="5">
        <v>2019</v>
      </c>
      <c r="B498" s="21" t="s">
        <v>488</v>
      </c>
      <c r="C498" s="26" t="s">
        <v>489</v>
      </c>
      <c r="D498" s="32" t="s">
        <v>692</v>
      </c>
      <c r="E498" s="25" t="s">
        <v>353</v>
      </c>
      <c r="F498" s="6" t="s">
        <v>96</v>
      </c>
      <c r="G498" s="26" t="s">
        <v>57</v>
      </c>
      <c r="H498" s="4" t="s">
        <v>27</v>
      </c>
      <c r="I498" s="26" t="s">
        <v>42</v>
      </c>
      <c r="J498" s="26" t="s">
        <v>43</v>
      </c>
      <c r="K498" s="49"/>
      <c r="L498" s="49">
        <v>2237200000</v>
      </c>
      <c r="M498" s="49">
        <v>2237200000</v>
      </c>
      <c r="N498" s="49">
        <v>2094758372.21</v>
      </c>
      <c r="O498" s="49">
        <v>1852031727.21</v>
      </c>
      <c r="P498" s="50">
        <v>1852031727.21</v>
      </c>
      <c r="Q498" s="49">
        <f>+Tabla17[[#This Row],[ANEXO PGN]]/1000000000</f>
        <v>0</v>
      </c>
      <c r="R498" s="47">
        <f>+Tabla17[[#This Row],[Apropiación Inicial]]/1000000000</f>
        <v>2.2372000000000001</v>
      </c>
      <c r="S498" s="47">
        <f>+Tabla17[[#This Row],[Apropiación vigente]]/1000000000</f>
        <v>2.2372000000000001</v>
      </c>
      <c r="T498" s="47">
        <f>+Tabla17[[#This Row],[Compromisos ]]/1000000000</f>
        <v>2.0947583722099998</v>
      </c>
      <c r="U498" s="47">
        <f>+Tabla17[[#This Row],[ Obligación ]]/1000000000</f>
        <v>1.85203172721</v>
      </c>
      <c r="V498" s="47">
        <f>+Tabla17[[#This Row],[ Pago ]]/1000000000</f>
        <v>1.85203172721</v>
      </c>
    </row>
    <row r="499" spans="1:22" x14ac:dyDescent="0.2">
      <c r="A499" s="5">
        <v>2019</v>
      </c>
      <c r="B499" s="21" t="s">
        <v>134</v>
      </c>
      <c r="C499" s="26" t="s">
        <v>135</v>
      </c>
      <c r="D499" s="32" t="s">
        <v>693</v>
      </c>
      <c r="E499" s="25" t="s">
        <v>694</v>
      </c>
      <c r="F499" s="6" t="s">
        <v>96</v>
      </c>
      <c r="G499" s="26" t="s">
        <v>138</v>
      </c>
      <c r="H499" s="4" t="s">
        <v>27</v>
      </c>
      <c r="I499" s="26" t="s">
        <v>28</v>
      </c>
      <c r="J499" s="26" t="s">
        <v>47</v>
      </c>
      <c r="K499" s="49"/>
      <c r="L499" s="49">
        <v>14439977857</v>
      </c>
      <c r="M499" s="49">
        <v>14439977857</v>
      </c>
      <c r="N499" s="49">
        <v>14439977857</v>
      </c>
      <c r="O499" s="49">
        <v>10205121119</v>
      </c>
      <c r="P499" s="50">
        <v>10205121119</v>
      </c>
      <c r="Q499" s="49">
        <f>+Tabla17[[#This Row],[ANEXO PGN]]/1000000000</f>
        <v>0</v>
      </c>
      <c r="R499" s="47">
        <f>+Tabla17[[#This Row],[Apropiación Inicial]]/1000000000</f>
        <v>14.439977857000001</v>
      </c>
      <c r="S499" s="47">
        <f>+Tabla17[[#This Row],[Apropiación vigente]]/1000000000</f>
        <v>14.439977857000001</v>
      </c>
      <c r="T499" s="47">
        <f>+Tabla17[[#This Row],[Compromisos ]]/1000000000</f>
        <v>14.439977857000001</v>
      </c>
      <c r="U499" s="47">
        <f>+Tabla17[[#This Row],[ Obligación ]]/1000000000</f>
        <v>10.205121118999999</v>
      </c>
      <c r="V499" s="47">
        <f>+Tabla17[[#This Row],[ Pago ]]/1000000000</f>
        <v>10.205121118999999</v>
      </c>
    </row>
    <row r="500" spans="1:22" x14ac:dyDescent="0.2">
      <c r="A500" s="5">
        <v>2019</v>
      </c>
      <c r="B500" s="21" t="s">
        <v>134</v>
      </c>
      <c r="C500" s="26" t="s">
        <v>135</v>
      </c>
      <c r="D500" s="32" t="s">
        <v>695</v>
      </c>
      <c r="E500" s="25" t="s">
        <v>696</v>
      </c>
      <c r="F500" s="6" t="s">
        <v>96</v>
      </c>
      <c r="G500" s="26" t="s">
        <v>138</v>
      </c>
      <c r="H500" s="4" t="s">
        <v>27</v>
      </c>
      <c r="I500" s="26" t="s">
        <v>28</v>
      </c>
      <c r="J500" s="26" t="s">
        <v>47</v>
      </c>
      <c r="K500" s="49"/>
      <c r="L500" s="49">
        <v>7216618037</v>
      </c>
      <c r="M500" s="49">
        <v>18515771686</v>
      </c>
      <c r="N500" s="49">
        <v>18515771686</v>
      </c>
      <c r="O500" s="49">
        <v>18515771686</v>
      </c>
      <c r="P500" s="50">
        <v>18515771686</v>
      </c>
      <c r="Q500" s="49">
        <f>+Tabla17[[#This Row],[ANEXO PGN]]/1000000000</f>
        <v>0</v>
      </c>
      <c r="R500" s="47">
        <f>+Tabla17[[#This Row],[Apropiación Inicial]]/1000000000</f>
        <v>7.2166180369999999</v>
      </c>
      <c r="S500" s="47">
        <f>+Tabla17[[#This Row],[Apropiación vigente]]/1000000000</f>
        <v>18.515771686000001</v>
      </c>
      <c r="T500" s="47">
        <f>+Tabla17[[#This Row],[Compromisos ]]/1000000000</f>
        <v>18.515771686000001</v>
      </c>
      <c r="U500" s="47">
        <f>+Tabla17[[#This Row],[ Obligación ]]/1000000000</f>
        <v>18.515771686000001</v>
      </c>
      <c r="V500" s="47">
        <f>+Tabla17[[#This Row],[ Pago ]]/1000000000</f>
        <v>18.515771686000001</v>
      </c>
    </row>
    <row r="501" spans="1:22" x14ac:dyDescent="0.2">
      <c r="A501" s="5">
        <v>2019</v>
      </c>
      <c r="B501" s="21" t="s">
        <v>488</v>
      </c>
      <c r="C501" s="26" t="s">
        <v>489</v>
      </c>
      <c r="D501" s="32" t="s">
        <v>697</v>
      </c>
      <c r="E501" s="25" t="s">
        <v>698</v>
      </c>
      <c r="F501" s="6" t="s">
        <v>96</v>
      </c>
      <c r="G501" s="26" t="s">
        <v>57</v>
      </c>
      <c r="H501" s="4" t="s">
        <v>27</v>
      </c>
      <c r="I501" s="26" t="s">
        <v>42</v>
      </c>
      <c r="J501" s="26" t="s">
        <v>43</v>
      </c>
      <c r="K501" s="49"/>
      <c r="L501" s="49">
        <v>10226220390</v>
      </c>
      <c r="M501" s="49">
        <v>7162214915</v>
      </c>
      <c r="N501" s="49">
        <v>4403022053.4499998</v>
      </c>
      <c r="O501" s="49">
        <v>2918183565.9499998</v>
      </c>
      <c r="P501" s="50">
        <v>2918183565.9499998</v>
      </c>
      <c r="Q501" s="49">
        <f>+Tabla17[[#This Row],[ANEXO PGN]]/1000000000</f>
        <v>0</v>
      </c>
      <c r="R501" s="47">
        <f>+Tabla17[[#This Row],[Apropiación Inicial]]/1000000000</f>
        <v>10.22622039</v>
      </c>
      <c r="S501" s="47">
        <f>+Tabla17[[#This Row],[Apropiación vigente]]/1000000000</f>
        <v>7.1622149149999998</v>
      </c>
      <c r="T501" s="47">
        <f>+Tabla17[[#This Row],[Compromisos ]]/1000000000</f>
        <v>4.40302205345</v>
      </c>
      <c r="U501" s="47">
        <f>+Tabla17[[#This Row],[ Obligación ]]/1000000000</f>
        <v>2.9181835659499997</v>
      </c>
      <c r="V501" s="47">
        <f>+Tabla17[[#This Row],[ Pago ]]/1000000000</f>
        <v>2.9181835659499997</v>
      </c>
    </row>
    <row r="502" spans="1:22" x14ac:dyDescent="0.2">
      <c r="A502" s="5">
        <v>2019</v>
      </c>
      <c r="B502" s="21" t="s">
        <v>277</v>
      </c>
      <c r="C502" s="26" t="s">
        <v>278</v>
      </c>
      <c r="D502" s="32" t="s">
        <v>699</v>
      </c>
      <c r="E502" s="25" t="s">
        <v>700</v>
      </c>
      <c r="F502" s="6" t="s">
        <v>96</v>
      </c>
      <c r="G502" s="26" t="s">
        <v>57</v>
      </c>
      <c r="H502" s="4" t="s">
        <v>27</v>
      </c>
      <c r="I502" s="26" t="s">
        <v>42</v>
      </c>
      <c r="J502" s="26" t="s">
        <v>43</v>
      </c>
      <c r="K502" s="49"/>
      <c r="L502" s="49">
        <v>8030000000</v>
      </c>
      <c r="M502" s="49">
        <v>8714052059</v>
      </c>
      <c r="N502" s="49">
        <v>8068136953.5500002</v>
      </c>
      <c r="O502" s="49">
        <v>5634736907.5500002</v>
      </c>
      <c r="P502" s="50">
        <v>5634736907.5500002</v>
      </c>
      <c r="Q502" s="49">
        <f>+Tabla17[[#This Row],[ANEXO PGN]]/1000000000</f>
        <v>0</v>
      </c>
      <c r="R502" s="47">
        <f>+Tabla17[[#This Row],[Apropiación Inicial]]/1000000000</f>
        <v>8.0299999999999994</v>
      </c>
      <c r="S502" s="47">
        <f>+Tabla17[[#This Row],[Apropiación vigente]]/1000000000</f>
        <v>8.7140520590000001</v>
      </c>
      <c r="T502" s="47">
        <f>+Tabla17[[#This Row],[Compromisos ]]/1000000000</f>
        <v>8.0681369535500007</v>
      </c>
      <c r="U502" s="47">
        <f>+Tabla17[[#This Row],[ Obligación ]]/1000000000</f>
        <v>5.6347369075499998</v>
      </c>
      <c r="V502" s="47">
        <f>+Tabla17[[#This Row],[ Pago ]]/1000000000</f>
        <v>5.6347369075499998</v>
      </c>
    </row>
    <row r="503" spans="1:22" x14ac:dyDescent="0.2">
      <c r="A503" s="5">
        <v>2019</v>
      </c>
      <c r="B503" s="21" t="s">
        <v>277</v>
      </c>
      <c r="C503" s="26" t="s">
        <v>278</v>
      </c>
      <c r="D503" s="32" t="s">
        <v>701</v>
      </c>
      <c r="E503" s="25" t="s">
        <v>702</v>
      </c>
      <c r="F503" s="6" t="s">
        <v>96</v>
      </c>
      <c r="G503" s="26" t="s">
        <v>57</v>
      </c>
      <c r="H503" s="4" t="s">
        <v>27</v>
      </c>
      <c r="I503" s="26" t="s">
        <v>42</v>
      </c>
      <c r="J503" s="26" t="s">
        <v>43</v>
      </c>
      <c r="K503" s="49"/>
      <c r="L503" s="49">
        <v>4726000000</v>
      </c>
      <c r="M503" s="49">
        <v>4726000000</v>
      </c>
      <c r="N503" s="49">
        <v>4438096265</v>
      </c>
      <c r="O503" s="49">
        <v>4024265010</v>
      </c>
      <c r="P503" s="50">
        <v>4024265010</v>
      </c>
      <c r="Q503" s="49">
        <f>+Tabla17[[#This Row],[ANEXO PGN]]/1000000000</f>
        <v>0</v>
      </c>
      <c r="R503" s="47">
        <f>+Tabla17[[#This Row],[Apropiación Inicial]]/1000000000</f>
        <v>4.726</v>
      </c>
      <c r="S503" s="47">
        <f>+Tabla17[[#This Row],[Apropiación vigente]]/1000000000</f>
        <v>4.726</v>
      </c>
      <c r="T503" s="47">
        <f>+Tabla17[[#This Row],[Compromisos ]]/1000000000</f>
        <v>4.4380962650000004</v>
      </c>
      <c r="U503" s="47">
        <f>+Tabla17[[#This Row],[ Obligación ]]/1000000000</f>
        <v>4.0242650099999997</v>
      </c>
      <c r="V503" s="47">
        <f>+Tabla17[[#This Row],[ Pago ]]/1000000000</f>
        <v>4.0242650099999997</v>
      </c>
    </row>
    <row r="504" spans="1:22" x14ac:dyDescent="0.2">
      <c r="A504" s="5">
        <v>2019</v>
      </c>
      <c r="B504" s="21" t="s">
        <v>277</v>
      </c>
      <c r="C504" s="26" t="s">
        <v>278</v>
      </c>
      <c r="D504" s="32" t="s">
        <v>703</v>
      </c>
      <c r="E504" s="25" t="s">
        <v>704</v>
      </c>
      <c r="F504" s="6" t="s">
        <v>96</v>
      </c>
      <c r="G504" s="26" t="s">
        <v>57</v>
      </c>
      <c r="H504" s="4" t="s">
        <v>27</v>
      </c>
      <c r="I504" s="26" t="s">
        <v>42</v>
      </c>
      <c r="J504" s="26" t="s">
        <v>43</v>
      </c>
      <c r="K504" s="49"/>
      <c r="L504" s="49">
        <v>4910000000</v>
      </c>
      <c r="M504" s="49">
        <v>4910000000</v>
      </c>
      <c r="N504" s="49">
        <v>4898200692</v>
      </c>
      <c r="O504" s="49">
        <v>4068388923.3800001</v>
      </c>
      <c r="P504" s="50">
        <v>4068388923.3800001</v>
      </c>
      <c r="Q504" s="49">
        <f>+Tabla17[[#This Row],[ANEXO PGN]]/1000000000</f>
        <v>0</v>
      </c>
      <c r="R504" s="47">
        <f>+Tabla17[[#This Row],[Apropiación Inicial]]/1000000000</f>
        <v>4.91</v>
      </c>
      <c r="S504" s="47">
        <f>+Tabla17[[#This Row],[Apropiación vigente]]/1000000000</f>
        <v>4.91</v>
      </c>
      <c r="T504" s="47">
        <f>+Tabla17[[#This Row],[Compromisos ]]/1000000000</f>
        <v>4.8982006919999996</v>
      </c>
      <c r="U504" s="47">
        <f>+Tabla17[[#This Row],[ Obligación ]]/1000000000</f>
        <v>4.0683889233799997</v>
      </c>
      <c r="V504" s="47">
        <f>+Tabla17[[#This Row],[ Pago ]]/1000000000</f>
        <v>4.0683889233799997</v>
      </c>
    </row>
    <row r="505" spans="1:22" x14ac:dyDescent="0.2">
      <c r="A505" s="5">
        <v>2019</v>
      </c>
      <c r="B505" s="21" t="s">
        <v>488</v>
      </c>
      <c r="C505" s="26" t="s">
        <v>489</v>
      </c>
      <c r="D505" s="32" t="s">
        <v>372</v>
      </c>
      <c r="E505" s="25" t="s">
        <v>373</v>
      </c>
      <c r="F505" s="6" t="s">
        <v>96</v>
      </c>
      <c r="G505" s="26" t="s">
        <v>57</v>
      </c>
      <c r="H505" s="4" t="s">
        <v>27</v>
      </c>
      <c r="I505" s="26" t="s">
        <v>42</v>
      </c>
      <c r="J505" s="26" t="s">
        <v>43</v>
      </c>
      <c r="K505" s="49"/>
      <c r="L505" s="49">
        <v>47230106949</v>
      </c>
      <c r="M505" s="49">
        <v>53073990899</v>
      </c>
      <c r="N505" s="49">
        <v>49457397865</v>
      </c>
      <c r="O505" s="49">
        <v>40609385078</v>
      </c>
      <c r="P505" s="50" t="s">
        <v>195</v>
      </c>
      <c r="Q505" s="49">
        <f>+Tabla17[[#This Row],[ANEXO PGN]]/1000000000</f>
        <v>0</v>
      </c>
      <c r="R505" s="47">
        <f>+Tabla17[[#This Row],[Apropiación Inicial]]/1000000000</f>
        <v>47.230106949000003</v>
      </c>
      <c r="S505" s="47">
        <f>+Tabla17[[#This Row],[Apropiación vigente]]/1000000000</f>
        <v>53.073990899000002</v>
      </c>
      <c r="T505" s="47">
        <f>+Tabla17[[#This Row],[Compromisos ]]/1000000000</f>
        <v>49.457397864999997</v>
      </c>
      <c r="U505" s="47">
        <f>+Tabla17[[#This Row],[ Obligación ]]/1000000000</f>
        <v>40.609385078000003</v>
      </c>
      <c r="V505" s="47"/>
    </row>
    <row r="506" spans="1:22" x14ac:dyDescent="0.2">
      <c r="A506" s="5">
        <v>2019</v>
      </c>
      <c r="B506" s="21" t="s">
        <v>277</v>
      </c>
      <c r="C506" s="26" t="s">
        <v>278</v>
      </c>
      <c r="D506" s="32" t="s">
        <v>705</v>
      </c>
      <c r="E506" s="25" t="s">
        <v>706</v>
      </c>
      <c r="F506" s="6" t="s">
        <v>96</v>
      </c>
      <c r="G506" s="26" t="s">
        <v>57</v>
      </c>
      <c r="H506" s="4" t="s">
        <v>27</v>
      </c>
      <c r="I506" s="26" t="s">
        <v>42</v>
      </c>
      <c r="J506" s="26" t="s">
        <v>43</v>
      </c>
      <c r="K506" s="49"/>
      <c r="L506" s="49">
        <v>14454000000</v>
      </c>
      <c r="M506" s="49">
        <v>14454000000</v>
      </c>
      <c r="N506" s="49">
        <v>13895020791.67</v>
      </c>
      <c r="O506" s="49">
        <v>8915637744.3299999</v>
      </c>
      <c r="P506" s="50">
        <v>8915637744.3299999</v>
      </c>
      <c r="Q506" s="49">
        <f>+Tabla17[[#This Row],[ANEXO PGN]]/1000000000</f>
        <v>0</v>
      </c>
      <c r="R506" s="47">
        <f>+Tabla17[[#This Row],[Apropiación Inicial]]/1000000000</f>
        <v>14.454000000000001</v>
      </c>
      <c r="S506" s="47">
        <f>+Tabla17[[#This Row],[Apropiación vigente]]/1000000000</f>
        <v>14.454000000000001</v>
      </c>
      <c r="T506" s="47">
        <f>+Tabla17[[#This Row],[Compromisos ]]/1000000000</f>
        <v>13.895020791669999</v>
      </c>
      <c r="U506" s="47">
        <f>+Tabla17[[#This Row],[ Obligación ]]/1000000000</f>
        <v>8.9156377443300006</v>
      </c>
      <c r="V506" s="47">
        <f>+Tabla17[[#This Row],[ Pago ]]/1000000000</f>
        <v>8.9156377443300006</v>
      </c>
    </row>
    <row r="507" spans="1:22" x14ac:dyDescent="0.2">
      <c r="A507" s="5">
        <v>2019</v>
      </c>
      <c r="B507" s="21" t="s">
        <v>134</v>
      </c>
      <c r="C507" s="26" t="s">
        <v>135</v>
      </c>
      <c r="D507" s="32" t="s">
        <v>707</v>
      </c>
      <c r="E507" s="25" t="s">
        <v>708</v>
      </c>
      <c r="F507" s="6" t="s">
        <v>96</v>
      </c>
      <c r="G507" s="26" t="s">
        <v>138</v>
      </c>
      <c r="H507" s="4" t="s">
        <v>27</v>
      </c>
      <c r="I507" s="26" t="s">
        <v>28</v>
      </c>
      <c r="J507" s="26" t="s">
        <v>47</v>
      </c>
      <c r="K507" s="49"/>
      <c r="L507" s="49">
        <v>39501240925</v>
      </c>
      <c r="M507" s="49">
        <v>39501240925</v>
      </c>
      <c r="N507" s="49">
        <v>37311000000</v>
      </c>
      <c r="O507" s="49">
        <v>37311000000</v>
      </c>
      <c r="P507" s="50">
        <v>37311000000</v>
      </c>
      <c r="Q507" s="49">
        <f>+Tabla17[[#This Row],[ANEXO PGN]]/1000000000</f>
        <v>0</v>
      </c>
      <c r="R507" s="47">
        <f>+Tabla17[[#This Row],[Apropiación Inicial]]/1000000000</f>
        <v>39.501240924999998</v>
      </c>
      <c r="S507" s="47">
        <f>+Tabla17[[#This Row],[Apropiación vigente]]/1000000000</f>
        <v>39.501240924999998</v>
      </c>
      <c r="T507" s="47">
        <f>+Tabla17[[#This Row],[Compromisos ]]/1000000000</f>
        <v>37.311</v>
      </c>
      <c r="U507" s="47">
        <f>+Tabla17[[#This Row],[ Obligación ]]/1000000000</f>
        <v>37.311</v>
      </c>
      <c r="V507" s="47">
        <f>+Tabla17[[#This Row],[ Pago ]]/1000000000</f>
        <v>37.311</v>
      </c>
    </row>
    <row r="508" spans="1:22" x14ac:dyDescent="0.2">
      <c r="A508" s="5">
        <v>2019</v>
      </c>
      <c r="B508" s="21" t="s">
        <v>134</v>
      </c>
      <c r="C508" s="26" t="s">
        <v>135</v>
      </c>
      <c r="D508" s="32" t="s">
        <v>709</v>
      </c>
      <c r="E508" s="25" t="s">
        <v>710</v>
      </c>
      <c r="F508" s="6" t="s">
        <v>96</v>
      </c>
      <c r="G508" s="26" t="s">
        <v>138</v>
      </c>
      <c r="H508" s="4" t="s">
        <v>27</v>
      </c>
      <c r="I508" s="26" t="s">
        <v>28</v>
      </c>
      <c r="J508" s="26" t="s">
        <v>47</v>
      </c>
      <c r="K508" s="49"/>
      <c r="L508" s="49">
        <v>182256799955</v>
      </c>
      <c r="M508" s="49">
        <v>182256799955</v>
      </c>
      <c r="N508" s="49">
        <v>182256799955</v>
      </c>
      <c r="O508" s="49">
        <v>176739120669</v>
      </c>
      <c r="P508" s="50">
        <v>27366125986</v>
      </c>
      <c r="Q508" s="49">
        <f>+Tabla17[[#This Row],[ANEXO PGN]]/1000000000</f>
        <v>0</v>
      </c>
      <c r="R508" s="47">
        <f>+Tabla17[[#This Row],[Apropiación Inicial]]/1000000000</f>
        <v>182.25679995499999</v>
      </c>
      <c r="S508" s="47">
        <f>+Tabla17[[#This Row],[Apropiación vigente]]/1000000000</f>
        <v>182.25679995499999</v>
      </c>
      <c r="T508" s="47">
        <f>+Tabla17[[#This Row],[Compromisos ]]/1000000000</f>
        <v>182.25679995499999</v>
      </c>
      <c r="U508" s="47">
        <f>+Tabla17[[#This Row],[ Obligación ]]/1000000000</f>
        <v>176.73912066899999</v>
      </c>
      <c r="V508" s="47">
        <f>+Tabla17[[#This Row],[ Pago ]]/1000000000</f>
        <v>27.366125986</v>
      </c>
    </row>
    <row r="509" spans="1:22" x14ac:dyDescent="0.2">
      <c r="A509" s="5">
        <v>2019</v>
      </c>
      <c r="B509" s="21" t="s">
        <v>82</v>
      </c>
      <c r="C509" s="26" t="s">
        <v>83</v>
      </c>
      <c r="D509" s="32" t="s">
        <v>711</v>
      </c>
      <c r="E509" s="25" t="s">
        <v>712</v>
      </c>
      <c r="F509" s="6" t="s">
        <v>96</v>
      </c>
      <c r="G509" s="26" t="s">
        <v>33</v>
      </c>
      <c r="H509" s="4" t="s">
        <v>27</v>
      </c>
      <c r="I509" s="26" t="s">
        <v>28</v>
      </c>
      <c r="J509" s="26" t="s">
        <v>515</v>
      </c>
      <c r="K509" s="49"/>
      <c r="L509" s="49"/>
      <c r="M509" s="49">
        <v>96885000000</v>
      </c>
      <c r="N509" s="49">
        <v>96885000000</v>
      </c>
      <c r="O509" s="49">
        <v>2438382000</v>
      </c>
      <c r="P509" s="50">
        <v>2438382000</v>
      </c>
      <c r="Q509" s="49">
        <f>+Tabla17[[#This Row],[ANEXO PGN]]/1000000000</f>
        <v>0</v>
      </c>
      <c r="R509" s="47">
        <f>+Tabla17[[#This Row],[Apropiación Inicial]]/1000000000</f>
        <v>0</v>
      </c>
      <c r="S509" s="47">
        <f>+Tabla17[[#This Row],[Apropiación vigente]]/1000000000</f>
        <v>96.885000000000005</v>
      </c>
      <c r="T509" s="47">
        <f>+Tabla17[[#This Row],[Compromisos ]]/1000000000</f>
        <v>96.885000000000005</v>
      </c>
      <c r="U509" s="47">
        <f>+Tabla17[[#This Row],[ Obligación ]]/1000000000</f>
        <v>2.4383819999999998</v>
      </c>
      <c r="V509" s="47">
        <f>+Tabla17[[#This Row],[ Pago ]]/1000000000</f>
        <v>2.4383819999999998</v>
      </c>
    </row>
    <row r="510" spans="1:22" x14ac:dyDescent="0.2">
      <c r="A510" s="5">
        <v>2019</v>
      </c>
      <c r="B510" s="21" t="s">
        <v>63</v>
      </c>
      <c r="C510" s="26" t="s">
        <v>64</v>
      </c>
      <c r="D510" s="32" t="s">
        <v>713</v>
      </c>
      <c r="E510" s="25" t="s">
        <v>714</v>
      </c>
      <c r="F510" s="6" t="s">
        <v>96</v>
      </c>
      <c r="G510" s="26" t="s">
        <v>65</v>
      </c>
      <c r="H510" s="4" t="s">
        <v>27</v>
      </c>
      <c r="I510" s="26" t="s">
        <v>28</v>
      </c>
      <c r="J510" s="26" t="s">
        <v>78</v>
      </c>
      <c r="K510" s="49"/>
      <c r="L510" s="49">
        <v>241520880</v>
      </c>
      <c r="M510" s="49">
        <v>241520880</v>
      </c>
      <c r="N510" s="49">
        <v>241520880</v>
      </c>
      <c r="O510" s="49">
        <v>241520880</v>
      </c>
      <c r="P510" s="50">
        <v>241520880</v>
      </c>
      <c r="Q510" s="49">
        <f>+Tabla17[[#This Row],[ANEXO PGN]]/1000000000</f>
        <v>0</v>
      </c>
      <c r="R510" s="47">
        <f>+Tabla17[[#This Row],[Apropiación Inicial]]/1000000000</f>
        <v>0.24152087999999999</v>
      </c>
      <c r="S510" s="47">
        <f>+Tabla17[[#This Row],[Apropiación vigente]]/1000000000</f>
        <v>0.24152087999999999</v>
      </c>
      <c r="T510" s="47">
        <f>+Tabla17[[#This Row],[Compromisos ]]/1000000000</f>
        <v>0.24152087999999999</v>
      </c>
      <c r="U510" s="47">
        <f>+Tabla17[[#This Row],[ Obligación ]]/1000000000</f>
        <v>0.24152087999999999</v>
      </c>
      <c r="V510" s="47">
        <f>+Tabla17[[#This Row],[ Pago ]]/1000000000</f>
        <v>0.24152087999999999</v>
      </c>
    </row>
    <row r="511" spans="1:22" x14ac:dyDescent="0.2">
      <c r="A511" s="5">
        <v>2019</v>
      </c>
      <c r="B511" s="21" t="s">
        <v>488</v>
      </c>
      <c r="C511" s="26" t="s">
        <v>489</v>
      </c>
      <c r="D511" s="32" t="s">
        <v>715</v>
      </c>
      <c r="E511" s="25" t="s">
        <v>716</v>
      </c>
      <c r="F511" s="6" t="s">
        <v>96</v>
      </c>
      <c r="G511" s="26" t="s">
        <v>57</v>
      </c>
      <c r="H511" s="4" t="s">
        <v>27</v>
      </c>
      <c r="I511" s="26" t="s">
        <v>42</v>
      </c>
      <c r="J511" s="26" t="s">
        <v>43</v>
      </c>
      <c r="K511" s="49"/>
      <c r="L511" s="49" t="s">
        <v>195</v>
      </c>
      <c r="M511" s="49">
        <v>2979316139</v>
      </c>
      <c r="N511" s="49">
        <v>2063968314</v>
      </c>
      <c r="O511" s="49">
        <v>1418805961</v>
      </c>
      <c r="P511" s="50" t="s">
        <v>195</v>
      </c>
      <c r="Q511" s="49">
        <f>+Tabla17[[#This Row],[ANEXO PGN]]/1000000000</f>
        <v>0</v>
      </c>
      <c r="R511" s="47"/>
      <c r="S511" s="47">
        <f>+Tabla17[[#This Row],[Apropiación vigente]]/1000000000</f>
        <v>2.9793161389999998</v>
      </c>
      <c r="T511" s="47">
        <f>+Tabla17[[#This Row],[Compromisos ]]/1000000000</f>
        <v>2.0639683139999998</v>
      </c>
      <c r="U511" s="47">
        <f>+Tabla17[[#This Row],[ Obligación ]]/1000000000</f>
        <v>1.4188059609999999</v>
      </c>
      <c r="V511" s="47"/>
    </row>
    <row r="512" spans="1:22" x14ac:dyDescent="0.2">
      <c r="A512" s="5">
        <v>2019</v>
      </c>
      <c r="B512" s="21" t="s">
        <v>173</v>
      </c>
      <c r="C512" s="26" t="s">
        <v>174</v>
      </c>
      <c r="D512" s="32" t="s">
        <v>717</v>
      </c>
      <c r="E512" s="25" t="s">
        <v>718</v>
      </c>
      <c r="F512" s="6" t="s">
        <v>96</v>
      </c>
      <c r="G512" s="26" t="s">
        <v>177</v>
      </c>
      <c r="H512" s="4" t="s">
        <v>27</v>
      </c>
      <c r="I512" s="26" t="s">
        <v>28</v>
      </c>
      <c r="J512" s="25" t="s">
        <v>29</v>
      </c>
      <c r="K512" s="49"/>
      <c r="L512" s="49" t="s">
        <v>195</v>
      </c>
      <c r="M512" s="49">
        <v>7700000000</v>
      </c>
      <c r="N512" s="49">
        <v>7700000000</v>
      </c>
      <c r="O512" s="49" t="s">
        <v>195</v>
      </c>
      <c r="P512" s="50" t="s">
        <v>195</v>
      </c>
      <c r="Q512" s="49">
        <f>+Tabla17[[#This Row],[ANEXO PGN]]/1000000000</f>
        <v>0</v>
      </c>
      <c r="R512" s="47"/>
      <c r="S512" s="47">
        <f>+Tabla17[[#This Row],[Apropiación vigente]]/1000000000</f>
        <v>7.7</v>
      </c>
      <c r="T512" s="47">
        <f>+Tabla17[[#This Row],[Compromisos ]]/1000000000</f>
        <v>7.7</v>
      </c>
      <c r="U512" s="47"/>
      <c r="V512" s="47"/>
    </row>
    <row r="513" spans="1:22" x14ac:dyDescent="0.2">
      <c r="A513" s="5">
        <v>2019</v>
      </c>
      <c r="B513" s="21" t="s">
        <v>134</v>
      </c>
      <c r="C513" s="26" t="s">
        <v>135</v>
      </c>
      <c r="D513" s="32" t="s">
        <v>719</v>
      </c>
      <c r="E513" s="25" t="s">
        <v>720</v>
      </c>
      <c r="F513" s="6" t="s">
        <v>96</v>
      </c>
      <c r="G513" s="26" t="s">
        <v>138</v>
      </c>
      <c r="H513" s="4" t="s">
        <v>27</v>
      </c>
      <c r="I513" s="26" t="s">
        <v>28</v>
      </c>
      <c r="J513" s="26" t="s">
        <v>47</v>
      </c>
      <c r="K513" s="49"/>
      <c r="L513" s="49" t="s">
        <v>195</v>
      </c>
      <c r="M513" s="49">
        <v>2734000000</v>
      </c>
      <c r="N513" s="49">
        <v>2734000000</v>
      </c>
      <c r="O513" s="49">
        <v>2734000000</v>
      </c>
      <c r="P513" s="50">
        <v>2734000000</v>
      </c>
      <c r="Q513" s="49">
        <f>+Tabla17[[#This Row],[ANEXO PGN]]/1000000000</f>
        <v>0</v>
      </c>
      <c r="R513" s="47"/>
      <c r="S513" s="47">
        <f>+Tabla17[[#This Row],[Apropiación vigente]]/1000000000</f>
        <v>2.734</v>
      </c>
      <c r="T513" s="47">
        <f>+Tabla17[[#This Row],[Compromisos ]]/1000000000</f>
        <v>2.734</v>
      </c>
      <c r="U513" s="47">
        <f>+Tabla17[[#This Row],[ Obligación ]]/1000000000</f>
        <v>2.734</v>
      </c>
      <c r="V513" s="47">
        <f>+Tabla17[[#This Row],[ Pago ]]/1000000000</f>
        <v>2.734</v>
      </c>
    </row>
    <row r="514" spans="1:22" x14ac:dyDescent="0.2">
      <c r="A514" s="9">
        <v>2019</v>
      </c>
      <c r="B514" s="22" t="s">
        <v>268</v>
      </c>
      <c r="C514" s="26" t="s">
        <v>268</v>
      </c>
      <c r="D514" s="32"/>
      <c r="E514" s="25" t="s">
        <v>24</v>
      </c>
      <c r="F514" s="6" t="s">
        <v>269</v>
      </c>
      <c r="G514" s="41" t="s">
        <v>403</v>
      </c>
      <c r="H514" s="4" t="s">
        <v>27</v>
      </c>
      <c r="I514" s="26" t="s">
        <v>28</v>
      </c>
      <c r="J514" s="26" t="s">
        <v>78</v>
      </c>
      <c r="K514" s="49"/>
      <c r="L514" s="49"/>
      <c r="M514" s="53">
        <v>8763822893</v>
      </c>
      <c r="N514" s="53">
        <v>8763822893</v>
      </c>
      <c r="O514" s="53">
        <v>8763822893</v>
      </c>
      <c r="P514" s="50"/>
      <c r="Q514" s="49">
        <f>+Tabla17[[#This Row],[ANEXO PGN]]/1000000000</f>
        <v>0</v>
      </c>
      <c r="R514" s="47">
        <f>+Tabla17[[#This Row],[Apropiación Inicial]]/1000000000</f>
        <v>0</v>
      </c>
      <c r="S514" s="47">
        <f>+Tabla17[[#This Row],[Apropiación vigente]]/1000000000</f>
        <v>8.7638228930000004</v>
      </c>
      <c r="T514" s="47">
        <f>+Tabla17[[#This Row],[Compromisos ]]/1000000000</f>
        <v>8.7638228930000004</v>
      </c>
      <c r="U514" s="47">
        <f>+Tabla17[[#This Row],[ Obligación ]]/1000000000</f>
        <v>8.7638228930000004</v>
      </c>
      <c r="V514" s="47">
        <f>+Tabla17[[#This Row],[ Pago ]]/1000000000</f>
        <v>0</v>
      </c>
    </row>
    <row r="515" spans="1:22" x14ac:dyDescent="0.2">
      <c r="A515" s="9">
        <v>2019</v>
      </c>
      <c r="B515" s="22" t="s">
        <v>268</v>
      </c>
      <c r="C515" s="26" t="s">
        <v>268</v>
      </c>
      <c r="D515" s="32"/>
      <c r="E515" s="25" t="s">
        <v>24</v>
      </c>
      <c r="F515" s="6" t="s">
        <v>269</v>
      </c>
      <c r="G515" s="41" t="s">
        <v>403</v>
      </c>
      <c r="H515" s="4" t="s">
        <v>27</v>
      </c>
      <c r="I515" s="26" t="s">
        <v>28</v>
      </c>
      <c r="J515" s="25" t="s">
        <v>29</v>
      </c>
      <c r="K515" s="49"/>
      <c r="L515" s="49"/>
      <c r="M515" s="53">
        <v>119997645565</v>
      </c>
      <c r="N515" s="53">
        <v>119997645565</v>
      </c>
      <c r="O515" s="53">
        <v>119997645565</v>
      </c>
      <c r="P515" s="50"/>
      <c r="Q515" s="49">
        <f>+Tabla17[[#This Row],[ANEXO PGN]]/1000000000</f>
        <v>0</v>
      </c>
      <c r="R515" s="47">
        <f>+Tabla17[[#This Row],[Apropiación Inicial]]/1000000000</f>
        <v>0</v>
      </c>
      <c r="S515" s="47">
        <f>+Tabla17[[#This Row],[Apropiación vigente]]/1000000000</f>
        <v>119.997645565</v>
      </c>
      <c r="T515" s="47">
        <f>+Tabla17[[#This Row],[Compromisos ]]/1000000000</f>
        <v>119.997645565</v>
      </c>
      <c r="U515" s="47">
        <f>+Tabla17[[#This Row],[ Obligación ]]/1000000000</f>
        <v>119.997645565</v>
      </c>
      <c r="V515" s="47">
        <f>+Tabla17[[#This Row],[ Pago ]]/1000000000</f>
        <v>0</v>
      </c>
    </row>
    <row r="516" spans="1:22" x14ac:dyDescent="0.2">
      <c r="A516" s="9">
        <v>2019</v>
      </c>
      <c r="B516" s="22" t="s">
        <v>268</v>
      </c>
      <c r="C516" s="26" t="s">
        <v>268</v>
      </c>
      <c r="D516" s="32"/>
      <c r="E516" s="25" t="s">
        <v>24</v>
      </c>
      <c r="F516" s="6" t="s">
        <v>269</v>
      </c>
      <c r="G516" s="41" t="s">
        <v>70</v>
      </c>
      <c r="H516" s="4" t="s">
        <v>27</v>
      </c>
      <c r="I516" s="26" t="s">
        <v>28</v>
      </c>
      <c r="J516" s="26" t="s">
        <v>38</v>
      </c>
      <c r="K516" s="49"/>
      <c r="L516" s="49"/>
      <c r="M516" s="53">
        <v>933413390346</v>
      </c>
      <c r="N516" s="53">
        <v>933413390346</v>
      </c>
      <c r="O516" s="53">
        <v>933413390346</v>
      </c>
      <c r="P516" s="50"/>
      <c r="Q516" s="49">
        <f>+Tabla17[[#This Row],[ANEXO PGN]]/1000000000</f>
        <v>0</v>
      </c>
      <c r="R516" s="47">
        <f>+Tabla17[[#This Row],[Apropiación Inicial]]/1000000000</f>
        <v>0</v>
      </c>
      <c r="S516" s="47">
        <f>+Tabla17[[#This Row],[Apropiación vigente]]/1000000000</f>
        <v>933.41339034600003</v>
      </c>
      <c r="T516" s="47">
        <f>+Tabla17[[#This Row],[Compromisos ]]/1000000000</f>
        <v>933.41339034600003</v>
      </c>
      <c r="U516" s="47">
        <f>+Tabla17[[#This Row],[ Obligación ]]/1000000000</f>
        <v>933.41339034600003</v>
      </c>
      <c r="V516" s="47">
        <f>+Tabla17[[#This Row],[ Pago ]]/1000000000</f>
        <v>0</v>
      </c>
    </row>
    <row r="517" spans="1:22" x14ac:dyDescent="0.2">
      <c r="A517" s="9">
        <v>2019</v>
      </c>
      <c r="B517" s="22" t="s">
        <v>268</v>
      </c>
      <c r="C517" s="26" t="s">
        <v>268</v>
      </c>
      <c r="D517" s="32"/>
      <c r="E517" s="25" t="s">
        <v>24</v>
      </c>
      <c r="F517" s="6" t="s">
        <v>269</v>
      </c>
      <c r="G517" s="41" t="s">
        <v>138</v>
      </c>
      <c r="H517" s="4" t="s">
        <v>27</v>
      </c>
      <c r="I517" s="26" t="s">
        <v>28</v>
      </c>
      <c r="J517" s="26" t="s">
        <v>47</v>
      </c>
      <c r="K517" s="49"/>
      <c r="L517" s="49"/>
      <c r="M517" s="53">
        <v>2066015433510</v>
      </c>
      <c r="N517" s="53">
        <v>2066015433510</v>
      </c>
      <c r="O517" s="53">
        <v>2066015433510</v>
      </c>
      <c r="P517" s="50"/>
      <c r="Q517" s="49">
        <f>+Tabla17[[#This Row],[ANEXO PGN]]/1000000000</f>
        <v>0</v>
      </c>
      <c r="R517" s="47">
        <f>+Tabla17[[#This Row],[Apropiación Inicial]]/1000000000</f>
        <v>0</v>
      </c>
      <c r="S517" s="47">
        <f>+Tabla17[[#This Row],[Apropiación vigente]]/1000000000</f>
        <v>2066.0154335100001</v>
      </c>
      <c r="T517" s="47">
        <f>+Tabla17[[#This Row],[Compromisos ]]/1000000000</f>
        <v>2066.0154335100001</v>
      </c>
      <c r="U517" s="47">
        <f>+Tabla17[[#This Row],[ Obligación ]]/1000000000</f>
        <v>2066.0154335100001</v>
      </c>
      <c r="V517" s="47">
        <f>+Tabla17[[#This Row],[ Pago ]]/1000000000</f>
        <v>0</v>
      </c>
    </row>
    <row r="518" spans="1:22" x14ac:dyDescent="0.2">
      <c r="A518" s="9">
        <v>2019</v>
      </c>
      <c r="B518" s="22" t="s">
        <v>268</v>
      </c>
      <c r="C518" s="26" t="s">
        <v>268</v>
      </c>
      <c r="D518" s="32"/>
      <c r="E518" s="25" t="s">
        <v>24</v>
      </c>
      <c r="F518" s="6" t="s">
        <v>269</v>
      </c>
      <c r="G518" s="41" t="s">
        <v>143</v>
      </c>
      <c r="H518" s="4" t="s">
        <v>27</v>
      </c>
      <c r="I518" s="26" t="s">
        <v>28</v>
      </c>
      <c r="J518" s="26" t="s">
        <v>101</v>
      </c>
      <c r="K518" s="49"/>
      <c r="L518" s="49"/>
      <c r="M518" s="53">
        <v>232070776216</v>
      </c>
      <c r="N518" s="53">
        <v>232070776216</v>
      </c>
      <c r="O518" s="53">
        <v>232070776216</v>
      </c>
      <c r="P518" s="50"/>
      <c r="Q518" s="49">
        <f>+Tabla17[[#This Row],[ANEXO PGN]]/1000000000</f>
        <v>0</v>
      </c>
      <c r="R518" s="47">
        <f>+Tabla17[[#This Row],[Apropiación Inicial]]/1000000000</f>
        <v>0</v>
      </c>
      <c r="S518" s="47">
        <f>+Tabla17[[#This Row],[Apropiación vigente]]/1000000000</f>
        <v>232.07077621600001</v>
      </c>
      <c r="T518" s="47">
        <f>+Tabla17[[#This Row],[Compromisos ]]/1000000000</f>
        <v>232.07077621600001</v>
      </c>
      <c r="U518" s="47">
        <f>+Tabla17[[#This Row],[ Obligación ]]/1000000000</f>
        <v>232.07077621600001</v>
      </c>
      <c r="V518" s="47">
        <f>+Tabla17[[#This Row],[ Pago ]]/1000000000</f>
        <v>0</v>
      </c>
    </row>
    <row r="519" spans="1:22" x14ac:dyDescent="0.2">
      <c r="A519" s="9">
        <v>2019</v>
      </c>
      <c r="B519" s="22" t="s">
        <v>268</v>
      </c>
      <c r="C519" s="26" t="s">
        <v>268</v>
      </c>
      <c r="D519" s="32"/>
      <c r="E519" s="25" t="s">
        <v>24</v>
      </c>
      <c r="F519" s="6" t="s">
        <v>269</v>
      </c>
      <c r="G519" s="41" t="s">
        <v>403</v>
      </c>
      <c r="H519" s="4" t="s">
        <v>27</v>
      </c>
      <c r="I519" s="26" t="s">
        <v>28</v>
      </c>
      <c r="J519" s="26" t="s">
        <v>89</v>
      </c>
      <c r="K519" s="49"/>
      <c r="L519" s="49"/>
      <c r="M519" s="53">
        <v>44853071808</v>
      </c>
      <c r="N519" s="53">
        <v>44853071808</v>
      </c>
      <c r="O519" s="53">
        <v>44853071808</v>
      </c>
      <c r="P519" s="50"/>
      <c r="Q519" s="49">
        <f>+Tabla17[[#This Row],[ANEXO PGN]]/1000000000</f>
        <v>0</v>
      </c>
      <c r="R519" s="47">
        <f>+Tabla17[[#This Row],[Apropiación Inicial]]/1000000000</f>
        <v>0</v>
      </c>
      <c r="S519" s="47">
        <f>+Tabla17[[#This Row],[Apropiación vigente]]/1000000000</f>
        <v>44.853071808000003</v>
      </c>
      <c r="T519" s="47">
        <f>+Tabla17[[#This Row],[Compromisos ]]/1000000000</f>
        <v>44.853071808000003</v>
      </c>
      <c r="U519" s="47">
        <f>+Tabla17[[#This Row],[ Obligación ]]/1000000000</f>
        <v>44.853071808000003</v>
      </c>
      <c r="V519" s="47">
        <f>+Tabla17[[#This Row],[ Pago ]]/1000000000</f>
        <v>0</v>
      </c>
    </row>
    <row r="520" spans="1:22" x14ac:dyDescent="0.2">
      <c r="A520" s="9">
        <v>2019</v>
      </c>
      <c r="B520" s="22" t="s">
        <v>268</v>
      </c>
      <c r="C520" s="26" t="s">
        <v>268</v>
      </c>
      <c r="D520" s="32"/>
      <c r="E520" s="25" t="s">
        <v>24</v>
      </c>
      <c r="F520" s="6" t="s">
        <v>269</v>
      </c>
      <c r="G520" s="41" t="s">
        <v>403</v>
      </c>
      <c r="H520" s="4" t="s">
        <v>27</v>
      </c>
      <c r="I520" s="26" t="s">
        <v>28</v>
      </c>
      <c r="J520" s="26" t="s">
        <v>146</v>
      </c>
      <c r="K520" s="49"/>
      <c r="L520" s="49"/>
      <c r="M520" s="53">
        <v>598690573</v>
      </c>
      <c r="N520" s="53">
        <v>598690573</v>
      </c>
      <c r="O520" s="53">
        <v>598690573</v>
      </c>
      <c r="P520" s="50"/>
      <c r="Q520" s="49">
        <f>+Tabla17[[#This Row],[ANEXO PGN]]/1000000000</f>
        <v>0</v>
      </c>
      <c r="R520" s="47">
        <f>+Tabla17[[#This Row],[Apropiación Inicial]]/1000000000</f>
        <v>0</v>
      </c>
      <c r="S520" s="47">
        <f>+Tabla17[[#This Row],[Apropiación vigente]]/1000000000</f>
        <v>0.59869057299999995</v>
      </c>
      <c r="T520" s="47">
        <f>+Tabla17[[#This Row],[Compromisos ]]/1000000000</f>
        <v>0.59869057299999995</v>
      </c>
      <c r="U520" s="47">
        <f>+Tabla17[[#This Row],[ Obligación ]]/1000000000</f>
        <v>0.59869057299999995</v>
      </c>
      <c r="V520" s="47">
        <f>+Tabla17[[#This Row],[ Pago ]]/1000000000</f>
        <v>0</v>
      </c>
    </row>
    <row r="521" spans="1:22" x14ac:dyDescent="0.2">
      <c r="A521" s="9">
        <v>2019</v>
      </c>
      <c r="B521" s="22" t="s">
        <v>268</v>
      </c>
      <c r="C521" s="26" t="s">
        <v>268</v>
      </c>
      <c r="D521" s="32"/>
      <c r="E521" s="25" t="s">
        <v>24</v>
      </c>
      <c r="F521" s="6" t="s">
        <v>269</v>
      </c>
      <c r="G521" s="41" t="s">
        <v>403</v>
      </c>
      <c r="H521" s="4" t="s">
        <v>27</v>
      </c>
      <c r="I521" s="26" t="s">
        <v>75</v>
      </c>
      <c r="J521" s="26" t="s">
        <v>76</v>
      </c>
      <c r="K521" s="49"/>
      <c r="L521" s="49"/>
      <c r="M521" s="53">
        <v>11851100620</v>
      </c>
      <c r="N521" s="53">
        <v>11851100620</v>
      </c>
      <c r="O521" s="53">
        <v>11851100620</v>
      </c>
      <c r="P521" s="50"/>
      <c r="Q521" s="49">
        <f>+Tabla17[[#This Row],[ANEXO PGN]]/1000000000</f>
        <v>0</v>
      </c>
      <c r="R521" s="47">
        <f>+Tabla17[[#This Row],[Apropiación Inicial]]/1000000000</f>
        <v>0</v>
      </c>
      <c r="S521" s="47">
        <f>+Tabla17[[#This Row],[Apropiación vigente]]/1000000000</f>
        <v>11.85110062</v>
      </c>
      <c r="T521" s="47">
        <f>+Tabla17[[#This Row],[Compromisos ]]/1000000000</f>
        <v>11.85110062</v>
      </c>
      <c r="U521" s="47">
        <f>+Tabla17[[#This Row],[ Obligación ]]/1000000000</f>
        <v>11.85110062</v>
      </c>
      <c r="V521" s="47">
        <f>+Tabla17[[#This Row],[ Pago ]]/1000000000</f>
        <v>0</v>
      </c>
    </row>
    <row r="522" spans="1:22" x14ac:dyDescent="0.2">
      <c r="A522" s="9">
        <v>2019</v>
      </c>
      <c r="B522" s="22" t="s">
        <v>268</v>
      </c>
      <c r="C522" s="26" t="s">
        <v>268</v>
      </c>
      <c r="D522" s="32"/>
      <c r="E522" s="25" t="s">
        <v>24</v>
      </c>
      <c r="F522" s="6" t="s">
        <v>269</v>
      </c>
      <c r="G522" s="41" t="s">
        <v>403</v>
      </c>
      <c r="H522" s="4" t="s">
        <v>27</v>
      </c>
      <c r="I522" s="26" t="s">
        <v>34</v>
      </c>
      <c r="J522" s="26" t="s">
        <v>35</v>
      </c>
      <c r="K522" s="49"/>
      <c r="L522" s="49"/>
      <c r="M522" s="53">
        <v>65586915</v>
      </c>
      <c r="N522" s="53">
        <v>65586915</v>
      </c>
      <c r="O522" s="53">
        <v>65586915</v>
      </c>
      <c r="P522" s="50"/>
      <c r="Q522" s="49">
        <f>+Tabla17[[#This Row],[ANEXO PGN]]/1000000000</f>
        <v>0</v>
      </c>
      <c r="R522" s="47">
        <f>+Tabla17[[#This Row],[Apropiación Inicial]]/1000000000</f>
        <v>0</v>
      </c>
      <c r="S522" s="47">
        <f>+Tabla17[[#This Row],[Apropiación vigente]]/1000000000</f>
        <v>6.5586914999999996E-2</v>
      </c>
      <c r="T522" s="47">
        <f>+Tabla17[[#This Row],[Compromisos ]]/1000000000</f>
        <v>6.5586914999999996E-2</v>
      </c>
      <c r="U522" s="47">
        <f>+Tabla17[[#This Row],[ Obligación ]]/1000000000</f>
        <v>6.5586914999999996E-2</v>
      </c>
      <c r="V522" s="47">
        <f>+Tabla17[[#This Row],[ Pago ]]/1000000000</f>
        <v>0</v>
      </c>
    </row>
    <row r="523" spans="1:22" x14ac:dyDescent="0.2">
      <c r="A523" s="9">
        <v>2019</v>
      </c>
      <c r="B523" s="22" t="s">
        <v>268</v>
      </c>
      <c r="C523" s="26" t="s">
        <v>268</v>
      </c>
      <c r="D523" s="32"/>
      <c r="E523" s="25" t="s">
        <v>24</v>
      </c>
      <c r="F523" s="6" t="s">
        <v>269</v>
      </c>
      <c r="G523" s="41" t="s">
        <v>403</v>
      </c>
      <c r="H523" s="4" t="s">
        <v>27</v>
      </c>
      <c r="I523" s="26" t="s">
        <v>66</v>
      </c>
      <c r="J523" s="26" t="s">
        <v>81</v>
      </c>
      <c r="K523" s="49"/>
      <c r="L523" s="49"/>
      <c r="M523" s="53">
        <v>3312485851</v>
      </c>
      <c r="N523" s="53">
        <v>3312485851</v>
      </c>
      <c r="O523" s="53">
        <v>3312485851</v>
      </c>
      <c r="P523" s="50"/>
      <c r="Q523" s="49">
        <f>+Tabla17[[#This Row],[ANEXO PGN]]/1000000000</f>
        <v>0</v>
      </c>
      <c r="R523" s="47">
        <f>+Tabla17[[#This Row],[Apropiación Inicial]]/1000000000</f>
        <v>0</v>
      </c>
      <c r="S523" s="47">
        <f>+Tabla17[[#This Row],[Apropiación vigente]]/1000000000</f>
        <v>3.3124858509999999</v>
      </c>
      <c r="T523" s="47">
        <f>+Tabla17[[#This Row],[Compromisos ]]/1000000000</f>
        <v>3.3124858509999999</v>
      </c>
      <c r="U523" s="47">
        <f>+Tabla17[[#This Row],[ Obligación ]]/1000000000</f>
        <v>3.3124858509999999</v>
      </c>
      <c r="V523" s="47">
        <f>+Tabla17[[#This Row],[ Pago ]]/1000000000</f>
        <v>0</v>
      </c>
    </row>
    <row r="524" spans="1:22" x14ac:dyDescent="0.2">
      <c r="A524" s="9">
        <v>2019</v>
      </c>
      <c r="B524" s="22" t="s">
        <v>268</v>
      </c>
      <c r="C524" s="26" t="s">
        <v>268</v>
      </c>
      <c r="D524" s="32"/>
      <c r="E524" s="25" t="s">
        <v>24</v>
      </c>
      <c r="F524" s="6" t="s">
        <v>269</v>
      </c>
      <c r="G524" s="41" t="s">
        <v>403</v>
      </c>
      <c r="H524" s="4" t="s">
        <v>27</v>
      </c>
      <c r="I524" s="26" t="s">
        <v>42</v>
      </c>
      <c r="J524" s="26" t="s">
        <v>220</v>
      </c>
      <c r="K524" s="49"/>
      <c r="L524" s="49"/>
      <c r="M524" s="53">
        <v>3019140366</v>
      </c>
      <c r="N524" s="53">
        <v>3019140366</v>
      </c>
      <c r="O524" s="53">
        <v>3019140366</v>
      </c>
      <c r="P524" s="50"/>
      <c r="Q524" s="49">
        <f>+Tabla17[[#This Row],[ANEXO PGN]]/1000000000</f>
        <v>0</v>
      </c>
      <c r="R524" s="47">
        <f>+Tabla17[[#This Row],[Apropiación Inicial]]/1000000000</f>
        <v>0</v>
      </c>
      <c r="S524" s="47">
        <f>+Tabla17[[#This Row],[Apropiación vigente]]/1000000000</f>
        <v>3.0191403659999998</v>
      </c>
      <c r="T524" s="47">
        <f>+Tabla17[[#This Row],[Compromisos ]]/1000000000</f>
        <v>3.0191403659999998</v>
      </c>
      <c r="U524" s="47">
        <f>+Tabla17[[#This Row],[ Obligación ]]/1000000000</f>
        <v>3.0191403659999998</v>
      </c>
      <c r="V524" s="47">
        <f>+Tabla17[[#This Row],[ Pago ]]/1000000000</f>
        <v>0</v>
      </c>
    </row>
    <row r="525" spans="1:22" x14ac:dyDescent="0.2">
      <c r="A525" s="9">
        <v>2019</v>
      </c>
      <c r="B525" s="22" t="s">
        <v>268</v>
      </c>
      <c r="C525" s="26" t="s">
        <v>268</v>
      </c>
      <c r="D525" s="32"/>
      <c r="E525" s="25" t="s">
        <v>24</v>
      </c>
      <c r="F525" s="6" t="s">
        <v>269</v>
      </c>
      <c r="G525" s="41" t="s">
        <v>403</v>
      </c>
      <c r="H525" s="4" t="s">
        <v>27</v>
      </c>
      <c r="I525" s="26" t="s">
        <v>42</v>
      </c>
      <c r="J525" s="26" t="s">
        <v>153</v>
      </c>
      <c r="K525" s="49"/>
      <c r="L525" s="49"/>
      <c r="M525" s="53">
        <v>457668649</v>
      </c>
      <c r="N525" s="53">
        <v>457668649</v>
      </c>
      <c r="O525" s="53">
        <v>457668649</v>
      </c>
      <c r="P525" s="50"/>
      <c r="Q525" s="49">
        <f>+Tabla17[[#This Row],[ANEXO PGN]]/1000000000</f>
        <v>0</v>
      </c>
      <c r="R525" s="47">
        <f>+Tabla17[[#This Row],[Apropiación Inicial]]/1000000000</f>
        <v>0</v>
      </c>
      <c r="S525" s="47">
        <f>+Tabla17[[#This Row],[Apropiación vigente]]/1000000000</f>
        <v>0.45766864899999998</v>
      </c>
      <c r="T525" s="47">
        <f>+Tabla17[[#This Row],[Compromisos ]]/1000000000</f>
        <v>0.45766864899999998</v>
      </c>
      <c r="U525" s="47">
        <f>+Tabla17[[#This Row],[ Obligación ]]/1000000000</f>
        <v>0.45766864899999998</v>
      </c>
      <c r="V525" s="47">
        <f>+Tabla17[[#This Row],[ Pago ]]/1000000000</f>
        <v>0</v>
      </c>
    </row>
    <row r="526" spans="1:22" x14ac:dyDescent="0.2">
      <c r="A526" s="5">
        <v>2020</v>
      </c>
      <c r="B526" s="21" t="s">
        <v>82</v>
      </c>
      <c r="C526" s="26" t="s">
        <v>83</v>
      </c>
      <c r="D526" s="32" t="s">
        <v>379</v>
      </c>
      <c r="E526" s="25" t="s">
        <v>380</v>
      </c>
      <c r="F526" s="4" t="s">
        <v>25</v>
      </c>
      <c r="G526" s="26" t="s">
        <v>33</v>
      </c>
      <c r="H526" s="4" t="s">
        <v>27</v>
      </c>
      <c r="I526" s="26" t="s">
        <v>28</v>
      </c>
      <c r="J526" s="26" t="s">
        <v>78</v>
      </c>
      <c r="K526" s="49"/>
      <c r="L526" s="49"/>
      <c r="M526" s="49">
        <v>52000000000</v>
      </c>
      <c r="N526" s="49">
        <v>52000000000</v>
      </c>
      <c r="O526" s="49" t="s">
        <v>195</v>
      </c>
      <c r="P526" s="50" t="s">
        <v>195</v>
      </c>
      <c r="Q526" s="49">
        <f>+Tabla17[[#This Row],[ANEXO PGN]]/1000000000</f>
        <v>0</v>
      </c>
      <c r="R526" s="47">
        <f>+Tabla17[[#This Row],[Apropiación Inicial]]/1000000000</f>
        <v>0</v>
      </c>
      <c r="S526" s="47">
        <f>+Tabla17[[#This Row],[Apropiación vigente]]/1000000000</f>
        <v>52</v>
      </c>
      <c r="T526" s="47">
        <f>+Tabla17[[#This Row],[Compromisos ]]/1000000000</f>
        <v>52</v>
      </c>
      <c r="U526" s="47"/>
      <c r="V526" s="47"/>
    </row>
    <row r="527" spans="1:22" x14ac:dyDescent="0.2">
      <c r="A527" s="5">
        <v>2020</v>
      </c>
      <c r="B527" s="21" t="s">
        <v>82</v>
      </c>
      <c r="C527" s="26" t="s">
        <v>83</v>
      </c>
      <c r="D527" s="32" t="s">
        <v>379</v>
      </c>
      <c r="E527" s="25" t="s">
        <v>380</v>
      </c>
      <c r="F527" s="4" t="s">
        <v>25</v>
      </c>
      <c r="G527" s="26" t="s">
        <v>33</v>
      </c>
      <c r="H527" s="4" t="s">
        <v>27</v>
      </c>
      <c r="I527" s="26" t="s">
        <v>34</v>
      </c>
      <c r="J527" s="26" t="s">
        <v>35</v>
      </c>
      <c r="K527" s="49"/>
      <c r="L527" s="49"/>
      <c r="M527" s="49">
        <v>156511510791</v>
      </c>
      <c r="N527" s="49">
        <v>156511510791</v>
      </c>
      <c r="O527" s="49" t="s">
        <v>195</v>
      </c>
      <c r="P527" s="50" t="s">
        <v>195</v>
      </c>
      <c r="Q527" s="49">
        <f>+Tabla17[[#This Row],[ANEXO PGN]]/1000000000</f>
        <v>0</v>
      </c>
      <c r="R527" s="47">
        <f>+Tabla17[[#This Row],[Apropiación Inicial]]/1000000000</f>
        <v>0</v>
      </c>
      <c r="S527" s="47">
        <f>+Tabla17[[#This Row],[Apropiación vigente]]/1000000000</f>
        <v>156.51151079100001</v>
      </c>
      <c r="T527" s="47">
        <f>+Tabla17[[#This Row],[Compromisos ]]/1000000000</f>
        <v>156.51151079100001</v>
      </c>
      <c r="U527" s="47"/>
      <c r="V527" s="47"/>
    </row>
    <row r="528" spans="1:22" x14ac:dyDescent="0.2">
      <c r="A528" s="5">
        <v>2020</v>
      </c>
      <c r="B528" s="21" t="s">
        <v>82</v>
      </c>
      <c r="C528" s="26" t="s">
        <v>83</v>
      </c>
      <c r="D528" s="32" t="s">
        <v>379</v>
      </c>
      <c r="E528" s="25" t="s">
        <v>380</v>
      </c>
      <c r="F528" s="4" t="s">
        <v>25</v>
      </c>
      <c r="G528" s="26" t="s">
        <v>33</v>
      </c>
      <c r="H528" s="4" t="s">
        <v>27</v>
      </c>
      <c r="I528" s="26" t="s">
        <v>66</v>
      </c>
      <c r="J528" s="26" t="s">
        <v>81</v>
      </c>
      <c r="K528" s="49"/>
      <c r="L528" s="49">
        <v>1500000000</v>
      </c>
      <c r="M528" s="49">
        <v>41000000000</v>
      </c>
      <c r="N528" s="49">
        <v>41000000000</v>
      </c>
      <c r="O528" s="49" t="s">
        <v>195</v>
      </c>
      <c r="P528" s="50" t="s">
        <v>195</v>
      </c>
      <c r="Q528" s="49">
        <f>+Tabla17[[#This Row],[ANEXO PGN]]/1000000000</f>
        <v>0</v>
      </c>
      <c r="R528" s="47">
        <f>+Tabla17[[#This Row],[Apropiación Inicial]]/1000000000</f>
        <v>1.5</v>
      </c>
      <c r="S528" s="47">
        <f>+Tabla17[[#This Row],[Apropiación vigente]]/1000000000</f>
        <v>41</v>
      </c>
      <c r="T528" s="47">
        <f>+Tabla17[[#This Row],[Compromisos ]]/1000000000</f>
        <v>41</v>
      </c>
      <c r="U528" s="47"/>
      <c r="V528" s="47"/>
    </row>
    <row r="529" spans="1:22" x14ac:dyDescent="0.2">
      <c r="A529" s="5">
        <v>2020</v>
      </c>
      <c r="B529" s="21" t="s">
        <v>82</v>
      </c>
      <c r="C529" s="26" t="s">
        <v>83</v>
      </c>
      <c r="D529" s="32" t="s">
        <v>381</v>
      </c>
      <c r="E529" s="25" t="s">
        <v>382</v>
      </c>
      <c r="F529" s="4" t="s">
        <v>25</v>
      </c>
      <c r="G529" s="26" t="s">
        <v>33</v>
      </c>
      <c r="H529" s="4" t="s">
        <v>27</v>
      </c>
      <c r="I529" s="26" t="s">
        <v>42</v>
      </c>
      <c r="J529" s="26" t="s">
        <v>43</v>
      </c>
      <c r="K529" s="49"/>
      <c r="L529" s="49">
        <v>7200000</v>
      </c>
      <c r="M529" s="49"/>
      <c r="N529" s="49"/>
      <c r="O529" s="49"/>
      <c r="P529" s="50"/>
      <c r="Q529" s="49">
        <f>+Tabla17[[#This Row],[ANEXO PGN]]/1000000000</f>
        <v>0</v>
      </c>
      <c r="R529" s="47">
        <f>+Tabla17[[#This Row],[Apropiación Inicial]]/1000000000</f>
        <v>7.1999999999999998E-3</v>
      </c>
      <c r="S529" s="47">
        <f>+Tabla17[[#This Row],[Apropiación vigente]]/1000000000</f>
        <v>0</v>
      </c>
      <c r="T529" s="47">
        <f>+Tabla17[[#This Row],[Compromisos ]]/1000000000</f>
        <v>0</v>
      </c>
      <c r="U529" s="47">
        <f>+Tabla17[[#This Row],[ Obligación ]]/1000000000</f>
        <v>0</v>
      </c>
      <c r="V529" s="47">
        <f>+Tabla17[[#This Row],[ Pago ]]/1000000000</f>
        <v>0</v>
      </c>
    </row>
    <row r="530" spans="1:22" x14ac:dyDescent="0.2">
      <c r="A530" s="5">
        <v>2020</v>
      </c>
      <c r="B530" s="21" t="s">
        <v>82</v>
      </c>
      <c r="C530" s="26" t="s">
        <v>83</v>
      </c>
      <c r="D530" s="32" t="s">
        <v>379</v>
      </c>
      <c r="E530" s="25" t="s">
        <v>380</v>
      </c>
      <c r="F530" s="4" t="s">
        <v>25</v>
      </c>
      <c r="G530" s="26" t="s">
        <v>33</v>
      </c>
      <c r="H530" s="4" t="s">
        <v>27</v>
      </c>
      <c r="I530" s="26" t="s">
        <v>50</v>
      </c>
      <c r="J530" s="26" t="s">
        <v>51</v>
      </c>
      <c r="K530" s="49"/>
      <c r="L530" s="49"/>
      <c r="M530" s="49">
        <v>18417440416</v>
      </c>
      <c r="N530" s="49">
        <v>18417440416</v>
      </c>
      <c r="O530" s="49" t="s">
        <v>195</v>
      </c>
      <c r="P530" s="50" t="s">
        <v>195</v>
      </c>
      <c r="Q530" s="49">
        <f>+Tabla17[[#This Row],[ANEXO PGN]]/1000000000</f>
        <v>0</v>
      </c>
      <c r="R530" s="47">
        <f>+Tabla17[[#This Row],[Apropiación Inicial]]/1000000000</f>
        <v>0</v>
      </c>
      <c r="S530" s="47">
        <f>+Tabla17[[#This Row],[Apropiación vigente]]/1000000000</f>
        <v>18.417440416000002</v>
      </c>
      <c r="T530" s="47">
        <f>+Tabla17[[#This Row],[Compromisos ]]/1000000000</f>
        <v>18.417440416000002</v>
      </c>
      <c r="U530" s="47"/>
      <c r="V530" s="47"/>
    </row>
    <row r="531" spans="1:22" x14ac:dyDescent="0.2">
      <c r="A531" s="5">
        <v>2020</v>
      </c>
      <c r="B531" s="21" t="s">
        <v>387</v>
      </c>
      <c r="C531" s="26" t="s">
        <v>388</v>
      </c>
      <c r="D531" s="32" t="s">
        <v>389</v>
      </c>
      <c r="E531" s="25" t="s">
        <v>390</v>
      </c>
      <c r="F531" s="4" t="s">
        <v>25</v>
      </c>
      <c r="G531" s="26" t="s">
        <v>33</v>
      </c>
      <c r="H531" s="4" t="s">
        <v>27</v>
      </c>
      <c r="I531" s="26" t="s">
        <v>28</v>
      </c>
      <c r="J531" s="41" t="s">
        <v>30</v>
      </c>
      <c r="K531" s="49"/>
      <c r="L531" s="49"/>
      <c r="M531" s="49">
        <v>1145000</v>
      </c>
      <c r="N531" s="49">
        <v>1145000</v>
      </c>
      <c r="O531" s="49">
        <v>1145000</v>
      </c>
      <c r="P531" s="50">
        <v>1145000</v>
      </c>
      <c r="Q531" s="49">
        <f>+Tabla17[[#This Row],[ANEXO PGN]]/1000000000</f>
        <v>0</v>
      </c>
      <c r="R531" s="47">
        <f>+Tabla17[[#This Row],[Apropiación Inicial]]/1000000000</f>
        <v>0</v>
      </c>
      <c r="S531" s="47">
        <f>+Tabla17[[#This Row],[Apropiación vigente]]/1000000000</f>
        <v>1.145E-3</v>
      </c>
      <c r="T531" s="47">
        <f>+Tabla17[[#This Row],[Compromisos ]]/1000000000</f>
        <v>1.145E-3</v>
      </c>
      <c r="U531" s="47">
        <f>+Tabla17[[#This Row],[ Obligación ]]/1000000000</f>
        <v>1.145E-3</v>
      </c>
      <c r="V531" s="47">
        <f>+Tabla17[[#This Row],[ Pago ]]/1000000000</f>
        <v>1.145E-3</v>
      </c>
    </row>
    <row r="532" spans="1:22" x14ac:dyDescent="0.2">
      <c r="A532" s="5">
        <v>2020</v>
      </c>
      <c r="B532" s="21" t="s">
        <v>31</v>
      </c>
      <c r="C532" s="26" t="s">
        <v>32</v>
      </c>
      <c r="D532" s="32" t="s">
        <v>391</v>
      </c>
      <c r="E532" s="25" t="s">
        <v>392</v>
      </c>
      <c r="F532" s="4" t="s">
        <v>25</v>
      </c>
      <c r="G532" s="26" t="s">
        <v>33</v>
      </c>
      <c r="H532" s="4" t="s">
        <v>27</v>
      </c>
      <c r="I532" s="26" t="s">
        <v>34</v>
      </c>
      <c r="J532" s="26" t="s">
        <v>35</v>
      </c>
      <c r="K532" s="49">
        <v>128871560000</v>
      </c>
      <c r="L532" s="49"/>
      <c r="M532" s="49">
        <v>88369827658</v>
      </c>
      <c r="N532" s="49">
        <v>86567436109</v>
      </c>
      <c r="O532" s="49">
        <v>77254288619</v>
      </c>
      <c r="P532" s="50">
        <v>77254288619</v>
      </c>
      <c r="Q532" s="49">
        <f>+Tabla17[[#This Row],[ANEXO PGN]]/1000000000</f>
        <v>128.87155999999999</v>
      </c>
      <c r="R532" s="47">
        <f>+Tabla17[[#This Row],[Apropiación Inicial]]/1000000000</f>
        <v>0</v>
      </c>
      <c r="S532" s="47">
        <f>+Tabla17[[#This Row],[Apropiación vigente]]/1000000000</f>
        <v>88.369827658000005</v>
      </c>
      <c r="T532" s="47">
        <f>+Tabla17[[#This Row],[Compromisos ]]/1000000000</f>
        <v>86.567436108999999</v>
      </c>
      <c r="U532" s="47">
        <f>+Tabla17[[#This Row],[ Obligación ]]/1000000000</f>
        <v>77.254288618999993</v>
      </c>
      <c r="V532" s="47">
        <f>+Tabla17[[#This Row],[ Pago ]]/1000000000</f>
        <v>77.254288618999993</v>
      </c>
    </row>
    <row r="533" spans="1:22" s="8" customFormat="1" x14ac:dyDescent="0.2">
      <c r="A533" s="5">
        <v>2020</v>
      </c>
      <c r="B533" s="21" t="s">
        <v>125</v>
      </c>
      <c r="C533" s="25" t="s">
        <v>23</v>
      </c>
      <c r="D533" s="32" t="s">
        <v>721</v>
      </c>
      <c r="E533" s="25" t="s">
        <v>384</v>
      </c>
      <c r="F533" s="4" t="s">
        <v>25</v>
      </c>
      <c r="G533" s="26" t="s">
        <v>33</v>
      </c>
      <c r="H533" s="4" t="s">
        <v>27</v>
      </c>
      <c r="I533" s="26" t="s">
        <v>28</v>
      </c>
      <c r="J533" s="41" t="s">
        <v>30</v>
      </c>
      <c r="K533" s="49">
        <v>36664000000</v>
      </c>
      <c r="L533" s="49">
        <v>80034000000</v>
      </c>
      <c r="M533" s="49">
        <v>24607000000</v>
      </c>
      <c r="N533" s="49">
        <v>23866046913</v>
      </c>
      <c r="O533" s="49">
        <v>23866046913</v>
      </c>
      <c r="P533" s="50">
        <v>23866046913</v>
      </c>
      <c r="Q533" s="49">
        <f>+Tabla17[[#This Row],[ANEXO PGN]]/1000000000</f>
        <v>36.664000000000001</v>
      </c>
      <c r="R533" s="47">
        <f>+Tabla17[[#This Row],[Apropiación Inicial]]/1000000000</f>
        <v>80.034000000000006</v>
      </c>
      <c r="S533" s="47">
        <f>+Tabla17[[#This Row],[Apropiación vigente]]/1000000000</f>
        <v>24.606999999999999</v>
      </c>
      <c r="T533" s="47">
        <f>+Tabla17[[#This Row],[Compromisos ]]/1000000000</f>
        <v>23.866046913000002</v>
      </c>
      <c r="U533" s="47">
        <f>+Tabla17[[#This Row],[ Obligación ]]/1000000000</f>
        <v>23.866046913000002</v>
      </c>
      <c r="V533" s="47">
        <f>+Tabla17[[#This Row],[ Pago ]]/1000000000</f>
        <v>23.866046913000002</v>
      </c>
    </row>
    <row r="534" spans="1:22" x14ac:dyDescent="0.2">
      <c r="A534" s="5">
        <v>2020</v>
      </c>
      <c r="B534" s="21" t="s">
        <v>125</v>
      </c>
      <c r="C534" s="25" t="s">
        <v>23</v>
      </c>
      <c r="D534" s="32" t="s">
        <v>722</v>
      </c>
      <c r="E534" s="25" t="s">
        <v>409</v>
      </c>
      <c r="F534" s="4" t="s">
        <v>25</v>
      </c>
      <c r="G534" s="26" t="s">
        <v>33</v>
      </c>
      <c r="H534" s="4" t="s">
        <v>27</v>
      </c>
      <c r="I534" s="26" t="s">
        <v>28</v>
      </c>
      <c r="J534" s="41" t="s">
        <v>30</v>
      </c>
      <c r="K534" s="49">
        <v>8993000000</v>
      </c>
      <c r="L534" s="49">
        <v>28650000000</v>
      </c>
      <c r="M534" s="49">
        <v>8940000000</v>
      </c>
      <c r="N534" s="49">
        <v>8921938425</v>
      </c>
      <c r="O534" s="49">
        <v>8921938425</v>
      </c>
      <c r="P534" s="50">
        <v>8921938425</v>
      </c>
      <c r="Q534" s="49">
        <f>+Tabla17[[#This Row],[ANEXO PGN]]/1000000000</f>
        <v>8.9930000000000003</v>
      </c>
      <c r="R534" s="47">
        <f>+Tabla17[[#This Row],[Apropiación Inicial]]/1000000000</f>
        <v>28.65</v>
      </c>
      <c r="S534" s="47">
        <f>+Tabla17[[#This Row],[Apropiación vigente]]/1000000000</f>
        <v>8.94</v>
      </c>
      <c r="T534" s="47">
        <f>+Tabla17[[#This Row],[Compromisos ]]/1000000000</f>
        <v>8.9219384250000004</v>
      </c>
      <c r="U534" s="47">
        <f>+Tabla17[[#This Row],[ Obligación ]]/1000000000</f>
        <v>8.9219384250000004</v>
      </c>
      <c r="V534" s="47">
        <f>+Tabla17[[#This Row],[ Pago ]]/1000000000</f>
        <v>8.9219384250000004</v>
      </c>
    </row>
    <row r="535" spans="1:22" x14ac:dyDescent="0.2">
      <c r="A535" s="5">
        <v>2020</v>
      </c>
      <c r="B535" s="21" t="s">
        <v>125</v>
      </c>
      <c r="C535" s="25" t="s">
        <v>23</v>
      </c>
      <c r="D535" s="32" t="s">
        <v>723</v>
      </c>
      <c r="E535" s="25" t="s">
        <v>402</v>
      </c>
      <c r="F535" s="4" t="s">
        <v>25</v>
      </c>
      <c r="G535" s="26" t="s">
        <v>33</v>
      </c>
      <c r="H535" s="4" t="s">
        <v>27</v>
      </c>
      <c r="I535" s="26" t="s">
        <v>28</v>
      </c>
      <c r="J535" s="41" t="s">
        <v>30</v>
      </c>
      <c r="K535" s="49">
        <v>4647000000</v>
      </c>
      <c r="L535" s="49">
        <v>1308000000</v>
      </c>
      <c r="M535" s="49">
        <v>3902000000</v>
      </c>
      <c r="N535" s="49">
        <v>3770796976</v>
      </c>
      <c r="O535" s="49">
        <v>3770796976</v>
      </c>
      <c r="P535" s="50">
        <v>3770796976</v>
      </c>
      <c r="Q535" s="49">
        <f>+Tabla17[[#This Row],[ANEXO PGN]]/1000000000</f>
        <v>4.6470000000000002</v>
      </c>
      <c r="R535" s="47">
        <f>+Tabla17[[#This Row],[Apropiación Inicial]]/1000000000</f>
        <v>1.3080000000000001</v>
      </c>
      <c r="S535" s="47">
        <f>+Tabla17[[#This Row],[Apropiación vigente]]/1000000000</f>
        <v>3.9020000000000001</v>
      </c>
      <c r="T535" s="47">
        <f>+Tabla17[[#This Row],[Compromisos ]]/1000000000</f>
        <v>3.7707969760000002</v>
      </c>
      <c r="U535" s="47">
        <f>+Tabla17[[#This Row],[ Obligación ]]/1000000000</f>
        <v>3.7707969760000002</v>
      </c>
      <c r="V535" s="47">
        <f>+Tabla17[[#This Row],[ Pago ]]/1000000000</f>
        <v>3.7707969760000002</v>
      </c>
    </row>
    <row r="536" spans="1:22" x14ac:dyDescent="0.2">
      <c r="A536" s="5">
        <v>2020</v>
      </c>
      <c r="B536" s="21" t="s">
        <v>125</v>
      </c>
      <c r="C536" s="25" t="s">
        <v>23</v>
      </c>
      <c r="D536" s="32" t="s">
        <v>724</v>
      </c>
      <c r="E536" s="25" t="s">
        <v>407</v>
      </c>
      <c r="F536" s="4" t="s">
        <v>25</v>
      </c>
      <c r="G536" s="26" t="s">
        <v>33</v>
      </c>
      <c r="H536" s="4" t="s">
        <v>27</v>
      </c>
      <c r="I536" s="26" t="s">
        <v>28</v>
      </c>
      <c r="J536" s="41" t="s">
        <v>30</v>
      </c>
      <c r="K536" s="49">
        <v>419000000</v>
      </c>
      <c r="L536" s="49">
        <v>252000000</v>
      </c>
      <c r="M536" s="49">
        <v>76043915</v>
      </c>
      <c r="N536" s="49">
        <v>75964609</v>
      </c>
      <c r="O536" s="49">
        <v>75964609</v>
      </c>
      <c r="P536" s="50">
        <v>75964609</v>
      </c>
      <c r="Q536" s="49">
        <f>+Tabla17[[#This Row],[ANEXO PGN]]/1000000000</f>
        <v>0.41899999999999998</v>
      </c>
      <c r="R536" s="47">
        <f>+Tabla17[[#This Row],[Apropiación Inicial]]/1000000000</f>
        <v>0.252</v>
      </c>
      <c r="S536" s="47">
        <f>+Tabla17[[#This Row],[Apropiación vigente]]/1000000000</f>
        <v>7.6043915000000004E-2</v>
      </c>
      <c r="T536" s="47">
        <f>+Tabla17[[#This Row],[Compromisos ]]/1000000000</f>
        <v>7.5964609000000002E-2</v>
      </c>
      <c r="U536" s="47">
        <f>+Tabla17[[#This Row],[ Obligación ]]/1000000000</f>
        <v>7.5964609000000002E-2</v>
      </c>
      <c r="V536" s="47">
        <f>+Tabla17[[#This Row],[ Pago ]]/1000000000</f>
        <v>7.5964609000000002E-2</v>
      </c>
    </row>
    <row r="537" spans="1:22" x14ac:dyDescent="0.2">
      <c r="A537" s="5">
        <v>2020</v>
      </c>
      <c r="B537" s="21" t="s">
        <v>125</v>
      </c>
      <c r="C537" s="25" t="s">
        <v>23</v>
      </c>
      <c r="D537" s="32" t="s">
        <v>725</v>
      </c>
      <c r="E537" s="25" t="s">
        <v>382</v>
      </c>
      <c r="F537" s="4" t="s">
        <v>25</v>
      </c>
      <c r="G537" s="26" t="s">
        <v>33</v>
      </c>
      <c r="H537" s="4" t="s">
        <v>27</v>
      </c>
      <c r="I537" s="26" t="s">
        <v>28</v>
      </c>
      <c r="J537" s="41" t="s">
        <v>30</v>
      </c>
      <c r="K537" s="49"/>
      <c r="L537" s="49">
        <v>37227000000</v>
      </c>
      <c r="M537" s="49">
        <v>9935804040</v>
      </c>
      <c r="N537" s="49">
        <v>9647011124</v>
      </c>
      <c r="O537" s="49">
        <v>9637012245</v>
      </c>
      <c r="P537" s="50">
        <v>9637012245</v>
      </c>
      <c r="Q537" s="49">
        <f>+Tabla17[[#This Row],[ANEXO PGN]]/1000000000</f>
        <v>0</v>
      </c>
      <c r="R537" s="47">
        <f>+Tabla17[[#This Row],[Apropiación Inicial]]/1000000000</f>
        <v>37.226999999999997</v>
      </c>
      <c r="S537" s="47">
        <f>+Tabla17[[#This Row],[Apropiación vigente]]/1000000000</f>
        <v>9.9358040400000007</v>
      </c>
      <c r="T537" s="47">
        <f>+Tabla17[[#This Row],[Compromisos ]]/1000000000</f>
        <v>9.6470111240000005</v>
      </c>
      <c r="U537" s="47">
        <f>+Tabla17[[#This Row],[ Obligación ]]/1000000000</f>
        <v>9.6370122449999993</v>
      </c>
      <c r="V537" s="47">
        <f>+Tabla17[[#This Row],[ Pago ]]/1000000000</f>
        <v>9.6370122449999993</v>
      </c>
    </row>
    <row r="538" spans="1:22" x14ac:dyDescent="0.2">
      <c r="A538" s="5">
        <v>2020</v>
      </c>
      <c r="B538" s="21" t="s">
        <v>125</v>
      </c>
      <c r="C538" s="25" t="s">
        <v>23</v>
      </c>
      <c r="D538" s="32" t="s">
        <v>726</v>
      </c>
      <c r="E538" s="25" t="s">
        <v>425</v>
      </c>
      <c r="F538" s="4" t="s">
        <v>25</v>
      </c>
      <c r="G538" s="26" t="s">
        <v>33</v>
      </c>
      <c r="H538" s="4" t="s">
        <v>27</v>
      </c>
      <c r="I538" s="26" t="s">
        <v>28</v>
      </c>
      <c r="J538" s="41" t="s">
        <v>30</v>
      </c>
      <c r="K538" s="49"/>
      <c r="L538" s="49">
        <v>708000000</v>
      </c>
      <c r="M538" s="49">
        <v>236000000</v>
      </c>
      <c r="N538" s="49">
        <v>167968404</v>
      </c>
      <c r="O538" s="49">
        <v>167968404</v>
      </c>
      <c r="P538" s="50">
        <v>167968404</v>
      </c>
      <c r="Q538" s="49">
        <f>+Tabla17[[#This Row],[ANEXO PGN]]/1000000000</f>
        <v>0</v>
      </c>
      <c r="R538" s="47">
        <f>+Tabla17[[#This Row],[Apropiación Inicial]]/1000000000</f>
        <v>0.70799999999999996</v>
      </c>
      <c r="S538" s="47">
        <f>+Tabla17[[#This Row],[Apropiación vigente]]/1000000000</f>
        <v>0.23599999999999999</v>
      </c>
      <c r="T538" s="47">
        <f>+Tabla17[[#This Row],[Compromisos ]]/1000000000</f>
        <v>0.16796840399999999</v>
      </c>
      <c r="U538" s="47">
        <f>+Tabla17[[#This Row],[ Obligación ]]/1000000000</f>
        <v>0.16796840399999999</v>
      </c>
      <c r="V538" s="47">
        <f>+Tabla17[[#This Row],[ Pago ]]/1000000000</f>
        <v>0.16796840399999999</v>
      </c>
    </row>
    <row r="539" spans="1:22" x14ac:dyDescent="0.2">
      <c r="A539" s="5">
        <v>2020</v>
      </c>
      <c r="B539" s="21" t="s">
        <v>125</v>
      </c>
      <c r="C539" s="25" t="s">
        <v>23</v>
      </c>
      <c r="D539" s="32" t="s">
        <v>727</v>
      </c>
      <c r="E539" s="25" t="s">
        <v>427</v>
      </c>
      <c r="F539" s="4" t="s">
        <v>25</v>
      </c>
      <c r="G539" s="26" t="s">
        <v>33</v>
      </c>
      <c r="H539" s="4" t="s">
        <v>27</v>
      </c>
      <c r="I539" s="26" t="s">
        <v>28</v>
      </c>
      <c r="J539" s="41" t="s">
        <v>30</v>
      </c>
      <c r="K539" s="49"/>
      <c r="L539" s="49">
        <v>2733000000</v>
      </c>
      <c r="M539" s="49">
        <v>2098659007</v>
      </c>
      <c r="N539" s="49">
        <v>2097904808</v>
      </c>
      <c r="O539" s="49">
        <v>2097904808</v>
      </c>
      <c r="P539" s="50">
        <v>2097904808</v>
      </c>
      <c r="Q539" s="49">
        <f>+Tabla17[[#This Row],[ANEXO PGN]]/1000000000</f>
        <v>0</v>
      </c>
      <c r="R539" s="47">
        <f>+Tabla17[[#This Row],[Apropiación Inicial]]/1000000000</f>
        <v>2.7330000000000001</v>
      </c>
      <c r="S539" s="47">
        <f>+Tabla17[[#This Row],[Apropiación vigente]]/1000000000</f>
        <v>2.0986590070000002</v>
      </c>
      <c r="T539" s="47">
        <f>+Tabla17[[#This Row],[Compromisos ]]/1000000000</f>
        <v>2.097904808</v>
      </c>
      <c r="U539" s="47">
        <f>+Tabla17[[#This Row],[ Obligación ]]/1000000000</f>
        <v>2.097904808</v>
      </c>
      <c r="V539" s="47">
        <f>+Tabla17[[#This Row],[ Pago ]]/1000000000</f>
        <v>2.097904808</v>
      </c>
    </row>
    <row r="540" spans="1:22" x14ac:dyDescent="0.2">
      <c r="A540" s="5">
        <v>2020</v>
      </c>
      <c r="B540" s="21" t="s">
        <v>125</v>
      </c>
      <c r="C540" s="25" t="s">
        <v>23</v>
      </c>
      <c r="D540" s="32" t="s">
        <v>728</v>
      </c>
      <c r="E540" s="25" t="s">
        <v>430</v>
      </c>
      <c r="F540" s="4" t="s">
        <v>25</v>
      </c>
      <c r="G540" s="26" t="s">
        <v>33</v>
      </c>
      <c r="H540" s="4" t="s">
        <v>27</v>
      </c>
      <c r="I540" s="26" t="s">
        <v>28</v>
      </c>
      <c r="J540" s="41" t="s">
        <v>30</v>
      </c>
      <c r="K540" s="49"/>
      <c r="L540" s="49">
        <v>33000000</v>
      </c>
      <c r="M540" s="49">
        <v>413000</v>
      </c>
      <c r="N540" s="49">
        <v>413000</v>
      </c>
      <c r="O540" s="49">
        <v>413000</v>
      </c>
      <c r="P540" s="50">
        <v>413000</v>
      </c>
      <c r="Q540" s="49">
        <f>+Tabla17[[#This Row],[ANEXO PGN]]/1000000000</f>
        <v>0</v>
      </c>
      <c r="R540" s="47">
        <f>+Tabla17[[#This Row],[Apropiación Inicial]]/1000000000</f>
        <v>3.3000000000000002E-2</v>
      </c>
      <c r="S540" s="47">
        <f>+Tabla17[[#This Row],[Apropiación vigente]]/1000000000</f>
        <v>4.1300000000000001E-4</v>
      </c>
      <c r="T540" s="47">
        <f>+Tabla17[[#This Row],[Compromisos ]]/1000000000</f>
        <v>4.1300000000000001E-4</v>
      </c>
      <c r="U540" s="47">
        <f>+Tabla17[[#This Row],[ Obligación ]]/1000000000</f>
        <v>4.1300000000000001E-4</v>
      </c>
      <c r="V540" s="47">
        <f>+Tabla17[[#This Row],[ Pago ]]/1000000000</f>
        <v>4.1300000000000001E-4</v>
      </c>
    </row>
    <row r="541" spans="1:22" x14ac:dyDescent="0.2">
      <c r="A541" s="5">
        <v>2020</v>
      </c>
      <c r="B541" s="21" t="s">
        <v>125</v>
      </c>
      <c r="C541" s="25" t="s">
        <v>23</v>
      </c>
      <c r="D541" s="32" t="s">
        <v>729</v>
      </c>
      <c r="E541" s="25" t="s">
        <v>432</v>
      </c>
      <c r="F541" s="4" t="s">
        <v>25</v>
      </c>
      <c r="G541" s="26" t="s">
        <v>33</v>
      </c>
      <c r="H541" s="4" t="s">
        <v>27</v>
      </c>
      <c r="I541" s="26" t="s">
        <v>28</v>
      </c>
      <c r="J541" s="41" t="s">
        <v>30</v>
      </c>
      <c r="K541" s="49"/>
      <c r="L541" s="49">
        <v>1095000000</v>
      </c>
      <c r="M541" s="49">
        <v>365000000</v>
      </c>
      <c r="N541" s="49">
        <v>191022133</v>
      </c>
      <c r="O541" s="49">
        <v>191022133</v>
      </c>
      <c r="P541" s="50">
        <v>191022133</v>
      </c>
      <c r="Q541" s="49">
        <f>+Tabla17[[#This Row],[ANEXO PGN]]/1000000000</f>
        <v>0</v>
      </c>
      <c r="R541" s="47">
        <f>+Tabla17[[#This Row],[Apropiación Inicial]]/1000000000</f>
        <v>1.095</v>
      </c>
      <c r="S541" s="47">
        <f>+Tabla17[[#This Row],[Apropiación vigente]]/1000000000</f>
        <v>0.36499999999999999</v>
      </c>
      <c r="T541" s="47">
        <f>+Tabla17[[#This Row],[Compromisos ]]/1000000000</f>
        <v>0.19102213300000001</v>
      </c>
      <c r="U541" s="47">
        <f>+Tabla17[[#This Row],[ Obligación ]]/1000000000</f>
        <v>0.19102213300000001</v>
      </c>
      <c r="V541" s="47">
        <f>+Tabla17[[#This Row],[ Pago ]]/1000000000</f>
        <v>0.19102213300000001</v>
      </c>
    </row>
    <row r="542" spans="1:22" x14ac:dyDescent="0.2">
      <c r="A542" s="5">
        <v>2020</v>
      </c>
      <c r="B542" s="21" t="s">
        <v>125</v>
      </c>
      <c r="C542" s="25" t="s">
        <v>23</v>
      </c>
      <c r="D542" s="32" t="s">
        <v>730</v>
      </c>
      <c r="E542" s="25" t="s">
        <v>434</v>
      </c>
      <c r="F542" s="4" t="s">
        <v>25</v>
      </c>
      <c r="G542" s="26" t="s">
        <v>33</v>
      </c>
      <c r="H542" s="4" t="s">
        <v>27</v>
      </c>
      <c r="I542" s="26" t="s">
        <v>28</v>
      </c>
      <c r="J542" s="41" t="s">
        <v>30</v>
      </c>
      <c r="K542" s="49"/>
      <c r="L542" s="49">
        <v>129000000</v>
      </c>
      <c r="M542" s="49"/>
      <c r="N542" s="49" t="s">
        <v>195</v>
      </c>
      <c r="O542" s="49" t="s">
        <v>195</v>
      </c>
      <c r="P542" s="50" t="s">
        <v>195</v>
      </c>
      <c r="Q542" s="49">
        <f>+Tabla17[[#This Row],[ANEXO PGN]]/1000000000</f>
        <v>0</v>
      </c>
      <c r="R542" s="47">
        <f>+Tabla17[[#This Row],[Apropiación Inicial]]/1000000000</f>
        <v>0.129</v>
      </c>
      <c r="S542" s="47">
        <f>+Tabla17[[#This Row],[Apropiación vigente]]/1000000000</f>
        <v>0</v>
      </c>
      <c r="T542" s="47"/>
      <c r="U542" s="47"/>
      <c r="V542" s="47"/>
    </row>
    <row r="543" spans="1:22" x14ac:dyDescent="0.2">
      <c r="A543" s="5">
        <v>2020</v>
      </c>
      <c r="B543" s="21" t="s">
        <v>731</v>
      </c>
      <c r="C543" s="26" t="s">
        <v>732</v>
      </c>
      <c r="D543" s="32" t="s">
        <v>733</v>
      </c>
      <c r="E543" s="25" t="s">
        <v>384</v>
      </c>
      <c r="F543" s="4" t="s">
        <v>25</v>
      </c>
      <c r="G543" s="26" t="s">
        <v>33</v>
      </c>
      <c r="H543" s="4" t="s">
        <v>27</v>
      </c>
      <c r="I543" s="26" t="s">
        <v>66</v>
      </c>
      <c r="J543" s="26" t="s">
        <v>81</v>
      </c>
      <c r="K543" s="49"/>
      <c r="L543" s="49">
        <v>3360000000</v>
      </c>
      <c r="M543" s="49">
        <v>610739538</v>
      </c>
      <c r="N543" s="49">
        <v>597711068</v>
      </c>
      <c r="O543" s="49">
        <v>597711068</v>
      </c>
      <c r="P543" s="50">
        <v>597711068</v>
      </c>
      <c r="Q543" s="49">
        <f>+Tabla17[[#This Row],[ANEXO PGN]]/1000000000</f>
        <v>0</v>
      </c>
      <c r="R543" s="47">
        <f>+Tabla17[[#This Row],[Apropiación Inicial]]/1000000000</f>
        <v>3.36</v>
      </c>
      <c r="S543" s="47">
        <f>+Tabla17[[#This Row],[Apropiación vigente]]/1000000000</f>
        <v>0.61073953800000003</v>
      </c>
      <c r="T543" s="47">
        <f>+Tabla17[[#This Row],[Compromisos ]]/1000000000</f>
        <v>0.59771106799999996</v>
      </c>
      <c r="U543" s="47">
        <f>+Tabla17[[#This Row],[ Obligación ]]/1000000000</f>
        <v>0.59771106799999996</v>
      </c>
      <c r="V543" s="47">
        <f>+Tabla17[[#This Row],[ Pago ]]/1000000000</f>
        <v>0.59771106799999996</v>
      </c>
    </row>
    <row r="544" spans="1:22" x14ac:dyDescent="0.2">
      <c r="A544" s="5">
        <v>2020</v>
      </c>
      <c r="B544" s="21" t="s">
        <v>731</v>
      </c>
      <c r="C544" s="26" t="s">
        <v>732</v>
      </c>
      <c r="D544" s="32" t="s">
        <v>734</v>
      </c>
      <c r="E544" s="25" t="s">
        <v>409</v>
      </c>
      <c r="F544" s="4" t="s">
        <v>25</v>
      </c>
      <c r="G544" s="26" t="s">
        <v>33</v>
      </c>
      <c r="H544" s="4" t="s">
        <v>27</v>
      </c>
      <c r="I544" s="26" t="s">
        <v>66</v>
      </c>
      <c r="J544" s="26" t="s">
        <v>81</v>
      </c>
      <c r="K544" s="49"/>
      <c r="L544" s="49">
        <v>1170000000</v>
      </c>
      <c r="M544" s="49">
        <v>222026573</v>
      </c>
      <c r="N544" s="49">
        <v>215429664</v>
      </c>
      <c r="O544" s="49">
        <v>215429664</v>
      </c>
      <c r="P544" s="50">
        <v>215429664</v>
      </c>
      <c r="Q544" s="49">
        <f>+Tabla17[[#This Row],[ANEXO PGN]]/1000000000</f>
        <v>0</v>
      </c>
      <c r="R544" s="47">
        <f>+Tabla17[[#This Row],[Apropiación Inicial]]/1000000000</f>
        <v>1.17</v>
      </c>
      <c r="S544" s="47">
        <f>+Tabla17[[#This Row],[Apropiación vigente]]/1000000000</f>
        <v>0.222026573</v>
      </c>
      <c r="T544" s="47">
        <f>+Tabla17[[#This Row],[Compromisos ]]/1000000000</f>
        <v>0.21542966399999999</v>
      </c>
      <c r="U544" s="47">
        <f>+Tabla17[[#This Row],[ Obligación ]]/1000000000</f>
        <v>0.21542966399999999</v>
      </c>
      <c r="V544" s="47">
        <f>+Tabla17[[#This Row],[ Pago ]]/1000000000</f>
        <v>0.21542966399999999</v>
      </c>
    </row>
    <row r="545" spans="1:22" x14ac:dyDescent="0.2">
      <c r="A545" s="5">
        <v>2020</v>
      </c>
      <c r="B545" s="21" t="s">
        <v>731</v>
      </c>
      <c r="C545" s="26" t="s">
        <v>732</v>
      </c>
      <c r="D545" s="32" t="s">
        <v>735</v>
      </c>
      <c r="E545" s="25" t="s">
        <v>402</v>
      </c>
      <c r="F545" s="4" t="s">
        <v>25</v>
      </c>
      <c r="G545" s="26" t="s">
        <v>33</v>
      </c>
      <c r="H545" s="4" t="s">
        <v>27</v>
      </c>
      <c r="I545" s="26" t="s">
        <v>66</v>
      </c>
      <c r="J545" s="26" t="s">
        <v>81</v>
      </c>
      <c r="K545" s="49"/>
      <c r="L545" s="49">
        <v>60000000</v>
      </c>
      <c r="M545" s="49">
        <v>82753274</v>
      </c>
      <c r="N545" s="49">
        <v>82753274</v>
      </c>
      <c r="O545" s="49">
        <v>82753274</v>
      </c>
      <c r="P545" s="50">
        <v>82753274</v>
      </c>
      <c r="Q545" s="49">
        <f>+Tabla17[[#This Row],[ANEXO PGN]]/1000000000</f>
        <v>0</v>
      </c>
      <c r="R545" s="47">
        <f>+Tabla17[[#This Row],[Apropiación Inicial]]/1000000000</f>
        <v>0.06</v>
      </c>
      <c r="S545" s="47">
        <f>+Tabla17[[#This Row],[Apropiación vigente]]/1000000000</f>
        <v>8.2753274000000002E-2</v>
      </c>
      <c r="T545" s="47">
        <f>+Tabla17[[#This Row],[Compromisos ]]/1000000000</f>
        <v>8.2753274000000002E-2</v>
      </c>
      <c r="U545" s="47">
        <f>+Tabla17[[#This Row],[ Obligación ]]/1000000000</f>
        <v>8.2753274000000002E-2</v>
      </c>
      <c r="V545" s="47">
        <f>+Tabla17[[#This Row],[ Pago ]]/1000000000</f>
        <v>8.2753274000000002E-2</v>
      </c>
    </row>
    <row r="546" spans="1:22" x14ac:dyDescent="0.2">
      <c r="A546" s="5">
        <v>2020</v>
      </c>
      <c r="B546" s="21" t="s">
        <v>731</v>
      </c>
      <c r="C546" s="26" t="s">
        <v>732</v>
      </c>
      <c r="D546" s="32" t="s">
        <v>736</v>
      </c>
      <c r="E546" s="25" t="s">
        <v>382</v>
      </c>
      <c r="F546" s="4" t="s">
        <v>25</v>
      </c>
      <c r="G546" s="26" t="s">
        <v>33</v>
      </c>
      <c r="H546" s="4" t="s">
        <v>27</v>
      </c>
      <c r="I546" s="26" t="s">
        <v>66</v>
      </c>
      <c r="J546" s="26" t="s">
        <v>81</v>
      </c>
      <c r="K546" s="49"/>
      <c r="L546" s="49"/>
      <c r="M546" s="49">
        <v>1445587388</v>
      </c>
      <c r="N546" s="49">
        <v>1401589678</v>
      </c>
      <c r="O546" s="49">
        <v>1401589678</v>
      </c>
      <c r="P546" s="50">
        <v>1401589678</v>
      </c>
      <c r="Q546" s="49">
        <f>+Tabla17[[#This Row],[ANEXO PGN]]/1000000000</f>
        <v>0</v>
      </c>
      <c r="R546" s="47">
        <f>+Tabla17[[#This Row],[Apropiación Inicial]]/1000000000</f>
        <v>0</v>
      </c>
      <c r="S546" s="47">
        <f>+Tabla17[[#This Row],[Apropiación vigente]]/1000000000</f>
        <v>1.4455873880000001</v>
      </c>
      <c r="T546" s="47">
        <f>+Tabla17[[#This Row],[Compromisos ]]/1000000000</f>
        <v>1.4015896779999999</v>
      </c>
      <c r="U546" s="47">
        <f>+Tabla17[[#This Row],[ Obligación ]]/1000000000</f>
        <v>1.4015896779999999</v>
      </c>
      <c r="V546" s="47">
        <f>+Tabla17[[#This Row],[ Pago ]]/1000000000</f>
        <v>1.4015896779999999</v>
      </c>
    </row>
    <row r="547" spans="1:22" x14ac:dyDescent="0.2">
      <c r="A547" s="5">
        <v>2020</v>
      </c>
      <c r="B547" s="21" t="s">
        <v>731</v>
      </c>
      <c r="C547" s="26" t="s">
        <v>732</v>
      </c>
      <c r="D547" s="32" t="s">
        <v>737</v>
      </c>
      <c r="E547" s="25" t="s">
        <v>503</v>
      </c>
      <c r="F547" s="4" t="s">
        <v>25</v>
      </c>
      <c r="G547" s="26" t="s">
        <v>33</v>
      </c>
      <c r="H547" s="4" t="s">
        <v>27</v>
      </c>
      <c r="I547" s="26" t="s">
        <v>66</v>
      </c>
      <c r="J547" s="26" t="s">
        <v>81</v>
      </c>
      <c r="K547" s="49"/>
      <c r="L547" s="49">
        <v>5700000000</v>
      </c>
      <c r="M547" s="49"/>
      <c r="N547" s="49" t="s">
        <v>195</v>
      </c>
      <c r="O547" s="49" t="s">
        <v>195</v>
      </c>
      <c r="P547" s="50" t="s">
        <v>195</v>
      </c>
      <c r="Q547" s="49">
        <f>+Tabla17[[#This Row],[ANEXO PGN]]/1000000000</f>
        <v>0</v>
      </c>
      <c r="R547" s="47">
        <f>+Tabla17[[#This Row],[Apropiación Inicial]]/1000000000</f>
        <v>5.7</v>
      </c>
      <c r="S547" s="47">
        <f>+Tabla17[[#This Row],[Apropiación vigente]]/1000000000</f>
        <v>0</v>
      </c>
      <c r="T547" s="47"/>
      <c r="U547" s="47"/>
      <c r="V547" s="47"/>
    </row>
    <row r="548" spans="1:22" x14ac:dyDescent="0.2">
      <c r="A548" s="5">
        <v>2020</v>
      </c>
      <c r="B548" s="21" t="s">
        <v>731</v>
      </c>
      <c r="C548" s="26" t="s">
        <v>732</v>
      </c>
      <c r="D548" s="32" t="s">
        <v>738</v>
      </c>
      <c r="E548" s="25" t="s">
        <v>425</v>
      </c>
      <c r="F548" s="4" t="s">
        <v>25</v>
      </c>
      <c r="G548" s="26" t="s">
        <v>33</v>
      </c>
      <c r="H548" s="4" t="s">
        <v>27</v>
      </c>
      <c r="I548" s="26" t="s">
        <v>66</v>
      </c>
      <c r="J548" s="26" t="s">
        <v>81</v>
      </c>
      <c r="K548" s="49"/>
      <c r="L548" s="49">
        <v>210000000</v>
      </c>
      <c r="M548" s="49">
        <v>15000000</v>
      </c>
      <c r="N548" s="49" t="s">
        <v>195</v>
      </c>
      <c r="O548" s="49" t="s">
        <v>195</v>
      </c>
      <c r="P548" s="50" t="s">
        <v>195</v>
      </c>
      <c r="Q548" s="49">
        <f>+Tabla17[[#This Row],[ANEXO PGN]]/1000000000</f>
        <v>0</v>
      </c>
      <c r="R548" s="47">
        <f>+Tabla17[[#This Row],[Apropiación Inicial]]/1000000000</f>
        <v>0.21</v>
      </c>
      <c r="S548" s="47">
        <f>+Tabla17[[#This Row],[Apropiación vigente]]/1000000000</f>
        <v>1.4999999999999999E-2</v>
      </c>
      <c r="T548" s="47"/>
      <c r="U548" s="47"/>
      <c r="V548" s="47"/>
    </row>
    <row r="549" spans="1:22" x14ac:dyDescent="0.2">
      <c r="A549" s="5">
        <v>2020</v>
      </c>
      <c r="B549" s="21" t="s">
        <v>731</v>
      </c>
      <c r="C549" s="26" t="s">
        <v>732</v>
      </c>
      <c r="D549" s="32" t="s">
        <v>739</v>
      </c>
      <c r="E549" s="25" t="s">
        <v>432</v>
      </c>
      <c r="F549" s="4" t="s">
        <v>25</v>
      </c>
      <c r="G549" s="26" t="s">
        <v>33</v>
      </c>
      <c r="H549" s="4" t="s">
        <v>27</v>
      </c>
      <c r="I549" s="26" t="s">
        <v>66</v>
      </c>
      <c r="J549" s="26" t="s">
        <v>81</v>
      </c>
      <c r="K549" s="49"/>
      <c r="L549" s="49"/>
      <c r="M549" s="49">
        <v>6770561</v>
      </c>
      <c r="N549" s="49">
        <v>6770561</v>
      </c>
      <c r="O549" s="49">
        <v>6770561</v>
      </c>
      <c r="P549" s="50">
        <v>6770561</v>
      </c>
      <c r="Q549" s="49">
        <f>+Tabla17[[#This Row],[ANEXO PGN]]/1000000000</f>
        <v>0</v>
      </c>
      <c r="R549" s="47">
        <f>+Tabla17[[#This Row],[Apropiación Inicial]]/1000000000</f>
        <v>0</v>
      </c>
      <c r="S549" s="47">
        <f>+Tabla17[[#This Row],[Apropiación vigente]]/1000000000</f>
        <v>6.7705609999999996E-3</v>
      </c>
      <c r="T549" s="47">
        <f>+Tabla17[[#This Row],[Compromisos ]]/1000000000</f>
        <v>6.7705609999999996E-3</v>
      </c>
      <c r="U549" s="47">
        <f>+Tabla17[[#This Row],[ Obligación ]]/1000000000</f>
        <v>6.7705609999999996E-3</v>
      </c>
      <c r="V549" s="47">
        <f>+Tabla17[[#This Row],[ Pago ]]/1000000000</f>
        <v>6.7705609999999996E-3</v>
      </c>
    </row>
    <row r="550" spans="1:22" x14ac:dyDescent="0.2">
      <c r="A550" s="5">
        <v>2020</v>
      </c>
      <c r="B550" s="21" t="s">
        <v>254</v>
      </c>
      <c r="C550" s="26" t="s">
        <v>255</v>
      </c>
      <c r="D550" s="32" t="s">
        <v>740</v>
      </c>
      <c r="E550" s="25" t="s">
        <v>382</v>
      </c>
      <c r="F550" s="4" t="s">
        <v>25</v>
      </c>
      <c r="G550" s="26" t="s">
        <v>258</v>
      </c>
      <c r="H550" s="4" t="s">
        <v>27</v>
      </c>
      <c r="I550" s="26" t="s">
        <v>50</v>
      </c>
      <c r="J550" s="26" t="s">
        <v>51</v>
      </c>
      <c r="K550" s="49"/>
      <c r="L550" s="49">
        <v>5288072328</v>
      </c>
      <c r="M550" s="49">
        <v>1781150732</v>
      </c>
      <c r="N550" s="49">
        <v>1781150732</v>
      </c>
      <c r="O550" s="49">
        <v>1781150732</v>
      </c>
      <c r="P550" s="50">
        <v>1781150732</v>
      </c>
      <c r="Q550" s="49">
        <f>+Tabla17[[#This Row],[ANEXO PGN]]/1000000000</f>
        <v>0</v>
      </c>
      <c r="R550" s="47">
        <f>+Tabla17[[#This Row],[Apropiación Inicial]]/1000000000</f>
        <v>5.2880723280000002</v>
      </c>
      <c r="S550" s="47">
        <f>+Tabla17[[#This Row],[Apropiación vigente]]/1000000000</f>
        <v>1.781150732</v>
      </c>
      <c r="T550" s="47">
        <f>+Tabla17[[#This Row],[Compromisos ]]/1000000000</f>
        <v>1.781150732</v>
      </c>
      <c r="U550" s="47">
        <f>+Tabla17[[#This Row],[ Obligación ]]/1000000000</f>
        <v>1.781150732</v>
      </c>
      <c r="V550" s="47">
        <f>+Tabla17[[#This Row],[ Pago ]]/1000000000</f>
        <v>1.781150732</v>
      </c>
    </row>
    <row r="551" spans="1:22" x14ac:dyDescent="0.2">
      <c r="A551" s="5">
        <v>2020</v>
      </c>
      <c r="B551" s="21" t="s">
        <v>254</v>
      </c>
      <c r="C551" s="26" t="s">
        <v>255</v>
      </c>
      <c r="D551" s="32" t="s">
        <v>741</v>
      </c>
      <c r="E551" s="25" t="s">
        <v>430</v>
      </c>
      <c r="F551" s="4" t="s">
        <v>25</v>
      </c>
      <c r="G551" s="26" t="s">
        <v>258</v>
      </c>
      <c r="H551" s="4" t="s">
        <v>27</v>
      </c>
      <c r="I551" s="26" t="s">
        <v>50</v>
      </c>
      <c r="J551" s="26" t="s">
        <v>51</v>
      </c>
      <c r="K551" s="49"/>
      <c r="L551" s="49">
        <v>1937544</v>
      </c>
      <c r="M551" s="49">
        <v>645848</v>
      </c>
      <c r="N551" s="49">
        <v>645848</v>
      </c>
      <c r="O551" s="49">
        <v>645848</v>
      </c>
      <c r="P551" s="50">
        <v>645848</v>
      </c>
      <c r="Q551" s="49">
        <f>+Tabla17[[#This Row],[ANEXO PGN]]/1000000000</f>
        <v>0</v>
      </c>
      <c r="R551" s="47">
        <f>+Tabla17[[#This Row],[Apropiación Inicial]]/1000000000</f>
        <v>1.937544E-3</v>
      </c>
      <c r="S551" s="47">
        <f>+Tabla17[[#This Row],[Apropiación vigente]]/1000000000</f>
        <v>6.4584799999999997E-4</v>
      </c>
      <c r="T551" s="47">
        <f>+Tabla17[[#This Row],[Compromisos ]]/1000000000</f>
        <v>6.4584799999999997E-4</v>
      </c>
      <c r="U551" s="47">
        <f>+Tabla17[[#This Row],[ Obligación ]]/1000000000</f>
        <v>6.4584799999999997E-4</v>
      </c>
      <c r="V551" s="47">
        <f>+Tabla17[[#This Row],[ Pago ]]/1000000000</f>
        <v>6.4584799999999997E-4</v>
      </c>
    </row>
    <row r="552" spans="1:22" x14ac:dyDescent="0.2">
      <c r="A552" s="5">
        <v>2020</v>
      </c>
      <c r="B552" s="21" t="s">
        <v>254</v>
      </c>
      <c r="C552" s="26" t="s">
        <v>255</v>
      </c>
      <c r="D552" s="32" t="s">
        <v>742</v>
      </c>
      <c r="E552" s="25" t="s">
        <v>432</v>
      </c>
      <c r="F552" s="4" t="s">
        <v>25</v>
      </c>
      <c r="G552" s="26" t="s">
        <v>258</v>
      </c>
      <c r="H552" s="4" t="s">
        <v>27</v>
      </c>
      <c r="I552" s="26" t="s">
        <v>50</v>
      </c>
      <c r="J552" s="26" t="s">
        <v>51</v>
      </c>
      <c r="K552" s="49"/>
      <c r="L552" s="49">
        <v>22448088</v>
      </c>
      <c r="M552" s="49">
        <v>7482696</v>
      </c>
      <c r="N552" s="49">
        <v>7482696</v>
      </c>
      <c r="O552" s="49">
        <v>7482696</v>
      </c>
      <c r="P552" s="50">
        <v>7482696</v>
      </c>
      <c r="Q552" s="49">
        <f>+Tabla17[[#This Row],[ANEXO PGN]]/1000000000</f>
        <v>0</v>
      </c>
      <c r="R552" s="47">
        <f>+Tabla17[[#This Row],[Apropiación Inicial]]/1000000000</f>
        <v>2.2448088000000001E-2</v>
      </c>
      <c r="S552" s="47">
        <f>+Tabla17[[#This Row],[Apropiación vigente]]/1000000000</f>
        <v>7.4826959999999996E-3</v>
      </c>
      <c r="T552" s="47">
        <f>+Tabla17[[#This Row],[Compromisos ]]/1000000000</f>
        <v>7.4826959999999996E-3</v>
      </c>
      <c r="U552" s="47">
        <f>+Tabla17[[#This Row],[ Obligación ]]/1000000000</f>
        <v>7.4826959999999996E-3</v>
      </c>
      <c r="V552" s="47">
        <f>+Tabla17[[#This Row],[ Pago ]]/1000000000</f>
        <v>7.4826959999999996E-3</v>
      </c>
    </row>
    <row r="553" spans="1:22" x14ac:dyDescent="0.2">
      <c r="A553" s="5">
        <v>2020</v>
      </c>
      <c r="B553" s="21" t="s">
        <v>237</v>
      </c>
      <c r="C553" s="26" t="s">
        <v>238</v>
      </c>
      <c r="D553" s="32" t="s">
        <v>393</v>
      </c>
      <c r="E553" s="25" t="s">
        <v>384</v>
      </c>
      <c r="F553" s="4" t="s">
        <v>25</v>
      </c>
      <c r="G553" s="26" t="s">
        <v>241</v>
      </c>
      <c r="H553" s="4" t="s">
        <v>27</v>
      </c>
      <c r="I553" s="26" t="s">
        <v>75</v>
      </c>
      <c r="J553" s="26" t="s">
        <v>76</v>
      </c>
      <c r="K553" s="49">
        <v>86786470.5</v>
      </c>
      <c r="L553" s="49">
        <v>672166416</v>
      </c>
      <c r="M553" s="49">
        <v>224055472</v>
      </c>
      <c r="N553" s="49">
        <v>224055472</v>
      </c>
      <c r="O553" s="49">
        <v>224055472</v>
      </c>
      <c r="P553" s="50">
        <v>224055472</v>
      </c>
      <c r="Q553" s="49">
        <f>+Tabla17[[#This Row],[ANEXO PGN]]/1000000000</f>
        <v>8.6786470500000004E-2</v>
      </c>
      <c r="R553" s="47">
        <f>+Tabla17[[#This Row],[Apropiación Inicial]]/1000000000</f>
        <v>0.67216641600000004</v>
      </c>
      <c r="S553" s="47">
        <f>+Tabla17[[#This Row],[Apropiación vigente]]/1000000000</f>
        <v>0.22405547200000001</v>
      </c>
      <c r="T553" s="47">
        <f>+Tabla17[[#This Row],[Compromisos ]]/1000000000</f>
        <v>0.22405547200000001</v>
      </c>
      <c r="U553" s="47">
        <f>+Tabla17[[#This Row],[ Obligación ]]/1000000000</f>
        <v>0.22405547200000001</v>
      </c>
      <c r="V553" s="47">
        <f>+Tabla17[[#This Row],[ Pago ]]/1000000000</f>
        <v>0.22405547200000001</v>
      </c>
    </row>
    <row r="554" spans="1:22" x14ac:dyDescent="0.2">
      <c r="A554" s="5">
        <v>2020</v>
      </c>
      <c r="B554" s="21" t="s">
        <v>237</v>
      </c>
      <c r="C554" s="26" t="s">
        <v>238</v>
      </c>
      <c r="D554" s="32" t="s">
        <v>393</v>
      </c>
      <c r="E554" s="25" t="s">
        <v>384</v>
      </c>
      <c r="F554" s="4" t="s">
        <v>25</v>
      </c>
      <c r="G554" s="26" t="s">
        <v>241</v>
      </c>
      <c r="H554" s="4" t="s">
        <v>27</v>
      </c>
      <c r="I554" s="26" t="s">
        <v>34</v>
      </c>
      <c r="J554" s="26" t="s">
        <v>53</v>
      </c>
      <c r="K554" s="49"/>
      <c r="L554" s="49">
        <v>8768304</v>
      </c>
      <c r="M554" s="49">
        <v>2922768</v>
      </c>
      <c r="N554" s="49">
        <v>2922768</v>
      </c>
      <c r="O554" s="49">
        <v>2922768</v>
      </c>
      <c r="P554" s="50">
        <v>2922768</v>
      </c>
      <c r="Q554" s="49">
        <f>+Tabla17[[#This Row],[ANEXO PGN]]/1000000000</f>
        <v>0</v>
      </c>
      <c r="R554" s="47">
        <f>+Tabla17[[#This Row],[Apropiación Inicial]]/1000000000</f>
        <v>8.7683039999999993E-3</v>
      </c>
      <c r="S554" s="47">
        <f>+Tabla17[[#This Row],[Apropiación vigente]]/1000000000</f>
        <v>2.9227680000000001E-3</v>
      </c>
      <c r="T554" s="47">
        <f>+Tabla17[[#This Row],[Compromisos ]]/1000000000</f>
        <v>2.9227680000000001E-3</v>
      </c>
      <c r="U554" s="47">
        <f>+Tabla17[[#This Row],[ Obligación ]]/1000000000</f>
        <v>2.9227680000000001E-3</v>
      </c>
      <c r="V554" s="47">
        <f>+Tabla17[[#This Row],[ Pago ]]/1000000000</f>
        <v>2.9227680000000001E-3</v>
      </c>
    </row>
    <row r="555" spans="1:22" s="8" customFormat="1" x14ac:dyDescent="0.2">
      <c r="A555" s="5">
        <v>2020</v>
      </c>
      <c r="B555" s="21" t="s">
        <v>237</v>
      </c>
      <c r="C555" s="26" t="s">
        <v>238</v>
      </c>
      <c r="D555" s="32" t="s">
        <v>393</v>
      </c>
      <c r="E555" s="25" t="s">
        <v>384</v>
      </c>
      <c r="F555" s="4" t="s">
        <v>25</v>
      </c>
      <c r="G555" s="26" t="s">
        <v>241</v>
      </c>
      <c r="H555" s="4" t="s">
        <v>27</v>
      </c>
      <c r="I555" s="26" t="s">
        <v>50</v>
      </c>
      <c r="J555" s="26" t="s">
        <v>51</v>
      </c>
      <c r="K555" s="49">
        <v>64894407.920000002</v>
      </c>
      <c r="L555" s="49">
        <v>98894022</v>
      </c>
      <c r="M555" s="49">
        <v>32964674</v>
      </c>
      <c r="N555" s="49">
        <v>32964674</v>
      </c>
      <c r="O555" s="49">
        <v>32964674</v>
      </c>
      <c r="P555" s="50">
        <v>32964674</v>
      </c>
      <c r="Q555" s="49">
        <f>+Tabla17[[#This Row],[ANEXO PGN]]/1000000000</f>
        <v>6.4894407920000008E-2</v>
      </c>
      <c r="R555" s="47">
        <f>+Tabla17[[#This Row],[Apropiación Inicial]]/1000000000</f>
        <v>9.8894021999999998E-2</v>
      </c>
      <c r="S555" s="47">
        <f>+Tabla17[[#This Row],[Apropiación vigente]]/1000000000</f>
        <v>3.2964673999999999E-2</v>
      </c>
      <c r="T555" s="47">
        <f>+Tabla17[[#This Row],[Compromisos ]]/1000000000</f>
        <v>3.2964673999999999E-2</v>
      </c>
      <c r="U555" s="47">
        <f>+Tabla17[[#This Row],[ Obligación ]]/1000000000</f>
        <v>3.2964673999999999E-2</v>
      </c>
      <c r="V555" s="47">
        <f>+Tabla17[[#This Row],[ Pago ]]/1000000000</f>
        <v>3.2964673999999999E-2</v>
      </c>
    </row>
    <row r="556" spans="1:22" s="8" customFormat="1" x14ac:dyDescent="0.2">
      <c r="A556" s="5">
        <v>2020</v>
      </c>
      <c r="B556" s="21" t="s">
        <v>84</v>
      </c>
      <c r="C556" s="26" t="s">
        <v>85</v>
      </c>
      <c r="D556" s="33" t="s">
        <v>448</v>
      </c>
      <c r="E556" s="25" t="s">
        <v>449</v>
      </c>
      <c r="F556" s="4" t="s">
        <v>25</v>
      </c>
      <c r="G556" s="26" t="s">
        <v>86</v>
      </c>
      <c r="H556" s="4" t="s">
        <v>27</v>
      </c>
      <c r="I556" s="26" t="s">
        <v>75</v>
      </c>
      <c r="J556" s="26" t="s">
        <v>76</v>
      </c>
      <c r="K556" s="49"/>
      <c r="L556" s="49"/>
      <c r="M556" s="49">
        <v>8031222759</v>
      </c>
      <c r="N556" s="49">
        <v>8031222759</v>
      </c>
      <c r="O556" s="49">
        <v>8031222759</v>
      </c>
      <c r="P556" s="50">
        <v>8031222759</v>
      </c>
      <c r="Q556" s="49">
        <f>+Tabla17[[#This Row],[ANEXO PGN]]/1000000000</f>
        <v>0</v>
      </c>
      <c r="R556" s="47">
        <f>+Tabla17[[#This Row],[Apropiación Inicial]]/1000000000</f>
        <v>0</v>
      </c>
      <c r="S556" s="47">
        <f>+Tabla17[[#This Row],[Apropiación vigente]]/1000000000</f>
        <v>8.0312227590000003</v>
      </c>
      <c r="T556" s="47">
        <f>+Tabla17[[#This Row],[Compromisos ]]/1000000000</f>
        <v>8.0312227590000003</v>
      </c>
      <c r="U556" s="47">
        <f>+Tabla17[[#This Row],[ Obligación ]]/1000000000</f>
        <v>8.0312227590000003</v>
      </c>
      <c r="V556" s="47">
        <f>+Tabla17[[#This Row],[ Pago ]]/1000000000</f>
        <v>8.0312227590000003</v>
      </c>
    </row>
    <row r="557" spans="1:22" s="8" customFormat="1" x14ac:dyDescent="0.2">
      <c r="A557" s="5">
        <v>2020</v>
      </c>
      <c r="B557" s="21" t="s">
        <v>63</v>
      </c>
      <c r="C557" s="26" t="s">
        <v>64</v>
      </c>
      <c r="D557" s="32" t="s">
        <v>394</v>
      </c>
      <c r="E557" s="25" t="s">
        <v>395</v>
      </c>
      <c r="F557" s="4" t="s">
        <v>25</v>
      </c>
      <c r="G557" s="26" t="s">
        <v>65</v>
      </c>
      <c r="H557" s="4" t="s">
        <v>27</v>
      </c>
      <c r="I557" s="26" t="s">
        <v>66</v>
      </c>
      <c r="J557" s="26" t="s">
        <v>81</v>
      </c>
      <c r="K557" s="49">
        <v>302179479.68000001</v>
      </c>
      <c r="L557" s="49">
        <v>101706000</v>
      </c>
      <c r="M557" s="49">
        <v>33902000</v>
      </c>
      <c r="N557" s="49">
        <v>33902000</v>
      </c>
      <c r="O557" s="49">
        <v>33902000</v>
      </c>
      <c r="P557" s="50">
        <v>33902000</v>
      </c>
      <c r="Q557" s="49">
        <f>+Tabla17[[#This Row],[ANEXO PGN]]/1000000000</f>
        <v>0.30217947968000003</v>
      </c>
      <c r="R557" s="47">
        <f>+Tabla17[[#This Row],[Apropiación Inicial]]/1000000000</f>
        <v>0.101706</v>
      </c>
      <c r="S557" s="47">
        <f>+Tabla17[[#This Row],[Apropiación vigente]]/1000000000</f>
        <v>3.3902000000000002E-2</v>
      </c>
      <c r="T557" s="47">
        <f>+Tabla17[[#This Row],[Compromisos ]]/1000000000</f>
        <v>3.3902000000000002E-2</v>
      </c>
      <c r="U557" s="47">
        <f>+Tabla17[[#This Row],[ Obligación ]]/1000000000</f>
        <v>3.3902000000000002E-2</v>
      </c>
      <c r="V557" s="47">
        <f>+Tabla17[[#This Row],[ Pago ]]/1000000000</f>
        <v>3.3902000000000002E-2</v>
      </c>
    </row>
    <row r="558" spans="1:22" x14ac:dyDescent="0.2">
      <c r="A558" s="5">
        <v>2020</v>
      </c>
      <c r="B558" s="21" t="s">
        <v>63</v>
      </c>
      <c r="C558" s="26" t="s">
        <v>64</v>
      </c>
      <c r="D558" s="32" t="s">
        <v>394</v>
      </c>
      <c r="E558" s="25" t="s">
        <v>395</v>
      </c>
      <c r="F558" s="4" t="s">
        <v>25</v>
      </c>
      <c r="G558" s="26" t="s">
        <v>65</v>
      </c>
      <c r="H558" s="4" t="s">
        <v>27</v>
      </c>
      <c r="I558" s="26" t="s">
        <v>66</v>
      </c>
      <c r="J558" s="26" t="s">
        <v>396</v>
      </c>
      <c r="K558" s="49"/>
      <c r="L558" s="49">
        <v>228470001</v>
      </c>
      <c r="M558" s="49">
        <v>76156667</v>
      </c>
      <c r="N558" s="49">
        <v>76156667</v>
      </c>
      <c r="O558" s="49">
        <v>50361667</v>
      </c>
      <c r="P558" s="50">
        <v>50361667</v>
      </c>
      <c r="Q558" s="49">
        <f>+Tabla17[[#This Row],[ANEXO PGN]]/1000000000</f>
        <v>0</v>
      </c>
      <c r="R558" s="47">
        <f>+Tabla17[[#This Row],[Apropiación Inicial]]/1000000000</f>
        <v>0.22847000100000001</v>
      </c>
      <c r="S558" s="47">
        <f>+Tabla17[[#This Row],[Apropiación vigente]]/1000000000</f>
        <v>7.6156666999999997E-2</v>
      </c>
      <c r="T558" s="47">
        <f>+Tabla17[[#This Row],[Compromisos ]]/1000000000</f>
        <v>7.6156666999999997E-2</v>
      </c>
      <c r="U558" s="47">
        <f>+Tabla17[[#This Row],[ Obligación ]]/1000000000</f>
        <v>5.0361666999999999E-2</v>
      </c>
      <c r="V558" s="47">
        <f>+Tabla17[[#This Row],[ Pago ]]/1000000000</f>
        <v>5.0361666999999999E-2</v>
      </c>
    </row>
    <row r="559" spans="1:22" x14ac:dyDescent="0.2">
      <c r="A559" s="5">
        <v>2020</v>
      </c>
      <c r="B559" s="21" t="s">
        <v>63</v>
      </c>
      <c r="C559" s="26" t="s">
        <v>64</v>
      </c>
      <c r="D559" s="32" t="s">
        <v>394</v>
      </c>
      <c r="E559" s="25" t="s">
        <v>395</v>
      </c>
      <c r="F559" s="4" t="s">
        <v>25</v>
      </c>
      <c r="G559" s="26" t="s">
        <v>65</v>
      </c>
      <c r="H559" s="4" t="s">
        <v>27</v>
      </c>
      <c r="I559" s="26" t="s">
        <v>66</v>
      </c>
      <c r="J559" s="26" t="s">
        <v>67</v>
      </c>
      <c r="K559" s="49">
        <v>2759672199.79</v>
      </c>
      <c r="L559" s="49">
        <v>817086498</v>
      </c>
      <c r="M559" s="49">
        <v>272362166</v>
      </c>
      <c r="N559" s="49">
        <v>272362166</v>
      </c>
      <c r="O559" s="49">
        <v>176809047</v>
      </c>
      <c r="P559" s="50">
        <v>176809047</v>
      </c>
      <c r="Q559" s="49">
        <f>+Tabla17[[#This Row],[ANEXO PGN]]/1000000000</f>
        <v>2.7596721997899998</v>
      </c>
      <c r="R559" s="47">
        <f>+Tabla17[[#This Row],[Apropiación Inicial]]/1000000000</f>
        <v>0.81708649799999999</v>
      </c>
      <c r="S559" s="47">
        <f>+Tabla17[[#This Row],[Apropiación vigente]]/1000000000</f>
        <v>0.27236216600000002</v>
      </c>
      <c r="T559" s="47">
        <f>+Tabla17[[#This Row],[Compromisos ]]/1000000000</f>
        <v>0.27236216600000002</v>
      </c>
      <c r="U559" s="47">
        <f>+Tabla17[[#This Row],[ Obligación ]]/1000000000</f>
        <v>0.176809047</v>
      </c>
      <c r="V559" s="47">
        <f>+Tabla17[[#This Row],[ Pago ]]/1000000000</f>
        <v>0.176809047</v>
      </c>
    </row>
    <row r="560" spans="1:22" x14ac:dyDescent="0.2">
      <c r="A560" s="5">
        <v>2020</v>
      </c>
      <c r="B560" s="21" t="s">
        <v>399</v>
      </c>
      <c r="C560" s="26" t="s">
        <v>400</v>
      </c>
      <c r="D560" s="33" t="s">
        <v>743</v>
      </c>
      <c r="E560" s="25" t="s">
        <v>503</v>
      </c>
      <c r="F560" s="4" t="s">
        <v>25</v>
      </c>
      <c r="G560" s="26" t="s">
        <v>403</v>
      </c>
      <c r="H560" s="4" t="s">
        <v>27</v>
      </c>
      <c r="I560" s="26" t="s">
        <v>28</v>
      </c>
      <c r="J560" s="26" t="s">
        <v>744</v>
      </c>
      <c r="K560" s="49">
        <v>506650844878.69</v>
      </c>
      <c r="L560" s="49"/>
      <c r="M560" s="49"/>
      <c r="N560" s="49" t="s">
        <v>195</v>
      </c>
      <c r="O560" s="49" t="s">
        <v>195</v>
      </c>
      <c r="P560" s="50" t="s">
        <v>195</v>
      </c>
      <c r="Q560" s="49">
        <f>+Tabla17[[#This Row],[ANEXO PGN]]/1000000000</f>
        <v>506.65084487869001</v>
      </c>
      <c r="R560" s="47">
        <f>+Tabla17[[#This Row],[Apropiación Inicial]]/1000000000</f>
        <v>0</v>
      </c>
      <c r="S560" s="47">
        <f>+Tabla17[[#This Row],[Apropiación vigente]]/1000000000</f>
        <v>0</v>
      </c>
      <c r="T560" s="47"/>
      <c r="U560" s="47"/>
      <c r="V560" s="47"/>
    </row>
    <row r="561" spans="1:22" x14ac:dyDescent="0.2">
      <c r="A561" s="5">
        <v>2020</v>
      </c>
      <c r="B561" s="21" t="s">
        <v>399</v>
      </c>
      <c r="C561" s="26" t="s">
        <v>400</v>
      </c>
      <c r="D561" s="33" t="s">
        <v>743</v>
      </c>
      <c r="E561" s="25" t="s">
        <v>503</v>
      </c>
      <c r="F561" s="4" t="s">
        <v>25</v>
      </c>
      <c r="G561" s="26" t="s">
        <v>403</v>
      </c>
      <c r="H561" s="4" t="s">
        <v>27</v>
      </c>
      <c r="I561" s="26" t="s">
        <v>34</v>
      </c>
      <c r="J561" s="26" t="s">
        <v>745</v>
      </c>
      <c r="K561" s="49">
        <v>161459930763.73001</v>
      </c>
      <c r="L561" s="49"/>
      <c r="M561" s="49"/>
      <c r="N561" s="49" t="s">
        <v>195</v>
      </c>
      <c r="O561" s="49" t="s">
        <v>195</v>
      </c>
      <c r="P561" s="50" t="s">
        <v>195</v>
      </c>
      <c r="Q561" s="49">
        <f>+Tabla17[[#This Row],[ANEXO PGN]]/1000000000</f>
        <v>161.45993076373</v>
      </c>
      <c r="R561" s="47">
        <f>+Tabla17[[#This Row],[Apropiación Inicial]]/1000000000</f>
        <v>0</v>
      </c>
      <c r="S561" s="47">
        <f>+Tabla17[[#This Row],[Apropiación vigente]]/1000000000</f>
        <v>0</v>
      </c>
      <c r="T561" s="47"/>
      <c r="U561" s="47"/>
      <c r="V561" s="47"/>
    </row>
    <row r="562" spans="1:22" s="8" customFormat="1" x14ac:dyDescent="0.2">
      <c r="A562" s="5">
        <v>2020</v>
      </c>
      <c r="B562" s="21" t="s">
        <v>399</v>
      </c>
      <c r="C562" s="26" t="s">
        <v>400</v>
      </c>
      <c r="D562" s="33" t="s">
        <v>743</v>
      </c>
      <c r="E562" s="25" t="s">
        <v>503</v>
      </c>
      <c r="F562" s="4" t="s">
        <v>25</v>
      </c>
      <c r="G562" s="26" t="s">
        <v>403</v>
      </c>
      <c r="H562" s="4" t="s">
        <v>27</v>
      </c>
      <c r="I562" s="26" t="s">
        <v>66</v>
      </c>
      <c r="J562" s="26" t="s">
        <v>746</v>
      </c>
      <c r="K562" s="49">
        <v>1331889224357.5801</v>
      </c>
      <c r="L562" s="49"/>
      <c r="M562" s="49"/>
      <c r="N562" s="49" t="s">
        <v>195</v>
      </c>
      <c r="O562" s="49" t="s">
        <v>195</v>
      </c>
      <c r="P562" s="50" t="s">
        <v>195</v>
      </c>
      <c r="Q562" s="49">
        <f>+Tabla17[[#This Row],[ANEXO PGN]]/1000000000</f>
        <v>1331.8892243575801</v>
      </c>
      <c r="R562" s="47">
        <f>+Tabla17[[#This Row],[Apropiación Inicial]]/1000000000</f>
        <v>0</v>
      </c>
      <c r="S562" s="47">
        <f>+Tabla17[[#This Row],[Apropiación vigente]]/1000000000</f>
        <v>0</v>
      </c>
      <c r="T562" s="47"/>
      <c r="U562" s="47"/>
      <c r="V562" s="47"/>
    </row>
    <row r="563" spans="1:22" s="8" customFormat="1" x14ac:dyDescent="0.2">
      <c r="A563" s="5">
        <v>2020</v>
      </c>
      <c r="B563" s="21" t="s">
        <v>61</v>
      </c>
      <c r="C563" s="26" t="s">
        <v>62</v>
      </c>
      <c r="D563" s="32" t="s">
        <v>410</v>
      </c>
      <c r="E563" s="25" t="s">
        <v>402</v>
      </c>
      <c r="F563" s="4" t="s">
        <v>25</v>
      </c>
      <c r="G563" s="26" t="s">
        <v>40</v>
      </c>
      <c r="H563" s="4" t="s">
        <v>27</v>
      </c>
      <c r="I563" s="26" t="s">
        <v>34</v>
      </c>
      <c r="J563" s="26" t="s">
        <v>41</v>
      </c>
      <c r="K563" s="49"/>
      <c r="L563" s="49">
        <v>2915414724</v>
      </c>
      <c r="M563" s="49">
        <v>971804908</v>
      </c>
      <c r="N563" s="49">
        <v>971804908</v>
      </c>
      <c r="O563" s="49">
        <v>971804908</v>
      </c>
      <c r="P563" s="50">
        <v>971804908</v>
      </c>
      <c r="Q563" s="49">
        <f>+Tabla17[[#This Row],[ANEXO PGN]]/1000000000</f>
        <v>0</v>
      </c>
      <c r="R563" s="47">
        <f>+Tabla17[[#This Row],[Apropiación Inicial]]/1000000000</f>
        <v>2.9154147240000001</v>
      </c>
      <c r="S563" s="47">
        <f>+Tabla17[[#This Row],[Apropiación vigente]]/1000000000</f>
        <v>0.97180490799999997</v>
      </c>
      <c r="T563" s="47">
        <f>+Tabla17[[#This Row],[Compromisos ]]/1000000000</f>
        <v>0.97180490799999997</v>
      </c>
      <c r="U563" s="47">
        <f>+Tabla17[[#This Row],[ Obligación ]]/1000000000</f>
        <v>0.97180490799999997</v>
      </c>
      <c r="V563" s="47">
        <f>+Tabla17[[#This Row],[ Pago ]]/1000000000</f>
        <v>0.97180490799999997</v>
      </c>
    </row>
    <row r="564" spans="1:22" s="8" customFormat="1" x14ac:dyDescent="0.2">
      <c r="A564" s="5">
        <v>2020</v>
      </c>
      <c r="B564" s="21" t="s">
        <v>61</v>
      </c>
      <c r="C564" s="26" t="s">
        <v>62</v>
      </c>
      <c r="D564" s="32" t="s">
        <v>411</v>
      </c>
      <c r="E564" s="25" t="s">
        <v>382</v>
      </c>
      <c r="F564" s="4" t="s">
        <v>25</v>
      </c>
      <c r="G564" s="26" t="s">
        <v>40</v>
      </c>
      <c r="H564" s="4" t="s">
        <v>27</v>
      </c>
      <c r="I564" s="26" t="s">
        <v>34</v>
      </c>
      <c r="J564" s="26" t="s">
        <v>41</v>
      </c>
      <c r="K564" s="49">
        <v>603667676.87</v>
      </c>
      <c r="L564" s="49">
        <v>1572116400</v>
      </c>
      <c r="M564" s="49">
        <v>524038800</v>
      </c>
      <c r="N564" s="49">
        <v>524038800</v>
      </c>
      <c r="O564" s="49">
        <v>524038800</v>
      </c>
      <c r="P564" s="50">
        <v>524038800</v>
      </c>
      <c r="Q564" s="49">
        <f>+Tabla17[[#This Row],[ANEXO PGN]]/1000000000</f>
        <v>0.60366767687</v>
      </c>
      <c r="R564" s="47">
        <f>+Tabla17[[#This Row],[Apropiación Inicial]]/1000000000</f>
        <v>1.5721164000000001</v>
      </c>
      <c r="S564" s="47">
        <f>+Tabla17[[#This Row],[Apropiación vigente]]/1000000000</f>
        <v>0.52403880000000003</v>
      </c>
      <c r="T564" s="47">
        <f>+Tabla17[[#This Row],[Compromisos ]]/1000000000</f>
        <v>0.52403880000000003</v>
      </c>
      <c r="U564" s="47">
        <f>+Tabla17[[#This Row],[ Obligación ]]/1000000000</f>
        <v>0.52403880000000003</v>
      </c>
      <c r="V564" s="47">
        <f>+Tabla17[[#This Row],[ Pago ]]/1000000000</f>
        <v>0.52403880000000003</v>
      </c>
    </row>
    <row r="565" spans="1:22" x14ac:dyDescent="0.2">
      <c r="A565" s="5">
        <v>2020</v>
      </c>
      <c r="B565" s="21" t="s">
        <v>61</v>
      </c>
      <c r="C565" s="26" t="s">
        <v>62</v>
      </c>
      <c r="D565" s="32" t="s">
        <v>408</v>
      </c>
      <c r="E565" s="25" t="s">
        <v>409</v>
      </c>
      <c r="F565" s="4" t="s">
        <v>25</v>
      </c>
      <c r="G565" s="26" t="s">
        <v>40</v>
      </c>
      <c r="H565" s="4" t="s">
        <v>27</v>
      </c>
      <c r="I565" s="26" t="s">
        <v>34</v>
      </c>
      <c r="J565" s="26" t="s">
        <v>41</v>
      </c>
      <c r="K565" s="49"/>
      <c r="L565" s="49">
        <v>2030755296</v>
      </c>
      <c r="M565" s="49">
        <v>676918432</v>
      </c>
      <c r="N565" s="49">
        <v>676918432</v>
      </c>
      <c r="O565" s="49">
        <v>676918432</v>
      </c>
      <c r="P565" s="50">
        <v>676918432</v>
      </c>
      <c r="Q565" s="49">
        <f>+Tabla17[[#This Row],[ANEXO PGN]]/1000000000</f>
        <v>0</v>
      </c>
      <c r="R565" s="47">
        <f>+Tabla17[[#This Row],[Apropiación Inicial]]/1000000000</f>
        <v>2.0307552960000002</v>
      </c>
      <c r="S565" s="47">
        <f>+Tabla17[[#This Row],[Apropiación vigente]]/1000000000</f>
        <v>0.67691843200000001</v>
      </c>
      <c r="T565" s="47">
        <f>+Tabla17[[#This Row],[Compromisos ]]/1000000000</f>
        <v>0.67691843200000001</v>
      </c>
      <c r="U565" s="47">
        <f>+Tabla17[[#This Row],[ Obligación ]]/1000000000</f>
        <v>0.67691843200000001</v>
      </c>
      <c r="V565" s="47">
        <f>+Tabla17[[#This Row],[ Pago ]]/1000000000</f>
        <v>0.67691843200000001</v>
      </c>
    </row>
    <row r="566" spans="1:22" x14ac:dyDescent="0.2">
      <c r="A566" s="5">
        <v>2020</v>
      </c>
      <c r="B566" s="21" t="s">
        <v>61</v>
      </c>
      <c r="C566" s="26" t="s">
        <v>62</v>
      </c>
      <c r="D566" s="32" t="s">
        <v>412</v>
      </c>
      <c r="E566" s="25" t="s">
        <v>384</v>
      </c>
      <c r="F566" s="4" t="s">
        <v>25</v>
      </c>
      <c r="G566" s="26" t="s">
        <v>40</v>
      </c>
      <c r="H566" s="4" t="s">
        <v>27</v>
      </c>
      <c r="I566" s="26" t="s">
        <v>34</v>
      </c>
      <c r="J566" s="26" t="s">
        <v>41</v>
      </c>
      <c r="K566" s="49">
        <v>4118753131.3800001</v>
      </c>
      <c r="L566" s="49">
        <v>7831757136</v>
      </c>
      <c r="M566" s="49">
        <v>2610585712</v>
      </c>
      <c r="N566" s="49">
        <v>2610585712</v>
      </c>
      <c r="O566" s="49">
        <v>2610585712</v>
      </c>
      <c r="P566" s="50">
        <v>2610585712</v>
      </c>
      <c r="Q566" s="49">
        <f>+Tabla17[[#This Row],[ANEXO PGN]]/1000000000</f>
        <v>4.1187531313800001</v>
      </c>
      <c r="R566" s="47">
        <f>+Tabla17[[#This Row],[Apropiación Inicial]]/1000000000</f>
        <v>7.8317571360000002</v>
      </c>
      <c r="S566" s="47">
        <f>+Tabla17[[#This Row],[Apropiación vigente]]/1000000000</f>
        <v>2.6105857119999998</v>
      </c>
      <c r="T566" s="47">
        <f>+Tabla17[[#This Row],[Compromisos ]]/1000000000</f>
        <v>2.6105857119999998</v>
      </c>
      <c r="U566" s="47">
        <f>+Tabla17[[#This Row],[ Obligación ]]/1000000000</f>
        <v>2.6105857119999998</v>
      </c>
      <c r="V566" s="47">
        <f>+Tabla17[[#This Row],[ Pago ]]/1000000000</f>
        <v>2.6105857119999998</v>
      </c>
    </row>
    <row r="567" spans="1:22" x14ac:dyDescent="0.2">
      <c r="A567" s="5">
        <v>2020</v>
      </c>
      <c r="B567" s="21" t="s">
        <v>79</v>
      </c>
      <c r="C567" s="26" t="s">
        <v>80</v>
      </c>
      <c r="D567" s="32" t="s">
        <v>414</v>
      </c>
      <c r="E567" s="25" t="s">
        <v>382</v>
      </c>
      <c r="F567" s="4" t="s">
        <v>25</v>
      </c>
      <c r="G567" s="26" t="s">
        <v>40</v>
      </c>
      <c r="H567" s="4" t="s">
        <v>27</v>
      </c>
      <c r="I567" s="26" t="s">
        <v>34</v>
      </c>
      <c r="J567" s="26" t="s">
        <v>53</v>
      </c>
      <c r="K567" s="49"/>
      <c r="L567" s="49">
        <v>28908000000</v>
      </c>
      <c r="M567" s="49">
        <v>165923408895</v>
      </c>
      <c r="N567" s="49">
        <v>165923408895</v>
      </c>
      <c r="O567" s="49">
        <v>165923408895</v>
      </c>
      <c r="P567" s="50">
        <v>165923408895</v>
      </c>
      <c r="Q567" s="49">
        <f>+Tabla17[[#This Row],[ANEXO PGN]]/1000000000</f>
        <v>0</v>
      </c>
      <c r="R567" s="47">
        <f>+Tabla17[[#This Row],[Apropiación Inicial]]/1000000000</f>
        <v>28.908000000000001</v>
      </c>
      <c r="S567" s="47">
        <f>+Tabla17[[#This Row],[Apropiación vigente]]/1000000000</f>
        <v>165.92340889499999</v>
      </c>
      <c r="T567" s="47">
        <f>+Tabla17[[#This Row],[Compromisos ]]/1000000000</f>
        <v>165.92340889499999</v>
      </c>
      <c r="U567" s="47">
        <f>+Tabla17[[#This Row],[ Obligación ]]/1000000000</f>
        <v>165.92340889499999</v>
      </c>
      <c r="V567" s="47">
        <f>+Tabla17[[#This Row],[ Pago ]]/1000000000</f>
        <v>165.92340889499999</v>
      </c>
    </row>
    <row r="568" spans="1:22" x14ac:dyDescent="0.2">
      <c r="A568" s="5">
        <v>2020</v>
      </c>
      <c r="B568" s="21" t="s">
        <v>79</v>
      </c>
      <c r="C568" s="26" t="s">
        <v>80</v>
      </c>
      <c r="D568" s="32" t="s">
        <v>413</v>
      </c>
      <c r="E568" s="25" t="s">
        <v>407</v>
      </c>
      <c r="F568" s="4" t="s">
        <v>25</v>
      </c>
      <c r="G568" s="26" t="s">
        <v>40</v>
      </c>
      <c r="H568" s="4" t="s">
        <v>27</v>
      </c>
      <c r="I568" s="26" t="s">
        <v>34</v>
      </c>
      <c r="J568" s="26" t="s">
        <v>53</v>
      </c>
      <c r="K568" s="49"/>
      <c r="L568" s="49">
        <v>617205000000</v>
      </c>
      <c r="M568" s="49">
        <v>9076591105</v>
      </c>
      <c r="N568" s="49">
        <v>9076591105</v>
      </c>
      <c r="O568" s="49">
        <v>9076591105</v>
      </c>
      <c r="P568" s="50">
        <v>9076591105</v>
      </c>
      <c r="Q568" s="49">
        <f>+Tabla17[[#This Row],[ANEXO PGN]]/1000000000</f>
        <v>0</v>
      </c>
      <c r="R568" s="47">
        <f>+Tabla17[[#This Row],[Apropiación Inicial]]/1000000000</f>
        <v>617.20500000000004</v>
      </c>
      <c r="S568" s="47">
        <f>+Tabla17[[#This Row],[Apropiación vigente]]/1000000000</f>
        <v>9.0765911050000003</v>
      </c>
      <c r="T568" s="47">
        <f>+Tabla17[[#This Row],[Compromisos ]]/1000000000</f>
        <v>9.0765911050000003</v>
      </c>
      <c r="U568" s="47">
        <f>+Tabla17[[#This Row],[ Obligación ]]/1000000000</f>
        <v>9.0765911050000003</v>
      </c>
      <c r="V568" s="47">
        <f>+Tabla17[[#This Row],[ Pago ]]/1000000000</f>
        <v>9.0765911050000003</v>
      </c>
    </row>
    <row r="569" spans="1:22" s="8" customFormat="1" x14ac:dyDescent="0.2">
      <c r="A569" s="5">
        <v>2020</v>
      </c>
      <c r="B569" s="21" t="s">
        <v>97</v>
      </c>
      <c r="C569" s="26" t="s">
        <v>98</v>
      </c>
      <c r="D569" s="32" t="s">
        <v>416</v>
      </c>
      <c r="E569" s="25" t="s">
        <v>402</v>
      </c>
      <c r="F569" s="4" t="s">
        <v>25</v>
      </c>
      <c r="G569" s="26" t="s">
        <v>26</v>
      </c>
      <c r="H569" s="4" t="s">
        <v>27</v>
      </c>
      <c r="I569" s="26" t="s">
        <v>28</v>
      </c>
      <c r="J569" s="26" t="s">
        <v>101</v>
      </c>
      <c r="K569" s="49"/>
      <c r="L569" s="49">
        <v>6414534</v>
      </c>
      <c r="M569" s="49">
        <v>2143205</v>
      </c>
      <c r="N569" s="49">
        <v>2143205</v>
      </c>
      <c r="O569" s="49">
        <v>2143205</v>
      </c>
      <c r="P569" s="50">
        <v>2143205</v>
      </c>
      <c r="Q569" s="49">
        <f>+Tabla17[[#This Row],[ANEXO PGN]]/1000000000</f>
        <v>0</v>
      </c>
      <c r="R569" s="47">
        <f>+Tabla17[[#This Row],[Apropiación Inicial]]/1000000000</f>
        <v>6.4145340000000004E-3</v>
      </c>
      <c r="S569" s="47">
        <f>+Tabla17[[#This Row],[Apropiación vigente]]/1000000000</f>
        <v>2.143205E-3</v>
      </c>
      <c r="T569" s="47">
        <f>+Tabla17[[#This Row],[Compromisos ]]/1000000000</f>
        <v>2.143205E-3</v>
      </c>
      <c r="U569" s="47">
        <f>+Tabla17[[#This Row],[ Obligación ]]/1000000000</f>
        <v>2.143205E-3</v>
      </c>
      <c r="V569" s="47">
        <f>+Tabla17[[#This Row],[ Pago ]]/1000000000</f>
        <v>2.143205E-3</v>
      </c>
    </row>
    <row r="570" spans="1:22" s="8" customFormat="1" x14ac:dyDescent="0.2">
      <c r="A570" s="5">
        <v>2020</v>
      </c>
      <c r="B570" s="21" t="s">
        <v>97</v>
      </c>
      <c r="C570" s="26" t="s">
        <v>98</v>
      </c>
      <c r="D570" s="32" t="s">
        <v>417</v>
      </c>
      <c r="E570" s="25" t="s">
        <v>384</v>
      </c>
      <c r="F570" s="4" t="s">
        <v>25</v>
      </c>
      <c r="G570" s="26" t="s">
        <v>26</v>
      </c>
      <c r="H570" s="4" t="s">
        <v>27</v>
      </c>
      <c r="I570" s="26" t="s">
        <v>28</v>
      </c>
      <c r="J570" s="26" t="s">
        <v>101</v>
      </c>
      <c r="K570" s="49"/>
      <c r="L570" s="49">
        <v>11524932</v>
      </c>
      <c r="M570" s="49">
        <v>21109110</v>
      </c>
      <c r="N570" s="49">
        <v>21109110</v>
      </c>
      <c r="O570" s="49">
        <v>21109110</v>
      </c>
      <c r="P570" s="50">
        <v>21109110</v>
      </c>
      <c r="Q570" s="49">
        <f>+Tabla17[[#This Row],[ANEXO PGN]]/1000000000</f>
        <v>0</v>
      </c>
      <c r="R570" s="47">
        <f>+Tabla17[[#This Row],[Apropiación Inicial]]/1000000000</f>
        <v>1.1524932E-2</v>
      </c>
      <c r="S570" s="47">
        <f>+Tabla17[[#This Row],[Apropiación vigente]]/1000000000</f>
        <v>2.110911E-2</v>
      </c>
      <c r="T570" s="47">
        <f>+Tabla17[[#This Row],[Compromisos ]]/1000000000</f>
        <v>2.110911E-2</v>
      </c>
      <c r="U570" s="47">
        <f>+Tabla17[[#This Row],[ Obligación ]]/1000000000</f>
        <v>2.110911E-2</v>
      </c>
      <c r="V570" s="47">
        <f>+Tabla17[[#This Row],[ Pago ]]/1000000000</f>
        <v>2.110911E-2</v>
      </c>
    </row>
    <row r="571" spans="1:22" x14ac:dyDescent="0.2">
      <c r="A571" s="5">
        <v>2020</v>
      </c>
      <c r="B571" s="21" t="s">
        <v>97</v>
      </c>
      <c r="C571" s="26" t="s">
        <v>98</v>
      </c>
      <c r="D571" s="32" t="s">
        <v>415</v>
      </c>
      <c r="E571" s="25" t="s">
        <v>409</v>
      </c>
      <c r="F571" s="4" t="s">
        <v>25</v>
      </c>
      <c r="G571" s="26" t="s">
        <v>26</v>
      </c>
      <c r="H571" s="4" t="s">
        <v>27</v>
      </c>
      <c r="I571" s="26" t="s">
        <v>28</v>
      </c>
      <c r="J571" s="26" t="s">
        <v>101</v>
      </c>
      <c r="K571" s="49"/>
      <c r="L571" s="49">
        <v>59666115</v>
      </c>
      <c r="M571" s="49">
        <v>3669931</v>
      </c>
      <c r="N571" s="49">
        <v>3669931</v>
      </c>
      <c r="O571" s="49">
        <v>3669931</v>
      </c>
      <c r="P571" s="50">
        <v>3669931</v>
      </c>
      <c r="Q571" s="49">
        <f>+Tabla17[[#This Row],[ANEXO PGN]]/1000000000</f>
        <v>0</v>
      </c>
      <c r="R571" s="47">
        <f>+Tabla17[[#This Row],[Apropiación Inicial]]/1000000000</f>
        <v>5.9666114999999999E-2</v>
      </c>
      <c r="S571" s="47">
        <f>+Tabla17[[#This Row],[Apropiación vigente]]/1000000000</f>
        <v>3.669931E-3</v>
      </c>
      <c r="T571" s="47">
        <f>+Tabla17[[#This Row],[Compromisos ]]/1000000000</f>
        <v>3.669931E-3</v>
      </c>
      <c r="U571" s="47">
        <f>+Tabla17[[#This Row],[ Obligación ]]/1000000000</f>
        <v>3.669931E-3</v>
      </c>
      <c r="V571" s="47">
        <f>+Tabla17[[#This Row],[ Pago ]]/1000000000</f>
        <v>3.669931E-3</v>
      </c>
    </row>
    <row r="572" spans="1:22" x14ac:dyDescent="0.2">
      <c r="A572" s="5">
        <v>2020</v>
      </c>
      <c r="B572" s="21" t="s">
        <v>97</v>
      </c>
      <c r="C572" s="26" t="s">
        <v>98</v>
      </c>
      <c r="D572" s="32" t="s">
        <v>416</v>
      </c>
      <c r="E572" s="25" t="s">
        <v>402</v>
      </c>
      <c r="F572" s="4" t="s">
        <v>25</v>
      </c>
      <c r="G572" s="26" t="s">
        <v>26</v>
      </c>
      <c r="H572" s="4" t="s">
        <v>27</v>
      </c>
      <c r="I572" s="26" t="s">
        <v>28</v>
      </c>
      <c r="J572" s="41" t="s">
        <v>30</v>
      </c>
      <c r="K572" s="49"/>
      <c r="L572" s="49">
        <v>84969471</v>
      </c>
      <c r="M572" s="49">
        <v>10260060</v>
      </c>
      <c r="N572" s="49">
        <v>10260060</v>
      </c>
      <c r="O572" s="49">
        <v>10260060</v>
      </c>
      <c r="P572" s="50">
        <v>10260060</v>
      </c>
      <c r="Q572" s="49">
        <f>+Tabla17[[#This Row],[ANEXO PGN]]/1000000000</f>
        <v>0</v>
      </c>
      <c r="R572" s="47">
        <f>+Tabla17[[#This Row],[Apropiación Inicial]]/1000000000</f>
        <v>8.4969471000000005E-2</v>
      </c>
      <c r="S572" s="47">
        <f>+Tabla17[[#This Row],[Apropiación vigente]]/1000000000</f>
        <v>1.026006E-2</v>
      </c>
      <c r="T572" s="47">
        <f>+Tabla17[[#This Row],[Compromisos ]]/1000000000</f>
        <v>1.026006E-2</v>
      </c>
      <c r="U572" s="47">
        <f>+Tabla17[[#This Row],[ Obligación ]]/1000000000</f>
        <v>1.026006E-2</v>
      </c>
      <c r="V572" s="47">
        <f>+Tabla17[[#This Row],[ Pago ]]/1000000000</f>
        <v>1.026006E-2</v>
      </c>
    </row>
    <row r="573" spans="1:22" x14ac:dyDescent="0.2">
      <c r="A573" s="5">
        <v>2020</v>
      </c>
      <c r="B573" s="21" t="s">
        <v>97</v>
      </c>
      <c r="C573" s="26" t="s">
        <v>98</v>
      </c>
      <c r="D573" s="32" t="s">
        <v>415</v>
      </c>
      <c r="E573" s="25" t="s">
        <v>409</v>
      </c>
      <c r="F573" s="4" t="s">
        <v>25</v>
      </c>
      <c r="G573" s="26" t="s">
        <v>26</v>
      </c>
      <c r="H573" s="4" t="s">
        <v>27</v>
      </c>
      <c r="I573" s="26" t="s">
        <v>28</v>
      </c>
      <c r="J573" s="41" t="s">
        <v>30</v>
      </c>
      <c r="K573" s="49"/>
      <c r="L573" s="49">
        <v>27994746</v>
      </c>
      <c r="M573" s="49">
        <v>7751795</v>
      </c>
      <c r="N573" s="49">
        <v>7751795</v>
      </c>
      <c r="O573" s="49">
        <v>7751795</v>
      </c>
      <c r="P573" s="50">
        <v>7751795</v>
      </c>
      <c r="Q573" s="49">
        <f>+Tabla17[[#This Row],[ANEXO PGN]]/1000000000</f>
        <v>0</v>
      </c>
      <c r="R573" s="47">
        <f>+Tabla17[[#This Row],[Apropiación Inicial]]/1000000000</f>
        <v>2.7994746000000001E-2</v>
      </c>
      <c r="S573" s="47">
        <f>+Tabla17[[#This Row],[Apropiación vigente]]/1000000000</f>
        <v>7.7517949999999997E-3</v>
      </c>
      <c r="T573" s="47">
        <f>+Tabla17[[#This Row],[Compromisos ]]/1000000000</f>
        <v>7.7517949999999997E-3</v>
      </c>
      <c r="U573" s="47">
        <f>+Tabla17[[#This Row],[ Obligación ]]/1000000000</f>
        <v>7.7517949999999997E-3</v>
      </c>
      <c r="V573" s="47">
        <f>+Tabla17[[#This Row],[ Pago ]]/1000000000</f>
        <v>7.7517949999999997E-3</v>
      </c>
    </row>
    <row r="574" spans="1:22" x14ac:dyDescent="0.2">
      <c r="A574" s="5">
        <v>2020</v>
      </c>
      <c r="B574" s="21" t="s">
        <v>97</v>
      </c>
      <c r="C574" s="26" t="s">
        <v>98</v>
      </c>
      <c r="D574" s="32" t="s">
        <v>417</v>
      </c>
      <c r="E574" s="25" t="s">
        <v>384</v>
      </c>
      <c r="F574" s="4" t="s">
        <v>25</v>
      </c>
      <c r="G574" s="26" t="s">
        <v>26</v>
      </c>
      <c r="H574" s="4" t="s">
        <v>27</v>
      </c>
      <c r="I574" s="26" t="s">
        <v>28</v>
      </c>
      <c r="J574" s="41" t="s">
        <v>30</v>
      </c>
      <c r="K574" s="49"/>
      <c r="L574" s="49">
        <v>12183645</v>
      </c>
      <c r="M574" s="49">
        <v>47232239</v>
      </c>
      <c r="N574" s="49">
        <v>47232239</v>
      </c>
      <c r="O574" s="49">
        <v>47232239</v>
      </c>
      <c r="P574" s="50">
        <v>47232239</v>
      </c>
      <c r="Q574" s="49">
        <f>+Tabla17[[#This Row],[ANEXO PGN]]/1000000000</f>
        <v>0</v>
      </c>
      <c r="R574" s="47">
        <f>+Tabla17[[#This Row],[Apropiación Inicial]]/1000000000</f>
        <v>1.2183645E-2</v>
      </c>
      <c r="S574" s="47">
        <f>+Tabla17[[#This Row],[Apropiación vigente]]/1000000000</f>
        <v>4.7232239000000002E-2</v>
      </c>
      <c r="T574" s="47">
        <f>+Tabla17[[#This Row],[Compromisos ]]/1000000000</f>
        <v>4.7232239000000002E-2</v>
      </c>
      <c r="U574" s="47">
        <f>+Tabla17[[#This Row],[ Obligación ]]/1000000000</f>
        <v>4.7232239000000002E-2</v>
      </c>
      <c r="V574" s="47">
        <f>+Tabla17[[#This Row],[ Pago ]]/1000000000</f>
        <v>4.7232239000000002E-2</v>
      </c>
    </row>
    <row r="575" spans="1:22" x14ac:dyDescent="0.2">
      <c r="A575" s="5">
        <v>2020</v>
      </c>
      <c r="B575" s="21" t="s">
        <v>556</v>
      </c>
      <c r="C575" s="26" t="s">
        <v>557</v>
      </c>
      <c r="D575" s="33" t="s">
        <v>747</v>
      </c>
      <c r="E575" s="25" t="s">
        <v>382</v>
      </c>
      <c r="F575" s="4" t="s">
        <v>25</v>
      </c>
      <c r="G575" s="26" t="s">
        <v>26</v>
      </c>
      <c r="H575" s="4" t="s">
        <v>27</v>
      </c>
      <c r="I575" s="26" t="s">
        <v>28</v>
      </c>
      <c r="J575" s="26" t="s">
        <v>89</v>
      </c>
      <c r="K575" s="49">
        <v>107112218.09</v>
      </c>
      <c r="L575" s="49"/>
      <c r="M575" s="49">
        <v>50000000</v>
      </c>
      <c r="N575" s="49" t="s">
        <v>195</v>
      </c>
      <c r="O575" s="49" t="s">
        <v>195</v>
      </c>
      <c r="P575" s="50" t="s">
        <v>195</v>
      </c>
      <c r="Q575" s="49">
        <f>+Tabla17[[#This Row],[ANEXO PGN]]/1000000000</f>
        <v>0.10711221809</v>
      </c>
      <c r="R575" s="47">
        <f>+Tabla17[[#This Row],[Apropiación Inicial]]/1000000000</f>
        <v>0</v>
      </c>
      <c r="S575" s="47">
        <f>+Tabla17[[#This Row],[Apropiación vigente]]/1000000000</f>
        <v>0.05</v>
      </c>
      <c r="T575" s="47"/>
      <c r="U575" s="47"/>
      <c r="V575" s="47"/>
    </row>
    <row r="576" spans="1:22" x14ac:dyDescent="0.2">
      <c r="A576" s="5">
        <v>2020</v>
      </c>
      <c r="B576" s="21" t="s">
        <v>109</v>
      </c>
      <c r="C576" s="26" t="s">
        <v>110</v>
      </c>
      <c r="D576" s="32" t="s">
        <v>418</v>
      </c>
      <c r="E576" s="25" t="s">
        <v>384</v>
      </c>
      <c r="F576" s="4" t="s">
        <v>25</v>
      </c>
      <c r="G576" s="26" t="s">
        <v>26</v>
      </c>
      <c r="H576" s="4" t="s">
        <v>27</v>
      </c>
      <c r="I576" s="26" t="s">
        <v>28</v>
      </c>
      <c r="J576" s="26" t="s">
        <v>78</v>
      </c>
      <c r="K576" s="49">
        <v>2993923000</v>
      </c>
      <c r="L576" s="49">
        <v>9316059195</v>
      </c>
      <c r="M576" s="49">
        <v>3386074410</v>
      </c>
      <c r="N576" s="49">
        <v>3386074410</v>
      </c>
      <c r="O576" s="49">
        <v>3386074410</v>
      </c>
      <c r="P576" s="50">
        <v>3386074410</v>
      </c>
      <c r="Q576" s="49">
        <f>+Tabla17[[#This Row],[ANEXO PGN]]/1000000000</f>
        <v>2.9939230000000001</v>
      </c>
      <c r="R576" s="47">
        <f>+Tabla17[[#This Row],[Apropiación Inicial]]/1000000000</f>
        <v>9.3160591949999993</v>
      </c>
      <c r="S576" s="47">
        <f>+Tabla17[[#This Row],[Apropiación vigente]]/1000000000</f>
        <v>3.38607441</v>
      </c>
      <c r="T576" s="47">
        <f>+Tabla17[[#This Row],[Compromisos ]]/1000000000</f>
        <v>3.38607441</v>
      </c>
      <c r="U576" s="47">
        <f>+Tabla17[[#This Row],[ Obligación ]]/1000000000</f>
        <v>3.38607441</v>
      </c>
      <c r="V576" s="47">
        <f>+Tabla17[[#This Row],[ Pago ]]/1000000000</f>
        <v>3.38607441</v>
      </c>
    </row>
    <row r="577" spans="1:22" x14ac:dyDescent="0.2">
      <c r="A577" s="5">
        <v>2020</v>
      </c>
      <c r="B577" s="21" t="s">
        <v>109</v>
      </c>
      <c r="C577" s="26" t="s">
        <v>110</v>
      </c>
      <c r="D577" s="32" t="s">
        <v>274</v>
      </c>
      <c r="E577" s="25"/>
      <c r="F577" s="4" t="s">
        <v>25</v>
      </c>
      <c r="G577" s="26" t="s">
        <v>26</v>
      </c>
      <c r="H577" s="4" t="s">
        <v>27</v>
      </c>
      <c r="I577" s="26" t="s">
        <v>28</v>
      </c>
      <c r="J577" s="26" t="s">
        <v>78</v>
      </c>
      <c r="K577" s="49">
        <v>993643600</v>
      </c>
      <c r="L577" s="49"/>
      <c r="M577" s="49"/>
      <c r="N577" s="49"/>
      <c r="O577" s="49"/>
      <c r="P577" s="50"/>
      <c r="Q577" s="49">
        <f>+Tabla17[[#This Row],[ANEXO PGN]]/1000000000</f>
        <v>0.99364359999999996</v>
      </c>
      <c r="R577" s="47">
        <f>+Tabla17[[#This Row],[Apropiación Inicial]]/1000000000</f>
        <v>0</v>
      </c>
      <c r="S577" s="47">
        <f>+Tabla17[[#This Row],[Apropiación vigente]]/1000000000</f>
        <v>0</v>
      </c>
      <c r="T577" s="47">
        <f>+Tabla17[[#This Row],[Compromisos ]]/1000000000</f>
        <v>0</v>
      </c>
      <c r="U577" s="47">
        <f>+Tabla17[[#This Row],[ Obligación ]]/1000000000</f>
        <v>0</v>
      </c>
      <c r="V577" s="47">
        <f>+Tabla17[[#This Row],[ Pago ]]/1000000000</f>
        <v>0</v>
      </c>
    </row>
    <row r="578" spans="1:22" x14ac:dyDescent="0.2">
      <c r="A578" s="5">
        <v>2020</v>
      </c>
      <c r="B578" s="21" t="s">
        <v>109</v>
      </c>
      <c r="C578" s="26" t="s">
        <v>110</v>
      </c>
      <c r="D578" s="32" t="s">
        <v>275</v>
      </c>
      <c r="E578" s="25"/>
      <c r="F578" s="4" t="s">
        <v>25</v>
      </c>
      <c r="G578" s="26" t="s">
        <v>26</v>
      </c>
      <c r="H578" s="4" t="s">
        <v>27</v>
      </c>
      <c r="I578" s="26" t="s">
        <v>28</v>
      </c>
      <c r="J578" s="26" t="s">
        <v>78</v>
      </c>
      <c r="K578" s="49">
        <v>725719400</v>
      </c>
      <c r="L578" s="49"/>
      <c r="M578" s="49"/>
      <c r="N578" s="49"/>
      <c r="O578" s="49"/>
      <c r="P578" s="50"/>
      <c r="Q578" s="49">
        <f>+Tabla17[[#This Row],[ANEXO PGN]]/1000000000</f>
        <v>0.72571940000000001</v>
      </c>
      <c r="R578" s="47">
        <f>+Tabla17[[#This Row],[Apropiación Inicial]]/1000000000</f>
        <v>0</v>
      </c>
      <c r="S578" s="47">
        <f>+Tabla17[[#This Row],[Apropiación vigente]]/1000000000</f>
        <v>0</v>
      </c>
      <c r="T578" s="47">
        <f>+Tabla17[[#This Row],[Compromisos ]]/1000000000</f>
        <v>0</v>
      </c>
      <c r="U578" s="47">
        <f>+Tabla17[[#This Row],[ Obligación ]]/1000000000</f>
        <v>0</v>
      </c>
      <c r="V578" s="47">
        <f>+Tabla17[[#This Row],[ Pago ]]/1000000000</f>
        <v>0</v>
      </c>
    </row>
    <row r="579" spans="1:22" s="8" customFormat="1" x14ac:dyDescent="0.2">
      <c r="A579" s="5">
        <v>2020</v>
      </c>
      <c r="B579" s="21" t="s">
        <v>109</v>
      </c>
      <c r="C579" s="26" t="s">
        <v>110</v>
      </c>
      <c r="D579" s="32" t="s">
        <v>748</v>
      </c>
      <c r="E579" s="25"/>
      <c r="F579" s="4" t="s">
        <v>25</v>
      </c>
      <c r="G579" s="26" t="s">
        <v>26</v>
      </c>
      <c r="H579" s="4" t="s">
        <v>27</v>
      </c>
      <c r="I579" s="26" t="s">
        <v>28</v>
      </c>
      <c r="J579" s="26" t="s">
        <v>78</v>
      </c>
      <c r="K579" s="49">
        <v>138588600</v>
      </c>
      <c r="L579" s="49"/>
      <c r="M579" s="49"/>
      <c r="N579" s="49"/>
      <c r="O579" s="49"/>
      <c r="P579" s="50"/>
      <c r="Q579" s="49">
        <f>+Tabla17[[#This Row],[ANEXO PGN]]/1000000000</f>
        <v>0.13858860000000001</v>
      </c>
      <c r="R579" s="47">
        <f>+Tabla17[[#This Row],[Apropiación Inicial]]/1000000000</f>
        <v>0</v>
      </c>
      <c r="S579" s="47">
        <f>+Tabla17[[#This Row],[Apropiación vigente]]/1000000000</f>
        <v>0</v>
      </c>
      <c r="T579" s="47">
        <f>+Tabla17[[#This Row],[Compromisos ]]/1000000000</f>
        <v>0</v>
      </c>
      <c r="U579" s="47">
        <f>+Tabla17[[#This Row],[ Obligación ]]/1000000000</f>
        <v>0</v>
      </c>
      <c r="V579" s="47">
        <f>+Tabla17[[#This Row],[ Pago ]]/1000000000</f>
        <v>0</v>
      </c>
    </row>
    <row r="580" spans="1:22" s="8" customFormat="1" x14ac:dyDescent="0.2">
      <c r="A580" s="5">
        <v>2020</v>
      </c>
      <c r="B580" s="21" t="s">
        <v>68</v>
      </c>
      <c r="C580" s="26" t="s">
        <v>69</v>
      </c>
      <c r="D580" s="33" t="s">
        <v>296</v>
      </c>
      <c r="E580" s="25"/>
      <c r="F580" s="4" t="s">
        <v>25</v>
      </c>
      <c r="G580" s="26" t="s">
        <v>70</v>
      </c>
      <c r="H580" s="4" t="s">
        <v>27</v>
      </c>
      <c r="I580" s="26" t="s">
        <v>28</v>
      </c>
      <c r="J580" s="26" t="s">
        <v>38</v>
      </c>
      <c r="K580" s="49">
        <v>2197217612.4099998</v>
      </c>
      <c r="L580" s="49"/>
      <c r="M580" s="49"/>
      <c r="N580" s="49"/>
      <c r="O580" s="49"/>
      <c r="P580" s="50"/>
      <c r="Q580" s="49">
        <f>+Tabla17[[#This Row],[ANEXO PGN]]/1000000000</f>
        <v>2.1972176124099998</v>
      </c>
      <c r="R580" s="47">
        <f>+Tabla17[[#This Row],[Apropiación Inicial]]/1000000000</f>
        <v>0</v>
      </c>
      <c r="S580" s="47">
        <f>+Tabla17[[#This Row],[Apropiación vigente]]/1000000000</f>
        <v>0</v>
      </c>
      <c r="T580" s="47">
        <f>+Tabla17[[#This Row],[Compromisos ]]/1000000000</f>
        <v>0</v>
      </c>
      <c r="U580" s="47">
        <f>+Tabla17[[#This Row],[ Obligación ]]/1000000000</f>
        <v>0</v>
      </c>
      <c r="V580" s="47">
        <f>+Tabla17[[#This Row],[ Pago ]]/1000000000</f>
        <v>0</v>
      </c>
    </row>
    <row r="581" spans="1:22" s="8" customFormat="1" x14ac:dyDescent="0.2">
      <c r="A581" s="5">
        <v>2020</v>
      </c>
      <c r="B581" s="21" t="s">
        <v>435</v>
      </c>
      <c r="C581" s="26" t="s">
        <v>436</v>
      </c>
      <c r="D581" s="32" t="s">
        <v>749</v>
      </c>
      <c r="E581" s="25" t="s">
        <v>382</v>
      </c>
      <c r="F581" s="4" t="s">
        <v>25</v>
      </c>
      <c r="G581" s="26" t="s">
        <v>177</v>
      </c>
      <c r="H581" s="4" t="s">
        <v>27</v>
      </c>
      <c r="I581" s="26" t="s">
        <v>28</v>
      </c>
      <c r="J581" s="25" t="s">
        <v>29</v>
      </c>
      <c r="K581" s="49"/>
      <c r="L581" s="49">
        <v>376524</v>
      </c>
      <c r="M581" s="49">
        <v>125508</v>
      </c>
      <c r="N581" s="49">
        <v>125508</v>
      </c>
      <c r="O581" s="49">
        <v>125508</v>
      </c>
      <c r="P581" s="50">
        <v>125508</v>
      </c>
      <c r="Q581" s="49">
        <f>+Tabla17[[#This Row],[ANEXO PGN]]/1000000000</f>
        <v>0</v>
      </c>
      <c r="R581" s="47">
        <f>+Tabla17[[#This Row],[Apropiación Inicial]]/1000000000</f>
        <v>3.7652399999999999E-4</v>
      </c>
      <c r="S581" s="47">
        <f>+Tabla17[[#This Row],[Apropiación vigente]]/1000000000</f>
        <v>1.2550800000000001E-4</v>
      </c>
      <c r="T581" s="47">
        <f>+Tabla17[[#This Row],[Compromisos ]]/1000000000</f>
        <v>1.2550800000000001E-4</v>
      </c>
      <c r="U581" s="47">
        <f>+Tabla17[[#This Row],[ Obligación ]]/1000000000</f>
        <v>1.2550800000000001E-4</v>
      </c>
      <c r="V581" s="47">
        <f>+Tabla17[[#This Row],[ Pago ]]/1000000000</f>
        <v>1.2550800000000001E-4</v>
      </c>
    </row>
    <row r="582" spans="1:22" s="8" customFormat="1" x14ac:dyDescent="0.2">
      <c r="A582" s="5">
        <v>2020</v>
      </c>
      <c r="B582" s="21" t="s">
        <v>435</v>
      </c>
      <c r="C582" s="26" t="s">
        <v>436</v>
      </c>
      <c r="D582" s="32" t="s">
        <v>439</v>
      </c>
      <c r="E582" s="25" t="s">
        <v>384</v>
      </c>
      <c r="F582" s="4" t="s">
        <v>25</v>
      </c>
      <c r="G582" s="26" t="s">
        <v>177</v>
      </c>
      <c r="H582" s="4" t="s">
        <v>27</v>
      </c>
      <c r="I582" s="26" t="s">
        <v>28</v>
      </c>
      <c r="J582" s="25" t="s">
        <v>29</v>
      </c>
      <c r="K582" s="49"/>
      <c r="L582" s="49">
        <v>171994512</v>
      </c>
      <c r="M582" s="49">
        <v>60267826</v>
      </c>
      <c r="N582" s="49">
        <v>60267826</v>
      </c>
      <c r="O582" s="49">
        <v>60267826</v>
      </c>
      <c r="P582" s="50">
        <v>60267826</v>
      </c>
      <c r="Q582" s="49">
        <f>+Tabla17[[#This Row],[ANEXO PGN]]/1000000000</f>
        <v>0</v>
      </c>
      <c r="R582" s="47">
        <f>+Tabla17[[#This Row],[Apropiación Inicial]]/1000000000</f>
        <v>0.17199451199999999</v>
      </c>
      <c r="S582" s="47">
        <f>+Tabla17[[#This Row],[Apropiación vigente]]/1000000000</f>
        <v>6.0267825999999997E-2</v>
      </c>
      <c r="T582" s="47">
        <f>+Tabla17[[#This Row],[Compromisos ]]/1000000000</f>
        <v>6.0267825999999997E-2</v>
      </c>
      <c r="U582" s="47">
        <f>+Tabla17[[#This Row],[ Obligación ]]/1000000000</f>
        <v>6.0267825999999997E-2</v>
      </c>
      <c r="V582" s="47">
        <f>+Tabla17[[#This Row],[ Pago ]]/1000000000</f>
        <v>6.0267825999999997E-2</v>
      </c>
    </row>
    <row r="583" spans="1:22" s="8" customFormat="1" x14ac:dyDescent="0.2">
      <c r="A583" s="5">
        <v>2020</v>
      </c>
      <c r="B583" s="21" t="s">
        <v>435</v>
      </c>
      <c r="C583" s="26" t="s">
        <v>436</v>
      </c>
      <c r="D583" s="32" t="s">
        <v>438</v>
      </c>
      <c r="E583" s="25" t="s">
        <v>409</v>
      </c>
      <c r="F583" s="4" t="s">
        <v>25</v>
      </c>
      <c r="G583" s="26" t="s">
        <v>177</v>
      </c>
      <c r="H583" s="4" t="s">
        <v>27</v>
      </c>
      <c r="I583" s="26" t="s">
        <v>28</v>
      </c>
      <c r="J583" s="25" t="s">
        <v>29</v>
      </c>
      <c r="K583" s="49"/>
      <c r="L583" s="49">
        <v>24870480</v>
      </c>
      <c r="M583" s="49">
        <v>15282310</v>
      </c>
      <c r="N583" s="49">
        <v>15282310</v>
      </c>
      <c r="O583" s="49">
        <v>15282310</v>
      </c>
      <c r="P583" s="50">
        <v>15282310</v>
      </c>
      <c r="Q583" s="49">
        <f>+Tabla17[[#This Row],[ANEXO PGN]]/1000000000</f>
        <v>0</v>
      </c>
      <c r="R583" s="47">
        <f>+Tabla17[[#This Row],[Apropiación Inicial]]/1000000000</f>
        <v>2.487048E-2</v>
      </c>
      <c r="S583" s="47">
        <f>+Tabla17[[#This Row],[Apropiación vigente]]/1000000000</f>
        <v>1.528231E-2</v>
      </c>
      <c r="T583" s="47">
        <f>+Tabla17[[#This Row],[Compromisos ]]/1000000000</f>
        <v>1.528231E-2</v>
      </c>
      <c r="U583" s="47">
        <f>+Tabla17[[#This Row],[ Obligación ]]/1000000000</f>
        <v>1.528231E-2</v>
      </c>
      <c r="V583" s="47">
        <f>+Tabla17[[#This Row],[ Pago ]]/1000000000</f>
        <v>1.528231E-2</v>
      </c>
    </row>
    <row r="584" spans="1:22" s="8" customFormat="1" x14ac:dyDescent="0.2">
      <c r="A584" s="5">
        <v>2020</v>
      </c>
      <c r="B584" s="21" t="s">
        <v>435</v>
      </c>
      <c r="C584" s="26" t="s">
        <v>436</v>
      </c>
      <c r="D584" s="32" t="s">
        <v>437</v>
      </c>
      <c r="E584" s="25" t="s">
        <v>402</v>
      </c>
      <c r="F584" s="4" t="s">
        <v>25</v>
      </c>
      <c r="G584" s="26" t="s">
        <v>177</v>
      </c>
      <c r="H584" s="4" t="s">
        <v>27</v>
      </c>
      <c r="I584" s="26" t="s">
        <v>28</v>
      </c>
      <c r="J584" s="25" t="s">
        <v>29</v>
      </c>
      <c r="K584" s="49"/>
      <c r="L584" s="49">
        <v>56614434</v>
      </c>
      <c r="M584" s="49">
        <v>26519086</v>
      </c>
      <c r="N584" s="49">
        <v>26519086</v>
      </c>
      <c r="O584" s="49">
        <v>26519086</v>
      </c>
      <c r="P584" s="50">
        <v>26519086</v>
      </c>
      <c r="Q584" s="49">
        <f>+Tabla17[[#This Row],[ANEXO PGN]]/1000000000</f>
        <v>0</v>
      </c>
      <c r="R584" s="47">
        <f>+Tabla17[[#This Row],[Apropiación Inicial]]/1000000000</f>
        <v>5.6614433999999998E-2</v>
      </c>
      <c r="S584" s="47">
        <f>+Tabla17[[#This Row],[Apropiación vigente]]/1000000000</f>
        <v>2.6519086000000001E-2</v>
      </c>
      <c r="T584" s="47">
        <f>+Tabla17[[#This Row],[Compromisos ]]/1000000000</f>
        <v>2.6519086000000001E-2</v>
      </c>
      <c r="U584" s="47">
        <f>+Tabla17[[#This Row],[ Obligación ]]/1000000000</f>
        <v>2.6519086000000001E-2</v>
      </c>
      <c r="V584" s="47">
        <f>+Tabla17[[#This Row],[ Pago ]]/1000000000</f>
        <v>2.6519086000000001E-2</v>
      </c>
    </row>
    <row r="585" spans="1:22" s="8" customFormat="1" x14ac:dyDescent="0.2">
      <c r="A585" s="5">
        <v>2020</v>
      </c>
      <c r="B585" s="21" t="s">
        <v>440</v>
      </c>
      <c r="C585" s="26" t="s">
        <v>441</v>
      </c>
      <c r="D585" s="32" t="s">
        <v>443</v>
      </c>
      <c r="E585" s="25" t="s">
        <v>384</v>
      </c>
      <c r="F585" s="4" t="s">
        <v>25</v>
      </c>
      <c r="G585" s="26" t="s">
        <v>284</v>
      </c>
      <c r="H585" s="4" t="s">
        <v>27</v>
      </c>
      <c r="I585" s="26" t="s">
        <v>50</v>
      </c>
      <c r="J585" s="26" t="s">
        <v>51</v>
      </c>
      <c r="K585" s="49">
        <v>37493519015.050003</v>
      </c>
      <c r="L585" s="49">
        <v>89403961734</v>
      </c>
      <c r="M585" s="49">
        <v>29801320578</v>
      </c>
      <c r="N585" s="49">
        <v>22104729648</v>
      </c>
      <c r="O585" s="49">
        <v>22104729648</v>
      </c>
      <c r="P585" s="50">
        <v>22104729648</v>
      </c>
      <c r="Q585" s="49">
        <f>+Tabla17[[#This Row],[ANEXO PGN]]/1000000000</f>
        <v>37.493519015050005</v>
      </c>
      <c r="R585" s="47">
        <f>+Tabla17[[#This Row],[Apropiación Inicial]]/1000000000</f>
        <v>89.403961734000006</v>
      </c>
      <c r="S585" s="47">
        <f>+Tabla17[[#This Row],[Apropiación vigente]]/1000000000</f>
        <v>29.801320577999999</v>
      </c>
      <c r="T585" s="47">
        <f>+Tabla17[[#This Row],[Compromisos ]]/1000000000</f>
        <v>22.104729647999999</v>
      </c>
      <c r="U585" s="47">
        <f>+Tabla17[[#This Row],[ Obligación ]]/1000000000</f>
        <v>22.104729647999999</v>
      </c>
      <c r="V585" s="47">
        <f>+Tabla17[[#This Row],[ Pago ]]/1000000000</f>
        <v>22.104729647999999</v>
      </c>
    </row>
    <row r="586" spans="1:22" s="8" customFormat="1" x14ac:dyDescent="0.2">
      <c r="A586" s="5">
        <v>2020</v>
      </c>
      <c r="B586" s="21" t="s">
        <v>440</v>
      </c>
      <c r="C586" s="26" t="s">
        <v>441</v>
      </c>
      <c r="D586" s="32" t="s">
        <v>442</v>
      </c>
      <c r="E586" s="25" t="s">
        <v>409</v>
      </c>
      <c r="F586" s="4" t="s">
        <v>25</v>
      </c>
      <c r="G586" s="26" t="s">
        <v>284</v>
      </c>
      <c r="H586" s="4" t="s">
        <v>27</v>
      </c>
      <c r="I586" s="26" t="s">
        <v>50</v>
      </c>
      <c r="J586" s="26" t="s">
        <v>51</v>
      </c>
      <c r="K586" s="49"/>
      <c r="L586" s="49">
        <v>38919685161</v>
      </c>
      <c r="M586" s="49">
        <v>12973228386</v>
      </c>
      <c r="N586" s="49">
        <v>6020542224</v>
      </c>
      <c r="O586" s="49">
        <v>6020542224</v>
      </c>
      <c r="P586" s="50">
        <v>6020542224</v>
      </c>
      <c r="Q586" s="49">
        <f>+Tabla17[[#This Row],[ANEXO PGN]]/1000000000</f>
        <v>0</v>
      </c>
      <c r="R586" s="47">
        <f>+Tabla17[[#This Row],[Apropiación Inicial]]/1000000000</f>
        <v>38.919685160999997</v>
      </c>
      <c r="S586" s="47">
        <f>+Tabla17[[#This Row],[Apropiación vigente]]/1000000000</f>
        <v>12.973228386000001</v>
      </c>
      <c r="T586" s="47">
        <f>+Tabla17[[#This Row],[Compromisos ]]/1000000000</f>
        <v>6.0205422239999997</v>
      </c>
      <c r="U586" s="47">
        <f>+Tabla17[[#This Row],[ Obligación ]]/1000000000</f>
        <v>6.0205422239999997</v>
      </c>
      <c r="V586" s="47">
        <f>+Tabla17[[#This Row],[ Pago ]]/1000000000</f>
        <v>6.0205422239999997</v>
      </c>
    </row>
    <row r="587" spans="1:22" x14ac:dyDescent="0.2">
      <c r="A587" s="5">
        <v>2020</v>
      </c>
      <c r="B587" s="21" t="s">
        <v>440</v>
      </c>
      <c r="C587" s="26" t="s">
        <v>441</v>
      </c>
      <c r="D587" s="32" t="s">
        <v>444</v>
      </c>
      <c r="E587" s="25" t="s">
        <v>402</v>
      </c>
      <c r="F587" s="4" t="s">
        <v>25</v>
      </c>
      <c r="G587" s="26" t="s">
        <v>284</v>
      </c>
      <c r="H587" s="4" t="s">
        <v>27</v>
      </c>
      <c r="I587" s="26" t="s">
        <v>50</v>
      </c>
      <c r="J587" s="26" t="s">
        <v>51</v>
      </c>
      <c r="K587" s="49"/>
      <c r="L587" s="49">
        <v>1114740144</v>
      </c>
      <c r="M587" s="49">
        <v>371580048</v>
      </c>
      <c r="N587" s="49">
        <v>1987469</v>
      </c>
      <c r="O587" s="49">
        <v>1987469</v>
      </c>
      <c r="P587" s="50">
        <v>1987469</v>
      </c>
      <c r="Q587" s="49">
        <f>+Tabla17[[#This Row],[ANEXO PGN]]/1000000000</f>
        <v>0</v>
      </c>
      <c r="R587" s="47">
        <f>+Tabla17[[#This Row],[Apropiación Inicial]]/1000000000</f>
        <v>1.114740144</v>
      </c>
      <c r="S587" s="47">
        <f>+Tabla17[[#This Row],[Apropiación vigente]]/1000000000</f>
        <v>0.371580048</v>
      </c>
      <c r="T587" s="47">
        <f>+Tabla17[[#This Row],[Compromisos ]]/1000000000</f>
        <v>1.987469E-3</v>
      </c>
      <c r="U587" s="47">
        <f>+Tabla17[[#This Row],[ Obligación ]]/1000000000</f>
        <v>1.987469E-3</v>
      </c>
      <c r="V587" s="47">
        <f>+Tabla17[[#This Row],[ Pago ]]/1000000000</f>
        <v>1.987469E-3</v>
      </c>
    </row>
    <row r="588" spans="1:22" x14ac:dyDescent="0.2">
      <c r="A588" s="5">
        <v>2020</v>
      </c>
      <c r="B588" s="21" t="s">
        <v>281</v>
      </c>
      <c r="C588" s="26" t="s">
        <v>282</v>
      </c>
      <c r="D588" s="32" t="s">
        <v>446</v>
      </c>
      <c r="E588" s="25" t="s">
        <v>384</v>
      </c>
      <c r="F588" s="4" t="s">
        <v>25</v>
      </c>
      <c r="G588" s="26" t="s">
        <v>284</v>
      </c>
      <c r="H588" s="4" t="s">
        <v>27</v>
      </c>
      <c r="I588" s="26" t="s">
        <v>50</v>
      </c>
      <c r="J588" s="26" t="s">
        <v>51</v>
      </c>
      <c r="K588" s="49">
        <v>1247073771.8199999</v>
      </c>
      <c r="L588" s="49">
        <v>4289354517</v>
      </c>
      <c r="M588" s="49">
        <v>1387321105</v>
      </c>
      <c r="N588" s="49">
        <v>1387321105</v>
      </c>
      <c r="O588" s="49">
        <v>1387321105</v>
      </c>
      <c r="P588" s="50">
        <v>1387321105</v>
      </c>
      <c r="Q588" s="49">
        <f>+Tabla17[[#This Row],[ANEXO PGN]]/1000000000</f>
        <v>1.24707377182</v>
      </c>
      <c r="R588" s="47">
        <f>+Tabla17[[#This Row],[Apropiación Inicial]]/1000000000</f>
        <v>4.2893545169999996</v>
      </c>
      <c r="S588" s="47">
        <f>+Tabla17[[#This Row],[Apropiación vigente]]/1000000000</f>
        <v>1.3873211050000001</v>
      </c>
      <c r="T588" s="47">
        <f>+Tabla17[[#This Row],[Compromisos ]]/1000000000</f>
        <v>1.3873211050000001</v>
      </c>
      <c r="U588" s="47">
        <f>+Tabla17[[#This Row],[ Obligación ]]/1000000000</f>
        <v>1.3873211050000001</v>
      </c>
      <c r="V588" s="47">
        <f>+Tabla17[[#This Row],[ Pago ]]/1000000000</f>
        <v>1.3873211050000001</v>
      </c>
    </row>
    <row r="589" spans="1:22" x14ac:dyDescent="0.2">
      <c r="A589" s="5">
        <v>2020</v>
      </c>
      <c r="B589" s="21" t="s">
        <v>281</v>
      </c>
      <c r="C589" s="26" t="s">
        <v>282</v>
      </c>
      <c r="D589" s="32" t="s">
        <v>447</v>
      </c>
      <c r="E589" s="25" t="s">
        <v>409</v>
      </c>
      <c r="F589" s="4" t="s">
        <v>25</v>
      </c>
      <c r="G589" s="26" t="s">
        <v>284</v>
      </c>
      <c r="H589" s="4" t="s">
        <v>27</v>
      </c>
      <c r="I589" s="26" t="s">
        <v>50</v>
      </c>
      <c r="J589" s="26" t="s">
        <v>51</v>
      </c>
      <c r="K589" s="49"/>
      <c r="L589" s="49">
        <v>1202998722</v>
      </c>
      <c r="M589" s="49">
        <v>331192556</v>
      </c>
      <c r="N589" s="49">
        <v>331192556</v>
      </c>
      <c r="O589" s="49">
        <v>331192556</v>
      </c>
      <c r="P589" s="50">
        <v>331192556</v>
      </c>
      <c r="Q589" s="49">
        <f>+Tabla17[[#This Row],[ANEXO PGN]]/1000000000</f>
        <v>0</v>
      </c>
      <c r="R589" s="47">
        <f>+Tabla17[[#This Row],[Apropiación Inicial]]/1000000000</f>
        <v>1.202998722</v>
      </c>
      <c r="S589" s="47">
        <f>+Tabla17[[#This Row],[Apropiación vigente]]/1000000000</f>
        <v>0.33119255600000003</v>
      </c>
      <c r="T589" s="47">
        <f>+Tabla17[[#This Row],[Compromisos ]]/1000000000</f>
        <v>0.33119255600000003</v>
      </c>
      <c r="U589" s="47">
        <f>+Tabla17[[#This Row],[ Obligación ]]/1000000000</f>
        <v>0.33119255600000003</v>
      </c>
      <c r="V589" s="47">
        <f>+Tabla17[[#This Row],[ Pago ]]/1000000000</f>
        <v>0.33119255600000003</v>
      </c>
    </row>
    <row r="590" spans="1:22" x14ac:dyDescent="0.2">
      <c r="A590" s="5">
        <v>2020</v>
      </c>
      <c r="B590" s="21" t="s">
        <v>286</v>
      </c>
      <c r="C590" s="26" t="s">
        <v>287</v>
      </c>
      <c r="D590" s="32" t="s">
        <v>450</v>
      </c>
      <c r="E590" s="25" t="s">
        <v>382</v>
      </c>
      <c r="F590" s="4" t="s">
        <v>25</v>
      </c>
      <c r="G590" s="26" t="s">
        <v>288</v>
      </c>
      <c r="H590" s="4" t="s">
        <v>27</v>
      </c>
      <c r="I590" s="26" t="s">
        <v>34</v>
      </c>
      <c r="J590" s="26" t="s">
        <v>53</v>
      </c>
      <c r="K590" s="49"/>
      <c r="L590" s="49">
        <v>11607257433</v>
      </c>
      <c r="M590" s="49">
        <v>1838110225</v>
      </c>
      <c r="N590" s="49">
        <v>1838110225</v>
      </c>
      <c r="O590" s="49">
        <v>1838110225</v>
      </c>
      <c r="P590" s="50">
        <v>1838110225</v>
      </c>
      <c r="Q590" s="49">
        <f>+Tabla17[[#This Row],[ANEXO PGN]]/1000000000</f>
        <v>0</v>
      </c>
      <c r="R590" s="47">
        <f>+Tabla17[[#This Row],[Apropiación Inicial]]/1000000000</f>
        <v>11.607257432999999</v>
      </c>
      <c r="S590" s="47">
        <f>+Tabla17[[#This Row],[Apropiación vigente]]/1000000000</f>
        <v>1.8381102250000001</v>
      </c>
      <c r="T590" s="47">
        <f>+Tabla17[[#This Row],[Compromisos ]]/1000000000</f>
        <v>1.8381102250000001</v>
      </c>
      <c r="U590" s="47">
        <f>+Tabla17[[#This Row],[ Obligación ]]/1000000000</f>
        <v>1.8381102250000001</v>
      </c>
      <c r="V590" s="47">
        <f>+Tabla17[[#This Row],[ Pago ]]/1000000000</f>
        <v>1.8381102250000001</v>
      </c>
    </row>
    <row r="591" spans="1:22" x14ac:dyDescent="0.2">
      <c r="A591" s="5">
        <v>2020</v>
      </c>
      <c r="B591" s="21" t="s">
        <v>286</v>
      </c>
      <c r="C591" s="26" t="s">
        <v>287</v>
      </c>
      <c r="D591" s="32" t="s">
        <v>451</v>
      </c>
      <c r="E591" s="25" t="s">
        <v>402</v>
      </c>
      <c r="F591" s="4" t="s">
        <v>25</v>
      </c>
      <c r="G591" s="26" t="s">
        <v>288</v>
      </c>
      <c r="H591" s="4" t="s">
        <v>27</v>
      </c>
      <c r="I591" s="26" t="s">
        <v>34</v>
      </c>
      <c r="J591" s="26" t="s">
        <v>53</v>
      </c>
      <c r="K591" s="49"/>
      <c r="L591" s="49">
        <v>6040086408</v>
      </c>
      <c r="M591" s="49">
        <v>8743867540</v>
      </c>
      <c r="N591" s="49">
        <v>8743867540</v>
      </c>
      <c r="O591" s="49">
        <v>8743867540</v>
      </c>
      <c r="P591" s="50">
        <v>8743867540</v>
      </c>
      <c r="Q591" s="49">
        <f>+Tabla17[[#This Row],[ANEXO PGN]]/1000000000</f>
        <v>0</v>
      </c>
      <c r="R591" s="47">
        <f>+Tabla17[[#This Row],[Apropiación Inicial]]/1000000000</f>
        <v>6.0400864079999996</v>
      </c>
      <c r="S591" s="47">
        <f>+Tabla17[[#This Row],[Apropiación vigente]]/1000000000</f>
        <v>8.7438675400000001</v>
      </c>
      <c r="T591" s="47">
        <f>+Tabla17[[#This Row],[Compromisos ]]/1000000000</f>
        <v>8.7438675400000001</v>
      </c>
      <c r="U591" s="47">
        <f>+Tabla17[[#This Row],[ Obligación ]]/1000000000</f>
        <v>8.7438675400000001</v>
      </c>
      <c r="V591" s="47">
        <f>+Tabla17[[#This Row],[ Pago ]]/1000000000</f>
        <v>8.7438675400000001</v>
      </c>
    </row>
    <row r="592" spans="1:22" x14ac:dyDescent="0.2">
      <c r="A592" s="5">
        <v>2020</v>
      </c>
      <c r="B592" s="21" t="s">
        <v>286</v>
      </c>
      <c r="C592" s="26" t="s">
        <v>287</v>
      </c>
      <c r="D592" s="32" t="s">
        <v>452</v>
      </c>
      <c r="E592" s="25" t="s">
        <v>409</v>
      </c>
      <c r="F592" s="4" t="s">
        <v>25</v>
      </c>
      <c r="G592" s="26" t="s">
        <v>288</v>
      </c>
      <c r="H592" s="4" t="s">
        <v>27</v>
      </c>
      <c r="I592" s="26" t="s">
        <v>34</v>
      </c>
      <c r="J592" s="26" t="s">
        <v>53</v>
      </c>
      <c r="K592" s="49"/>
      <c r="L592" s="49">
        <v>28659985293</v>
      </c>
      <c r="M592" s="49">
        <v>3510200627</v>
      </c>
      <c r="N592" s="49">
        <v>3510200627</v>
      </c>
      <c r="O592" s="49">
        <v>3510200627</v>
      </c>
      <c r="P592" s="50">
        <v>3510200627</v>
      </c>
      <c r="Q592" s="49">
        <f>+Tabla17[[#This Row],[ANEXO PGN]]/1000000000</f>
        <v>0</v>
      </c>
      <c r="R592" s="47">
        <f>+Tabla17[[#This Row],[Apropiación Inicial]]/1000000000</f>
        <v>28.659985292999998</v>
      </c>
      <c r="S592" s="47">
        <f>+Tabla17[[#This Row],[Apropiación vigente]]/1000000000</f>
        <v>3.5102006270000001</v>
      </c>
      <c r="T592" s="47">
        <f>+Tabla17[[#This Row],[Compromisos ]]/1000000000</f>
        <v>3.5102006270000001</v>
      </c>
      <c r="U592" s="47">
        <f>+Tabla17[[#This Row],[ Obligación ]]/1000000000</f>
        <v>3.5102006270000001</v>
      </c>
      <c r="V592" s="47">
        <f>+Tabla17[[#This Row],[ Pago ]]/1000000000</f>
        <v>3.5102006270000001</v>
      </c>
    </row>
    <row r="593" spans="1:22" x14ac:dyDescent="0.2">
      <c r="A593" s="5">
        <v>2020</v>
      </c>
      <c r="B593" s="21" t="s">
        <v>58</v>
      </c>
      <c r="C593" s="26" t="s">
        <v>59</v>
      </c>
      <c r="D593" s="32" t="s">
        <v>453</v>
      </c>
      <c r="E593" s="25" t="s">
        <v>454</v>
      </c>
      <c r="F593" s="4" t="s">
        <v>25</v>
      </c>
      <c r="G593" s="26" t="s">
        <v>60</v>
      </c>
      <c r="H593" s="4" t="s">
        <v>27</v>
      </c>
      <c r="I593" s="26" t="s">
        <v>28</v>
      </c>
      <c r="J593" s="26" t="s">
        <v>47</v>
      </c>
      <c r="K593" s="49">
        <v>1576547922.3199999</v>
      </c>
      <c r="L593" s="49">
        <v>3960000000</v>
      </c>
      <c r="M593" s="49">
        <v>1320000000</v>
      </c>
      <c r="N593" s="49">
        <v>1320000000</v>
      </c>
      <c r="O593" s="49">
        <v>1320000000</v>
      </c>
      <c r="P593" s="50">
        <v>1320000000</v>
      </c>
      <c r="Q593" s="49">
        <f>+Tabla17[[#This Row],[ANEXO PGN]]/1000000000</f>
        <v>1.5765479223199999</v>
      </c>
      <c r="R593" s="47">
        <f>+Tabla17[[#This Row],[Apropiación Inicial]]/1000000000</f>
        <v>3.96</v>
      </c>
      <c r="S593" s="47">
        <f>+Tabla17[[#This Row],[Apropiación vigente]]/1000000000</f>
        <v>1.32</v>
      </c>
      <c r="T593" s="47">
        <f>+Tabla17[[#This Row],[Compromisos ]]/1000000000</f>
        <v>1.32</v>
      </c>
      <c r="U593" s="47">
        <f>+Tabla17[[#This Row],[ Obligación ]]/1000000000</f>
        <v>1.32</v>
      </c>
      <c r="V593" s="47">
        <f>+Tabla17[[#This Row],[ Pago ]]/1000000000</f>
        <v>1.32</v>
      </c>
    </row>
    <row r="594" spans="1:22" x14ac:dyDescent="0.2">
      <c r="A594" s="5">
        <v>2020</v>
      </c>
      <c r="B594" s="21" t="s">
        <v>182</v>
      </c>
      <c r="C594" s="26" t="s">
        <v>183</v>
      </c>
      <c r="D594" s="33" t="s">
        <v>291</v>
      </c>
      <c r="E594" s="25"/>
      <c r="F594" s="4" t="s">
        <v>25</v>
      </c>
      <c r="G594" s="26" t="s">
        <v>186</v>
      </c>
      <c r="H594" s="4" t="s">
        <v>27</v>
      </c>
      <c r="I594" s="26" t="s">
        <v>28</v>
      </c>
      <c r="J594" s="26" t="s">
        <v>146</v>
      </c>
      <c r="K594" s="49">
        <v>77578551.730000004</v>
      </c>
      <c r="L594" s="49"/>
      <c r="M594" s="49"/>
      <c r="N594" s="49"/>
      <c r="O594" s="49"/>
      <c r="P594" s="50"/>
      <c r="Q594" s="49">
        <f>+Tabla17[[#This Row],[ANEXO PGN]]/1000000000</f>
        <v>7.757855173E-2</v>
      </c>
      <c r="R594" s="47">
        <f>+Tabla17[[#This Row],[Apropiación Inicial]]/1000000000</f>
        <v>0</v>
      </c>
      <c r="S594" s="47">
        <f>+Tabla17[[#This Row],[Apropiación vigente]]/1000000000</f>
        <v>0</v>
      </c>
      <c r="T594" s="47">
        <f>+Tabla17[[#This Row],[Compromisos ]]/1000000000</f>
        <v>0</v>
      </c>
      <c r="U594" s="47">
        <f>+Tabla17[[#This Row],[ Obligación ]]/1000000000</f>
        <v>0</v>
      </c>
      <c r="V594" s="47">
        <f>+Tabla17[[#This Row],[ Pago ]]/1000000000</f>
        <v>0</v>
      </c>
    </row>
    <row r="595" spans="1:22" x14ac:dyDescent="0.2">
      <c r="A595" s="5">
        <v>2020</v>
      </c>
      <c r="B595" s="21" t="s">
        <v>167</v>
      </c>
      <c r="C595" s="26" t="s">
        <v>168</v>
      </c>
      <c r="D595" s="33" t="s">
        <v>299</v>
      </c>
      <c r="E595" s="25"/>
      <c r="F595" s="4" t="s">
        <v>25</v>
      </c>
      <c r="G595" s="26" t="s">
        <v>37</v>
      </c>
      <c r="H595" s="4" t="s">
        <v>27</v>
      </c>
      <c r="I595" s="26" t="s">
        <v>28</v>
      </c>
      <c r="J595" s="26" t="s">
        <v>89</v>
      </c>
      <c r="K595" s="49">
        <v>657119074.28999996</v>
      </c>
      <c r="L595" s="49"/>
      <c r="M595" s="49"/>
      <c r="N595" s="49"/>
      <c r="O595" s="49"/>
      <c r="P595" s="50"/>
      <c r="Q595" s="49">
        <f>+Tabla17[[#This Row],[ANEXO PGN]]/1000000000</f>
        <v>0.65711907428999994</v>
      </c>
      <c r="R595" s="47">
        <f>+Tabla17[[#This Row],[Apropiación Inicial]]/1000000000</f>
        <v>0</v>
      </c>
      <c r="S595" s="47">
        <f>+Tabla17[[#This Row],[Apropiación vigente]]/1000000000</f>
        <v>0</v>
      </c>
      <c r="T595" s="47">
        <f>+Tabla17[[#This Row],[Compromisos ]]/1000000000</f>
        <v>0</v>
      </c>
      <c r="U595" s="47">
        <f>+Tabla17[[#This Row],[ Obligación ]]/1000000000</f>
        <v>0</v>
      </c>
      <c r="V595" s="47">
        <f>+Tabla17[[#This Row],[ Pago ]]/1000000000</f>
        <v>0</v>
      </c>
    </row>
    <row r="596" spans="1:22" s="8" customFormat="1" x14ac:dyDescent="0.2">
      <c r="A596" s="5">
        <v>2020</v>
      </c>
      <c r="B596" s="21" t="s">
        <v>87</v>
      </c>
      <c r="C596" s="26" t="s">
        <v>88</v>
      </c>
      <c r="D596" s="32" t="s">
        <v>458</v>
      </c>
      <c r="E596" s="25" t="s">
        <v>382</v>
      </c>
      <c r="F596" s="4" t="s">
        <v>25</v>
      </c>
      <c r="G596" s="26" t="s">
        <v>37</v>
      </c>
      <c r="H596" s="4" t="s">
        <v>27</v>
      </c>
      <c r="I596" s="26" t="s">
        <v>28</v>
      </c>
      <c r="J596" s="26" t="s">
        <v>89</v>
      </c>
      <c r="K596" s="49"/>
      <c r="L596" s="49"/>
      <c r="M596" s="49">
        <v>4967798</v>
      </c>
      <c r="N596" s="49">
        <v>4967798</v>
      </c>
      <c r="O596" s="49">
        <v>4967798</v>
      </c>
      <c r="P596" s="50">
        <v>4967798</v>
      </c>
      <c r="Q596" s="49">
        <f>+Tabla17[[#This Row],[ANEXO PGN]]/1000000000</f>
        <v>0</v>
      </c>
      <c r="R596" s="47">
        <f>+Tabla17[[#This Row],[Apropiación Inicial]]/1000000000</f>
        <v>0</v>
      </c>
      <c r="S596" s="47">
        <f>+Tabla17[[#This Row],[Apropiación vigente]]/1000000000</f>
        <v>4.9677979999999998E-3</v>
      </c>
      <c r="T596" s="47">
        <f>+Tabla17[[#This Row],[Compromisos ]]/1000000000</f>
        <v>4.9677979999999998E-3</v>
      </c>
      <c r="U596" s="47">
        <f>+Tabla17[[#This Row],[ Obligación ]]/1000000000</f>
        <v>4.9677979999999998E-3</v>
      </c>
      <c r="V596" s="47">
        <f>+Tabla17[[#This Row],[ Pago ]]/1000000000</f>
        <v>4.9677979999999998E-3</v>
      </c>
    </row>
    <row r="597" spans="1:22" s="8" customFormat="1" x14ac:dyDescent="0.2">
      <c r="A597" s="5">
        <v>2020</v>
      </c>
      <c r="B597" s="21" t="s">
        <v>87</v>
      </c>
      <c r="C597" s="26" t="s">
        <v>88</v>
      </c>
      <c r="D597" s="32" t="s">
        <v>459</v>
      </c>
      <c r="E597" s="25" t="s">
        <v>384</v>
      </c>
      <c r="F597" s="4" t="s">
        <v>25</v>
      </c>
      <c r="G597" s="26" t="s">
        <v>37</v>
      </c>
      <c r="H597" s="4" t="s">
        <v>27</v>
      </c>
      <c r="I597" s="26" t="s">
        <v>28</v>
      </c>
      <c r="J597" s="26" t="s">
        <v>89</v>
      </c>
      <c r="K597" s="49"/>
      <c r="L597" s="49">
        <v>170502249</v>
      </c>
      <c r="M597" s="49">
        <v>56834083</v>
      </c>
      <c r="N597" s="49">
        <v>56834083</v>
      </c>
      <c r="O597" s="49">
        <v>56834083</v>
      </c>
      <c r="P597" s="50">
        <v>56834083</v>
      </c>
      <c r="Q597" s="49">
        <f>+Tabla17[[#This Row],[ANEXO PGN]]/1000000000</f>
        <v>0</v>
      </c>
      <c r="R597" s="47">
        <f>+Tabla17[[#This Row],[Apropiación Inicial]]/1000000000</f>
        <v>0.17050224899999999</v>
      </c>
      <c r="S597" s="47">
        <f>+Tabla17[[#This Row],[Apropiación vigente]]/1000000000</f>
        <v>5.6834083000000001E-2</v>
      </c>
      <c r="T597" s="47">
        <f>+Tabla17[[#This Row],[Compromisos ]]/1000000000</f>
        <v>5.6834083000000001E-2</v>
      </c>
      <c r="U597" s="47">
        <f>+Tabla17[[#This Row],[ Obligación ]]/1000000000</f>
        <v>5.6834083000000001E-2</v>
      </c>
      <c r="V597" s="47">
        <f>+Tabla17[[#This Row],[ Pago ]]/1000000000</f>
        <v>5.6834083000000001E-2</v>
      </c>
    </row>
    <row r="598" spans="1:22" x14ac:dyDescent="0.2">
      <c r="A598" s="5">
        <v>2020</v>
      </c>
      <c r="B598" s="21" t="s">
        <v>87</v>
      </c>
      <c r="C598" s="26" t="s">
        <v>88</v>
      </c>
      <c r="D598" s="32" t="s">
        <v>456</v>
      </c>
      <c r="E598" s="25" t="s">
        <v>409</v>
      </c>
      <c r="F598" s="4" t="s">
        <v>25</v>
      </c>
      <c r="G598" s="26" t="s">
        <v>37</v>
      </c>
      <c r="H598" s="4" t="s">
        <v>27</v>
      </c>
      <c r="I598" s="26" t="s">
        <v>28</v>
      </c>
      <c r="J598" s="26" t="s">
        <v>89</v>
      </c>
      <c r="K598" s="49"/>
      <c r="L598" s="49">
        <v>112531485</v>
      </c>
      <c r="M598" s="49">
        <v>37510495</v>
      </c>
      <c r="N598" s="49">
        <v>37510495</v>
      </c>
      <c r="O598" s="49">
        <v>37510495</v>
      </c>
      <c r="P598" s="50">
        <v>37510495</v>
      </c>
      <c r="Q598" s="49">
        <f>+Tabla17[[#This Row],[ANEXO PGN]]/1000000000</f>
        <v>0</v>
      </c>
      <c r="R598" s="47">
        <f>+Tabla17[[#This Row],[Apropiación Inicial]]/1000000000</f>
        <v>0.112531485</v>
      </c>
      <c r="S598" s="47">
        <f>+Tabla17[[#This Row],[Apropiación vigente]]/1000000000</f>
        <v>3.7510494999999998E-2</v>
      </c>
      <c r="T598" s="47">
        <f>+Tabla17[[#This Row],[Compromisos ]]/1000000000</f>
        <v>3.7510494999999998E-2</v>
      </c>
      <c r="U598" s="47">
        <f>+Tabla17[[#This Row],[ Obligación ]]/1000000000</f>
        <v>3.7510494999999998E-2</v>
      </c>
      <c r="V598" s="47">
        <f>+Tabla17[[#This Row],[ Pago ]]/1000000000</f>
        <v>3.7510494999999998E-2</v>
      </c>
    </row>
    <row r="599" spans="1:22" x14ac:dyDescent="0.2">
      <c r="A599" s="5">
        <v>2020</v>
      </c>
      <c r="B599" s="21" t="s">
        <v>87</v>
      </c>
      <c r="C599" s="26" t="s">
        <v>88</v>
      </c>
      <c r="D599" s="32" t="s">
        <v>457</v>
      </c>
      <c r="E599" s="25" t="s">
        <v>402</v>
      </c>
      <c r="F599" s="4" t="s">
        <v>25</v>
      </c>
      <c r="G599" s="26" t="s">
        <v>37</v>
      </c>
      <c r="H599" s="4" t="s">
        <v>27</v>
      </c>
      <c r="I599" s="26" t="s">
        <v>28</v>
      </c>
      <c r="J599" s="26" t="s">
        <v>89</v>
      </c>
      <c r="K599" s="49"/>
      <c r="L599" s="49">
        <v>71648454</v>
      </c>
      <c r="M599" s="49">
        <v>23882818</v>
      </c>
      <c r="N599" s="49">
        <v>23882818</v>
      </c>
      <c r="O599" s="49">
        <v>23882818</v>
      </c>
      <c r="P599" s="50">
        <v>23882818</v>
      </c>
      <c r="Q599" s="49">
        <f>+Tabla17[[#This Row],[ANEXO PGN]]/1000000000</f>
        <v>0</v>
      </c>
      <c r="R599" s="47">
        <f>+Tabla17[[#This Row],[Apropiación Inicial]]/1000000000</f>
        <v>7.1648454E-2</v>
      </c>
      <c r="S599" s="47">
        <f>+Tabla17[[#This Row],[Apropiación vigente]]/1000000000</f>
        <v>2.3882818E-2</v>
      </c>
      <c r="T599" s="47">
        <f>+Tabla17[[#This Row],[Compromisos ]]/1000000000</f>
        <v>2.3882818E-2</v>
      </c>
      <c r="U599" s="47">
        <f>+Tabla17[[#This Row],[ Obligación ]]/1000000000</f>
        <v>2.3882818E-2</v>
      </c>
      <c r="V599" s="47">
        <f>+Tabla17[[#This Row],[ Pago ]]/1000000000</f>
        <v>2.3882818E-2</v>
      </c>
    </row>
    <row r="600" spans="1:22" x14ac:dyDescent="0.2">
      <c r="A600" s="5">
        <v>2020</v>
      </c>
      <c r="B600" s="21" t="s">
        <v>306</v>
      </c>
      <c r="C600" s="26" t="s">
        <v>307</v>
      </c>
      <c r="D600" s="32" t="s">
        <v>460</v>
      </c>
      <c r="E600" s="25" t="s">
        <v>384</v>
      </c>
      <c r="F600" s="4" t="s">
        <v>25</v>
      </c>
      <c r="G600" s="26" t="s">
        <v>37</v>
      </c>
      <c r="H600" s="4" t="s">
        <v>27</v>
      </c>
      <c r="I600" s="26" t="s">
        <v>28</v>
      </c>
      <c r="J600" s="26" t="s">
        <v>89</v>
      </c>
      <c r="K600" s="49">
        <v>506419154.16000003</v>
      </c>
      <c r="L600" s="49">
        <v>1551021927</v>
      </c>
      <c r="M600" s="49">
        <v>517007309</v>
      </c>
      <c r="N600" s="49">
        <v>472972713</v>
      </c>
      <c r="O600" s="49">
        <v>472972713</v>
      </c>
      <c r="P600" s="50">
        <v>472972713</v>
      </c>
      <c r="Q600" s="49">
        <f>+Tabla17[[#This Row],[ANEXO PGN]]/1000000000</f>
        <v>0.50641915416000005</v>
      </c>
      <c r="R600" s="47">
        <f>+Tabla17[[#This Row],[Apropiación Inicial]]/1000000000</f>
        <v>1.5510219270000001</v>
      </c>
      <c r="S600" s="47">
        <f>+Tabla17[[#This Row],[Apropiación vigente]]/1000000000</f>
        <v>0.51700730900000003</v>
      </c>
      <c r="T600" s="47">
        <f>+Tabla17[[#This Row],[Compromisos ]]/1000000000</f>
        <v>0.47297271299999999</v>
      </c>
      <c r="U600" s="47">
        <f>+Tabla17[[#This Row],[ Obligación ]]/1000000000</f>
        <v>0.47297271299999999</v>
      </c>
      <c r="V600" s="47">
        <f>+Tabla17[[#This Row],[ Pago ]]/1000000000</f>
        <v>0.47297271299999999</v>
      </c>
    </row>
    <row r="601" spans="1:22" x14ac:dyDescent="0.2">
      <c r="A601" s="5">
        <v>2020</v>
      </c>
      <c r="B601" s="21" t="s">
        <v>71</v>
      </c>
      <c r="C601" s="26" t="s">
        <v>72</v>
      </c>
      <c r="D601" s="32" t="s">
        <v>463</v>
      </c>
      <c r="E601" s="25" t="s">
        <v>464</v>
      </c>
      <c r="F601" s="4" t="s">
        <v>25</v>
      </c>
      <c r="G601" s="26" t="s">
        <v>73</v>
      </c>
      <c r="H601" s="4" t="s">
        <v>27</v>
      </c>
      <c r="I601" s="26" t="s">
        <v>75</v>
      </c>
      <c r="J601" s="26" t="s">
        <v>76</v>
      </c>
      <c r="K601" s="49">
        <v>181902613.66999999</v>
      </c>
      <c r="L601" s="49">
        <v>3252484737</v>
      </c>
      <c r="M601" s="49">
        <v>1064892684</v>
      </c>
      <c r="N601" s="49">
        <v>1017011776</v>
      </c>
      <c r="O601" s="49">
        <v>998868056</v>
      </c>
      <c r="P601" s="50">
        <v>998868056</v>
      </c>
      <c r="Q601" s="49">
        <f>+Tabla17[[#This Row],[ANEXO PGN]]/1000000000</f>
        <v>0.18190261366999999</v>
      </c>
      <c r="R601" s="47">
        <f>+Tabla17[[#This Row],[Apropiación Inicial]]/1000000000</f>
        <v>3.2524847370000001</v>
      </c>
      <c r="S601" s="47">
        <f>+Tabla17[[#This Row],[Apropiación vigente]]/1000000000</f>
        <v>1.0648926839999999</v>
      </c>
      <c r="T601" s="47">
        <f>+Tabla17[[#This Row],[Compromisos ]]/1000000000</f>
        <v>1.0170117759999999</v>
      </c>
      <c r="U601" s="47">
        <f>+Tabla17[[#This Row],[ Obligación ]]/1000000000</f>
        <v>0.99886805599999995</v>
      </c>
      <c r="V601" s="47">
        <f>+Tabla17[[#This Row],[ Pago ]]/1000000000</f>
        <v>0.99886805599999995</v>
      </c>
    </row>
    <row r="602" spans="1:22" x14ac:dyDescent="0.2">
      <c r="A602" s="5">
        <v>2020</v>
      </c>
      <c r="B602" s="21" t="s">
        <v>71</v>
      </c>
      <c r="C602" s="26" t="s">
        <v>72</v>
      </c>
      <c r="D602" s="32" t="s">
        <v>750</v>
      </c>
      <c r="E602" s="25" t="s">
        <v>751</v>
      </c>
      <c r="F602" s="4" t="s">
        <v>25</v>
      </c>
      <c r="G602" s="26" t="s">
        <v>73</v>
      </c>
      <c r="H602" s="4" t="s">
        <v>27</v>
      </c>
      <c r="I602" s="26" t="s">
        <v>34</v>
      </c>
      <c r="J602" s="26" t="s">
        <v>53</v>
      </c>
      <c r="K602" s="49">
        <v>593229898.84000003</v>
      </c>
      <c r="L602" s="49">
        <v>5490000000</v>
      </c>
      <c r="M602" s="49">
        <v>1830000000</v>
      </c>
      <c r="N602" s="49">
        <v>1830000000</v>
      </c>
      <c r="O602" s="49">
        <v>1743313026</v>
      </c>
      <c r="P602" s="50">
        <v>1743313026</v>
      </c>
      <c r="Q602" s="49">
        <f>+Tabla17[[#This Row],[ANEXO PGN]]/1000000000</f>
        <v>0.59322989883999999</v>
      </c>
      <c r="R602" s="47">
        <f>+Tabla17[[#This Row],[Apropiación Inicial]]/1000000000</f>
        <v>5.49</v>
      </c>
      <c r="S602" s="47">
        <f>+Tabla17[[#This Row],[Apropiación vigente]]/1000000000</f>
        <v>1.83</v>
      </c>
      <c r="T602" s="47">
        <f>+Tabla17[[#This Row],[Compromisos ]]/1000000000</f>
        <v>1.83</v>
      </c>
      <c r="U602" s="47">
        <f>+Tabla17[[#This Row],[ Obligación ]]/1000000000</f>
        <v>1.743313026</v>
      </c>
      <c r="V602" s="47">
        <f>+Tabla17[[#This Row],[ Pago ]]/1000000000</f>
        <v>1.743313026</v>
      </c>
    </row>
    <row r="603" spans="1:22" x14ac:dyDescent="0.2">
      <c r="A603" s="5">
        <v>2020</v>
      </c>
      <c r="B603" s="21" t="s">
        <v>71</v>
      </c>
      <c r="C603" s="26" t="s">
        <v>72</v>
      </c>
      <c r="D603" s="33" t="s">
        <v>297</v>
      </c>
      <c r="E603" s="25"/>
      <c r="F603" s="4" t="s">
        <v>25</v>
      </c>
      <c r="G603" s="26" t="s">
        <v>73</v>
      </c>
      <c r="H603" s="4" t="s">
        <v>27</v>
      </c>
      <c r="I603" s="26" t="s">
        <v>75</v>
      </c>
      <c r="J603" s="26" t="s">
        <v>77</v>
      </c>
      <c r="K603" s="49">
        <v>908717244.41999996</v>
      </c>
      <c r="L603" s="49"/>
      <c r="M603" s="49"/>
      <c r="N603" s="49"/>
      <c r="O603" s="49"/>
      <c r="P603" s="50"/>
      <c r="Q603" s="49">
        <f>+Tabla17[[#This Row],[ANEXO PGN]]/1000000000</f>
        <v>0.9087172444199999</v>
      </c>
      <c r="R603" s="47">
        <f>+Tabla17[[#This Row],[Apropiación Inicial]]/1000000000</f>
        <v>0</v>
      </c>
      <c r="S603" s="47">
        <f>+Tabla17[[#This Row],[Apropiación vigente]]/1000000000</f>
        <v>0</v>
      </c>
      <c r="T603" s="47">
        <f>+Tabla17[[#This Row],[Compromisos ]]/1000000000</f>
        <v>0</v>
      </c>
      <c r="U603" s="47">
        <f>+Tabla17[[#This Row],[ Obligación ]]/1000000000</f>
        <v>0</v>
      </c>
      <c r="V603" s="47">
        <f>+Tabla17[[#This Row],[ Pago ]]/1000000000</f>
        <v>0</v>
      </c>
    </row>
    <row r="604" spans="1:22" x14ac:dyDescent="0.2">
      <c r="A604" s="5">
        <v>2020</v>
      </c>
      <c r="B604" s="21" t="s">
        <v>71</v>
      </c>
      <c r="C604" s="26" t="s">
        <v>72</v>
      </c>
      <c r="D604" s="33" t="s">
        <v>297</v>
      </c>
      <c r="E604" s="25"/>
      <c r="F604" s="4" t="s">
        <v>25</v>
      </c>
      <c r="G604" s="26" t="s">
        <v>73</v>
      </c>
      <c r="H604" s="4" t="s">
        <v>27</v>
      </c>
      <c r="I604" s="26" t="s">
        <v>42</v>
      </c>
      <c r="J604" s="26" t="s">
        <v>220</v>
      </c>
      <c r="K604" s="49">
        <v>1023202201.9</v>
      </c>
      <c r="L604" s="49"/>
      <c r="M604" s="49"/>
      <c r="N604" s="49"/>
      <c r="O604" s="49"/>
      <c r="P604" s="50"/>
      <c r="Q604" s="49">
        <f>+Tabla17[[#This Row],[ANEXO PGN]]/1000000000</f>
        <v>1.0232022019</v>
      </c>
      <c r="R604" s="47">
        <f>+Tabla17[[#This Row],[Apropiación Inicial]]/1000000000</f>
        <v>0</v>
      </c>
      <c r="S604" s="47">
        <f>+Tabla17[[#This Row],[Apropiación vigente]]/1000000000</f>
        <v>0</v>
      </c>
      <c r="T604" s="47">
        <f>+Tabla17[[#This Row],[Compromisos ]]/1000000000</f>
        <v>0</v>
      </c>
      <c r="U604" s="47">
        <f>+Tabla17[[#This Row],[ Obligación ]]/1000000000</f>
        <v>0</v>
      </c>
      <c r="V604" s="47">
        <f>+Tabla17[[#This Row],[ Pago ]]/1000000000</f>
        <v>0</v>
      </c>
    </row>
    <row r="605" spans="1:22" s="8" customFormat="1" x14ac:dyDescent="0.2">
      <c r="A605" s="5">
        <v>2020</v>
      </c>
      <c r="B605" s="21" t="s">
        <v>71</v>
      </c>
      <c r="C605" s="26" t="s">
        <v>72</v>
      </c>
      <c r="D605" s="32" t="s">
        <v>752</v>
      </c>
      <c r="E605" s="25" t="s">
        <v>753</v>
      </c>
      <c r="F605" s="4" t="s">
        <v>25</v>
      </c>
      <c r="G605" s="26" t="s">
        <v>73</v>
      </c>
      <c r="H605" s="4" t="s">
        <v>27</v>
      </c>
      <c r="I605" s="26" t="s">
        <v>50</v>
      </c>
      <c r="J605" s="26" t="s">
        <v>298</v>
      </c>
      <c r="K605" s="49">
        <v>96017294.629999995</v>
      </c>
      <c r="L605" s="49"/>
      <c r="M605" s="49">
        <v>120000000</v>
      </c>
      <c r="N605" s="49">
        <v>120000000</v>
      </c>
      <c r="O605" s="49">
        <v>120000000</v>
      </c>
      <c r="P605" s="50">
        <v>120000000</v>
      </c>
      <c r="Q605" s="49">
        <f>+Tabla17[[#This Row],[ANEXO PGN]]/1000000000</f>
        <v>9.601729463E-2</v>
      </c>
      <c r="R605" s="47">
        <f>+Tabla17[[#This Row],[Apropiación Inicial]]/1000000000</f>
        <v>0</v>
      </c>
      <c r="S605" s="47">
        <f>+Tabla17[[#This Row],[Apropiación vigente]]/1000000000</f>
        <v>0.12</v>
      </c>
      <c r="T605" s="47">
        <f>+Tabla17[[#This Row],[Compromisos ]]/1000000000</f>
        <v>0.12</v>
      </c>
      <c r="U605" s="47">
        <f>+Tabla17[[#This Row],[ Obligación ]]/1000000000</f>
        <v>0.12</v>
      </c>
      <c r="V605" s="47">
        <f>+Tabla17[[#This Row],[ Pago ]]/1000000000</f>
        <v>0.12</v>
      </c>
    </row>
    <row r="606" spans="1:22" s="8" customFormat="1" x14ac:dyDescent="0.2">
      <c r="A606" s="5">
        <v>2020</v>
      </c>
      <c r="B606" s="21" t="s">
        <v>90</v>
      </c>
      <c r="C606" s="26" t="s">
        <v>91</v>
      </c>
      <c r="D606" s="32" t="s">
        <v>470</v>
      </c>
      <c r="E606" s="25" t="s">
        <v>382</v>
      </c>
      <c r="F606" s="4" t="s">
        <v>25</v>
      </c>
      <c r="G606" s="26" t="s">
        <v>73</v>
      </c>
      <c r="H606" s="4" t="s">
        <v>27</v>
      </c>
      <c r="I606" s="26" t="s">
        <v>34</v>
      </c>
      <c r="J606" s="26" t="s">
        <v>53</v>
      </c>
      <c r="K606" s="49">
        <v>127887183480.07001</v>
      </c>
      <c r="L606" s="49">
        <v>308117001927</v>
      </c>
      <c r="M606" s="49">
        <v>9404754532</v>
      </c>
      <c r="N606" s="49">
        <v>9404754532</v>
      </c>
      <c r="O606" s="49">
        <v>9404754532</v>
      </c>
      <c r="P606" s="50">
        <v>9404754532</v>
      </c>
      <c r="Q606" s="49">
        <f>+Tabla17[[#This Row],[ANEXO PGN]]/1000000000</f>
        <v>127.88718348007001</v>
      </c>
      <c r="R606" s="47">
        <f>+Tabla17[[#This Row],[Apropiación Inicial]]/1000000000</f>
        <v>308.11700192699999</v>
      </c>
      <c r="S606" s="47">
        <f>+Tabla17[[#This Row],[Apropiación vigente]]/1000000000</f>
        <v>9.4047545320000001</v>
      </c>
      <c r="T606" s="47">
        <f>+Tabla17[[#This Row],[Compromisos ]]/1000000000</f>
        <v>9.4047545320000001</v>
      </c>
      <c r="U606" s="47">
        <f>+Tabla17[[#This Row],[ Obligación ]]/1000000000</f>
        <v>9.4047545320000001</v>
      </c>
      <c r="V606" s="47">
        <f>+Tabla17[[#This Row],[ Pago ]]/1000000000</f>
        <v>9.4047545320000001</v>
      </c>
    </row>
    <row r="607" spans="1:22" x14ac:dyDescent="0.2">
      <c r="A607" s="5">
        <v>2020</v>
      </c>
      <c r="B607" s="21" t="s">
        <v>90</v>
      </c>
      <c r="C607" s="26" t="s">
        <v>91</v>
      </c>
      <c r="D607" s="32" t="s">
        <v>473</v>
      </c>
      <c r="E607" s="25" t="s">
        <v>402</v>
      </c>
      <c r="F607" s="4" t="s">
        <v>25</v>
      </c>
      <c r="G607" s="26" t="s">
        <v>73</v>
      </c>
      <c r="H607" s="4" t="s">
        <v>27</v>
      </c>
      <c r="I607" s="26" t="s">
        <v>34</v>
      </c>
      <c r="J607" s="26" t="s">
        <v>53</v>
      </c>
      <c r="K607" s="49"/>
      <c r="L607" s="49">
        <v>3882691047</v>
      </c>
      <c r="M607" s="49"/>
      <c r="N607" s="49" t="s">
        <v>195</v>
      </c>
      <c r="O607" s="49" t="s">
        <v>195</v>
      </c>
      <c r="P607" s="50" t="s">
        <v>195</v>
      </c>
      <c r="Q607" s="49">
        <f>+Tabla17[[#This Row],[ANEXO PGN]]/1000000000</f>
        <v>0</v>
      </c>
      <c r="R607" s="47">
        <f>+Tabla17[[#This Row],[Apropiación Inicial]]/1000000000</f>
        <v>3.8826910469999998</v>
      </c>
      <c r="S607" s="47">
        <f>+Tabla17[[#This Row],[Apropiación vigente]]/1000000000</f>
        <v>0</v>
      </c>
      <c r="T607" s="47"/>
      <c r="U607" s="47"/>
      <c r="V607" s="47"/>
    </row>
    <row r="608" spans="1:22" s="8" customFormat="1" x14ac:dyDescent="0.2">
      <c r="A608" s="5">
        <v>2020</v>
      </c>
      <c r="B608" s="21" t="s">
        <v>90</v>
      </c>
      <c r="C608" s="26" t="s">
        <v>91</v>
      </c>
      <c r="D608" s="32" t="s">
        <v>472</v>
      </c>
      <c r="E608" s="25" t="s">
        <v>384</v>
      </c>
      <c r="F608" s="4" t="s">
        <v>25</v>
      </c>
      <c r="G608" s="26" t="s">
        <v>73</v>
      </c>
      <c r="H608" s="4" t="s">
        <v>27</v>
      </c>
      <c r="I608" s="26" t="s">
        <v>34</v>
      </c>
      <c r="J608" s="26" t="s">
        <v>53</v>
      </c>
      <c r="K608" s="49"/>
      <c r="L608" s="49">
        <v>111196954818</v>
      </c>
      <c r="M608" s="49"/>
      <c r="N608" s="49" t="s">
        <v>195</v>
      </c>
      <c r="O608" s="49" t="s">
        <v>195</v>
      </c>
      <c r="P608" s="50" t="s">
        <v>195</v>
      </c>
      <c r="Q608" s="49">
        <f>+Tabla17[[#This Row],[ANEXO PGN]]/1000000000</f>
        <v>0</v>
      </c>
      <c r="R608" s="47">
        <f>+Tabla17[[#This Row],[Apropiación Inicial]]/1000000000</f>
        <v>111.19695481799999</v>
      </c>
      <c r="S608" s="47">
        <f>+Tabla17[[#This Row],[Apropiación vigente]]/1000000000</f>
        <v>0</v>
      </c>
      <c r="T608" s="47"/>
      <c r="U608" s="47"/>
      <c r="V608" s="47"/>
    </row>
    <row r="609" spans="1:22" s="8" customFormat="1" x14ac:dyDescent="0.2">
      <c r="A609" s="5">
        <v>2020</v>
      </c>
      <c r="B609" s="21" t="s">
        <v>90</v>
      </c>
      <c r="C609" s="26" t="s">
        <v>91</v>
      </c>
      <c r="D609" s="32" t="s">
        <v>471</v>
      </c>
      <c r="E609" s="25" t="s">
        <v>409</v>
      </c>
      <c r="F609" s="4" t="s">
        <v>25</v>
      </c>
      <c r="G609" s="26" t="s">
        <v>73</v>
      </c>
      <c r="H609" s="4" t="s">
        <v>27</v>
      </c>
      <c r="I609" s="26" t="s">
        <v>34</v>
      </c>
      <c r="J609" s="26" t="s">
        <v>53</v>
      </c>
      <c r="K609" s="49">
        <v>39713169448.330002</v>
      </c>
      <c r="L609" s="49">
        <v>49555921518</v>
      </c>
      <c r="M609" s="49">
        <v>12453553848</v>
      </c>
      <c r="N609" s="49">
        <v>12453553848</v>
      </c>
      <c r="O609" s="49">
        <v>12453553848</v>
      </c>
      <c r="P609" s="50">
        <v>12453553848</v>
      </c>
      <c r="Q609" s="49">
        <f>+Tabla17[[#This Row],[ANEXO PGN]]/1000000000</f>
        <v>39.71316944833</v>
      </c>
      <c r="R609" s="47">
        <f>+Tabla17[[#This Row],[Apropiación Inicial]]/1000000000</f>
        <v>49.555921517999998</v>
      </c>
      <c r="S609" s="47">
        <f>+Tabla17[[#This Row],[Apropiación vigente]]/1000000000</f>
        <v>12.453553848</v>
      </c>
      <c r="T609" s="47">
        <f>+Tabla17[[#This Row],[Compromisos ]]/1000000000</f>
        <v>12.453553848</v>
      </c>
      <c r="U609" s="47">
        <f>+Tabla17[[#This Row],[ Obligación ]]/1000000000</f>
        <v>12.453553848</v>
      </c>
      <c r="V609" s="47">
        <f>+Tabla17[[#This Row],[ Pago ]]/1000000000</f>
        <v>12.453553848</v>
      </c>
    </row>
    <row r="610" spans="1:22" s="8" customFormat="1" x14ac:dyDescent="0.2">
      <c r="A610" s="5">
        <v>2020</v>
      </c>
      <c r="B610" s="21" t="s">
        <v>90</v>
      </c>
      <c r="C610" s="26" t="s">
        <v>91</v>
      </c>
      <c r="D610" s="32" t="s">
        <v>754</v>
      </c>
      <c r="E610" s="25" t="s">
        <v>755</v>
      </c>
      <c r="F610" s="4" t="s">
        <v>25</v>
      </c>
      <c r="G610" s="26" t="s">
        <v>73</v>
      </c>
      <c r="H610" s="4" t="s">
        <v>27</v>
      </c>
      <c r="I610" s="26" t="s">
        <v>34</v>
      </c>
      <c r="J610" s="26" t="s">
        <v>53</v>
      </c>
      <c r="K610" s="49"/>
      <c r="L610" s="49">
        <v>1800000000</v>
      </c>
      <c r="M610" s="49"/>
      <c r="N610" s="49" t="s">
        <v>195</v>
      </c>
      <c r="O610" s="49" t="s">
        <v>195</v>
      </c>
      <c r="P610" s="50" t="s">
        <v>195</v>
      </c>
      <c r="Q610" s="49">
        <f>+Tabla17[[#This Row],[ANEXO PGN]]/1000000000</f>
        <v>0</v>
      </c>
      <c r="R610" s="47">
        <f>+Tabla17[[#This Row],[Apropiación Inicial]]/1000000000</f>
        <v>1.8</v>
      </c>
      <c r="S610" s="47">
        <f>+Tabla17[[#This Row],[Apropiación vigente]]/1000000000</f>
        <v>0</v>
      </c>
      <c r="T610" s="47"/>
      <c r="U610" s="47"/>
      <c r="V610" s="47"/>
    </row>
    <row r="611" spans="1:22" s="8" customFormat="1" x14ac:dyDescent="0.2">
      <c r="A611" s="5">
        <v>2020</v>
      </c>
      <c r="B611" s="21" t="s">
        <v>55</v>
      </c>
      <c r="C611" s="26" t="s">
        <v>56</v>
      </c>
      <c r="D611" s="32" t="s">
        <v>756</v>
      </c>
      <c r="E611" s="25" t="s">
        <v>402</v>
      </c>
      <c r="F611" s="4" t="s">
        <v>25</v>
      </c>
      <c r="G611" s="26" t="s">
        <v>57</v>
      </c>
      <c r="H611" s="4" t="s">
        <v>27</v>
      </c>
      <c r="I611" s="26" t="s">
        <v>42</v>
      </c>
      <c r="J611" s="26" t="s">
        <v>220</v>
      </c>
      <c r="K611" s="49"/>
      <c r="L611" s="49">
        <v>125375400000</v>
      </c>
      <c r="M611" s="49">
        <v>52809663274</v>
      </c>
      <c r="N611" s="49">
        <v>52338039004</v>
      </c>
      <c r="O611" s="49">
        <v>52338039004</v>
      </c>
      <c r="P611" s="50">
        <v>52338039004</v>
      </c>
      <c r="Q611" s="49">
        <f>+Tabla17[[#This Row],[ANEXO PGN]]/1000000000</f>
        <v>0</v>
      </c>
      <c r="R611" s="47">
        <f>+Tabla17[[#This Row],[Apropiación Inicial]]/1000000000</f>
        <v>125.3754</v>
      </c>
      <c r="S611" s="47">
        <f>+Tabla17[[#This Row],[Apropiación vigente]]/1000000000</f>
        <v>52.809663274000002</v>
      </c>
      <c r="T611" s="47">
        <f>+Tabla17[[#This Row],[Compromisos ]]/1000000000</f>
        <v>52.338039004000002</v>
      </c>
      <c r="U611" s="47">
        <f>+Tabla17[[#This Row],[ Obligación ]]/1000000000</f>
        <v>52.338039004000002</v>
      </c>
      <c r="V611" s="47">
        <f>+Tabla17[[#This Row],[ Pago ]]/1000000000</f>
        <v>52.338039004000002</v>
      </c>
    </row>
    <row r="612" spans="1:22" s="8" customFormat="1" x14ac:dyDescent="0.2">
      <c r="A612" s="5">
        <v>2020</v>
      </c>
      <c r="B612" s="21" t="s">
        <v>55</v>
      </c>
      <c r="C612" s="26" t="s">
        <v>56</v>
      </c>
      <c r="D612" s="32" t="s">
        <v>757</v>
      </c>
      <c r="E612" s="25" t="s">
        <v>432</v>
      </c>
      <c r="F612" s="4" t="s">
        <v>25</v>
      </c>
      <c r="G612" s="26" t="s">
        <v>57</v>
      </c>
      <c r="H612" s="4" t="s">
        <v>27</v>
      </c>
      <c r="I612" s="26" t="s">
        <v>42</v>
      </c>
      <c r="J612" s="26" t="s">
        <v>220</v>
      </c>
      <c r="K612" s="49"/>
      <c r="L612" s="49">
        <v>852000000</v>
      </c>
      <c r="M612" s="49">
        <v>284000000</v>
      </c>
      <c r="N612" s="49">
        <v>284000000</v>
      </c>
      <c r="O612" s="49">
        <v>284000000</v>
      </c>
      <c r="P612" s="50">
        <v>284000000</v>
      </c>
      <c r="Q612" s="49">
        <f>+Tabla17[[#This Row],[ANEXO PGN]]/1000000000</f>
        <v>0</v>
      </c>
      <c r="R612" s="47">
        <f>+Tabla17[[#This Row],[Apropiación Inicial]]/1000000000</f>
        <v>0.85199999999999998</v>
      </c>
      <c r="S612" s="47">
        <f>+Tabla17[[#This Row],[Apropiación vigente]]/1000000000</f>
        <v>0.28399999999999997</v>
      </c>
      <c r="T612" s="47">
        <f>+Tabla17[[#This Row],[Compromisos ]]/1000000000</f>
        <v>0.28399999999999997</v>
      </c>
      <c r="U612" s="47">
        <f>+Tabla17[[#This Row],[ Obligación ]]/1000000000</f>
        <v>0.28399999999999997</v>
      </c>
      <c r="V612" s="47">
        <f>+Tabla17[[#This Row],[ Pago ]]/1000000000</f>
        <v>0.28399999999999997</v>
      </c>
    </row>
    <row r="613" spans="1:22" x14ac:dyDescent="0.2">
      <c r="A613" s="5">
        <v>2020</v>
      </c>
      <c r="B613" s="21" t="s">
        <v>55</v>
      </c>
      <c r="C613" s="26" t="s">
        <v>56</v>
      </c>
      <c r="D613" s="32" t="s">
        <v>758</v>
      </c>
      <c r="E613" s="25" t="s">
        <v>432</v>
      </c>
      <c r="F613" s="4" t="s">
        <v>25</v>
      </c>
      <c r="G613" s="26" t="s">
        <v>57</v>
      </c>
      <c r="H613" s="4" t="s">
        <v>27</v>
      </c>
      <c r="I613" s="26" t="s">
        <v>42</v>
      </c>
      <c r="J613" s="26" t="s">
        <v>220</v>
      </c>
      <c r="K613" s="49"/>
      <c r="L613" s="49"/>
      <c r="M613" s="49">
        <v>328930588</v>
      </c>
      <c r="N613" s="49">
        <v>328930588</v>
      </c>
      <c r="O613" s="49">
        <v>328930588</v>
      </c>
      <c r="P613" s="50">
        <v>328930588</v>
      </c>
      <c r="Q613" s="49">
        <f>+Tabla17[[#This Row],[ANEXO PGN]]/1000000000</f>
        <v>0</v>
      </c>
      <c r="R613" s="47">
        <f>+Tabla17[[#This Row],[Apropiación Inicial]]/1000000000</f>
        <v>0</v>
      </c>
      <c r="S613" s="47">
        <f>+Tabla17[[#This Row],[Apropiación vigente]]/1000000000</f>
        <v>0.32893058800000002</v>
      </c>
      <c r="T613" s="47">
        <f>+Tabla17[[#This Row],[Compromisos ]]/1000000000</f>
        <v>0.32893058800000002</v>
      </c>
      <c r="U613" s="47">
        <f>+Tabla17[[#This Row],[ Obligación ]]/1000000000</f>
        <v>0.32893058800000002</v>
      </c>
      <c r="V613" s="47">
        <f>+Tabla17[[#This Row],[ Pago ]]/1000000000</f>
        <v>0.32893058800000002</v>
      </c>
    </row>
    <row r="614" spans="1:22" x14ac:dyDescent="0.2">
      <c r="A614" s="5">
        <v>2020</v>
      </c>
      <c r="B614" s="21" t="s">
        <v>55</v>
      </c>
      <c r="C614" s="26" t="s">
        <v>56</v>
      </c>
      <c r="D614" s="32" t="s">
        <v>759</v>
      </c>
      <c r="E614" s="25" t="s">
        <v>409</v>
      </c>
      <c r="F614" s="4" t="s">
        <v>25</v>
      </c>
      <c r="G614" s="26" t="s">
        <v>57</v>
      </c>
      <c r="H614" s="4" t="s">
        <v>27</v>
      </c>
      <c r="I614" s="26" t="s">
        <v>42</v>
      </c>
      <c r="J614" s="26" t="s">
        <v>220</v>
      </c>
      <c r="K614" s="49"/>
      <c r="L614" s="49">
        <v>116330100000</v>
      </c>
      <c r="M614" s="49">
        <v>38776700000</v>
      </c>
      <c r="N614" s="49">
        <v>37324205743</v>
      </c>
      <c r="O614" s="49">
        <v>37324205743</v>
      </c>
      <c r="P614" s="50">
        <v>37324205743</v>
      </c>
      <c r="Q614" s="49">
        <f>+Tabla17[[#This Row],[ANEXO PGN]]/1000000000</f>
        <v>0</v>
      </c>
      <c r="R614" s="47">
        <f>+Tabla17[[#This Row],[Apropiación Inicial]]/1000000000</f>
        <v>116.3301</v>
      </c>
      <c r="S614" s="47">
        <f>+Tabla17[[#This Row],[Apropiación vigente]]/1000000000</f>
        <v>38.776699999999998</v>
      </c>
      <c r="T614" s="47">
        <f>+Tabla17[[#This Row],[Compromisos ]]/1000000000</f>
        <v>37.324205743</v>
      </c>
      <c r="U614" s="47">
        <f>+Tabla17[[#This Row],[ Obligación ]]/1000000000</f>
        <v>37.324205743</v>
      </c>
      <c r="V614" s="47">
        <f>+Tabla17[[#This Row],[ Pago ]]/1000000000</f>
        <v>37.324205743</v>
      </c>
    </row>
    <row r="615" spans="1:22" x14ac:dyDescent="0.2">
      <c r="A615" s="5">
        <v>2020</v>
      </c>
      <c r="B615" s="21" t="s">
        <v>55</v>
      </c>
      <c r="C615" s="26" t="s">
        <v>56</v>
      </c>
      <c r="D615" s="32" t="s">
        <v>760</v>
      </c>
      <c r="E615" s="25" t="s">
        <v>384</v>
      </c>
      <c r="F615" s="4" t="s">
        <v>25</v>
      </c>
      <c r="G615" s="26" t="s">
        <v>57</v>
      </c>
      <c r="H615" s="4" t="s">
        <v>27</v>
      </c>
      <c r="I615" s="26" t="s">
        <v>42</v>
      </c>
      <c r="J615" s="26" t="s">
        <v>220</v>
      </c>
      <c r="K615" s="49"/>
      <c r="L615" s="49">
        <v>274707900000</v>
      </c>
      <c r="M615" s="49">
        <v>85118436726</v>
      </c>
      <c r="N615" s="49">
        <v>84890544754</v>
      </c>
      <c r="O615" s="49">
        <v>84890544754</v>
      </c>
      <c r="P615" s="50">
        <v>84890544754</v>
      </c>
      <c r="Q615" s="49">
        <f>+Tabla17[[#This Row],[ANEXO PGN]]/1000000000</f>
        <v>0</v>
      </c>
      <c r="R615" s="47">
        <f>+Tabla17[[#This Row],[Apropiación Inicial]]/1000000000</f>
        <v>274.7079</v>
      </c>
      <c r="S615" s="47">
        <f>+Tabla17[[#This Row],[Apropiación vigente]]/1000000000</f>
        <v>85.118436725999999</v>
      </c>
      <c r="T615" s="47">
        <f>+Tabla17[[#This Row],[Compromisos ]]/1000000000</f>
        <v>84.890544754000004</v>
      </c>
      <c r="U615" s="47">
        <f>+Tabla17[[#This Row],[ Obligación ]]/1000000000</f>
        <v>84.890544754000004</v>
      </c>
      <c r="V615" s="47">
        <f>+Tabla17[[#This Row],[ Pago ]]/1000000000</f>
        <v>84.890544754000004</v>
      </c>
    </row>
    <row r="616" spans="1:22" x14ac:dyDescent="0.2">
      <c r="A616" s="5">
        <v>2020</v>
      </c>
      <c r="B616" s="21" t="s">
        <v>55</v>
      </c>
      <c r="C616" s="26" t="s">
        <v>56</v>
      </c>
      <c r="D616" s="32" t="s">
        <v>761</v>
      </c>
      <c r="E616" s="25" t="s">
        <v>407</v>
      </c>
      <c r="F616" s="4" t="s">
        <v>25</v>
      </c>
      <c r="G616" s="26" t="s">
        <v>57</v>
      </c>
      <c r="H616" s="4" t="s">
        <v>27</v>
      </c>
      <c r="I616" s="26" t="s">
        <v>42</v>
      </c>
      <c r="J616" s="26" t="s">
        <v>220</v>
      </c>
      <c r="K616" s="49"/>
      <c r="L616" s="49">
        <v>485100000</v>
      </c>
      <c r="M616" s="49"/>
      <c r="N616" s="49" t="s">
        <v>195</v>
      </c>
      <c r="O616" s="49" t="s">
        <v>195</v>
      </c>
      <c r="P616" s="50" t="s">
        <v>195</v>
      </c>
      <c r="Q616" s="49">
        <f>+Tabla17[[#This Row],[ANEXO PGN]]/1000000000</f>
        <v>0</v>
      </c>
      <c r="R616" s="47">
        <f>+Tabla17[[#This Row],[Apropiación Inicial]]/1000000000</f>
        <v>0.48509999999999998</v>
      </c>
      <c r="S616" s="47">
        <f>+Tabla17[[#This Row],[Apropiación vigente]]/1000000000</f>
        <v>0</v>
      </c>
      <c r="T616" s="47"/>
      <c r="U616" s="47"/>
      <c r="V616" s="47"/>
    </row>
    <row r="617" spans="1:22" x14ac:dyDescent="0.2">
      <c r="A617" s="5">
        <v>2020</v>
      </c>
      <c r="B617" s="21" t="s">
        <v>55</v>
      </c>
      <c r="C617" s="26" t="s">
        <v>56</v>
      </c>
      <c r="D617" s="32" t="s">
        <v>762</v>
      </c>
      <c r="E617" s="25" t="s">
        <v>382</v>
      </c>
      <c r="F617" s="4" t="s">
        <v>25</v>
      </c>
      <c r="G617" s="26" t="s">
        <v>57</v>
      </c>
      <c r="H617" s="4" t="s">
        <v>27</v>
      </c>
      <c r="I617" s="26" t="s">
        <v>42</v>
      </c>
      <c r="J617" s="26" t="s">
        <v>220</v>
      </c>
      <c r="K617" s="49"/>
      <c r="L617" s="49">
        <v>84593100000</v>
      </c>
      <c r="M617" s="49">
        <v>27642126571</v>
      </c>
      <c r="N617" s="49">
        <v>27474074848</v>
      </c>
      <c r="O617" s="49">
        <v>25921998826</v>
      </c>
      <c r="P617" s="50">
        <v>25921998826</v>
      </c>
      <c r="Q617" s="49">
        <f>+Tabla17[[#This Row],[ANEXO PGN]]/1000000000</f>
        <v>0</v>
      </c>
      <c r="R617" s="47">
        <f>+Tabla17[[#This Row],[Apropiación Inicial]]/1000000000</f>
        <v>84.593100000000007</v>
      </c>
      <c r="S617" s="47">
        <f>+Tabla17[[#This Row],[Apropiación vigente]]/1000000000</f>
        <v>27.642126570999999</v>
      </c>
      <c r="T617" s="47">
        <f>+Tabla17[[#This Row],[Compromisos ]]/1000000000</f>
        <v>27.474074848000001</v>
      </c>
      <c r="U617" s="47">
        <f>+Tabla17[[#This Row],[ Obligación ]]/1000000000</f>
        <v>25.921998825999999</v>
      </c>
      <c r="V617" s="47">
        <f>+Tabla17[[#This Row],[ Pago ]]/1000000000</f>
        <v>25.921998825999999</v>
      </c>
    </row>
    <row r="618" spans="1:22" x14ac:dyDescent="0.2">
      <c r="A618" s="5">
        <v>2020</v>
      </c>
      <c r="B618" s="21" t="s">
        <v>55</v>
      </c>
      <c r="C618" s="26" t="s">
        <v>56</v>
      </c>
      <c r="D618" s="32" t="s">
        <v>763</v>
      </c>
      <c r="E618" s="25" t="s">
        <v>425</v>
      </c>
      <c r="F618" s="4" t="s">
        <v>25</v>
      </c>
      <c r="G618" s="26" t="s">
        <v>57</v>
      </c>
      <c r="H618" s="4" t="s">
        <v>27</v>
      </c>
      <c r="I618" s="26" t="s">
        <v>42</v>
      </c>
      <c r="J618" s="26" t="s">
        <v>220</v>
      </c>
      <c r="K618" s="49"/>
      <c r="L618" s="49">
        <v>2798100000</v>
      </c>
      <c r="M618" s="49">
        <v>932700000</v>
      </c>
      <c r="N618" s="49">
        <v>298389354</v>
      </c>
      <c r="O618" s="49">
        <v>298389354</v>
      </c>
      <c r="P618" s="50">
        <v>298389354</v>
      </c>
      <c r="Q618" s="49">
        <f>+Tabla17[[#This Row],[ANEXO PGN]]/1000000000</f>
        <v>0</v>
      </c>
      <c r="R618" s="47">
        <f>+Tabla17[[#This Row],[Apropiación Inicial]]/1000000000</f>
        <v>2.7980999999999998</v>
      </c>
      <c r="S618" s="47">
        <f>+Tabla17[[#This Row],[Apropiación vigente]]/1000000000</f>
        <v>0.93269999999999997</v>
      </c>
      <c r="T618" s="47">
        <f>+Tabla17[[#This Row],[Compromisos ]]/1000000000</f>
        <v>0.298389354</v>
      </c>
      <c r="U618" s="47">
        <f>+Tabla17[[#This Row],[ Obligación ]]/1000000000</f>
        <v>0.298389354</v>
      </c>
      <c r="V618" s="47">
        <f>+Tabla17[[#This Row],[ Pago ]]/1000000000</f>
        <v>0.298389354</v>
      </c>
    </row>
    <row r="619" spans="1:22" x14ac:dyDescent="0.2">
      <c r="A619" s="5">
        <v>2020</v>
      </c>
      <c r="B619" s="21" t="s">
        <v>474</v>
      </c>
      <c r="C619" s="26" t="s">
        <v>475</v>
      </c>
      <c r="D619" s="33" t="s">
        <v>764</v>
      </c>
      <c r="E619" s="25"/>
      <c r="F619" s="4" t="s">
        <v>25</v>
      </c>
      <c r="G619" s="26" t="s">
        <v>57</v>
      </c>
      <c r="H619" s="4" t="s">
        <v>27</v>
      </c>
      <c r="I619" s="26" t="s">
        <v>42</v>
      </c>
      <c r="J619" s="26" t="s">
        <v>43</v>
      </c>
      <c r="K619" s="49">
        <v>107466800000</v>
      </c>
      <c r="L619" s="49"/>
      <c r="M619" s="49"/>
      <c r="N619" s="49"/>
      <c r="O619" s="49"/>
      <c r="P619" s="50"/>
      <c r="Q619" s="49">
        <f>+Tabla17[[#This Row],[ANEXO PGN]]/1000000000</f>
        <v>107.46680000000001</v>
      </c>
      <c r="R619" s="47">
        <f>+Tabla17[[#This Row],[Apropiación Inicial]]/1000000000</f>
        <v>0</v>
      </c>
      <c r="S619" s="47">
        <f>+Tabla17[[#This Row],[Apropiación vigente]]/1000000000</f>
        <v>0</v>
      </c>
      <c r="T619" s="47">
        <f>+Tabla17[[#This Row],[Compromisos ]]/1000000000</f>
        <v>0</v>
      </c>
      <c r="U619" s="47">
        <f>+Tabla17[[#This Row],[ Obligación ]]/1000000000</f>
        <v>0</v>
      </c>
      <c r="V619" s="47">
        <f>+Tabla17[[#This Row],[ Pago ]]/1000000000</f>
        <v>0</v>
      </c>
    </row>
    <row r="620" spans="1:22" x14ac:dyDescent="0.2">
      <c r="A620" s="5">
        <v>2020</v>
      </c>
      <c r="B620" s="21" t="s">
        <v>474</v>
      </c>
      <c r="C620" s="26" t="s">
        <v>475</v>
      </c>
      <c r="D620" s="33" t="s">
        <v>765</v>
      </c>
      <c r="E620" s="25"/>
      <c r="F620" s="4" t="s">
        <v>25</v>
      </c>
      <c r="G620" s="26" t="s">
        <v>57</v>
      </c>
      <c r="H620" s="4" t="s">
        <v>27</v>
      </c>
      <c r="I620" s="26" t="s">
        <v>42</v>
      </c>
      <c r="J620" s="26" t="s">
        <v>43</v>
      </c>
      <c r="K620" s="49">
        <v>350000000</v>
      </c>
      <c r="L620" s="49"/>
      <c r="M620" s="49"/>
      <c r="N620" s="49"/>
      <c r="O620" s="49"/>
      <c r="P620" s="50"/>
      <c r="Q620" s="49">
        <f>+Tabla17[[#This Row],[ANEXO PGN]]/1000000000</f>
        <v>0.35</v>
      </c>
      <c r="R620" s="47">
        <f>+Tabla17[[#This Row],[Apropiación Inicial]]/1000000000</f>
        <v>0</v>
      </c>
      <c r="S620" s="47">
        <f>+Tabla17[[#This Row],[Apropiación vigente]]/1000000000</f>
        <v>0</v>
      </c>
      <c r="T620" s="47">
        <f>+Tabla17[[#This Row],[Compromisos ]]/1000000000</f>
        <v>0</v>
      </c>
      <c r="U620" s="47">
        <f>+Tabla17[[#This Row],[ Obligación ]]/1000000000</f>
        <v>0</v>
      </c>
      <c r="V620" s="47">
        <f>+Tabla17[[#This Row],[ Pago ]]/1000000000</f>
        <v>0</v>
      </c>
    </row>
    <row r="621" spans="1:22" s="8" customFormat="1" x14ac:dyDescent="0.2">
      <c r="A621" s="5">
        <v>2020</v>
      </c>
      <c r="B621" s="21" t="s">
        <v>474</v>
      </c>
      <c r="C621" s="26" t="s">
        <v>475</v>
      </c>
      <c r="D621" s="33" t="s">
        <v>766</v>
      </c>
      <c r="E621" s="25"/>
      <c r="F621" s="4" t="s">
        <v>25</v>
      </c>
      <c r="G621" s="26" t="s">
        <v>57</v>
      </c>
      <c r="H621" s="4" t="s">
        <v>27</v>
      </c>
      <c r="I621" s="26" t="s">
        <v>42</v>
      </c>
      <c r="J621" s="26" t="s">
        <v>43</v>
      </c>
      <c r="K621" s="49">
        <v>494000000</v>
      </c>
      <c r="L621" s="49"/>
      <c r="M621" s="49"/>
      <c r="N621" s="49"/>
      <c r="O621" s="49"/>
      <c r="P621" s="50"/>
      <c r="Q621" s="49">
        <f>+Tabla17[[#This Row],[ANEXO PGN]]/1000000000</f>
        <v>0.49399999999999999</v>
      </c>
      <c r="R621" s="47">
        <f>+Tabla17[[#This Row],[Apropiación Inicial]]/1000000000</f>
        <v>0</v>
      </c>
      <c r="S621" s="47">
        <f>+Tabla17[[#This Row],[Apropiación vigente]]/1000000000</f>
        <v>0</v>
      </c>
      <c r="T621" s="47">
        <f>+Tabla17[[#This Row],[Compromisos ]]/1000000000</f>
        <v>0</v>
      </c>
      <c r="U621" s="47">
        <f>+Tabla17[[#This Row],[ Obligación ]]/1000000000</f>
        <v>0</v>
      </c>
      <c r="V621" s="47">
        <f>+Tabla17[[#This Row],[ Pago ]]/1000000000</f>
        <v>0</v>
      </c>
    </row>
    <row r="622" spans="1:22" s="8" customFormat="1" x14ac:dyDescent="0.2">
      <c r="A622" s="5">
        <v>2020</v>
      </c>
      <c r="B622" s="21" t="s">
        <v>481</v>
      </c>
      <c r="C622" s="26" t="s">
        <v>482</v>
      </c>
      <c r="D622" s="33" t="s">
        <v>767</v>
      </c>
      <c r="E622" s="25"/>
      <c r="F622" s="4" t="s">
        <v>25</v>
      </c>
      <c r="G622" s="26" t="s">
        <v>57</v>
      </c>
      <c r="H622" s="4" t="s">
        <v>27</v>
      </c>
      <c r="I622" s="26" t="s">
        <v>42</v>
      </c>
      <c r="J622" s="26" t="s">
        <v>43</v>
      </c>
      <c r="K622" s="49">
        <v>36140800000</v>
      </c>
      <c r="L622" s="49"/>
      <c r="M622" s="49"/>
      <c r="N622" s="49"/>
      <c r="O622" s="49"/>
      <c r="P622" s="50"/>
      <c r="Q622" s="49">
        <f>+Tabla17[[#This Row],[ANEXO PGN]]/1000000000</f>
        <v>36.140799999999999</v>
      </c>
      <c r="R622" s="47">
        <f>+Tabla17[[#This Row],[Apropiación Inicial]]/1000000000</f>
        <v>0</v>
      </c>
      <c r="S622" s="47">
        <f>+Tabla17[[#This Row],[Apropiación vigente]]/1000000000</f>
        <v>0</v>
      </c>
      <c r="T622" s="47">
        <f>+Tabla17[[#This Row],[Compromisos ]]/1000000000</f>
        <v>0</v>
      </c>
      <c r="U622" s="47">
        <f>+Tabla17[[#This Row],[ Obligación ]]/1000000000</f>
        <v>0</v>
      </c>
      <c r="V622" s="47">
        <f>+Tabla17[[#This Row],[ Pago ]]/1000000000</f>
        <v>0</v>
      </c>
    </row>
    <row r="623" spans="1:22" s="8" customFormat="1" x14ac:dyDescent="0.2">
      <c r="A623" s="5">
        <v>2020</v>
      </c>
      <c r="B623" s="21" t="s">
        <v>481</v>
      </c>
      <c r="C623" s="26" t="s">
        <v>482</v>
      </c>
      <c r="D623" s="33" t="s">
        <v>768</v>
      </c>
      <c r="E623" s="25"/>
      <c r="F623" s="4" t="s">
        <v>25</v>
      </c>
      <c r="G623" s="26" t="s">
        <v>57</v>
      </c>
      <c r="H623" s="4" t="s">
        <v>27</v>
      </c>
      <c r="I623" s="26" t="s">
        <v>42</v>
      </c>
      <c r="J623" s="26" t="s">
        <v>43</v>
      </c>
      <c r="K623" s="49">
        <v>2876100000</v>
      </c>
      <c r="L623" s="49"/>
      <c r="M623" s="49"/>
      <c r="N623" s="49"/>
      <c r="O623" s="49"/>
      <c r="P623" s="50"/>
      <c r="Q623" s="49">
        <f>+Tabla17[[#This Row],[ANEXO PGN]]/1000000000</f>
        <v>2.8761000000000001</v>
      </c>
      <c r="R623" s="47">
        <f>+Tabla17[[#This Row],[Apropiación Inicial]]/1000000000</f>
        <v>0</v>
      </c>
      <c r="S623" s="47">
        <f>+Tabla17[[#This Row],[Apropiación vigente]]/1000000000</f>
        <v>0</v>
      </c>
      <c r="T623" s="47">
        <f>+Tabla17[[#This Row],[Compromisos ]]/1000000000</f>
        <v>0</v>
      </c>
      <c r="U623" s="47">
        <f>+Tabla17[[#This Row],[ Obligación ]]/1000000000</f>
        <v>0</v>
      </c>
      <c r="V623" s="47">
        <f>+Tabla17[[#This Row],[ Pago ]]/1000000000</f>
        <v>0</v>
      </c>
    </row>
    <row r="624" spans="1:22" s="8" customFormat="1" x14ac:dyDescent="0.2">
      <c r="A624" s="5">
        <v>2020</v>
      </c>
      <c r="B624" s="21" t="s">
        <v>481</v>
      </c>
      <c r="C624" s="26" t="s">
        <v>482</v>
      </c>
      <c r="D624" s="33" t="s">
        <v>769</v>
      </c>
      <c r="E624" s="25"/>
      <c r="F624" s="4" t="s">
        <v>25</v>
      </c>
      <c r="G624" s="26" t="s">
        <v>57</v>
      </c>
      <c r="H624" s="4" t="s">
        <v>27</v>
      </c>
      <c r="I624" s="26" t="s">
        <v>42</v>
      </c>
      <c r="J624" s="26" t="s">
        <v>43</v>
      </c>
      <c r="K624" s="49">
        <v>171800000</v>
      </c>
      <c r="L624" s="49"/>
      <c r="M624" s="49"/>
      <c r="N624" s="49"/>
      <c r="O624" s="49"/>
      <c r="P624" s="50"/>
      <c r="Q624" s="49">
        <f>+Tabla17[[#This Row],[ANEXO PGN]]/1000000000</f>
        <v>0.17180000000000001</v>
      </c>
      <c r="R624" s="47">
        <f>+Tabla17[[#This Row],[Apropiación Inicial]]/1000000000</f>
        <v>0</v>
      </c>
      <c r="S624" s="47">
        <f>+Tabla17[[#This Row],[Apropiación vigente]]/1000000000</f>
        <v>0</v>
      </c>
      <c r="T624" s="47">
        <f>+Tabla17[[#This Row],[Compromisos ]]/1000000000</f>
        <v>0</v>
      </c>
      <c r="U624" s="47">
        <f>+Tabla17[[#This Row],[ Obligación ]]/1000000000</f>
        <v>0</v>
      </c>
      <c r="V624" s="47">
        <f>+Tabla17[[#This Row],[ Pago ]]/1000000000</f>
        <v>0</v>
      </c>
    </row>
    <row r="625" spans="1:22" s="8" customFormat="1" x14ac:dyDescent="0.2">
      <c r="A625" s="5">
        <v>2020</v>
      </c>
      <c r="B625" s="21" t="s">
        <v>488</v>
      </c>
      <c r="C625" s="26" t="s">
        <v>489</v>
      </c>
      <c r="D625" s="33" t="s">
        <v>770</v>
      </c>
      <c r="E625" s="25"/>
      <c r="F625" s="4" t="s">
        <v>25</v>
      </c>
      <c r="G625" s="26" t="s">
        <v>57</v>
      </c>
      <c r="H625" s="4" t="s">
        <v>27</v>
      </c>
      <c r="I625" s="26" t="s">
        <v>42</v>
      </c>
      <c r="J625" s="26" t="s">
        <v>43</v>
      </c>
      <c r="K625" s="49">
        <v>28530200000</v>
      </c>
      <c r="L625" s="49"/>
      <c r="M625" s="49"/>
      <c r="N625" s="49"/>
      <c r="O625" s="49"/>
      <c r="P625" s="50"/>
      <c r="Q625" s="49">
        <f>+Tabla17[[#This Row],[ANEXO PGN]]/1000000000</f>
        <v>28.530200000000001</v>
      </c>
      <c r="R625" s="47">
        <f>+Tabla17[[#This Row],[Apropiación Inicial]]/1000000000</f>
        <v>0</v>
      </c>
      <c r="S625" s="47">
        <f>+Tabla17[[#This Row],[Apropiación vigente]]/1000000000</f>
        <v>0</v>
      </c>
      <c r="T625" s="47">
        <f>+Tabla17[[#This Row],[Compromisos ]]/1000000000</f>
        <v>0</v>
      </c>
      <c r="U625" s="47">
        <f>+Tabla17[[#This Row],[ Obligación ]]/1000000000</f>
        <v>0</v>
      </c>
      <c r="V625" s="47">
        <f>+Tabla17[[#This Row],[ Pago ]]/1000000000</f>
        <v>0</v>
      </c>
    </row>
    <row r="626" spans="1:22" s="8" customFormat="1" x14ac:dyDescent="0.2">
      <c r="A626" s="5">
        <v>2020</v>
      </c>
      <c r="B626" s="21" t="s">
        <v>488</v>
      </c>
      <c r="C626" s="26" t="s">
        <v>489</v>
      </c>
      <c r="D626" s="33" t="s">
        <v>771</v>
      </c>
      <c r="E626" s="25"/>
      <c r="F626" s="4" t="s">
        <v>25</v>
      </c>
      <c r="G626" s="26" t="s">
        <v>57</v>
      </c>
      <c r="H626" s="4" t="s">
        <v>27</v>
      </c>
      <c r="I626" s="26" t="s">
        <v>42</v>
      </c>
      <c r="J626" s="26" t="s">
        <v>43</v>
      </c>
      <c r="K626" s="49">
        <v>23133300000</v>
      </c>
      <c r="L626" s="49"/>
      <c r="M626" s="49"/>
      <c r="N626" s="49"/>
      <c r="O626" s="49"/>
      <c r="P626" s="50"/>
      <c r="Q626" s="49">
        <f>+Tabla17[[#This Row],[ANEXO PGN]]/1000000000</f>
        <v>23.133299999999998</v>
      </c>
      <c r="R626" s="47">
        <f>+Tabla17[[#This Row],[Apropiación Inicial]]/1000000000</f>
        <v>0</v>
      </c>
      <c r="S626" s="47">
        <f>+Tabla17[[#This Row],[Apropiación vigente]]/1000000000</f>
        <v>0</v>
      </c>
      <c r="T626" s="47">
        <f>+Tabla17[[#This Row],[Compromisos ]]/1000000000</f>
        <v>0</v>
      </c>
      <c r="U626" s="47">
        <f>+Tabla17[[#This Row],[ Obligación ]]/1000000000</f>
        <v>0</v>
      </c>
      <c r="V626" s="47">
        <f>+Tabla17[[#This Row],[ Pago ]]/1000000000</f>
        <v>0</v>
      </c>
    </row>
    <row r="627" spans="1:22" s="8" customFormat="1" x14ac:dyDescent="0.2">
      <c r="A627" s="5">
        <v>2020</v>
      </c>
      <c r="B627" s="21" t="s">
        <v>488</v>
      </c>
      <c r="C627" s="26" t="s">
        <v>489</v>
      </c>
      <c r="D627" s="33" t="s">
        <v>772</v>
      </c>
      <c r="E627" s="25"/>
      <c r="F627" s="4" t="s">
        <v>25</v>
      </c>
      <c r="G627" s="26" t="s">
        <v>57</v>
      </c>
      <c r="H627" s="4" t="s">
        <v>27</v>
      </c>
      <c r="I627" s="26" t="s">
        <v>42</v>
      </c>
      <c r="J627" s="26" t="s">
        <v>43</v>
      </c>
      <c r="K627" s="49">
        <v>266900000</v>
      </c>
      <c r="L627" s="49"/>
      <c r="M627" s="49"/>
      <c r="N627" s="49"/>
      <c r="O627" s="49"/>
      <c r="P627" s="50"/>
      <c r="Q627" s="49">
        <f>+Tabla17[[#This Row],[ANEXO PGN]]/1000000000</f>
        <v>0.26690000000000003</v>
      </c>
      <c r="R627" s="47">
        <f>+Tabla17[[#This Row],[Apropiación Inicial]]/1000000000</f>
        <v>0</v>
      </c>
      <c r="S627" s="47">
        <f>+Tabla17[[#This Row],[Apropiación vigente]]/1000000000</f>
        <v>0</v>
      </c>
      <c r="T627" s="47">
        <f>+Tabla17[[#This Row],[Compromisos ]]/1000000000</f>
        <v>0</v>
      </c>
      <c r="U627" s="47">
        <f>+Tabla17[[#This Row],[ Obligación ]]/1000000000</f>
        <v>0</v>
      </c>
      <c r="V627" s="47">
        <f>+Tabla17[[#This Row],[ Pago ]]/1000000000</f>
        <v>0</v>
      </c>
    </row>
    <row r="628" spans="1:22" s="8" customFormat="1" x14ac:dyDescent="0.2">
      <c r="A628" s="5">
        <v>2020</v>
      </c>
      <c r="B628" s="21" t="s">
        <v>488</v>
      </c>
      <c r="C628" s="26" t="s">
        <v>489</v>
      </c>
      <c r="D628" s="33" t="s">
        <v>773</v>
      </c>
      <c r="E628" s="25"/>
      <c r="F628" s="4" t="s">
        <v>25</v>
      </c>
      <c r="G628" s="26" t="s">
        <v>57</v>
      </c>
      <c r="H628" s="4" t="s">
        <v>27</v>
      </c>
      <c r="I628" s="26" t="s">
        <v>42</v>
      </c>
      <c r="J628" s="26" t="s">
        <v>43</v>
      </c>
      <c r="K628" s="49">
        <v>284000000</v>
      </c>
      <c r="L628" s="49"/>
      <c r="M628" s="49"/>
      <c r="N628" s="49"/>
      <c r="O628" s="49"/>
      <c r="P628" s="50"/>
      <c r="Q628" s="49">
        <f>+Tabla17[[#This Row],[ANEXO PGN]]/1000000000</f>
        <v>0.28399999999999997</v>
      </c>
      <c r="R628" s="47">
        <f>+Tabla17[[#This Row],[Apropiación Inicial]]/1000000000</f>
        <v>0</v>
      </c>
      <c r="S628" s="47">
        <f>+Tabla17[[#This Row],[Apropiación vigente]]/1000000000</f>
        <v>0</v>
      </c>
      <c r="T628" s="47">
        <f>+Tabla17[[#This Row],[Compromisos ]]/1000000000</f>
        <v>0</v>
      </c>
      <c r="U628" s="47">
        <f>+Tabla17[[#This Row],[ Obligación ]]/1000000000</f>
        <v>0</v>
      </c>
      <c r="V628" s="47">
        <f>+Tabla17[[#This Row],[ Pago ]]/1000000000</f>
        <v>0</v>
      </c>
    </row>
    <row r="629" spans="1:22" s="8" customFormat="1" x14ac:dyDescent="0.2">
      <c r="A629" s="5">
        <v>2020</v>
      </c>
      <c r="B629" s="21" t="s">
        <v>277</v>
      </c>
      <c r="C629" s="26" t="s">
        <v>278</v>
      </c>
      <c r="D629" s="32" t="s">
        <v>505</v>
      </c>
      <c r="E629" s="25" t="s">
        <v>384</v>
      </c>
      <c r="F629" s="4" t="s">
        <v>25</v>
      </c>
      <c r="G629" s="26" t="s">
        <v>57</v>
      </c>
      <c r="H629" s="4" t="s">
        <v>27</v>
      </c>
      <c r="I629" s="26" t="s">
        <v>42</v>
      </c>
      <c r="J629" s="26" t="s">
        <v>43</v>
      </c>
      <c r="K629" s="49">
        <v>36929100000</v>
      </c>
      <c r="L629" s="49">
        <v>320700000</v>
      </c>
      <c r="M629" s="49">
        <v>32367931592</v>
      </c>
      <c r="N629" s="49">
        <v>32324100180</v>
      </c>
      <c r="O629" s="49">
        <v>31936973890</v>
      </c>
      <c r="P629" s="50">
        <v>31936973890</v>
      </c>
      <c r="Q629" s="49">
        <f>+Tabla17[[#This Row],[ANEXO PGN]]/1000000000</f>
        <v>36.929099999999998</v>
      </c>
      <c r="R629" s="47">
        <f>+Tabla17[[#This Row],[Apropiación Inicial]]/1000000000</f>
        <v>0.32069999999999999</v>
      </c>
      <c r="S629" s="47">
        <f>+Tabla17[[#This Row],[Apropiación vigente]]/1000000000</f>
        <v>32.367931591999998</v>
      </c>
      <c r="T629" s="47">
        <f>+Tabla17[[#This Row],[Compromisos ]]/1000000000</f>
        <v>32.324100180000002</v>
      </c>
      <c r="U629" s="47">
        <f>+Tabla17[[#This Row],[ Obligación ]]/1000000000</f>
        <v>31.936973890000001</v>
      </c>
      <c r="V629" s="47">
        <f>+Tabla17[[#This Row],[ Pago ]]/1000000000</f>
        <v>31.936973890000001</v>
      </c>
    </row>
    <row r="630" spans="1:22" s="8" customFormat="1" x14ac:dyDescent="0.2">
      <c r="A630" s="5">
        <v>2020</v>
      </c>
      <c r="B630" s="21" t="s">
        <v>277</v>
      </c>
      <c r="C630" s="26" t="s">
        <v>278</v>
      </c>
      <c r="D630" s="32" t="s">
        <v>506</v>
      </c>
      <c r="E630" s="25" t="s">
        <v>409</v>
      </c>
      <c r="F630" s="4" t="s">
        <v>25</v>
      </c>
      <c r="G630" s="26" t="s">
        <v>57</v>
      </c>
      <c r="H630" s="4" t="s">
        <v>27</v>
      </c>
      <c r="I630" s="26" t="s">
        <v>42</v>
      </c>
      <c r="J630" s="26" t="s">
        <v>43</v>
      </c>
      <c r="K630" s="49">
        <v>10643600000</v>
      </c>
      <c r="L630" s="49">
        <v>9751500000</v>
      </c>
      <c r="M630" s="49">
        <v>12532536191</v>
      </c>
      <c r="N630" s="49">
        <v>11981486000</v>
      </c>
      <c r="O630" s="49">
        <v>9961839490</v>
      </c>
      <c r="P630" s="50">
        <v>9961839490</v>
      </c>
      <c r="Q630" s="49">
        <f>+Tabla17[[#This Row],[ANEXO PGN]]/1000000000</f>
        <v>10.643599999999999</v>
      </c>
      <c r="R630" s="47">
        <f>+Tabla17[[#This Row],[Apropiación Inicial]]/1000000000</f>
        <v>9.7515000000000001</v>
      </c>
      <c r="S630" s="47">
        <f>+Tabla17[[#This Row],[Apropiación vigente]]/1000000000</f>
        <v>12.532536191</v>
      </c>
      <c r="T630" s="47">
        <f>+Tabla17[[#This Row],[Compromisos ]]/1000000000</f>
        <v>11.981486</v>
      </c>
      <c r="U630" s="47">
        <f>+Tabla17[[#This Row],[ Obligación ]]/1000000000</f>
        <v>9.9618394899999991</v>
      </c>
      <c r="V630" s="47">
        <f>+Tabla17[[#This Row],[ Pago ]]/1000000000</f>
        <v>9.9618394899999991</v>
      </c>
    </row>
    <row r="631" spans="1:22" x14ac:dyDescent="0.2">
      <c r="A631" s="5">
        <v>2020</v>
      </c>
      <c r="B631" s="21" t="s">
        <v>277</v>
      </c>
      <c r="C631" s="26" t="s">
        <v>278</v>
      </c>
      <c r="D631" s="32" t="s">
        <v>498</v>
      </c>
      <c r="E631" s="25" t="s">
        <v>402</v>
      </c>
      <c r="F631" s="4" t="s">
        <v>25</v>
      </c>
      <c r="G631" s="26" t="s">
        <v>57</v>
      </c>
      <c r="H631" s="4" t="s">
        <v>27</v>
      </c>
      <c r="I631" s="26" t="s">
        <v>42</v>
      </c>
      <c r="J631" s="26" t="s">
        <v>43</v>
      </c>
      <c r="K631" s="49">
        <v>3250500000</v>
      </c>
      <c r="L631" s="49">
        <v>23500500000</v>
      </c>
      <c r="M631" s="49">
        <v>1261563809</v>
      </c>
      <c r="N631" s="49">
        <v>889545249</v>
      </c>
      <c r="O631" s="49">
        <v>889545249</v>
      </c>
      <c r="P631" s="50">
        <v>889545249</v>
      </c>
      <c r="Q631" s="49">
        <f>+Tabla17[[#This Row],[ANEXO PGN]]/1000000000</f>
        <v>3.2505000000000002</v>
      </c>
      <c r="R631" s="47">
        <f>+Tabla17[[#This Row],[Apropiación Inicial]]/1000000000</f>
        <v>23.500499999999999</v>
      </c>
      <c r="S631" s="47">
        <f>+Tabla17[[#This Row],[Apropiación vigente]]/1000000000</f>
        <v>1.2615638090000001</v>
      </c>
      <c r="T631" s="47">
        <f>+Tabla17[[#This Row],[Compromisos ]]/1000000000</f>
        <v>0.88954524899999998</v>
      </c>
      <c r="U631" s="47">
        <f>+Tabla17[[#This Row],[ Obligación ]]/1000000000</f>
        <v>0.88954524899999998</v>
      </c>
      <c r="V631" s="47">
        <f>+Tabla17[[#This Row],[ Pago ]]/1000000000</f>
        <v>0.88954524899999998</v>
      </c>
    </row>
    <row r="632" spans="1:22" x14ac:dyDescent="0.2">
      <c r="A632" s="5">
        <v>2020</v>
      </c>
      <c r="B632" s="21" t="s">
        <v>277</v>
      </c>
      <c r="C632" s="26" t="s">
        <v>278</v>
      </c>
      <c r="D632" s="32" t="s">
        <v>507</v>
      </c>
      <c r="E632" s="25" t="s">
        <v>407</v>
      </c>
      <c r="F632" s="4" t="s">
        <v>25</v>
      </c>
      <c r="G632" s="26" t="s">
        <v>57</v>
      </c>
      <c r="H632" s="4" t="s">
        <v>27</v>
      </c>
      <c r="I632" s="26" t="s">
        <v>42</v>
      </c>
      <c r="J632" s="26" t="s">
        <v>43</v>
      </c>
      <c r="K632" s="49">
        <v>1600000000</v>
      </c>
      <c r="L632" s="49">
        <v>4800000000</v>
      </c>
      <c r="M632" s="49">
        <v>1218034065</v>
      </c>
      <c r="N632" s="49">
        <v>1188502697</v>
      </c>
      <c r="O632" s="49">
        <v>1188502697</v>
      </c>
      <c r="P632" s="50">
        <v>1188502697</v>
      </c>
      <c r="Q632" s="49">
        <f>+Tabla17[[#This Row],[ANEXO PGN]]/1000000000</f>
        <v>1.6</v>
      </c>
      <c r="R632" s="47">
        <f>+Tabla17[[#This Row],[Apropiación Inicial]]/1000000000</f>
        <v>4.8</v>
      </c>
      <c r="S632" s="47">
        <f>+Tabla17[[#This Row],[Apropiación vigente]]/1000000000</f>
        <v>1.2180340650000001</v>
      </c>
      <c r="T632" s="47">
        <f>+Tabla17[[#This Row],[Compromisos ]]/1000000000</f>
        <v>1.1885026970000001</v>
      </c>
      <c r="U632" s="47">
        <f>+Tabla17[[#This Row],[ Obligación ]]/1000000000</f>
        <v>1.1885026970000001</v>
      </c>
      <c r="V632" s="47">
        <f>+Tabla17[[#This Row],[ Pago ]]/1000000000</f>
        <v>1.1885026970000001</v>
      </c>
    </row>
    <row r="633" spans="1:22" x14ac:dyDescent="0.2">
      <c r="A633" s="5">
        <v>2020</v>
      </c>
      <c r="B633" s="21" t="s">
        <v>277</v>
      </c>
      <c r="C633" s="26" t="s">
        <v>278</v>
      </c>
      <c r="D633" s="32" t="s">
        <v>499</v>
      </c>
      <c r="E633" s="25" t="s">
        <v>382</v>
      </c>
      <c r="F633" s="4" t="s">
        <v>25</v>
      </c>
      <c r="G633" s="26" t="s">
        <v>57</v>
      </c>
      <c r="H633" s="4" t="s">
        <v>27</v>
      </c>
      <c r="I633" s="26" t="s">
        <v>42</v>
      </c>
      <c r="J633" s="26" t="s">
        <v>43</v>
      </c>
      <c r="K633" s="49">
        <v>7833500000</v>
      </c>
      <c r="L633" s="49">
        <v>31930800000</v>
      </c>
      <c r="M633" s="49">
        <v>11464766415</v>
      </c>
      <c r="N633" s="49">
        <v>9956505105</v>
      </c>
      <c r="O633" s="49">
        <v>9611494337</v>
      </c>
      <c r="P633" s="50">
        <v>9611494337</v>
      </c>
      <c r="Q633" s="49">
        <f>+Tabla17[[#This Row],[ANEXO PGN]]/1000000000</f>
        <v>7.8334999999999999</v>
      </c>
      <c r="R633" s="47">
        <f>+Tabla17[[#This Row],[Apropiación Inicial]]/1000000000</f>
        <v>31.930800000000001</v>
      </c>
      <c r="S633" s="47">
        <f>+Tabla17[[#This Row],[Apropiación vigente]]/1000000000</f>
        <v>11.464766415</v>
      </c>
      <c r="T633" s="47">
        <f>+Tabla17[[#This Row],[Compromisos ]]/1000000000</f>
        <v>9.9565051049999997</v>
      </c>
      <c r="U633" s="47">
        <f>+Tabla17[[#This Row],[ Obligación ]]/1000000000</f>
        <v>9.6114943369999999</v>
      </c>
      <c r="V633" s="47">
        <f>+Tabla17[[#This Row],[ Pago ]]/1000000000</f>
        <v>9.6114943369999999</v>
      </c>
    </row>
    <row r="634" spans="1:22" x14ac:dyDescent="0.2">
      <c r="A634" s="5">
        <v>2020</v>
      </c>
      <c r="B634" s="21" t="s">
        <v>277</v>
      </c>
      <c r="C634" s="26" t="s">
        <v>278</v>
      </c>
      <c r="D634" s="32" t="s">
        <v>500</v>
      </c>
      <c r="E634" s="25" t="s">
        <v>425</v>
      </c>
      <c r="F634" s="4" t="s">
        <v>25</v>
      </c>
      <c r="G634" s="26" t="s">
        <v>57</v>
      </c>
      <c r="H634" s="4" t="s">
        <v>27</v>
      </c>
      <c r="I634" s="26" t="s">
        <v>42</v>
      </c>
      <c r="J634" s="26" t="s">
        <v>43</v>
      </c>
      <c r="K634" s="49">
        <v>106900000</v>
      </c>
      <c r="L634" s="49">
        <v>185400000</v>
      </c>
      <c r="M634" s="49">
        <v>206900000</v>
      </c>
      <c r="N634" s="49">
        <v>155451368</v>
      </c>
      <c r="O634" s="49">
        <v>155451368</v>
      </c>
      <c r="P634" s="50">
        <v>155451368</v>
      </c>
      <c r="Q634" s="49">
        <f>+Tabla17[[#This Row],[ANEXO PGN]]/1000000000</f>
        <v>0.1069</v>
      </c>
      <c r="R634" s="47">
        <f>+Tabla17[[#This Row],[Apropiación Inicial]]/1000000000</f>
        <v>0.18540000000000001</v>
      </c>
      <c r="S634" s="47">
        <f>+Tabla17[[#This Row],[Apropiación vigente]]/1000000000</f>
        <v>0.2069</v>
      </c>
      <c r="T634" s="47">
        <f>+Tabla17[[#This Row],[Compromisos ]]/1000000000</f>
        <v>0.15545136800000001</v>
      </c>
      <c r="U634" s="47">
        <f>+Tabla17[[#This Row],[ Obligación ]]/1000000000</f>
        <v>0.15545136800000001</v>
      </c>
      <c r="V634" s="47">
        <f>+Tabla17[[#This Row],[ Pago ]]/1000000000</f>
        <v>0.15545136800000001</v>
      </c>
    </row>
    <row r="635" spans="1:22" x14ac:dyDescent="0.2">
      <c r="A635" s="5">
        <v>2020</v>
      </c>
      <c r="B635" s="21" t="s">
        <v>277</v>
      </c>
      <c r="C635" s="26" t="s">
        <v>278</v>
      </c>
      <c r="D635" s="32" t="s">
        <v>504</v>
      </c>
      <c r="E635" s="25" t="s">
        <v>430</v>
      </c>
      <c r="F635" s="4" t="s">
        <v>25</v>
      </c>
      <c r="G635" s="26" t="s">
        <v>57</v>
      </c>
      <c r="H635" s="4" t="s">
        <v>27</v>
      </c>
      <c r="I635" s="26" t="s">
        <v>42</v>
      </c>
      <c r="J635" s="26" t="s">
        <v>43</v>
      </c>
      <c r="K635" s="49">
        <v>61800000</v>
      </c>
      <c r="L635" s="49">
        <v>110787300000</v>
      </c>
      <c r="M635" s="49">
        <v>61800000</v>
      </c>
      <c r="N635" s="49">
        <v>23930200</v>
      </c>
      <c r="O635" s="49">
        <v>23930200</v>
      </c>
      <c r="P635" s="50">
        <v>23930200</v>
      </c>
      <c r="Q635" s="49">
        <f>+Tabla17[[#This Row],[ANEXO PGN]]/1000000000</f>
        <v>6.1800000000000001E-2</v>
      </c>
      <c r="R635" s="47">
        <f>+Tabla17[[#This Row],[Apropiación Inicial]]/1000000000</f>
        <v>110.7873</v>
      </c>
      <c r="S635" s="47">
        <f>+Tabla17[[#This Row],[Apropiación vigente]]/1000000000</f>
        <v>6.1800000000000001E-2</v>
      </c>
      <c r="T635" s="47">
        <f>+Tabla17[[#This Row],[Compromisos ]]/1000000000</f>
        <v>2.3930199999999999E-2</v>
      </c>
      <c r="U635" s="47">
        <f>+Tabla17[[#This Row],[ Obligación ]]/1000000000</f>
        <v>2.3930199999999999E-2</v>
      </c>
      <c r="V635" s="47">
        <f>+Tabla17[[#This Row],[ Pago ]]/1000000000</f>
        <v>2.3930199999999999E-2</v>
      </c>
    </row>
    <row r="636" spans="1:22" x14ac:dyDescent="0.2">
      <c r="A636" s="5">
        <v>2020</v>
      </c>
      <c r="B636" s="21" t="s">
        <v>277</v>
      </c>
      <c r="C636" s="26" t="s">
        <v>278</v>
      </c>
      <c r="D636" s="32" t="s">
        <v>501</v>
      </c>
      <c r="E636" s="25" t="s">
        <v>432</v>
      </c>
      <c r="F636" s="4" t="s">
        <v>25</v>
      </c>
      <c r="G636" s="26" t="s">
        <v>57</v>
      </c>
      <c r="H636" s="4" t="s">
        <v>27</v>
      </c>
      <c r="I636" s="26" t="s">
        <v>42</v>
      </c>
      <c r="J636" s="26" t="s">
        <v>43</v>
      </c>
      <c r="K636" s="49"/>
      <c r="L636" s="49"/>
      <c r="M636" s="49">
        <v>52867928</v>
      </c>
      <c r="N636" s="49">
        <v>52867928</v>
      </c>
      <c r="O636" s="49">
        <v>52867928</v>
      </c>
      <c r="P636" s="50">
        <v>52867928</v>
      </c>
      <c r="Q636" s="49">
        <f>+Tabla17[[#This Row],[ANEXO PGN]]/1000000000</f>
        <v>0</v>
      </c>
      <c r="R636" s="47">
        <f>+Tabla17[[#This Row],[Apropiación Inicial]]/1000000000</f>
        <v>0</v>
      </c>
      <c r="S636" s="47">
        <f>+Tabla17[[#This Row],[Apropiación vigente]]/1000000000</f>
        <v>5.2867928000000002E-2</v>
      </c>
      <c r="T636" s="47">
        <f>+Tabla17[[#This Row],[Compromisos ]]/1000000000</f>
        <v>5.2867928000000002E-2</v>
      </c>
      <c r="U636" s="47">
        <f>+Tabla17[[#This Row],[ Obligación ]]/1000000000</f>
        <v>5.2867928000000002E-2</v>
      </c>
      <c r="V636" s="47">
        <f>+Tabla17[[#This Row],[ Pago ]]/1000000000</f>
        <v>5.2867928000000002E-2</v>
      </c>
    </row>
    <row r="637" spans="1:22" x14ac:dyDescent="0.2">
      <c r="A637" s="5">
        <v>2020</v>
      </c>
      <c r="B637" s="21" t="s">
        <v>277</v>
      </c>
      <c r="C637" s="26" t="s">
        <v>278</v>
      </c>
      <c r="D637" s="32" t="s">
        <v>774</v>
      </c>
      <c r="E637" s="25" t="s">
        <v>432</v>
      </c>
      <c r="F637" s="4" t="s">
        <v>25</v>
      </c>
      <c r="G637" s="26" t="s">
        <v>57</v>
      </c>
      <c r="H637" s="4" t="s">
        <v>27</v>
      </c>
      <c r="I637" s="26" t="s">
        <v>42</v>
      </c>
      <c r="J637" s="26" t="s">
        <v>43</v>
      </c>
      <c r="K637" s="49">
        <v>132500000</v>
      </c>
      <c r="L637" s="49">
        <v>397500000</v>
      </c>
      <c r="M637" s="49">
        <v>132500000</v>
      </c>
      <c r="N637" s="49">
        <v>132500000</v>
      </c>
      <c r="O637" s="49">
        <v>132500000</v>
      </c>
      <c r="P637" s="50">
        <v>132500000</v>
      </c>
      <c r="Q637" s="49">
        <f>+Tabla17[[#This Row],[ANEXO PGN]]/1000000000</f>
        <v>0.13250000000000001</v>
      </c>
      <c r="R637" s="47">
        <f>+Tabla17[[#This Row],[Apropiación Inicial]]/1000000000</f>
        <v>0.39750000000000002</v>
      </c>
      <c r="S637" s="47">
        <f>+Tabla17[[#This Row],[Apropiación vigente]]/1000000000</f>
        <v>0.13250000000000001</v>
      </c>
      <c r="T637" s="47">
        <f>+Tabla17[[#This Row],[Compromisos ]]/1000000000</f>
        <v>0.13250000000000001</v>
      </c>
      <c r="U637" s="47">
        <f>+Tabla17[[#This Row],[ Obligación ]]/1000000000</f>
        <v>0.13250000000000001</v>
      </c>
      <c r="V637" s="47">
        <f>+Tabla17[[#This Row],[ Pago ]]/1000000000</f>
        <v>0.13250000000000001</v>
      </c>
    </row>
    <row r="638" spans="1:22" x14ac:dyDescent="0.2">
      <c r="A638" s="5">
        <v>2020</v>
      </c>
      <c r="B638" s="21" t="s">
        <v>309</v>
      </c>
      <c r="C638" s="26" t="s">
        <v>310</v>
      </c>
      <c r="D638" s="32" t="s">
        <v>508</v>
      </c>
      <c r="E638" s="25" t="s">
        <v>432</v>
      </c>
      <c r="F638" s="4" t="s">
        <v>25</v>
      </c>
      <c r="G638" s="26" t="s">
        <v>57</v>
      </c>
      <c r="H638" s="4" t="s">
        <v>27</v>
      </c>
      <c r="I638" s="26" t="s">
        <v>42</v>
      </c>
      <c r="J638" s="26" t="s">
        <v>43</v>
      </c>
      <c r="K638" s="49">
        <v>103000000</v>
      </c>
      <c r="L638" s="49">
        <v>309000000</v>
      </c>
      <c r="M638" s="49">
        <v>103000000</v>
      </c>
      <c r="N638" s="49">
        <v>103000000</v>
      </c>
      <c r="O638" s="49">
        <v>103000000</v>
      </c>
      <c r="P638" s="50">
        <v>103000000</v>
      </c>
      <c r="Q638" s="49">
        <f>+Tabla17[[#This Row],[ANEXO PGN]]/1000000000</f>
        <v>0.10299999999999999</v>
      </c>
      <c r="R638" s="47">
        <f>+Tabla17[[#This Row],[Apropiación Inicial]]/1000000000</f>
        <v>0.309</v>
      </c>
      <c r="S638" s="47">
        <f>+Tabla17[[#This Row],[Apropiación vigente]]/1000000000</f>
        <v>0.10299999999999999</v>
      </c>
      <c r="T638" s="47">
        <f>+Tabla17[[#This Row],[Compromisos ]]/1000000000</f>
        <v>0.10299999999999999</v>
      </c>
      <c r="U638" s="47">
        <f>+Tabla17[[#This Row],[ Obligación ]]/1000000000</f>
        <v>0.10299999999999999</v>
      </c>
      <c r="V638" s="47">
        <f>+Tabla17[[#This Row],[ Pago ]]/1000000000</f>
        <v>0.10299999999999999</v>
      </c>
    </row>
    <row r="639" spans="1:22" x14ac:dyDescent="0.2">
      <c r="A639" s="5">
        <v>2020</v>
      </c>
      <c r="B639" s="21" t="s">
        <v>309</v>
      </c>
      <c r="C639" s="26" t="s">
        <v>310</v>
      </c>
      <c r="D639" s="32" t="s">
        <v>775</v>
      </c>
      <c r="E639" s="25" t="s">
        <v>432</v>
      </c>
      <c r="F639" s="4" t="s">
        <v>25</v>
      </c>
      <c r="G639" s="26" t="s">
        <v>57</v>
      </c>
      <c r="H639" s="4" t="s">
        <v>27</v>
      </c>
      <c r="I639" s="26" t="s">
        <v>42</v>
      </c>
      <c r="J639" s="26" t="s">
        <v>43</v>
      </c>
      <c r="K639" s="49"/>
      <c r="L639" s="49"/>
      <c r="M639" s="49">
        <v>129233475</v>
      </c>
      <c r="N639" s="49">
        <v>129233475</v>
      </c>
      <c r="O639" s="49">
        <v>129233475</v>
      </c>
      <c r="P639" s="50">
        <v>129233475</v>
      </c>
      <c r="Q639" s="49">
        <f>+Tabla17[[#This Row],[ANEXO PGN]]/1000000000</f>
        <v>0</v>
      </c>
      <c r="R639" s="47">
        <f>+Tabla17[[#This Row],[Apropiación Inicial]]/1000000000</f>
        <v>0</v>
      </c>
      <c r="S639" s="47">
        <f>+Tabla17[[#This Row],[Apropiación vigente]]/1000000000</f>
        <v>0.12923347499999999</v>
      </c>
      <c r="T639" s="47">
        <f>+Tabla17[[#This Row],[Compromisos ]]/1000000000</f>
        <v>0.12923347499999999</v>
      </c>
      <c r="U639" s="47">
        <f>+Tabla17[[#This Row],[ Obligación ]]/1000000000</f>
        <v>0.12923347499999999</v>
      </c>
      <c r="V639" s="47">
        <f>+Tabla17[[#This Row],[ Pago ]]/1000000000</f>
        <v>0.12923347499999999</v>
      </c>
    </row>
    <row r="640" spans="1:22" x14ac:dyDescent="0.2">
      <c r="A640" s="5">
        <v>2020</v>
      </c>
      <c r="B640" s="21" t="s">
        <v>309</v>
      </c>
      <c r="C640" s="26" t="s">
        <v>310</v>
      </c>
      <c r="D640" s="32" t="s">
        <v>513</v>
      </c>
      <c r="E640" s="25" t="s">
        <v>409</v>
      </c>
      <c r="F640" s="4" t="s">
        <v>25</v>
      </c>
      <c r="G640" s="26" t="s">
        <v>57</v>
      </c>
      <c r="H640" s="4" t="s">
        <v>27</v>
      </c>
      <c r="I640" s="26" t="s">
        <v>42</v>
      </c>
      <c r="J640" s="26" t="s">
        <v>43</v>
      </c>
      <c r="K640" s="49">
        <v>14498600000</v>
      </c>
      <c r="L640" s="49">
        <v>43495800000</v>
      </c>
      <c r="M640" s="49">
        <v>13332799807</v>
      </c>
      <c r="N640" s="49">
        <v>13137884648</v>
      </c>
      <c r="O640" s="49">
        <v>13137884648</v>
      </c>
      <c r="P640" s="50">
        <v>13137884648</v>
      </c>
      <c r="Q640" s="49">
        <f>+Tabla17[[#This Row],[ANEXO PGN]]/1000000000</f>
        <v>14.4986</v>
      </c>
      <c r="R640" s="47">
        <f>+Tabla17[[#This Row],[Apropiación Inicial]]/1000000000</f>
        <v>43.495800000000003</v>
      </c>
      <c r="S640" s="47">
        <f>+Tabla17[[#This Row],[Apropiación vigente]]/1000000000</f>
        <v>13.332799807000001</v>
      </c>
      <c r="T640" s="47">
        <f>+Tabla17[[#This Row],[Compromisos ]]/1000000000</f>
        <v>13.137884648</v>
      </c>
      <c r="U640" s="47">
        <f>+Tabla17[[#This Row],[ Obligación ]]/1000000000</f>
        <v>13.137884648</v>
      </c>
      <c r="V640" s="47">
        <f>+Tabla17[[#This Row],[ Pago ]]/1000000000</f>
        <v>13.137884648</v>
      </c>
    </row>
    <row r="641" spans="1:22" x14ac:dyDescent="0.2">
      <c r="A641" s="5">
        <v>2020</v>
      </c>
      <c r="B641" s="21" t="s">
        <v>309</v>
      </c>
      <c r="C641" s="26" t="s">
        <v>310</v>
      </c>
      <c r="D641" s="32" t="s">
        <v>776</v>
      </c>
      <c r="E641" s="25" t="s">
        <v>430</v>
      </c>
      <c r="F641" s="4" t="s">
        <v>25</v>
      </c>
      <c r="G641" s="26" t="s">
        <v>57</v>
      </c>
      <c r="H641" s="4" t="s">
        <v>27</v>
      </c>
      <c r="I641" s="26" t="s">
        <v>42</v>
      </c>
      <c r="J641" s="26" t="s">
        <v>43</v>
      </c>
      <c r="K641" s="49">
        <v>1500000</v>
      </c>
      <c r="L641" s="49">
        <v>4500000</v>
      </c>
      <c r="M641" s="49">
        <v>1500000</v>
      </c>
      <c r="N641" s="49" t="s">
        <v>195</v>
      </c>
      <c r="O641" s="49" t="s">
        <v>195</v>
      </c>
      <c r="P641" s="50" t="s">
        <v>195</v>
      </c>
      <c r="Q641" s="49">
        <f>+Tabla17[[#This Row],[ANEXO PGN]]/1000000000</f>
        <v>1.5E-3</v>
      </c>
      <c r="R641" s="47">
        <f>+Tabla17[[#This Row],[Apropiación Inicial]]/1000000000</f>
        <v>4.4999999999999997E-3</v>
      </c>
      <c r="S641" s="47">
        <f>+Tabla17[[#This Row],[Apropiación vigente]]/1000000000</f>
        <v>1.5E-3</v>
      </c>
      <c r="T641" s="47"/>
      <c r="U641" s="47"/>
      <c r="V641" s="47"/>
    </row>
    <row r="642" spans="1:22" x14ac:dyDescent="0.2">
      <c r="A642" s="5">
        <v>2020</v>
      </c>
      <c r="B642" s="21" t="s">
        <v>309</v>
      </c>
      <c r="C642" s="26" t="s">
        <v>310</v>
      </c>
      <c r="D642" s="32" t="s">
        <v>512</v>
      </c>
      <c r="E642" s="25" t="s">
        <v>425</v>
      </c>
      <c r="F642" s="4" t="s">
        <v>25</v>
      </c>
      <c r="G642" s="26" t="s">
        <v>57</v>
      </c>
      <c r="H642" s="4" t="s">
        <v>27</v>
      </c>
      <c r="I642" s="26" t="s">
        <v>42</v>
      </c>
      <c r="J642" s="26" t="s">
        <v>43</v>
      </c>
      <c r="K642" s="49">
        <v>369400000</v>
      </c>
      <c r="L642" s="49">
        <v>1108200000</v>
      </c>
      <c r="M642" s="49">
        <v>211919225</v>
      </c>
      <c r="N642" s="49">
        <v>61377518</v>
      </c>
      <c r="O642" s="49">
        <v>61377518</v>
      </c>
      <c r="P642" s="50">
        <v>61377518</v>
      </c>
      <c r="Q642" s="49">
        <f>+Tabla17[[#This Row],[ANEXO PGN]]/1000000000</f>
        <v>0.36940000000000001</v>
      </c>
      <c r="R642" s="47">
        <f>+Tabla17[[#This Row],[Apropiación Inicial]]/1000000000</f>
        <v>1.1082000000000001</v>
      </c>
      <c r="S642" s="47">
        <f>+Tabla17[[#This Row],[Apropiación vigente]]/1000000000</f>
        <v>0.21191922499999999</v>
      </c>
      <c r="T642" s="47">
        <f>+Tabla17[[#This Row],[Compromisos ]]/1000000000</f>
        <v>6.1377517999999999E-2</v>
      </c>
      <c r="U642" s="47">
        <f>+Tabla17[[#This Row],[ Obligación ]]/1000000000</f>
        <v>6.1377517999999999E-2</v>
      </c>
      <c r="V642" s="47">
        <f>+Tabla17[[#This Row],[ Pago ]]/1000000000</f>
        <v>6.1377517999999999E-2</v>
      </c>
    </row>
    <row r="643" spans="1:22" x14ac:dyDescent="0.2">
      <c r="A643" s="5">
        <v>2020</v>
      </c>
      <c r="B643" s="21" t="s">
        <v>309</v>
      </c>
      <c r="C643" s="26" t="s">
        <v>310</v>
      </c>
      <c r="D643" s="32" t="s">
        <v>510</v>
      </c>
      <c r="E643" s="25" t="s">
        <v>382</v>
      </c>
      <c r="F643" s="4" t="s">
        <v>25</v>
      </c>
      <c r="G643" s="26" t="s">
        <v>57</v>
      </c>
      <c r="H643" s="4" t="s">
        <v>27</v>
      </c>
      <c r="I643" s="26" t="s">
        <v>42</v>
      </c>
      <c r="J643" s="26" t="s">
        <v>43</v>
      </c>
      <c r="K643" s="49">
        <v>10161300000</v>
      </c>
      <c r="L643" s="49">
        <v>30483900000</v>
      </c>
      <c r="M643" s="49">
        <v>9158404176</v>
      </c>
      <c r="N643" s="49">
        <v>8664351901</v>
      </c>
      <c r="O643" s="49">
        <v>8204930868</v>
      </c>
      <c r="P643" s="50">
        <v>7591831857</v>
      </c>
      <c r="Q643" s="49">
        <f>+Tabla17[[#This Row],[ANEXO PGN]]/1000000000</f>
        <v>10.161300000000001</v>
      </c>
      <c r="R643" s="47">
        <f>+Tabla17[[#This Row],[Apropiación Inicial]]/1000000000</f>
        <v>30.483899999999998</v>
      </c>
      <c r="S643" s="47">
        <f>+Tabla17[[#This Row],[Apropiación vigente]]/1000000000</f>
        <v>9.1584041759999995</v>
      </c>
      <c r="T643" s="47">
        <f>+Tabla17[[#This Row],[Compromisos ]]/1000000000</f>
        <v>8.6643519009999999</v>
      </c>
      <c r="U643" s="47">
        <f>+Tabla17[[#This Row],[ Obligación ]]/1000000000</f>
        <v>8.2049308679999999</v>
      </c>
      <c r="V643" s="47">
        <f>+Tabla17[[#This Row],[ Pago ]]/1000000000</f>
        <v>7.5918318569999999</v>
      </c>
    </row>
    <row r="644" spans="1:22" x14ac:dyDescent="0.2">
      <c r="A644" s="5">
        <v>2020</v>
      </c>
      <c r="B644" s="21" t="s">
        <v>309</v>
      </c>
      <c r="C644" s="26" t="s">
        <v>310</v>
      </c>
      <c r="D644" s="32" t="s">
        <v>511</v>
      </c>
      <c r="E644" s="25" t="s">
        <v>402</v>
      </c>
      <c r="F644" s="4" t="s">
        <v>25</v>
      </c>
      <c r="G644" s="26" t="s">
        <v>57</v>
      </c>
      <c r="H644" s="4" t="s">
        <v>27</v>
      </c>
      <c r="I644" s="26" t="s">
        <v>42</v>
      </c>
      <c r="J644" s="26" t="s">
        <v>43</v>
      </c>
      <c r="K644" s="49">
        <v>3027800000</v>
      </c>
      <c r="L644" s="49">
        <v>9083400000</v>
      </c>
      <c r="M644" s="49">
        <v>1990875594</v>
      </c>
      <c r="N644" s="49">
        <v>1720769678</v>
      </c>
      <c r="O644" s="49">
        <v>1720769678</v>
      </c>
      <c r="P644" s="50">
        <v>1720769678</v>
      </c>
      <c r="Q644" s="49">
        <f>+Tabla17[[#This Row],[ANEXO PGN]]/1000000000</f>
        <v>3.0278</v>
      </c>
      <c r="R644" s="47">
        <f>+Tabla17[[#This Row],[Apropiación Inicial]]/1000000000</f>
        <v>9.0833999999999993</v>
      </c>
      <c r="S644" s="47">
        <f>+Tabla17[[#This Row],[Apropiación vigente]]/1000000000</f>
        <v>1.990875594</v>
      </c>
      <c r="T644" s="47">
        <f>+Tabla17[[#This Row],[Compromisos ]]/1000000000</f>
        <v>1.7207696779999999</v>
      </c>
      <c r="U644" s="47">
        <f>+Tabla17[[#This Row],[ Obligación ]]/1000000000</f>
        <v>1.7207696779999999</v>
      </c>
      <c r="V644" s="47">
        <f>+Tabla17[[#This Row],[ Pago ]]/1000000000</f>
        <v>1.7207696779999999</v>
      </c>
    </row>
    <row r="645" spans="1:22" x14ac:dyDescent="0.2">
      <c r="A645" s="5">
        <v>2020</v>
      </c>
      <c r="B645" s="21" t="s">
        <v>309</v>
      </c>
      <c r="C645" s="26" t="s">
        <v>310</v>
      </c>
      <c r="D645" s="32" t="s">
        <v>777</v>
      </c>
      <c r="E645" s="25" t="s">
        <v>407</v>
      </c>
      <c r="F645" s="4" t="s">
        <v>25</v>
      </c>
      <c r="G645" s="26" t="s">
        <v>57</v>
      </c>
      <c r="H645" s="4" t="s">
        <v>27</v>
      </c>
      <c r="I645" s="26" t="s">
        <v>42</v>
      </c>
      <c r="J645" s="26" t="s">
        <v>43</v>
      </c>
      <c r="K645" s="49">
        <v>30000000</v>
      </c>
      <c r="L645" s="49">
        <v>90000000</v>
      </c>
      <c r="M645" s="49"/>
      <c r="N645" s="49" t="s">
        <v>195</v>
      </c>
      <c r="O645" s="49" t="s">
        <v>195</v>
      </c>
      <c r="P645" s="50" t="s">
        <v>195</v>
      </c>
      <c r="Q645" s="49">
        <f>+Tabla17[[#This Row],[ANEXO PGN]]/1000000000</f>
        <v>0.03</v>
      </c>
      <c r="R645" s="47">
        <f>+Tabla17[[#This Row],[Apropiación Inicial]]/1000000000</f>
        <v>0.09</v>
      </c>
      <c r="S645" s="47">
        <f>+Tabla17[[#This Row],[Apropiación vigente]]/1000000000</f>
        <v>0</v>
      </c>
      <c r="T645" s="47"/>
      <c r="U645" s="47"/>
      <c r="V645" s="47"/>
    </row>
    <row r="646" spans="1:22" x14ac:dyDescent="0.2">
      <c r="A646" s="5">
        <v>2020</v>
      </c>
      <c r="B646" s="21" t="s">
        <v>309</v>
      </c>
      <c r="C646" s="26" t="s">
        <v>310</v>
      </c>
      <c r="D646" s="32" t="s">
        <v>514</v>
      </c>
      <c r="E646" s="25" t="s">
        <v>384</v>
      </c>
      <c r="F646" s="4" t="s">
        <v>25</v>
      </c>
      <c r="G646" s="26" t="s">
        <v>57</v>
      </c>
      <c r="H646" s="4" t="s">
        <v>27</v>
      </c>
      <c r="I646" s="26" t="s">
        <v>42</v>
      </c>
      <c r="J646" s="26" t="s">
        <v>43</v>
      </c>
      <c r="K646" s="49">
        <v>39902900000</v>
      </c>
      <c r="L646" s="49">
        <v>119708700000</v>
      </c>
      <c r="M646" s="49">
        <v>34932327700</v>
      </c>
      <c r="N646" s="49">
        <v>34167994929</v>
      </c>
      <c r="O646" s="49">
        <v>34167994929</v>
      </c>
      <c r="P646" s="50">
        <v>34167994929</v>
      </c>
      <c r="Q646" s="49">
        <f>+Tabla17[[#This Row],[ANEXO PGN]]/1000000000</f>
        <v>39.902900000000002</v>
      </c>
      <c r="R646" s="47">
        <f>+Tabla17[[#This Row],[Apropiación Inicial]]/1000000000</f>
        <v>119.70869999999999</v>
      </c>
      <c r="S646" s="47">
        <f>+Tabla17[[#This Row],[Apropiación vigente]]/1000000000</f>
        <v>34.932327700000002</v>
      </c>
      <c r="T646" s="47">
        <f>+Tabla17[[#This Row],[Compromisos ]]/1000000000</f>
        <v>34.167994929000002</v>
      </c>
      <c r="U646" s="47">
        <f>+Tabla17[[#This Row],[ Obligación ]]/1000000000</f>
        <v>34.167994929000002</v>
      </c>
      <c r="V646" s="47">
        <f>+Tabla17[[#This Row],[ Pago ]]/1000000000</f>
        <v>34.167994929000002</v>
      </c>
    </row>
    <row r="647" spans="1:22" x14ac:dyDescent="0.2">
      <c r="A647" s="5">
        <v>2020</v>
      </c>
      <c r="B647" s="21" t="s">
        <v>250</v>
      </c>
      <c r="C647" s="26" t="s">
        <v>251</v>
      </c>
      <c r="D647" s="32" t="s">
        <v>344</v>
      </c>
      <c r="E647" s="25" t="s">
        <v>778</v>
      </c>
      <c r="F647" s="6" t="s">
        <v>96</v>
      </c>
      <c r="G647" s="26" t="s">
        <v>124</v>
      </c>
      <c r="H647" s="4" t="s">
        <v>27</v>
      </c>
      <c r="I647" s="26" t="s">
        <v>28</v>
      </c>
      <c r="J647" s="41" t="s">
        <v>30</v>
      </c>
      <c r="K647" s="49">
        <v>22829168728</v>
      </c>
      <c r="L647" s="49">
        <v>0</v>
      </c>
      <c r="M647" s="49">
        <v>0</v>
      </c>
      <c r="N647" s="49">
        <v>0</v>
      </c>
      <c r="O647" s="49">
        <v>0</v>
      </c>
      <c r="P647" s="50">
        <v>0</v>
      </c>
      <c r="Q647" s="49">
        <f>+Tabla17[[#This Row],[ANEXO PGN]]/1000000000</f>
        <v>22.829168727999999</v>
      </c>
      <c r="R647" s="47">
        <f>+Tabla17[[#This Row],[Apropiación Inicial]]/1000000000</f>
        <v>0</v>
      </c>
      <c r="S647" s="47">
        <f>+Tabla17[[#This Row],[Apropiación vigente]]/1000000000</f>
        <v>0</v>
      </c>
      <c r="T647" s="47">
        <f>+Tabla17[[#This Row],[Compromisos ]]/1000000000</f>
        <v>0</v>
      </c>
      <c r="U647" s="47">
        <f>+Tabla17[[#This Row],[ Obligación ]]/1000000000</f>
        <v>0</v>
      </c>
      <c r="V647" s="47">
        <f>+Tabla17[[#This Row],[ Pago ]]/1000000000</f>
        <v>0</v>
      </c>
    </row>
    <row r="648" spans="1:22" x14ac:dyDescent="0.2">
      <c r="A648" s="5">
        <v>2020</v>
      </c>
      <c r="B648" s="21" t="s">
        <v>104</v>
      </c>
      <c r="C648" s="10" t="s">
        <v>105</v>
      </c>
      <c r="D648" s="32" t="s">
        <v>669</v>
      </c>
      <c r="E648" s="25" t="s">
        <v>779</v>
      </c>
      <c r="F648" s="6" t="s">
        <v>96</v>
      </c>
      <c r="G648" s="26" t="s">
        <v>108</v>
      </c>
      <c r="H648" s="4" t="s">
        <v>27</v>
      </c>
      <c r="I648" s="26" t="s">
        <v>28</v>
      </c>
      <c r="J648" s="41" t="s">
        <v>30</v>
      </c>
      <c r="K648" s="49">
        <v>5278031365</v>
      </c>
      <c r="L648" s="49"/>
      <c r="M648" s="49"/>
      <c r="N648" s="49"/>
      <c r="O648" s="49"/>
      <c r="P648" s="50"/>
      <c r="Q648" s="49">
        <f>+Tabla17[[#This Row],[ANEXO PGN]]/1000000000</f>
        <v>5.2780313650000004</v>
      </c>
      <c r="R648" s="47">
        <f>+Tabla17[[#This Row],[Apropiación Inicial]]/1000000000</f>
        <v>0</v>
      </c>
      <c r="S648" s="47">
        <f>+Tabla17[[#This Row],[Apropiación vigente]]/1000000000</f>
        <v>0</v>
      </c>
      <c r="T648" s="47">
        <f>+Tabla17[[#This Row],[Compromisos ]]/1000000000</f>
        <v>0</v>
      </c>
      <c r="U648" s="47">
        <f>+Tabla17[[#This Row],[ Obligación ]]/1000000000</f>
        <v>0</v>
      </c>
      <c r="V648" s="47">
        <f>+Tabla17[[#This Row],[ Pago ]]/1000000000</f>
        <v>0</v>
      </c>
    </row>
    <row r="649" spans="1:22" x14ac:dyDescent="0.2">
      <c r="A649" s="5">
        <v>2020</v>
      </c>
      <c r="B649" s="21" t="s">
        <v>104</v>
      </c>
      <c r="C649" s="10" t="s">
        <v>105</v>
      </c>
      <c r="D649" s="32" t="s">
        <v>669</v>
      </c>
      <c r="E649" s="25" t="s">
        <v>670</v>
      </c>
      <c r="F649" s="6" t="s">
        <v>96</v>
      </c>
      <c r="G649" s="26" t="s">
        <v>108</v>
      </c>
      <c r="H649" s="4" t="s">
        <v>27</v>
      </c>
      <c r="I649" s="26" t="s">
        <v>28</v>
      </c>
      <c r="J649" s="41" t="s">
        <v>30</v>
      </c>
      <c r="K649" s="49">
        <v>418560000</v>
      </c>
      <c r="L649" s="49"/>
      <c r="M649" s="49"/>
      <c r="N649" s="49"/>
      <c r="O649" s="49"/>
      <c r="P649" s="50"/>
      <c r="Q649" s="49">
        <f>+Tabla17[[#This Row],[ANEXO PGN]]/1000000000</f>
        <v>0.41855999999999999</v>
      </c>
      <c r="R649" s="47">
        <f>+Tabla17[[#This Row],[Apropiación Inicial]]/1000000000</f>
        <v>0</v>
      </c>
      <c r="S649" s="47">
        <f>+Tabla17[[#This Row],[Apropiación vigente]]/1000000000</f>
        <v>0</v>
      </c>
      <c r="T649" s="47">
        <f>+Tabla17[[#This Row],[Compromisos ]]/1000000000</f>
        <v>0</v>
      </c>
      <c r="U649" s="47">
        <f>+Tabla17[[#This Row],[ Obligación ]]/1000000000</f>
        <v>0</v>
      </c>
      <c r="V649" s="47">
        <f>+Tabla17[[#This Row],[ Pago ]]/1000000000</f>
        <v>0</v>
      </c>
    </row>
    <row r="650" spans="1:22" x14ac:dyDescent="0.2">
      <c r="A650" s="5">
        <v>2020</v>
      </c>
      <c r="B650" s="21" t="s">
        <v>104</v>
      </c>
      <c r="C650" s="10" t="s">
        <v>105</v>
      </c>
      <c r="D650" s="32" t="s">
        <v>677</v>
      </c>
      <c r="E650" s="25" t="s">
        <v>780</v>
      </c>
      <c r="F650" s="6" t="s">
        <v>96</v>
      </c>
      <c r="G650" s="26" t="s">
        <v>108</v>
      </c>
      <c r="H650" s="4" t="s">
        <v>27</v>
      </c>
      <c r="I650" s="26" t="s">
        <v>28</v>
      </c>
      <c r="J650" s="41" t="s">
        <v>30</v>
      </c>
      <c r="K650" s="49">
        <v>1263080471</v>
      </c>
      <c r="L650" s="49"/>
      <c r="M650" s="49"/>
      <c r="N650" s="49"/>
      <c r="O650" s="49"/>
      <c r="P650" s="50"/>
      <c r="Q650" s="49">
        <f>+Tabla17[[#This Row],[ANEXO PGN]]/1000000000</f>
        <v>1.2630804710000001</v>
      </c>
      <c r="R650" s="47">
        <f>+Tabla17[[#This Row],[Apropiación Inicial]]/1000000000</f>
        <v>0</v>
      </c>
      <c r="S650" s="47">
        <f>+Tabla17[[#This Row],[Apropiación vigente]]/1000000000</f>
        <v>0</v>
      </c>
      <c r="T650" s="47">
        <f>+Tabla17[[#This Row],[Compromisos ]]/1000000000</f>
        <v>0</v>
      </c>
      <c r="U650" s="47">
        <f>+Tabla17[[#This Row],[ Obligación ]]/1000000000</f>
        <v>0</v>
      </c>
      <c r="V650" s="47">
        <f>+Tabla17[[#This Row],[ Pago ]]/1000000000</f>
        <v>0</v>
      </c>
    </row>
    <row r="651" spans="1:22" x14ac:dyDescent="0.2">
      <c r="A651" s="5">
        <v>2020</v>
      </c>
      <c r="B651" s="21" t="s">
        <v>97</v>
      </c>
      <c r="C651" s="26" t="s">
        <v>98</v>
      </c>
      <c r="D651" s="32" t="s">
        <v>544</v>
      </c>
      <c r="E651" s="25" t="s">
        <v>615</v>
      </c>
      <c r="F651" s="6" t="s">
        <v>96</v>
      </c>
      <c r="G651" s="26" t="s">
        <v>26</v>
      </c>
      <c r="H651" s="4" t="s">
        <v>27</v>
      </c>
      <c r="I651" s="26" t="s">
        <v>28</v>
      </c>
      <c r="J651" s="41" t="s">
        <v>30</v>
      </c>
      <c r="K651" s="49">
        <v>11737000000</v>
      </c>
      <c r="L651" s="49"/>
      <c r="M651" s="49"/>
      <c r="N651" s="49"/>
      <c r="O651" s="49"/>
      <c r="P651" s="50"/>
      <c r="Q651" s="49">
        <f>+Tabla17[[#This Row],[ANEXO PGN]]/1000000000</f>
        <v>11.737</v>
      </c>
      <c r="R651" s="47">
        <f>+Tabla17[[#This Row],[Apropiación Inicial]]/1000000000</f>
        <v>0</v>
      </c>
      <c r="S651" s="47">
        <f>+Tabla17[[#This Row],[Apropiación vigente]]/1000000000</f>
        <v>0</v>
      </c>
      <c r="T651" s="47">
        <f>+Tabla17[[#This Row],[Compromisos ]]/1000000000</f>
        <v>0</v>
      </c>
      <c r="U651" s="47">
        <f>+Tabla17[[#This Row],[ Obligación ]]/1000000000</f>
        <v>0</v>
      </c>
      <c r="V651" s="47">
        <f>+Tabla17[[#This Row],[ Pago ]]/1000000000</f>
        <v>0</v>
      </c>
    </row>
    <row r="652" spans="1:22" x14ac:dyDescent="0.2">
      <c r="A652" s="5">
        <v>2020</v>
      </c>
      <c r="B652" s="21" t="s">
        <v>82</v>
      </c>
      <c r="C652" s="26" t="s">
        <v>83</v>
      </c>
      <c r="D652" s="32" t="s">
        <v>781</v>
      </c>
      <c r="E652" s="25" t="s">
        <v>782</v>
      </c>
      <c r="F652" s="6" t="s">
        <v>96</v>
      </c>
      <c r="G652" s="26" t="s">
        <v>33</v>
      </c>
      <c r="H652" s="4" t="s">
        <v>27</v>
      </c>
      <c r="I652" s="26" t="s">
        <v>66</v>
      </c>
      <c r="J652" s="26" t="s">
        <v>81</v>
      </c>
      <c r="K652" s="49" t="s">
        <v>783</v>
      </c>
      <c r="L652" s="49" t="s">
        <v>783</v>
      </c>
      <c r="M652" s="49">
        <v>181132640000</v>
      </c>
      <c r="N652" s="49">
        <v>181132640000</v>
      </c>
      <c r="O652" s="49" t="s">
        <v>195</v>
      </c>
      <c r="P652" s="50" t="s">
        <v>195</v>
      </c>
      <c r="Q652" s="49"/>
      <c r="R652" s="47"/>
      <c r="S652" s="47">
        <f>+Tabla17[[#This Row],[Apropiación vigente]]/1000000000</f>
        <v>181.13264000000001</v>
      </c>
      <c r="T652" s="47">
        <f>+Tabla17[[#This Row],[Compromisos ]]/1000000000</f>
        <v>181.13264000000001</v>
      </c>
      <c r="U652" s="47"/>
      <c r="V652" s="47"/>
    </row>
    <row r="653" spans="1:22" x14ac:dyDescent="0.2">
      <c r="A653" s="5">
        <v>2020</v>
      </c>
      <c r="B653" s="21" t="s">
        <v>125</v>
      </c>
      <c r="C653" s="25" t="s">
        <v>23</v>
      </c>
      <c r="D653" s="32" t="s">
        <v>784</v>
      </c>
      <c r="E653" s="25" t="s">
        <v>785</v>
      </c>
      <c r="F653" s="6" t="s">
        <v>96</v>
      </c>
      <c r="G653" s="26" t="s">
        <v>33</v>
      </c>
      <c r="H653" s="4" t="s">
        <v>27</v>
      </c>
      <c r="I653" s="26" t="s">
        <v>28</v>
      </c>
      <c r="J653" s="26" t="s">
        <v>515</v>
      </c>
      <c r="K653" s="49">
        <v>34787715860</v>
      </c>
      <c r="L653" s="49">
        <v>31287715860</v>
      </c>
      <c r="M653" s="49">
        <v>29324497989</v>
      </c>
      <c r="N653" s="49">
        <v>27626524452</v>
      </c>
      <c r="O653" s="49">
        <v>23664679163</v>
      </c>
      <c r="P653" s="50">
        <v>23658979763</v>
      </c>
      <c r="Q653" s="49">
        <f>+Tabla17[[#This Row],[ANEXO PGN]]/1000000000</f>
        <v>34.787715859999999</v>
      </c>
      <c r="R653" s="47">
        <f>+Tabla17[[#This Row],[Apropiación Inicial]]/1000000000</f>
        <v>31.287715859999999</v>
      </c>
      <c r="S653" s="47">
        <f>+Tabla17[[#This Row],[Apropiación vigente]]/1000000000</f>
        <v>29.324497989000001</v>
      </c>
      <c r="T653" s="47">
        <f>+Tabla17[[#This Row],[Compromisos ]]/1000000000</f>
        <v>27.626524452000002</v>
      </c>
      <c r="U653" s="47">
        <f>+Tabla17[[#This Row],[ Obligación ]]/1000000000</f>
        <v>23.664679162999999</v>
      </c>
      <c r="V653" s="47">
        <f>+Tabla17[[#This Row],[ Pago ]]/1000000000</f>
        <v>23.658979763000001</v>
      </c>
    </row>
    <row r="654" spans="1:22" x14ac:dyDescent="0.2">
      <c r="A654" s="5">
        <v>2020</v>
      </c>
      <c r="B654" s="21" t="s">
        <v>125</v>
      </c>
      <c r="C654" s="25" t="s">
        <v>23</v>
      </c>
      <c r="D654" s="32" t="s">
        <v>786</v>
      </c>
      <c r="E654" s="25" t="s">
        <v>787</v>
      </c>
      <c r="F654" s="6" t="s">
        <v>96</v>
      </c>
      <c r="G654" s="26" t="s">
        <v>33</v>
      </c>
      <c r="H654" s="4" t="s">
        <v>27</v>
      </c>
      <c r="I654" s="26" t="s">
        <v>28</v>
      </c>
      <c r="J654" s="26" t="s">
        <v>515</v>
      </c>
      <c r="K654" s="49">
        <v>2000000000</v>
      </c>
      <c r="L654" s="49">
        <v>2000000000</v>
      </c>
      <c r="M654" s="49">
        <v>2000000000</v>
      </c>
      <c r="N654" s="49">
        <v>1729000912</v>
      </c>
      <c r="O654" s="49">
        <v>1699000912</v>
      </c>
      <c r="P654" s="50">
        <v>1699000912</v>
      </c>
      <c r="Q654" s="49">
        <f>+Tabla17[[#This Row],[ANEXO PGN]]/1000000000</f>
        <v>2</v>
      </c>
      <c r="R654" s="47">
        <f>+Tabla17[[#This Row],[Apropiación Inicial]]/1000000000</f>
        <v>2</v>
      </c>
      <c r="S654" s="47">
        <f>+Tabla17[[#This Row],[Apropiación vigente]]/1000000000</f>
        <v>2</v>
      </c>
      <c r="T654" s="47">
        <f>+Tabla17[[#This Row],[Compromisos ]]/1000000000</f>
        <v>1.7290009120000001</v>
      </c>
      <c r="U654" s="47">
        <f>+Tabla17[[#This Row],[ Obligación ]]/1000000000</f>
        <v>1.699000912</v>
      </c>
      <c r="V654" s="47">
        <f>+Tabla17[[#This Row],[ Pago ]]/1000000000</f>
        <v>1.699000912</v>
      </c>
    </row>
    <row r="655" spans="1:22" ht="148.5" customHeight="1" x14ac:dyDescent="0.2">
      <c r="A655" s="5">
        <v>2020</v>
      </c>
      <c r="B655" s="21" t="s">
        <v>68</v>
      </c>
      <c r="C655" s="26" t="s">
        <v>69</v>
      </c>
      <c r="D655" s="32" t="s">
        <v>566</v>
      </c>
      <c r="E655" s="25" t="s">
        <v>567</v>
      </c>
      <c r="F655" s="6" t="s">
        <v>96</v>
      </c>
      <c r="G655" s="26" t="s">
        <v>70</v>
      </c>
      <c r="H655" s="4" t="s">
        <v>27</v>
      </c>
      <c r="I655" s="26" t="s">
        <v>28</v>
      </c>
      <c r="J655" s="26" t="s">
        <v>515</v>
      </c>
      <c r="K655" s="49">
        <v>53075589043</v>
      </c>
      <c r="L655" s="49">
        <v>53075589043</v>
      </c>
      <c r="M655" s="49">
        <v>53075589043</v>
      </c>
      <c r="N655" s="49">
        <v>53075589043</v>
      </c>
      <c r="O655" s="49">
        <v>53075589043</v>
      </c>
      <c r="P655" s="50">
        <v>53075589043</v>
      </c>
      <c r="Q655" s="49">
        <f>+Tabla17[[#This Row],[ANEXO PGN]]/1000000000</f>
        <v>53.075589043000001</v>
      </c>
      <c r="R655" s="47">
        <f>+Tabla17[[#This Row],[Apropiación Inicial]]/1000000000</f>
        <v>53.075589043000001</v>
      </c>
      <c r="S655" s="47">
        <f>+Tabla17[[#This Row],[Apropiación vigente]]/1000000000</f>
        <v>53.075589043000001</v>
      </c>
      <c r="T655" s="47">
        <f>+Tabla17[[#This Row],[Compromisos ]]/1000000000</f>
        <v>53.075589043000001</v>
      </c>
      <c r="U655" s="47">
        <f>+Tabla17[[#This Row],[ Obligación ]]/1000000000</f>
        <v>53.075589043000001</v>
      </c>
      <c r="V655" s="47">
        <f>+Tabla17[[#This Row],[ Pago ]]/1000000000</f>
        <v>53.075589043000001</v>
      </c>
    </row>
    <row r="656" spans="1:22" x14ac:dyDescent="0.2">
      <c r="A656" s="5">
        <v>2020</v>
      </c>
      <c r="B656" s="21" t="s">
        <v>125</v>
      </c>
      <c r="C656" s="25" t="s">
        <v>23</v>
      </c>
      <c r="D656" s="32" t="s">
        <v>788</v>
      </c>
      <c r="E656" s="25" t="s">
        <v>789</v>
      </c>
      <c r="F656" s="6" t="s">
        <v>96</v>
      </c>
      <c r="G656" s="26" t="s">
        <v>33</v>
      </c>
      <c r="H656" s="4" t="s">
        <v>27</v>
      </c>
      <c r="I656" s="26" t="s">
        <v>28</v>
      </c>
      <c r="J656" s="26" t="s">
        <v>515</v>
      </c>
      <c r="K656" s="49">
        <v>7737000000</v>
      </c>
      <c r="L656" s="49">
        <v>7737000000</v>
      </c>
      <c r="M656" s="49">
        <v>7064000000</v>
      </c>
      <c r="N656" s="49">
        <v>6901142989</v>
      </c>
      <c r="O656" s="49">
        <v>6901142989</v>
      </c>
      <c r="P656" s="50">
        <v>6901142989</v>
      </c>
      <c r="Q656" s="49">
        <f>+Tabla17[[#This Row],[ANEXO PGN]]/1000000000</f>
        <v>7.7370000000000001</v>
      </c>
      <c r="R656" s="47">
        <f>+Tabla17[[#This Row],[Apropiación Inicial]]/1000000000</f>
        <v>7.7370000000000001</v>
      </c>
      <c r="S656" s="47">
        <f>+Tabla17[[#This Row],[Apropiación vigente]]/1000000000</f>
        <v>7.0640000000000001</v>
      </c>
      <c r="T656" s="47">
        <f>+Tabla17[[#This Row],[Compromisos ]]/1000000000</f>
        <v>6.9011429890000002</v>
      </c>
      <c r="U656" s="47">
        <f>+Tabla17[[#This Row],[ Obligación ]]/1000000000</f>
        <v>6.9011429890000002</v>
      </c>
      <c r="V656" s="47">
        <f>+Tabla17[[#This Row],[ Pago ]]/1000000000</f>
        <v>6.9011429890000002</v>
      </c>
    </row>
    <row r="657" spans="1:22" x14ac:dyDescent="0.2">
      <c r="A657" s="5">
        <v>2020</v>
      </c>
      <c r="B657" s="21" t="s">
        <v>125</v>
      </c>
      <c r="C657" s="25" t="s">
        <v>23</v>
      </c>
      <c r="D657" s="32" t="s">
        <v>790</v>
      </c>
      <c r="E657" s="25" t="s">
        <v>791</v>
      </c>
      <c r="F657" s="6" t="s">
        <v>96</v>
      </c>
      <c r="G657" s="26" t="s">
        <v>33</v>
      </c>
      <c r="H657" s="4" t="s">
        <v>27</v>
      </c>
      <c r="I657" s="26" t="s">
        <v>28</v>
      </c>
      <c r="J657" s="26" t="s">
        <v>515</v>
      </c>
      <c r="K657" s="49">
        <v>7000000000</v>
      </c>
      <c r="L657" s="49">
        <v>7000000000</v>
      </c>
      <c r="M657" s="49">
        <v>5850000000</v>
      </c>
      <c r="N657" s="49">
        <v>5567605132</v>
      </c>
      <c r="O657" s="49">
        <v>5567605132</v>
      </c>
      <c r="P657" s="50">
        <v>5567605132</v>
      </c>
      <c r="Q657" s="49">
        <f>+Tabla17[[#This Row],[ANEXO PGN]]/1000000000</f>
        <v>7</v>
      </c>
      <c r="R657" s="47">
        <f>+Tabla17[[#This Row],[Apropiación Inicial]]/1000000000</f>
        <v>7</v>
      </c>
      <c r="S657" s="47">
        <f>+Tabla17[[#This Row],[Apropiación vigente]]/1000000000</f>
        <v>5.85</v>
      </c>
      <c r="T657" s="47">
        <f>+Tabla17[[#This Row],[Compromisos ]]/1000000000</f>
        <v>5.5676051319999997</v>
      </c>
      <c r="U657" s="47">
        <f>+Tabla17[[#This Row],[ Obligación ]]/1000000000</f>
        <v>5.5676051319999997</v>
      </c>
      <c r="V657" s="47">
        <f>+Tabla17[[#This Row],[ Pago ]]/1000000000</f>
        <v>5.5676051319999997</v>
      </c>
    </row>
    <row r="658" spans="1:22" x14ac:dyDescent="0.2">
      <c r="A658" s="5">
        <v>2020</v>
      </c>
      <c r="B658" s="21" t="s">
        <v>173</v>
      </c>
      <c r="C658" s="26" t="s">
        <v>174</v>
      </c>
      <c r="D658" s="32" t="s">
        <v>717</v>
      </c>
      <c r="E658" s="25" t="s">
        <v>718</v>
      </c>
      <c r="F658" s="6" t="s">
        <v>96</v>
      </c>
      <c r="G658" s="26" t="s">
        <v>177</v>
      </c>
      <c r="H658" s="4" t="s">
        <v>27</v>
      </c>
      <c r="I658" s="26" t="s">
        <v>28</v>
      </c>
      <c r="J658" s="25" t="s">
        <v>29</v>
      </c>
      <c r="K658" s="49" t="s">
        <v>792</v>
      </c>
      <c r="L658" s="49">
        <v>15040000000</v>
      </c>
      <c r="M658" s="49">
        <v>30000000000</v>
      </c>
      <c r="N658" s="49">
        <v>29977271496</v>
      </c>
      <c r="O658" s="49">
        <v>16321839202</v>
      </c>
      <c r="P658" s="50">
        <v>14865767848</v>
      </c>
      <c r="Q658" s="49"/>
      <c r="R658" s="47">
        <f>+Tabla17[[#This Row],[Apropiación Inicial]]/1000000000</f>
        <v>15.04</v>
      </c>
      <c r="S658" s="47">
        <f>+Tabla17[[#This Row],[Apropiación vigente]]/1000000000</f>
        <v>30</v>
      </c>
      <c r="T658" s="47">
        <f>+Tabla17[[#This Row],[Compromisos ]]/1000000000</f>
        <v>29.977271496</v>
      </c>
      <c r="U658" s="47">
        <f>+Tabla17[[#This Row],[ Obligación ]]/1000000000</f>
        <v>16.321839202</v>
      </c>
      <c r="V658" s="47">
        <f>+Tabla17[[#This Row],[ Pago ]]/1000000000</f>
        <v>14.865767848000001</v>
      </c>
    </row>
    <row r="659" spans="1:22" x14ac:dyDescent="0.2">
      <c r="A659" s="5">
        <v>2020</v>
      </c>
      <c r="B659" s="21" t="s">
        <v>139</v>
      </c>
      <c r="C659" s="26" t="s">
        <v>140</v>
      </c>
      <c r="D659" s="32" t="s">
        <v>793</v>
      </c>
      <c r="E659" s="25" t="s">
        <v>794</v>
      </c>
      <c r="F659" s="6" t="s">
        <v>96</v>
      </c>
      <c r="G659" s="26" t="s">
        <v>143</v>
      </c>
      <c r="H659" s="4" t="s">
        <v>27</v>
      </c>
      <c r="I659" s="26" t="s">
        <v>28</v>
      </c>
      <c r="J659" s="26" t="s">
        <v>101</v>
      </c>
      <c r="K659" s="49">
        <v>7757500000</v>
      </c>
      <c r="L659" s="49">
        <v>7757500000</v>
      </c>
      <c r="M659" s="49">
        <v>30411907174</v>
      </c>
      <c r="N659" s="49">
        <v>30411907174</v>
      </c>
      <c r="O659" s="49">
        <v>1460255479</v>
      </c>
      <c r="P659" s="50">
        <v>1460255479</v>
      </c>
      <c r="Q659" s="49">
        <f>+Tabla17[[#This Row],[ANEXO PGN]]/1000000000</f>
        <v>7.7575000000000003</v>
      </c>
      <c r="R659" s="47">
        <f>+Tabla17[[#This Row],[Apropiación Inicial]]/1000000000</f>
        <v>7.7575000000000003</v>
      </c>
      <c r="S659" s="47">
        <f>+Tabla17[[#This Row],[Apropiación vigente]]/1000000000</f>
        <v>30.411907174</v>
      </c>
      <c r="T659" s="47">
        <f>+Tabla17[[#This Row],[Compromisos ]]/1000000000</f>
        <v>30.411907174</v>
      </c>
      <c r="U659" s="47">
        <f>+Tabla17[[#This Row],[ Obligación ]]/1000000000</f>
        <v>1.460255479</v>
      </c>
      <c r="V659" s="47">
        <f>+Tabla17[[#This Row],[ Pago ]]/1000000000</f>
        <v>1.460255479</v>
      </c>
    </row>
    <row r="660" spans="1:22" x14ac:dyDescent="0.2">
      <c r="A660" s="5">
        <v>2020</v>
      </c>
      <c r="B660" s="21" t="s">
        <v>109</v>
      </c>
      <c r="C660" s="26" t="s">
        <v>110</v>
      </c>
      <c r="D660" s="32" t="s">
        <v>319</v>
      </c>
      <c r="E660" s="25" t="s">
        <v>795</v>
      </c>
      <c r="F660" s="6" t="s">
        <v>96</v>
      </c>
      <c r="G660" s="26" t="s">
        <v>26</v>
      </c>
      <c r="H660" s="4" t="s">
        <v>27</v>
      </c>
      <c r="I660" s="26" t="s">
        <v>28</v>
      </c>
      <c r="J660" s="26" t="s">
        <v>78</v>
      </c>
      <c r="K660" s="49">
        <v>21826443679</v>
      </c>
      <c r="L660" s="49">
        <v>21826443679</v>
      </c>
      <c r="M660" s="49">
        <v>21826443679</v>
      </c>
      <c r="N660" s="49">
        <v>21826443679</v>
      </c>
      <c r="O660" s="49">
        <v>15976443679</v>
      </c>
      <c r="P660" s="50">
        <v>15976443679</v>
      </c>
      <c r="Q660" s="49">
        <f>+Tabla17[[#This Row],[ANEXO PGN]]/1000000000</f>
        <v>21.826443679</v>
      </c>
      <c r="R660" s="47">
        <f>+Tabla17[[#This Row],[Apropiación Inicial]]/1000000000</f>
        <v>21.826443679</v>
      </c>
      <c r="S660" s="47">
        <f>+Tabla17[[#This Row],[Apropiación vigente]]/1000000000</f>
        <v>21.826443679</v>
      </c>
      <c r="T660" s="47">
        <f>+Tabla17[[#This Row],[Compromisos ]]/1000000000</f>
        <v>21.826443679</v>
      </c>
      <c r="U660" s="47">
        <f>+Tabla17[[#This Row],[ Obligación ]]/1000000000</f>
        <v>15.976443679000001</v>
      </c>
      <c r="V660" s="47">
        <f>+Tabla17[[#This Row],[ Pago ]]/1000000000</f>
        <v>15.976443679000001</v>
      </c>
    </row>
    <row r="661" spans="1:22" x14ac:dyDescent="0.2">
      <c r="A661" s="5">
        <v>2020</v>
      </c>
      <c r="B661" s="21" t="s">
        <v>109</v>
      </c>
      <c r="C661" s="26" t="s">
        <v>110</v>
      </c>
      <c r="D661" s="32" t="s">
        <v>130</v>
      </c>
      <c r="E661" s="25" t="s">
        <v>131</v>
      </c>
      <c r="F661" s="6" t="s">
        <v>96</v>
      </c>
      <c r="G661" s="26" t="s">
        <v>26</v>
      </c>
      <c r="H661" s="4" t="s">
        <v>27</v>
      </c>
      <c r="I661" s="26" t="s">
        <v>28</v>
      </c>
      <c r="J661" s="26" t="s">
        <v>78</v>
      </c>
      <c r="K661" s="49">
        <v>5324294330</v>
      </c>
      <c r="L661" s="49">
        <v>3529786128</v>
      </c>
      <c r="M661" s="49">
        <v>3529786128</v>
      </c>
      <c r="N661" s="49">
        <v>3145020256</v>
      </c>
      <c r="O661" s="49">
        <v>3145020256</v>
      </c>
      <c r="P661" s="50">
        <v>3145020256</v>
      </c>
      <c r="Q661" s="49">
        <f>+Tabla17[[#This Row],[ANEXO PGN]]/1000000000</f>
        <v>5.3242943299999999</v>
      </c>
      <c r="R661" s="47">
        <f>+Tabla17[[#This Row],[Apropiación Inicial]]/1000000000</f>
        <v>3.529786128</v>
      </c>
      <c r="S661" s="47">
        <f>+Tabla17[[#This Row],[Apropiación vigente]]/1000000000</f>
        <v>3.529786128</v>
      </c>
      <c r="T661" s="47">
        <f>+Tabla17[[#This Row],[Compromisos ]]/1000000000</f>
        <v>3.145020256</v>
      </c>
      <c r="U661" s="47">
        <f>+Tabla17[[#This Row],[ Obligación ]]/1000000000</f>
        <v>3.145020256</v>
      </c>
      <c r="V661" s="47">
        <f>+Tabla17[[#This Row],[ Pago ]]/1000000000</f>
        <v>3.145020256</v>
      </c>
    </row>
    <row r="662" spans="1:22" x14ac:dyDescent="0.2">
      <c r="A662" s="5">
        <v>2020</v>
      </c>
      <c r="B662" s="21" t="s">
        <v>109</v>
      </c>
      <c r="C662" s="26" t="s">
        <v>110</v>
      </c>
      <c r="D662" s="32" t="s">
        <v>321</v>
      </c>
      <c r="E662" s="25" t="s">
        <v>322</v>
      </c>
      <c r="F662" s="6" t="s">
        <v>96</v>
      </c>
      <c r="G662" s="26" t="s">
        <v>26</v>
      </c>
      <c r="H662" s="4" t="s">
        <v>27</v>
      </c>
      <c r="I662" s="26" t="s">
        <v>28</v>
      </c>
      <c r="J662" s="26" t="s">
        <v>78</v>
      </c>
      <c r="K662" s="49">
        <v>9412500000</v>
      </c>
      <c r="L662" s="49">
        <v>9412500000</v>
      </c>
      <c r="M662" s="49">
        <v>28530000000</v>
      </c>
      <c r="N662" s="49">
        <v>28398654700</v>
      </c>
      <c r="O662" s="49">
        <v>28398654700</v>
      </c>
      <c r="P662" s="50">
        <v>28398654700</v>
      </c>
      <c r="Q662" s="49">
        <f>+Tabla17[[#This Row],[ANEXO PGN]]/1000000000</f>
        <v>9.4124999999999996</v>
      </c>
      <c r="R662" s="47">
        <f>+Tabla17[[#This Row],[Apropiación Inicial]]/1000000000</f>
        <v>9.4124999999999996</v>
      </c>
      <c r="S662" s="47">
        <f>+Tabla17[[#This Row],[Apropiación vigente]]/1000000000</f>
        <v>28.53</v>
      </c>
      <c r="T662" s="47">
        <f>+Tabla17[[#This Row],[Compromisos ]]/1000000000</f>
        <v>28.398654700000002</v>
      </c>
      <c r="U662" s="47">
        <f>+Tabla17[[#This Row],[ Obligación ]]/1000000000</f>
        <v>28.398654700000002</v>
      </c>
      <c r="V662" s="47">
        <f>+Tabla17[[#This Row],[ Pago ]]/1000000000</f>
        <v>28.398654700000002</v>
      </c>
    </row>
    <row r="663" spans="1:22" x14ac:dyDescent="0.2">
      <c r="A663" s="5">
        <v>2020</v>
      </c>
      <c r="B663" s="21" t="s">
        <v>109</v>
      </c>
      <c r="C663" s="26" t="s">
        <v>110</v>
      </c>
      <c r="D663" s="32" t="s">
        <v>327</v>
      </c>
      <c r="E663" s="25" t="s">
        <v>328</v>
      </c>
      <c r="F663" s="6" t="s">
        <v>96</v>
      </c>
      <c r="G663" s="26" t="s">
        <v>26</v>
      </c>
      <c r="H663" s="4" t="s">
        <v>27</v>
      </c>
      <c r="I663" s="26" t="s">
        <v>28</v>
      </c>
      <c r="J663" s="26" t="s">
        <v>78</v>
      </c>
      <c r="K663" s="49">
        <v>1476351351</v>
      </c>
      <c r="L663" s="49">
        <v>1476351351</v>
      </c>
      <c r="M663" s="49">
        <v>13852660514</v>
      </c>
      <c r="N663" s="49">
        <v>13528373121</v>
      </c>
      <c r="O663" s="49">
        <v>13528373121</v>
      </c>
      <c r="P663" s="50">
        <v>13528373121</v>
      </c>
      <c r="Q663" s="49">
        <f>+Tabla17[[#This Row],[ANEXO PGN]]/1000000000</f>
        <v>1.4763513509999999</v>
      </c>
      <c r="R663" s="47">
        <f>+Tabla17[[#This Row],[Apropiación Inicial]]/1000000000</f>
        <v>1.4763513509999999</v>
      </c>
      <c r="S663" s="47">
        <f>+Tabla17[[#This Row],[Apropiación vigente]]/1000000000</f>
        <v>13.852660514</v>
      </c>
      <c r="T663" s="47">
        <f>+Tabla17[[#This Row],[Compromisos ]]/1000000000</f>
        <v>13.528373121</v>
      </c>
      <c r="U663" s="47">
        <f>+Tabla17[[#This Row],[ Obligación ]]/1000000000</f>
        <v>13.528373121</v>
      </c>
      <c r="V663" s="47">
        <f>+Tabla17[[#This Row],[ Pago ]]/1000000000</f>
        <v>13.528373121</v>
      </c>
    </row>
    <row r="664" spans="1:22" x14ac:dyDescent="0.2">
      <c r="A664" s="5">
        <v>2020</v>
      </c>
      <c r="B664" s="21" t="s">
        <v>109</v>
      </c>
      <c r="C664" s="26" t="s">
        <v>110</v>
      </c>
      <c r="D664" s="32" t="s">
        <v>796</v>
      </c>
      <c r="E664" s="25" t="s">
        <v>797</v>
      </c>
      <c r="F664" s="6" t="s">
        <v>96</v>
      </c>
      <c r="G664" s="26" t="s">
        <v>26</v>
      </c>
      <c r="H664" s="4" t="s">
        <v>27</v>
      </c>
      <c r="I664" s="26" t="s">
        <v>28</v>
      </c>
      <c r="J664" s="26" t="s">
        <v>78</v>
      </c>
      <c r="K664" s="49">
        <v>500000000</v>
      </c>
      <c r="L664" s="49"/>
      <c r="M664" s="49"/>
      <c r="N664" s="49"/>
      <c r="O664" s="49"/>
      <c r="P664" s="50"/>
      <c r="Q664" s="49">
        <f>+Tabla17[[#This Row],[ANEXO PGN]]/1000000000</f>
        <v>0.5</v>
      </c>
      <c r="R664" s="47">
        <f>+Tabla17[[#This Row],[Apropiación Inicial]]/1000000000</f>
        <v>0</v>
      </c>
      <c r="S664" s="47">
        <f>+Tabla17[[#This Row],[Apropiación vigente]]/1000000000</f>
        <v>0</v>
      </c>
      <c r="T664" s="47">
        <f>+Tabla17[[#This Row],[Compromisos ]]/1000000000</f>
        <v>0</v>
      </c>
      <c r="U664" s="47">
        <f>+Tabla17[[#This Row],[ Obligación ]]/1000000000</f>
        <v>0</v>
      </c>
      <c r="V664" s="47">
        <f>+Tabla17[[#This Row],[ Pago ]]/1000000000</f>
        <v>0</v>
      </c>
    </row>
    <row r="665" spans="1:22" x14ac:dyDescent="0.2">
      <c r="A665" s="5">
        <v>2020</v>
      </c>
      <c r="B665" s="21" t="s">
        <v>139</v>
      </c>
      <c r="C665" s="26" t="s">
        <v>140</v>
      </c>
      <c r="D665" s="32" t="s">
        <v>798</v>
      </c>
      <c r="E665" s="25" t="s">
        <v>799</v>
      </c>
      <c r="F665" s="6" t="s">
        <v>96</v>
      </c>
      <c r="G665" s="26" t="s">
        <v>143</v>
      </c>
      <c r="H665" s="4" t="s">
        <v>27</v>
      </c>
      <c r="I665" s="26" t="s">
        <v>28</v>
      </c>
      <c r="J665" s="26" t="s">
        <v>101</v>
      </c>
      <c r="K665" s="49">
        <v>32360000</v>
      </c>
      <c r="L665" s="49">
        <v>485000000</v>
      </c>
      <c r="M665" s="49">
        <v>600000000</v>
      </c>
      <c r="N665" s="49">
        <v>600000000</v>
      </c>
      <c r="O665" s="49">
        <v>600000000</v>
      </c>
      <c r="P665" s="50">
        <v>600000000</v>
      </c>
      <c r="Q665" s="49">
        <f>+Tabla17[[#This Row],[ANEXO PGN]]/1000000000</f>
        <v>3.236E-2</v>
      </c>
      <c r="R665" s="47">
        <f>+Tabla17[[#This Row],[Apropiación Inicial]]/1000000000</f>
        <v>0.48499999999999999</v>
      </c>
      <c r="S665" s="47">
        <f>+Tabla17[[#This Row],[Apropiación vigente]]/1000000000</f>
        <v>0.6</v>
      </c>
      <c r="T665" s="47">
        <f>+Tabla17[[#This Row],[Compromisos ]]/1000000000</f>
        <v>0.6</v>
      </c>
      <c r="U665" s="47">
        <f>+Tabla17[[#This Row],[ Obligación ]]/1000000000</f>
        <v>0.6</v>
      </c>
      <c r="V665" s="47">
        <f>+Tabla17[[#This Row],[ Pago ]]/1000000000</f>
        <v>0.6</v>
      </c>
    </row>
    <row r="666" spans="1:22" x14ac:dyDescent="0.2">
      <c r="A666" s="5">
        <v>2020</v>
      </c>
      <c r="B666" s="21" t="s">
        <v>162</v>
      </c>
      <c r="C666" s="26" t="s">
        <v>163</v>
      </c>
      <c r="D666" s="32" t="s">
        <v>800</v>
      </c>
      <c r="E666" s="25" t="s">
        <v>801</v>
      </c>
      <c r="F666" s="6" t="s">
        <v>96</v>
      </c>
      <c r="G666" s="26" t="s">
        <v>166</v>
      </c>
      <c r="H666" s="4" t="s">
        <v>27</v>
      </c>
      <c r="I666" s="26" t="s">
        <v>28</v>
      </c>
      <c r="J666" s="26" t="s">
        <v>78</v>
      </c>
      <c r="K666" s="49">
        <v>50000000</v>
      </c>
      <c r="L666" s="49">
        <v>60000000</v>
      </c>
      <c r="M666" s="49">
        <v>50000000</v>
      </c>
      <c r="N666" s="49">
        <v>6000000</v>
      </c>
      <c r="O666" s="49">
        <v>6000000</v>
      </c>
      <c r="P666" s="50">
        <v>6000000</v>
      </c>
      <c r="Q666" s="49">
        <f>+Tabla17[[#This Row],[ANEXO PGN]]/1000000000</f>
        <v>0.05</v>
      </c>
      <c r="R666" s="47">
        <f>+Tabla17[[#This Row],[Apropiación Inicial]]/1000000000</f>
        <v>0.06</v>
      </c>
      <c r="S666" s="47">
        <f>+Tabla17[[#This Row],[Apropiación vigente]]/1000000000</f>
        <v>0.05</v>
      </c>
      <c r="T666" s="47">
        <f>+Tabla17[[#This Row],[Compromisos ]]/1000000000</f>
        <v>6.0000000000000001E-3</v>
      </c>
      <c r="U666" s="47">
        <f>+Tabla17[[#This Row],[ Obligación ]]/1000000000</f>
        <v>6.0000000000000001E-3</v>
      </c>
      <c r="V666" s="47">
        <f>+Tabla17[[#This Row],[ Pago ]]/1000000000</f>
        <v>6.0000000000000001E-3</v>
      </c>
    </row>
    <row r="667" spans="1:22" x14ac:dyDescent="0.2">
      <c r="A667" s="5">
        <v>2020</v>
      </c>
      <c r="B667" s="21" t="s">
        <v>58</v>
      </c>
      <c r="C667" s="26" t="s">
        <v>59</v>
      </c>
      <c r="D667" s="32" t="s">
        <v>348</v>
      </c>
      <c r="E667" s="25" t="s">
        <v>349</v>
      </c>
      <c r="F667" s="6" t="s">
        <v>96</v>
      </c>
      <c r="G667" s="26" t="s">
        <v>60</v>
      </c>
      <c r="H667" s="4" t="s">
        <v>27</v>
      </c>
      <c r="I667" s="26" t="s">
        <v>28</v>
      </c>
      <c r="J667" s="26" t="s">
        <v>515</v>
      </c>
      <c r="K667" s="49" t="s">
        <v>783</v>
      </c>
      <c r="L667" s="49">
        <v>3101000000</v>
      </c>
      <c r="M667" s="49">
        <v>3101000000</v>
      </c>
      <c r="N667" s="49">
        <v>3101000000</v>
      </c>
      <c r="O667" s="49">
        <v>2973000000</v>
      </c>
      <c r="P667" s="50">
        <v>2973000000</v>
      </c>
      <c r="Q667" s="49"/>
      <c r="R667" s="47">
        <f>+Tabla17[[#This Row],[Apropiación Inicial]]/1000000000</f>
        <v>3.101</v>
      </c>
      <c r="S667" s="47">
        <f>+Tabla17[[#This Row],[Apropiación vigente]]/1000000000</f>
        <v>3.101</v>
      </c>
      <c r="T667" s="47">
        <f>+Tabla17[[#This Row],[Compromisos ]]/1000000000</f>
        <v>3.101</v>
      </c>
      <c r="U667" s="47">
        <f>+Tabla17[[#This Row],[ Obligación ]]/1000000000</f>
        <v>2.9729999999999999</v>
      </c>
      <c r="V667" s="47">
        <f>+Tabla17[[#This Row],[ Pago ]]/1000000000</f>
        <v>2.9729999999999999</v>
      </c>
    </row>
    <row r="668" spans="1:22" x14ac:dyDescent="0.2">
      <c r="A668" s="5">
        <v>2020</v>
      </c>
      <c r="B668" s="21" t="s">
        <v>440</v>
      </c>
      <c r="C668" s="26" t="s">
        <v>441</v>
      </c>
      <c r="D668" s="32" t="s">
        <v>802</v>
      </c>
      <c r="E668" s="25" t="s">
        <v>803</v>
      </c>
      <c r="F668" s="6" t="s">
        <v>96</v>
      </c>
      <c r="G668" s="26" t="s">
        <v>284</v>
      </c>
      <c r="H668" s="4" t="s">
        <v>27</v>
      </c>
      <c r="I668" s="26" t="s">
        <v>75</v>
      </c>
      <c r="J668" s="26" t="s">
        <v>302</v>
      </c>
      <c r="K668" s="49">
        <v>600000000</v>
      </c>
      <c r="L668" s="49"/>
      <c r="M668" s="49"/>
      <c r="N668" s="49"/>
      <c r="O668" s="49"/>
      <c r="P668" s="50"/>
      <c r="Q668" s="49">
        <f>+Tabla17[[#This Row],[ANEXO PGN]]/1000000000</f>
        <v>0.6</v>
      </c>
      <c r="R668" s="47">
        <f>+Tabla17[[#This Row],[Apropiación Inicial]]/1000000000</f>
        <v>0</v>
      </c>
      <c r="S668" s="47">
        <f>+Tabla17[[#This Row],[Apropiación vigente]]/1000000000</f>
        <v>0</v>
      </c>
      <c r="T668" s="47">
        <f>+Tabla17[[#This Row],[Compromisos ]]/1000000000</f>
        <v>0</v>
      </c>
      <c r="U668" s="47">
        <f>+Tabla17[[#This Row],[ Obligación ]]/1000000000</f>
        <v>0</v>
      </c>
      <c r="V668" s="47">
        <f>+Tabla17[[#This Row],[ Pago ]]/1000000000</f>
        <v>0</v>
      </c>
    </row>
    <row r="669" spans="1:22" x14ac:dyDescent="0.2">
      <c r="A669" s="5">
        <v>2020</v>
      </c>
      <c r="B669" s="21" t="s">
        <v>139</v>
      </c>
      <c r="C669" s="26" t="s">
        <v>140</v>
      </c>
      <c r="D669" s="32" t="s">
        <v>804</v>
      </c>
      <c r="E669" s="25" t="s">
        <v>805</v>
      </c>
      <c r="F669" s="6" t="s">
        <v>96</v>
      </c>
      <c r="G669" s="26" t="s">
        <v>143</v>
      </c>
      <c r="H669" s="4" t="s">
        <v>27</v>
      </c>
      <c r="I669" s="26" t="s">
        <v>28</v>
      </c>
      <c r="J669" s="26" t="s">
        <v>101</v>
      </c>
      <c r="K669" s="49">
        <v>3500000000</v>
      </c>
      <c r="L669" s="49"/>
      <c r="M669" s="49"/>
      <c r="N669" s="49"/>
      <c r="O669" s="49"/>
      <c r="P669" s="50"/>
      <c r="Q669" s="49">
        <f>+Tabla17[[#This Row],[ANEXO PGN]]/1000000000</f>
        <v>3.5</v>
      </c>
      <c r="R669" s="47">
        <f>+Tabla17[[#This Row],[Apropiación Inicial]]/1000000000</f>
        <v>0</v>
      </c>
      <c r="S669" s="47">
        <f>+Tabla17[[#This Row],[Apropiación vigente]]/1000000000</f>
        <v>0</v>
      </c>
      <c r="T669" s="47">
        <f>+Tabla17[[#This Row],[Compromisos ]]/1000000000</f>
        <v>0</v>
      </c>
      <c r="U669" s="47">
        <f>+Tabla17[[#This Row],[ Obligación ]]/1000000000</f>
        <v>0</v>
      </c>
      <c r="V669" s="47">
        <f>+Tabla17[[#This Row],[ Pago ]]/1000000000</f>
        <v>0</v>
      </c>
    </row>
    <row r="670" spans="1:22" x14ac:dyDescent="0.2">
      <c r="A670" s="5">
        <v>2020</v>
      </c>
      <c r="B670" s="21" t="s">
        <v>337</v>
      </c>
      <c r="C670" s="26" t="s">
        <v>338</v>
      </c>
      <c r="D670" s="32" t="s">
        <v>339</v>
      </c>
      <c r="E670" s="25" t="s">
        <v>340</v>
      </c>
      <c r="F670" s="6" t="s">
        <v>96</v>
      </c>
      <c r="G670" s="26" t="s">
        <v>166</v>
      </c>
      <c r="H670" s="4" t="s">
        <v>27</v>
      </c>
      <c r="I670" s="26" t="s">
        <v>28</v>
      </c>
      <c r="J670" s="26" t="s">
        <v>78</v>
      </c>
      <c r="K670" s="49">
        <v>4048130210</v>
      </c>
      <c r="L670" s="49">
        <v>383881447</v>
      </c>
      <c r="M670" s="49">
        <v>383881447</v>
      </c>
      <c r="N670" s="49">
        <v>364343438</v>
      </c>
      <c r="O670" s="49">
        <v>157133892</v>
      </c>
      <c r="P670" s="50">
        <v>157133892</v>
      </c>
      <c r="Q670" s="49">
        <f>+Tabla17[[#This Row],[ANEXO PGN]]/1000000000</f>
        <v>4.0481302100000001</v>
      </c>
      <c r="R670" s="47">
        <f>+Tabla17[[#This Row],[Apropiación Inicial]]/1000000000</f>
        <v>0.38388144699999999</v>
      </c>
      <c r="S670" s="47">
        <f>+Tabla17[[#This Row],[Apropiación vigente]]/1000000000</f>
        <v>0.38388144699999999</v>
      </c>
      <c r="T670" s="47">
        <f>+Tabla17[[#This Row],[Compromisos ]]/1000000000</f>
        <v>0.36434343800000002</v>
      </c>
      <c r="U670" s="47">
        <f>+Tabla17[[#This Row],[ Obligación ]]/1000000000</f>
        <v>0.157133892</v>
      </c>
      <c r="V670" s="47">
        <f>+Tabla17[[#This Row],[ Pago ]]/1000000000</f>
        <v>0.157133892</v>
      </c>
    </row>
    <row r="671" spans="1:22" x14ac:dyDescent="0.2">
      <c r="A671" s="5">
        <v>2020</v>
      </c>
      <c r="B671" s="21" t="s">
        <v>323</v>
      </c>
      <c r="C671" s="10" t="s">
        <v>324</v>
      </c>
      <c r="D671" s="32" t="s">
        <v>516</v>
      </c>
      <c r="E671" s="25" t="s">
        <v>806</v>
      </c>
      <c r="F671" s="6" t="s">
        <v>96</v>
      </c>
      <c r="G671" s="26" t="s">
        <v>284</v>
      </c>
      <c r="H671" s="4" t="s">
        <v>27</v>
      </c>
      <c r="I671" s="26" t="s">
        <v>42</v>
      </c>
      <c r="J671" s="26" t="s">
        <v>220</v>
      </c>
      <c r="K671" s="49">
        <v>1733009040</v>
      </c>
      <c r="L671" s="49">
        <v>3000000000</v>
      </c>
      <c r="M671" s="49">
        <v>3000000000</v>
      </c>
      <c r="N671" s="49">
        <v>2082308696</v>
      </c>
      <c r="O671" s="49">
        <v>1651753667</v>
      </c>
      <c r="P671" s="50">
        <v>1651753667</v>
      </c>
      <c r="Q671" s="49">
        <f>+Tabla17[[#This Row],[ANEXO PGN]]/1000000000</f>
        <v>1.73300904</v>
      </c>
      <c r="R671" s="47">
        <f>+Tabla17[[#This Row],[Apropiación Inicial]]/1000000000</f>
        <v>3</v>
      </c>
      <c r="S671" s="47">
        <f>+Tabla17[[#This Row],[Apropiación vigente]]/1000000000</f>
        <v>3</v>
      </c>
      <c r="T671" s="47">
        <f>+Tabla17[[#This Row],[Compromisos ]]/1000000000</f>
        <v>2.0823086960000001</v>
      </c>
      <c r="U671" s="47">
        <f>+Tabla17[[#This Row],[ Obligación ]]/1000000000</f>
        <v>1.6517536669999999</v>
      </c>
      <c r="V671" s="47">
        <f>+Tabla17[[#This Row],[ Pago ]]/1000000000</f>
        <v>1.6517536669999999</v>
      </c>
    </row>
    <row r="672" spans="1:22" x14ac:dyDescent="0.2">
      <c r="A672" s="5">
        <v>2020</v>
      </c>
      <c r="B672" s="21" t="s">
        <v>82</v>
      </c>
      <c r="C672" s="26" t="s">
        <v>83</v>
      </c>
      <c r="D672" s="32" t="s">
        <v>807</v>
      </c>
      <c r="E672" s="25" t="s">
        <v>808</v>
      </c>
      <c r="F672" s="6" t="s">
        <v>96</v>
      </c>
      <c r="G672" s="26" t="s">
        <v>33</v>
      </c>
      <c r="H672" s="4" t="s">
        <v>27</v>
      </c>
      <c r="I672" s="26" t="s">
        <v>42</v>
      </c>
      <c r="J672" s="26" t="s">
        <v>153</v>
      </c>
      <c r="K672" s="49">
        <v>905862310</v>
      </c>
      <c r="L672" s="49">
        <v>905862310</v>
      </c>
      <c r="M672" s="49">
        <v>778862310</v>
      </c>
      <c r="N672" s="49">
        <v>778355621</v>
      </c>
      <c r="O672" s="49">
        <v>778355621</v>
      </c>
      <c r="P672" s="50">
        <v>778355621</v>
      </c>
      <c r="Q672" s="49">
        <f>+Tabla17[[#This Row],[ANEXO PGN]]/1000000000</f>
        <v>0.90586230999999995</v>
      </c>
      <c r="R672" s="47">
        <f>+Tabla17[[#This Row],[Apropiación Inicial]]/1000000000</f>
        <v>0.90586230999999995</v>
      </c>
      <c r="S672" s="47">
        <f>+Tabla17[[#This Row],[Apropiación vigente]]/1000000000</f>
        <v>0.77886230999999995</v>
      </c>
      <c r="T672" s="47">
        <f>+Tabla17[[#This Row],[Compromisos ]]/1000000000</f>
        <v>0.778355621</v>
      </c>
      <c r="U672" s="47">
        <f>+Tabla17[[#This Row],[ Obligación ]]/1000000000</f>
        <v>0.778355621</v>
      </c>
      <c r="V672" s="47">
        <f>+Tabla17[[#This Row],[ Pago ]]/1000000000</f>
        <v>0.778355621</v>
      </c>
    </row>
    <row r="673" spans="1:22" x14ac:dyDescent="0.2">
      <c r="A673" s="5">
        <v>2020</v>
      </c>
      <c r="B673" s="21" t="s">
        <v>250</v>
      </c>
      <c r="C673" s="26" t="s">
        <v>251</v>
      </c>
      <c r="D673" s="32" t="s">
        <v>809</v>
      </c>
      <c r="E673" s="25" t="s">
        <v>810</v>
      </c>
      <c r="F673" s="6" t="s">
        <v>96</v>
      </c>
      <c r="G673" s="26" t="s">
        <v>124</v>
      </c>
      <c r="H673" s="4" t="s">
        <v>27</v>
      </c>
      <c r="I673" s="26" t="s">
        <v>42</v>
      </c>
      <c r="J673" s="26" t="s">
        <v>220</v>
      </c>
      <c r="K673" s="49">
        <v>1849160251</v>
      </c>
      <c r="L673" s="49"/>
      <c r="M673" s="49"/>
      <c r="N673" s="49"/>
      <c r="O673" s="49"/>
      <c r="P673" s="50"/>
      <c r="Q673" s="49">
        <f>+Tabla17[[#This Row],[ANEXO PGN]]/1000000000</f>
        <v>1.849160251</v>
      </c>
      <c r="R673" s="47">
        <f>+Tabla17[[#This Row],[Apropiación Inicial]]/1000000000</f>
        <v>0</v>
      </c>
      <c r="S673" s="47">
        <f>+Tabla17[[#This Row],[Apropiación vigente]]/1000000000</f>
        <v>0</v>
      </c>
      <c r="T673" s="47">
        <f>+Tabla17[[#This Row],[Compromisos ]]/1000000000</f>
        <v>0</v>
      </c>
      <c r="U673" s="47">
        <f>+Tabla17[[#This Row],[ Obligación ]]/1000000000</f>
        <v>0</v>
      </c>
      <c r="V673" s="47">
        <f>+Tabla17[[#This Row],[ Pago ]]/1000000000</f>
        <v>0</v>
      </c>
    </row>
    <row r="674" spans="1:22" x14ac:dyDescent="0.2">
      <c r="A674" s="5">
        <v>2020</v>
      </c>
      <c r="B674" s="21" t="s">
        <v>250</v>
      </c>
      <c r="C674" s="26" t="s">
        <v>251</v>
      </c>
      <c r="D674" s="32" t="s">
        <v>344</v>
      </c>
      <c r="E674" s="25" t="s">
        <v>778</v>
      </c>
      <c r="F674" s="6" t="s">
        <v>96</v>
      </c>
      <c r="G674" s="26" t="s">
        <v>124</v>
      </c>
      <c r="H674" s="4" t="s">
        <v>27</v>
      </c>
      <c r="I674" s="26" t="s">
        <v>42</v>
      </c>
      <c r="J674" s="26" t="s">
        <v>220</v>
      </c>
      <c r="K674" s="49">
        <v>69086477548</v>
      </c>
      <c r="L674" s="49">
        <v>43930269713</v>
      </c>
      <c r="M674" s="49">
        <v>45815627410</v>
      </c>
      <c r="N674" s="49">
        <v>43930269713</v>
      </c>
      <c r="O674" s="49">
        <v>30818459712</v>
      </c>
      <c r="P674" s="50">
        <v>30818459712</v>
      </c>
      <c r="Q674" s="49">
        <f>+Tabla17[[#This Row],[ANEXO PGN]]/1000000000</f>
        <v>69.086477548000005</v>
      </c>
      <c r="R674" s="47">
        <f>+Tabla17[[#This Row],[Apropiación Inicial]]/1000000000</f>
        <v>43.930269713000001</v>
      </c>
      <c r="S674" s="47">
        <f>+Tabla17[[#This Row],[Apropiación vigente]]/1000000000</f>
        <v>45.815627409999998</v>
      </c>
      <c r="T674" s="47">
        <f>+Tabla17[[#This Row],[Compromisos ]]/1000000000</f>
        <v>43.930269713000001</v>
      </c>
      <c r="U674" s="47">
        <f>+Tabla17[[#This Row],[ Obligación ]]/1000000000</f>
        <v>30.818459711999999</v>
      </c>
      <c r="V674" s="47">
        <f>+Tabla17[[#This Row],[ Pago ]]/1000000000</f>
        <v>30.818459711999999</v>
      </c>
    </row>
    <row r="675" spans="1:22" x14ac:dyDescent="0.2">
      <c r="A675" s="5">
        <v>2020</v>
      </c>
      <c r="B675" s="21" t="s">
        <v>134</v>
      </c>
      <c r="C675" s="26" t="s">
        <v>135</v>
      </c>
      <c r="D675" s="32" t="s">
        <v>519</v>
      </c>
      <c r="E675" s="25" t="s">
        <v>520</v>
      </c>
      <c r="F675" s="6" t="s">
        <v>96</v>
      </c>
      <c r="G675" s="26" t="s">
        <v>138</v>
      </c>
      <c r="H675" s="4" t="s">
        <v>27</v>
      </c>
      <c r="I675" s="26" t="s">
        <v>28</v>
      </c>
      <c r="J675" s="26" t="s">
        <v>47</v>
      </c>
      <c r="K675" s="49">
        <v>160500000000</v>
      </c>
      <c r="L675" s="49">
        <v>160477344936</v>
      </c>
      <c r="M675" s="49">
        <v>295885200869</v>
      </c>
      <c r="N675" s="49">
        <v>295885200869</v>
      </c>
      <c r="O675" s="49">
        <v>295885200869</v>
      </c>
      <c r="P675" s="50">
        <v>295885200869</v>
      </c>
      <c r="Q675" s="49">
        <f>+Tabla17[[#This Row],[ANEXO PGN]]/1000000000</f>
        <v>160.5</v>
      </c>
      <c r="R675" s="47">
        <f>+Tabla17[[#This Row],[Apropiación Inicial]]/1000000000</f>
        <v>160.47734493600001</v>
      </c>
      <c r="S675" s="47">
        <f>+Tabla17[[#This Row],[Apropiación vigente]]/1000000000</f>
        <v>295.88520086900002</v>
      </c>
      <c r="T675" s="47">
        <f>+Tabla17[[#This Row],[Compromisos ]]/1000000000</f>
        <v>295.88520086900002</v>
      </c>
      <c r="U675" s="47">
        <f>+Tabla17[[#This Row],[ Obligación ]]/1000000000</f>
        <v>295.88520086900002</v>
      </c>
      <c r="V675" s="47">
        <f>+Tabla17[[#This Row],[ Pago ]]/1000000000</f>
        <v>295.88520086900002</v>
      </c>
    </row>
    <row r="676" spans="1:22" x14ac:dyDescent="0.2">
      <c r="A676" s="5">
        <v>2020</v>
      </c>
      <c r="B676" s="21" t="s">
        <v>173</v>
      </c>
      <c r="C676" s="26" t="s">
        <v>174</v>
      </c>
      <c r="D676" s="32" t="s">
        <v>521</v>
      </c>
      <c r="E676" s="25" t="s">
        <v>811</v>
      </c>
      <c r="F676" s="6" t="s">
        <v>96</v>
      </c>
      <c r="G676" s="26" t="s">
        <v>177</v>
      </c>
      <c r="H676" s="4" t="s">
        <v>27</v>
      </c>
      <c r="I676" s="26" t="s">
        <v>28</v>
      </c>
      <c r="J676" s="25" t="s">
        <v>29</v>
      </c>
      <c r="K676" s="49">
        <v>7000000000</v>
      </c>
      <c r="L676" s="49">
        <v>4105338200</v>
      </c>
      <c r="M676" s="49">
        <v>3810257663</v>
      </c>
      <c r="N676" s="49">
        <v>3711989310</v>
      </c>
      <c r="O676" s="49">
        <v>1083107316</v>
      </c>
      <c r="P676" s="50">
        <v>1037340374</v>
      </c>
      <c r="Q676" s="49">
        <f>+Tabla17[[#This Row],[ANEXO PGN]]/1000000000</f>
        <v>7</v>
      </c>
      <c r="R676" s="47">
        <f>+Tabla17[[#This Row],[Apropiación Inicial]]/1000000000</f>
        <v>4.1053382000000003</v>
      </c>
      <c r="S676" s="47">
        <f>+Tabla17[[#This Row],[Apropiación vigente]]/1000000000</f>
        <v>3.8102576629999998</v>
      </c>
      <c r="T676" s="47">
        <f>+Tabla17[[#This Row],[Compromisos ]]/1000000000</f>
        <v>3.7119893099999999</v>
      </c>
      <c r="U676" s="47">
        <f>+Tabla17[[#This Row],[ Obligación ]]/1000000000</f>
        <v>1.083107316</v>
      </c>
      <c r="V676" s="47">
        <f>+Tabla17[[#This Row],[ Pago ]]/1000000000</f>
        <v>1.037340374</v>
      </c>
    </row>
    <row r="677" spans="1:22" x14ac:dyDescent="0.2">
      <c r="A677" s="5">
        <v>2020</v>
      </c>
      <c r="B677" s="21" t="s">
        <v>173</v>
      </c>
      <c r="C677" s="26" t="s">
        <v>174</v>
      </c>
      <c r="D677" s="32" t="s">
        <v>523</v>
      </c>
      <c r="E677" s="25" t="s">
        <v>812</v>
      </c>
      <c r="F677" s="6" t="s">
        <v>96</v>
      </c>
      <c r="G677" s="26" t="s">
        <v>177</v>
      </c>
      <c r="H677" s="4" t="s">
        <v>27</v>
      </c>
      <c r="I677" s="26" t="s">
        <v>28</v>
      </c>
      <c r="J677" s="25" t="s">
        <v>29</v>
      </c>
      <c r="K677" s="49">
        <v>11860000000</v>
      </c>
      <c r="L677" s="49">
        <v>1549868137</v>
      </c>
      <c r="M677" s="49">
        <v>1549868137</v>
      </c>
      <c r="N677" s="49">
        <v>1543778802</v>
      </c>
      <c r="O677" s="49">
        <v>1403890636</v>
      </c>
      <c r="P677" s="50">
        <v>1399303186</v>
      </c>
      <c r="Q677" s="49">
        <f>+Tabla17[[#This Row],[ANEXO PGN]]/1000000000</f>
        <v>11.86</v>
      </c>
      <c r="R677" s="47">
        <f>+Tabla17[[#This Row],[Apropiación Inicial]]/1000000000</f>
        <v>1.549868137</v>
      </c>
      <c r="S677" s="47">
        <f>+Tabla17[[#This Row],[Apropiación vigente]]/1000000000</f>
        <v>1.549868137</v>
      </c>
      <c r="T677" s="47">
        <f>+Tabla17[[#This Row],[Compromisos ]]/1000000000</f>
        <v>1.5437788020000001</v>
      </c>
      <c r="U677" s="47">
        <f>+Tabla17[[#This Row],[ Obligación ]]/1000000000</f>
        <v>1.4038906360000001</v>
      </c>
      <c r="V677" s="47">
        <f>+Tabla17[[#This Row],[ Pago ]]/1000000000</f>
        <v>1.399303186</v>
      </c>
    </row>
    <row r="678" spans="1:22" x14ac:dyDescent="0.2">
      <c r="A678" s="5">
        <v>2020</v>
      </c>
      <c r="B678" s="21" t="s">
        <v>173</v>
      </c>
      <c r="C678" s="26" t="s">
        <v>174</v>
      </c>
      <c r="D678" s="32" t="s">
        <v>525</v>
      </c>
      <c r="E678" s="25" t="s">
        <v>813</v>
      </c>
      <c r="F678" s="6" t="s">
        <v>96</v>
      </c>
      <c r="G678" s="26" t="s">
        <v>177</v>
      </c>
      <c r="H678" s="4" t="s">
        <v>27</v>
      </c>
      <c r="I678" s="26" t="s">
        <v>28</v>
      </c>
      <c r="J678" s="25" t="s">
        <v>29</v>
      </c>
      <c r="K678" s="49">
        <v>5000000000</v>
      </c>
      <c r="L678" s="49">
        <v>310274832</v>
      </c>
      <c r="M678" s="49">
        <v>310274832</v>
      </c>
      <c r="N678" s="49">
        <v>310274832</v>
      </c>
      <c r="O678" s="49">
        <v>310274832</v>
      </c>
      <c r="P678" s="50">
        <v>310274832</v>
      </c>
      <c r="Q678" s="49">
        <f>+Tabla17[[#This Row],[ANEXO PGN]]/1000000000</f>
        <v>5</v>
      </c>
      <c r="R678" s="47">
        <f>+Tabla17[[#This Row],[Apropiación Inicial]]/1000000000</f>
        <v>0.310274832</v>
      </c>
      <c r="S678" s="47">
        <f>+Tabla17[[#This Row],[Apropiación vigente]]/1000000000</f>
        <v>0.310274832</v>
      </c>
      <c r="T678" s="47">
        <f>+Tabla17[[#This Row],[Compromisos ]]/1000000000</f>
        <v>0.310274832</v>
      </c>
      <c r="U678" s="47">
        <f>+Tabla17[[#This Row],[ Obligación ]]/1000000000</f>
        <v>0.310274832</v>
      </c>
      <c r="V678" s="47">
        <f>+Tabla17[[#This Row],[ Pago ]]/1000000000</f>
        <v>0.310274832</v>
      </c>
    </row>
    <row r="679" spans="1:22" x14ac:dyDescent="0.2">
      <c r="A679" s="5">
        <v>2020</v>
      </c>
      <c r="B679" s="21" t="s">
        <v>254</v>
      </c>
      <c r="C679" s="26" t="s">
        <v>255</v>
      </c>
      <c r="D679" s="32" t="s">
        <v>377</v>
      </c>
      <c r="E679" s="25" t="s">
        <v>378</v>
      </c>
      <c r="F679" s="6" t="s">
        <v>96</v>
      </c>
      <c r="G679" s="26" t="s">
        <v>258</v>
      </c>
      <c r="H679" s="4" t="s">
        <v>27</v>
      </c>
      <c r="I679" s="26" t="s">
        <v>75</v>
      </c>
      <c r="J679" s="26" t="s">
        <v>76</v>
      </c>
      <c r="K679" s="49">
        <v>440000000</v>
      </c>
      <c r="L679" s="49">
        <v>270745655</v>
      </c>
      <c r="M679" s="49">
        <v>237813100</v>
      </c>
      <c r="N679" s="49">
        <v>237813100</v>
      </c>
      <c r="O679" s="49">
        <v>237813100</v>
      </c>
      <c r="P679" s="50">
        <v>237813100</v>
      </c>
      <c r="Q679" s="49">
        <f>+Tabla17[[#This Row],[ANEXO PGN]]/1000000000</f>
        <v>0.44</v>
      </c>
      <c r="R679" s="47">
        <f>+Tabla17[[#This Row],[Apropiación Inicial]]/1000000000</f>
        <v>0.27074565499999997</v>
      </c>
      <c r="S679" s="47">
        <f>+Tabla17[[#This Row],[Apropiación vigente]]/1000000000</f>
        <v>0.2378131</v>
      </c>
      <c r="T679" s="47">
        <f>+Tabla17[[#This Row],[Compromisos ]]/1000000000</f>
        <v>0.2378131</v>
      </c>
      <c r="U679" s="47">
        <f>+Tabla17[[#This Row],[ Obligación ]]/1000000000</f>
        <v>0.2378131</v>
      </c>
      <c r="V679" s="47">
        <f>+Tabla17[[#This Row],[ Pago ]]/1000000000</f>
        <v>0.2378131</v>
      </c>
    </row>
    <row r="680" spans="1:22" x14ac:dyDescent="0.2">
      <c r="A680" s="5">
        <v>2020</v>
      </c>
      <c r="B680" s="21" t="s">
        <v>254</v>
      </c>
      <c r="C680" s="26" t="s">
        <v>255</v>
      </c>
      <c r="D680" s="32" t="s">
        <v>377</v>
      </c>
      <c r="E680" s="25" t="s">
        <v>378</v>
      </c>
      <c r="F680" s="6" t="s">
        <v>96</v>
      </c>
      <c r="G680" s="26" t="s">
        <v>258</v>
      </c>
      <c r="H680" s="4" t="s">
        <v>27</v>
      </c>
      <c r="I680" s="26" t="s">
        <v>28</v>
      </c>
      <c r="J680" s="26" t="s">
        <v>515</v>
      </c>
      <c r="K680" s="49"/>
      <c r="L680" s="49">
        <v>198281000</v>
      </c>
      <c r="M680" s="49">
        <v>339632587</v>
      </c>
      <c r="N680" s="49">
        <v>339632587</v>
      </c>
      <c r="O680" s="49">
        <v>339632587</v>
      </c>
      <c r="P680" s="50">
        <v>339632587</v>
      </c>
      <c r="Q680" s="49">
        <f>+Tabla17[[#This Row],[ANEXO PGN]]/1000000000</f>
        <v>0</v>
      </c>
      <c r="R680" s="47">
        <f>+Tabla17[[#This Row],[Apropiación Inicial]]/1000000000</f>
        <v>0.19828100000000001</v>
      </c>
      <c r="S680" s="47">
        <f>+Tabla17[[#This Row],[Apropiación vigente]]/1000000000</f>
        <v>0.33963258699999999</v>
      </c>
      <c r="T680" s="47">
        <f>+Tabla17[[#This Row],[Compromisos ]]/1000000000</f>
        <v>0.33963258699999999</v>
      </c>
      <c r="U680" s="47">
        <f>+Tabla17[[#This Row],[ Obligación ]]/1000000000</f>
        <v>0.33963258699999999</v>
      </c>
      <c r="V680" s="47">
        <f>+Tabla17[[#This Row],[ Pago ]]/1000000000</f>
        <v>0.33963258699999999</v>
      </c>
    </row>
    <row r="681" spans="1:22" x14ac:dyDescent="0.2">
      <c r="A681" s="5">
        <v>2020</v>
      </c>
      <c r="B681" s="21" t="s">
        <v>87</v>
      </c>
      <c r="C681" s="26" t="s">
        <v>88</v>
      </c>
      <c r="D681" s="32" t="s">
        <v>225</v>
      </c>
      <c r="E681" s="25" t="s">
        <v>814</v>
      </c>
      <c r="F681" s="6" t="s">
        <v>96</v>
      </c>
      <c r="G681" s="26" t="s">
        <v>37</v>
      </c>
      <c r="H681" s="4" t="s">
        <v>27</v>
      </c>
      <c r="I681" s="26" t="s">
        <v>28</v>
      </c>
      <c r="J681" s="26" t="s">
        <v>89</v>
      </c>
      <c r="K681" s="49"/>
      <c r="L681" s="49">
        <v>1456089754</v>
      </c>
      <c r="M681" s="49">
        <v>1456089754</v>
      </c>
      <c r="N681" s="49">
        <v>1456089754</v>
      </c>
      <c r="O681" s="49">
        <v>1456089754</v>
      </c>
      <c r="P681" s="50">
        <v>1456089754</v>
      </c>
      <c r="Q681" s="49">
        <f>+Tabla17[[#This Row],[ANEXO PGN]]/1000000000</f>
        <v>0</v>
      </c>
      <c r="R681" s="47">
        <f>+Tabla17[[#This Row],[Apropiación Inicial]]/1000000000</f>
        <v>1.456089754</v>
      </c>
      <c r="S681" s="47">
        <f>+Tabla17[[#This Row],[Apropiación vigente]]/1000000000</f>
        <v>1.456089754</v>
      </c>
      <c r="T681" s="47">
        <f>+Tabla17[[#This Row],[Compromisos ]]/1000000000</f>
        <v>1.456089754</v>
      </c>
      <c r="U681" s="47">
        <f>+Tabla17[[#This Row],[ Obligación ]]/1000000000</f>
        <v>1.456089754</v>
      </c>
      <c r="V681" s="47">
        <f>+Tabla17[[#This Row],[ Pago ]]/1000000000</f>
        <v>1.456089754</v>
      </c>
    </row>
    <row r="682" spans="1:22" x14ac:dyDescent="0.2">
      <c r="A682" s="5">
        <v>2020</v>
      </c>
      <c r="B682" s="21" t="s">
        <v>815</v>
      </c>
      <c r="C682" s="26" t="s">
        <v>816</v>
      </c>
      <c r="D682" s="32" t="s">
        <v>358</v>
      </c>
      <c r="E682" s="25" t="s">
        <v>817</v>
      </c>
      <c r="F682" s="6" t="s">
        <v>96</v>
      </c>
      <c r="G682" s="26" t="s">
        <v>241</v>
      </c>
      <c r="H682" s="4" t="s">
        <v>27</v>
      </c>
      <c r="I682" s="26" t="s">
        <v>28</v>
      </c>
      <c r="J682" s="26" t="s">
        <v>515</v>
      </c>
      <c r="K682" s="49"/>
      <c r="L682" s="49">
        <v>10000000000</v>
      </c>
      <c r="M682" s="49">
        <v>10000000000</v>
      </c>
      <c r="N682" s="49">
        <v>2179959584</v>
      </c>
      <c r="O682" s="49">
        <v>2132850140</v>
      </c>
      <c r="P682" s="50">
        <v>2132850140</v>
      </c>
      <c r="Q682" s="49">
        <f>+Tabla17[[#This Row],[ANEXO PGN]]/1000000000</f>
        <v>0</v>
      </c>
      <c r="R682" s="47">
        <f>+Tabla17[[#This Row],[Apropiación Inicial]]/1000000000</f>
        <v>10</v>
      </c>
      <c r="S682" s="47">
        <f>+Tabla17[[#This Row],[Apropiación vigente]]/1000000000</f>
        <v>10</v>
      </c>
      <c r="T682" s="47">
        <f>+Tabla17[[#This Row],[Compromisos ]]/1000000000</f>
        <v>2.1799595840000001</v>
      </c>
      <c r="U682" s="47">
        <f>+Tabla17[[#This Row],[ Obligación ]]/1000000000</f>
        <v>2.1328501399999999</v>
      </c>
      <c r="V682" s="47">
        <f>+Tabla17[[#This Row],[ Pago ]]/1000000000</f>
        <v>2.1328501399999999</v>
      </c>
    </row>
    <row r="683" spans="1:22" x14ac:dyDescent="0.2">
      <c r="A683" s="5">
        <v>2020</v>
      </c>
      <c r="B683" s="21" t="s">
        <v>44</v>
      </c>
      <c r="C683" s="26" t="s">
        <v>45</v>
      </c>
      <c r="D683" s="32" t="s">
        <v>354</v>
      </c>
      <c r="E683" s="25" t="s">
        <v>355</v>
      </c>
      <c r="F683" s="6" t="s">
        <v>96</v>
      </c>
      <c r="G683" s="26" t="s">
        <v>46</v>
      </c>
      <c r="H683" s="4" t="s">
        <v>27</v>
      </c>
      <c r="I683" s="26" t="s">
        <v>28</v>
      </c>
      <c r="J683" s="26" t="s">
        <v>47</v>
      </c>
      <c r="K683" s="49">
        <v>1885770965</v>
      </c>
      <c r="L683" s="49">
        <v>1885770965</v>
      </c>
      <c r="M683" s="49">
        <v>19708863870</v>
      </c>
      <c r="N683" s="49">
        <v>19708863870</v>
      </c>
      <c r="O683" s="49">
        <v>19708863870</v>
      </c>
      <c r="P683" s="50">
        <v>19708863870</v>
      </c>
      <c r="Q683" s="49">
        <f>+Tabla17[[#This Row],[ANEXO PGN]]/1000000000</f>
        <v>1.8857709650000001</v>
      </c>
      <c r="R683" s="47">
        <f>+Tabla17[[#This Row],[Apropiación Inicial]]/1000000000</f>
        <v>1.8857709650000001</v>
      </c>
      <c r="S683" s="47">
        <f>+Tabla17[[#This Row],[Apropiación vigente]]/1000000000</f>
        <v>19.708863869999998</v>
      </c>
      <c r="T683" s="47">
        <f>+Tabla17[[#This Row],[Compromisos ]]/1000000000</f>
        <v>19.708863869999998</v>
      </c>
      <c r="U683" s="47">
        <f>+Tabla17[[#This Row],[ Obligación ]]/1000000000</f>
        <v>19.708863869999998</v>
      </c>
      <c r="V683" s="47">
        <f>+Tabla17[[#This Row],[ Pago ]]/1000000000</f>
        <v>19.708863869999998</v>
      </c>
    </row>
    <row r="684" spans="1:22" x14ac:dyDescent="0.2">
      <c r="A684" s="5">
        <v>2020</v>
      </c>
      <c r="B684" s="21" t="s">
        <v>167</v>
      </c>
      <c r="C684" s="26" t="s">
        <v>168</v>
      </c>
      <c r="D684" s="32" t="s">
        <v>527</v>
      </c>
      <c r="E684" s="25" t="s">
        <v>528</v>
      </c>
      <c r="F684" s="6" t="s">
        <v>96</v>
      </c>
      <c r="G684" s="26" t="s">
        <v>37</v>
      </c>
      <c r="H684" s="4" t="s">
        <v>27</v>
      </c>
      <c r="I684" s="26" t="s">
        <v>28</v>
      </c>
      <c r="J684" s="26" t="s">
        <v>89</v>
      </c>
      <c r="K684" s="49">
        <v>390855830400</v>
      </c>
      <c r="L684" s="49">
        <v>520352716800</v>
      </c>
      <c r="M684" s="49">
        <v>520352716800</v>
      </c>
      <c r="N684" s="49">
        <v>520352716800</v>
      </c>
      <c r="O684" s="49">
        <v>400909615000</v>
      </c>
      <c r="P684" s="50">
        <v>388353210000</v>
      </c>
      <c r="Q684" s="49">
        <f>+Tabla17[[#This Row],[ANEXO PGN]]/1000000000</f>
        <v>390.8558304</v>
      </c>
      <c r="R684" s="47">
        <f>+Tabla17[[#This Row],[Apropiación Inicial]]/1000000000</f>
        <v>520.35271680000005</v>
      </c>
      <c r="S684" s="47">
        <f>+Tabla17[[#This Row],[Apropiación vigente]]/1000000000</f>
        <v>520.35271680000005</v>
      </c>
      <c r="T684" s="47">
        <f>+Tabla17[[#This Row],[Compromisos ]]/1000000000</f>
        <v>520.35271680000005</v>
      </c>
      <c r="U684" s="47">
        <f>+Tabla17[[#This Row],[ Obligación ]]/1000000000</f>
        <v>400.90961499999997</v>
      </c>
      <c r="V684" s="47">
        <f>+Tabla17[[#This Row],[ Pago ]]/1000000000</f>
        <v>388.35320999999999</v>
      </c>
    </row>
    <row r="685" spans="1:22" x14ac:dyDescent="0.2">
      <c r="A685" s="5">
        <v>2020</v>
      </c>
      <c r="B685" s="21" t="s">
        <v>815</v>
      </c>
      <c r="C685" s="26" t="s">
        <v>816</v>
      </c>
      <c r="D685" s="32" t="s">
        <v>818</v>
      </c>
      <c r="E685" s="25" t="s">
        <v>819</v>
      </c>
      <c r="F685" s="6" t="s">
        <v>96</v>
      </c>
      <c r="G685" s="26" t="s">
        <v>241</v>
      </c>
      <c r="H685" s="4" t="s">
        <v>27</v>
      </c>
      <c r="I685" s="26" t="s">
        <v>28</v>
      </c>
      <c r="J685" s="26" t="s">
        <v>78</v>
      </c>
      <c r="K685" s="49" t="s">
        <v>792</v>
      </c>
      <c r="L685" s="49">
        <v>184000000</v>
      </c>
      <c r="M685" s="49">
        <v>184000000</v>
      </c>
      <c r="N685" s="49">
        <v>170859780</v>
      </c>
      <c r="O685" s="49">
        <v>170859780</v>
      </c>
      <c r="P685" s="50">
        <v>170859780</v>
      </c>
      <c r="Q685" s="49"/>
      <c r="R685" s="47">
        <f>+Tabla17[[#This Row],[Apropiación Inicial]]/1000000000</f>
        <v>0.184</v>
      </c>
      <c r="S685" s="47">
        <f>+Tabla17[[#This Row],[Apropiación vigente]]/1000000000</f>
        <v>0.184</v>
      </c>
      <c r="T685" s="47">
        <f>+Tabla17[[#This Row],[Compromisos ]]/1000000000</f>
        <v>0.17085977999999999</v>
      </c>
      <c r="U685" s="47">
        <f>+Tabla17[[#This Row],[ Obligación ]]/1000000000</f>
        <v>0.17085977999999999</v>
      </c>
      <c r="V685" s="47">
        <f>+Tabla17[[#This Row],[ Pago ]]/1000000000</f>
        <v>0.17085977999999999</v>
      </c>
    </row>
    <row r="686" spans="1:22" x14ac:dyDescent="0.2">
      <c r="A686" s="5">
        <v>2020</v>
      </c>
      <c r="B686" s="21" t="s">
        <v>196</v>
      </c>
      <c r="C686" s="26" t="s">
        <v>197</v>
      </c>
      <c r="D686" s="32" t="s">
        <v>529</v>
      </c>
      <c r="E686" s="25" t="s">
        <v>530</v>
      </c>
      <c r="F686" s="6" t="s">
        <v>96</v>
      </c>
      <c r="G686" s="26" t="s">
        <v>200</v>
      </c>
      <c r="H686" s="4" t="s">
        <v>27</v>
      </c>
      <c r="I686" s="26" t="s">
        <v>28</v>
      </c>
      <c r="J686" s="26" t="s">
        <v>47</v>
      </c>
      <c r="K686" s="49">
        <v>30600000000</v>
      </c>
      <c r="L686" s="49">
        <v>13701251081</v>
      </c>
      <c r="M686" s="49">
        <v>15829330916</v>
      </c>
      <c r="N686" s="49">
        <v>15817360054</v>
      </c>
      <c r="O686" s="49" t="s">
        <v>195</v>
      </c>
      <c r="P686" s="50" t="s">
        <v>195</v>
      </c>
      <c r="Q686" s="49">
        <f>+Tabla17[[#This Row],[ANEXO PGN]]/1000000000</f>
        <v>30.6</v>
      </c>
      <c r="R686" s="47">
        <f>+Tabla17[[#This Row],[Apropiación Inicial]]/1000000000</f>
        <v>13.701251081000001</v>
      </c>
      <c r="S686" s="47">
        <f>+Tabla17[[#This Row],[Apropiación vigente]]/1000000000</f>
        <v>15.829330916</v>
      </c>
      <c r="T686" s="47">
        <f>+Tabla17[[#This Row],[Compromisos ]]/1000000000</f>
        <v>15.817360054</v>
      </c>
      <c r="U686" s="47"/>
      <c r="V686" s="47"/>
    </row>
    <row r="687" spans="1:22" x14ac:dyDescent="0.2">
      <c r="A687" s="5">
        <v>2020</v>
      </c>
      <c r="B687" s="21" t="s">
        <v>196</v>
      </c>
      <c r="C687" s="26" t="s">
        <v>197</v>
      </c>
      <c r="D687" s="32" t="s">
        <v>820</v>
      </c>
      <c r="E687" s="25" t="s">
        <v>821</v>
      </c>
      <c r="F687" s="6" t="s">
        <v>96</v>
      </c>
      <c r="G687" s="26" t="s">
        <v>200</v>
      </c>
      <c r="H687" s="4" t="s">
        <v>27</v>
      </c>
      <c r="I687" s="26" t="s">
        <v>28</v>
      </c>
      <c r="J687" s="26" t="s">
        <v>515</v>
      </c>
      <c r="K687" s="49"/>
      <c r="L687" s="49" t="s">
        <v>783</v>
      </c>
      <c r="M687" s="49">
        <v>6758485048</v>
      </c>
      <c r="N687" s="49">
        <v>6758485048</v>
      </c>
      <c r="O687" s="49">
        <v>3356998617</v>
      </c>
      <c r="P687" s="50">
        <v>3356998617</v>
      </c>
      <c r="Q687" s="49">
        <f>+Tabla17[[#This Row],[ANEXO PGN]]/1000000000</f>
        <v>0</v>
      </c>
      <c r="R687" s="47"/>
      <c r="S687" s="47">
        <f>+Tabla17[[#This Row],[Apropiación vigente]]/1000000000</f>
        <v>6.7584850479999998</v>
      </c>
      <c r="T687" s="47">
        <f>+Tabla17[[#This Row],[Compromisos ]]/1000000000</f>
        <v>6.7584850479999998</v>
      </c>
      <c r="U687" s="47">
        <f>+Tabla17[[#This Row],[ Obligación ]]/1000000000</f>
        <v>3.3569986169999999</v>
      </c>
      <c r="V687" s="47">
        <f>+Tabla17[[#This Row],[ Pago ]]/1000000000</f>
        <v>3.3569986169999999</v>
      </c>
    </row>
    <row r="688" spans="1:22" x14ac:dyDescent="0.2">
      <c r="A688" s="5">
        <v>2020</v>
      </c>
      <c r="B688" s="21" t="s">
        <v>68</v>
      </c>
      <c r="C688" s="26" t="s">
        <v>69</v>
      </c>
      <c r="D688" s="32" t="s">
        <v>531</v>
      </c>
      <c r="E688" s="25" t="s">
        <v>532</v>
      </c>
      <c r="F688" s="6" t="s">
        <v>96</v>
      </c>
      <c r="G688" s="26" t="s">
        <v>70</v>
      </c>
      <c r="H688" s="4" t="s">
        <v>27</v>
      </c>
      <c r="I688" s="26" t="s">
        <v>42</v>
      </c>
      <c r="J688" s="26" t="s">
        <v>220</v>
      </c>
      <c r="K688" s="49">
        <v>526201667</v>
      </c>
      <c r="L688" s="49">
        <v>10264635000</v>
      </c>
      <c r="M688" s="49">
        <v>10264635000</v>
      </c>
      <c r="N688" s="49">
        <v>8894336783</v>
      </c>
      <c r="O688" s="49">
        <v>6902208925</v>
      </c>
      <c r="P688" s="50">
        <v>6902208925</v>
      </c>
      <c r="Q688" s="49">
        <f>+Tabla17[[#This Row],[ANEXO PGN]]/1000000000</f>
        <v>0.52620166700000004</v>
      </c>
      <c r="R688" s="47">
        <f>+Tabla17[[#This Row],[Apropiación Inicial]]/1000000000</f>
        <v>10.264635</v>
      </c>
      <c r="S688" s="47">
        <f>+Tabla17[[#This Row],[Apropiación vigente]]/1000000000</f>
        <v>10.264635</v>
      </c>
      <c r="T688" s="47">
        <f>+Tabla17[[#This Row],[Compromisos ]]/1000000000</f>
        <v>8.894336783</v>
      </c>
      <c r="U688" s="47">
        <f>+Tabla17[[#This Row],[ Obligación ]]/1000000000</f>
        <v>6.9022089250000001</v>
      </c>
      <c r="V688" s="47">
        <f>+Tabla17[[#This Row],[ Pago ]]/1000000000</f>
        <v>6.9022089250000001</v>
      </c>
    </row>
    <row r="689" spans="1:22" x14ac:dyDescent="0.2">
      <c r="A689" s="5">
        <v>2020</v>
      </c>
      <c r="B689" s="21" t="s">
        <v>113</v>
      </c>
      <c r="C689" s="26" t="s">
        <v>114</v>
      </c>
      <c r="D689" s="32" t="s">
        <v>822</v>
      </c>
      <c r="E689" s="25" t="s">
        <v>823</v>
      </c>
      <c r="F689" s="6" t="s">
        <v>96</v>
      </c>
      <c r="G689" s="26" t="s">
        <v>108</v>
      </c>
      <c r="H689" s="4" t="s">
        <v>27</v>
      </c>
      <c r="I689" s="26" t="s">
        <v>28</v>
      </c>
      <c r="J689" s="26" t="s">
        <v>515</v>
      </c>
      <c r="K689" s="49"/>
      <c r="L689" s="49">
        <v>589248117</v>
      </c>
      <c r="M689" s="49">
        <v>589248117</v>
      </c>
      <c r="N689" s="49" t="s">
        <v>195</v>
      </c>
      <c r="O689" s="49" t="s">
        <v>195</v>
      </c>
      <c r="P689" s="50" t="s">
        <v>195</v>
      </c>
      <c r="Q689" s="49">
        <f>+Tabla17[[#This Row],[ANEXO PGN]]/1000000000</f>
        <v>0</v>
      </c>
      <c r="R689" s="47">
        <f>+Tabla17[[#This Row],[Apropiación Inicial]]/1000000000</f>
        <v>0.58924811700000002</v>
      </c>
      <c r="S689" s="47">
        <f>+Tabla17[[#This Row],[Apropiación vigente]]/1000000000</f>
        <v>0.58924811700000002</v>
      </c>
      <c r="T689" s="47"/>
      <c r="U689" s="47"/>
      <c r="V689" s="47"/>
    </row>
    <row r="690" spans="1:22" x14ac:dyDescent="0.2">
      <c r="A690" s="5">
        <v>2020</v>
      </c>
      <c r="B690" s="21" t="s">
        <v>196</v>
      </c>
      <c r="C690" s="26" t="s">
        <v>197</v>
      </c>
      <c r="D690" s="32" t="s">
        <v>824</v>
      </c>
      <c r="E690" s="25" t="s">
        <v>825</v>
      </c>
      <c r="F690" s="6" t="s">
        <v>96</v>
      </c>
      <c r="G690" s="26" t="s">
        <v>200</v>
      </c>
      <c r="H690" s="4" t="s">
        <v>27</v>
      </c>
      <c r="I690" s="26" t="s">
        <v>28</v>
      </c>
      <c r="J690" s="26" t="s">
        <v>515</v>
      </c>
      <c r="K690" s="49"/>
      <c r="L690" s="49" t="s">
        <v>783</v>
      </c>
      <c r="M690" s="49">
        <v>835476250</v>
      </c>
      <c r="N690" s="49">
        <v>835476250</v>
      </c>
      <c r="O690" s="49">
        <v>790092162</v>
      </c>
      <c r="P690" s="50">
        <v>790092162</v>
      </c>
      <c r="Q690" s="49">
        <f>+Tabla17[[#This Row],[ANEXO PGN]]/1000000000</f>
        <v>0</v>
      </c>
      <c r="R690" s="47"/>
      <c r="S690" s="47">
        <f>+Tabla17[[#This Row],[Apropiación vigente]]/1000000000</f>
        <v>0.83547625000000003</v>
      </c>
      <c r="T690" s="47">
        <f>+Tabla17[[#This Row],[Compromisos ]]/1000000000</f>
        <v>0.83547625000000003</v>
      </c>
      <c r="U690" s="47">
        <f>+Tabla17[[#This Row],[ Obligación ]]/1000000000</f>
        <v>0.79009216199999999</v>
      </c>
      <c r="V690" s="47">
        <f>+Tabla17[[#This Row],[ Pago ]]/1000000000</f>
        <v>0.79009216199999999</v>
      </c>
    </row>
    <row r="691" spans="1:22" x14ac:dyDescent="0.2">
      <c r="A691" s="5">
        <v>2020</v>
      </c>
      <c r="B691" s="21" t="s">
        <v>196</v>
      </c>
      <c r="C691" s="26" t="s">
        <v>197</v>
      </c>
      <c r="D691" s="32" t="s">
        <v>826</v>
      </c>
      <c r="E691" s="25" t="s">
        <v>827</v>
      </c>
      <c r="F691" s="6" t="s">
        <v>96</v>
      </c>
      <c r="G691" s="26" t="s">
        <v>200</v>
      </c>
      <c r="H691" s="4" t="s">
        <v>27</v>
      </c>
      <c r="I691" s="26" t="s">
        <v>28</v>
      </c>
      <c r="J691" s="26" t="s">
        <v>515</v>
      </c>
      <c r="K691" s="49"/>
      <c r="L691" s="49" t="s">
        <v>783</v>
      </c>
      <c r="M691" s="49">
        <v>970086037</v>
      </c>
      <c r="N691" s="49">
        <v>970086037</v>
      </c>
      <c r="O691" s="49">
        <v>970086037</v>
      </c>
      <c r="P691" s="50">
        <v>970086037</v>
      </c>
      <c r="Q691" s="49">
        <f>+Tabla17[[#This Row],[ANEXO PGN]]/1000000000</f>
        <v>0</v>
      </c>
      <c r="R691" s="47"/>
      <c r="S691" s="47">
        <f>+Tabla17[[#This Row],[Apropiación vigente]]/1000000000</f>
        <v>0.97008603699999996</v>
      </c>
      <c r="T691" s="47">
        <f>+Tabla17[[#This Row],[Compromisos ]]/1000000000</f>
        <v>0.97008603699999996</v>
      </c>
      <c r="U691" s="47">
        <f>+Tabla17[[#This Row],[ Obligación ]]/1000000000</f>
        <v>0.97008603699999996</v>
      </c>
      <c r="V691" s="47">
        <f>+Tabla17[[#This Row],[ Pago ]]/1000000000</f>
        <v>0.97008603699999996</v>
      </c>
    </row>
    <row r="692" spans="1:22" x14ac:dyDescent="0.2">
      <c r="A692" s="5">
        <v>2020</v>
      </c>
      <c r="B692" s="21" t="s">
        <v>167</v>
      </c>
      <c r="C692" s="26" t="s">
        <v>168</v>
      </c>
      <c r="D692" s="32" t="s">
        <v>535</v>
      </c>
      <c r="E692" s="25" t="s">
        <v>536</v>
      </c>
      <c r="F692" s="6" t="s">
        <v>96</v>
      </c>
      <c r="G692" s="26" t="s">
        <v>37</v>
      </c>
      <c r="H692" s="4" t="s">
        <v>27</v>
      </c>
      <c r="I692" s="26" t="s">
        <v>28</v>
      </c>
      <c r="J692" s="26" t="s">
        <v>89</v>
      </c>
      <c r="K692" s="49">
        <v>94095154</v>
      </c>
      <c r="L692" s="49">
        <v>44000000</v>
      </c>
      <c r="M692" s="49">
        <v>44000000</v>
      </c>
      <c r="N692" s="49" t="s">
        <v>195</v>
      </c>
      <c r="O692" s="49" t="s">
        <v>195</v>
      </c>
      <c r="P692" s="50" t="s">
        <v>195</v>
      </c>
      <c r="Q692" s="49">
        <f>+Tabla17[[#This Row],[ANEXO PGN]]/1000000000</f>
        <v>9.4095154E-2</v>
      </c>
      <c r="R692" s="47">
        <f>+Tabla17[[#This Row],[Apropiación Inicial]]/1000000000</f>
        <v>4.3999999999999997E-2</v>
      </c>
      <c r="S692" s="47">
        <f>+Tabla17[[#This Row],[Apropiación vigente]]/1000000000</f>
        <v>4.3999999999999997E-2</v>
      </c>
      <c r="T692" s="47"/>
      <c r="U692" s="47"/>
      <c r="V692" s="47"/>
    </row>
    <row r="693" spans="1:22" x14ac:dyDescent="0.2">
      <c r="A693" s="5">
        <v>2020</v>
      </c>
      <c r="B693" s="21" t="s">
        <v>167</v>
      </c>
      <c r="C693" s="26" t="s">
        <v>168</v>
      </c>
      <c r="D693" s="32" t="s">
        <v>537</v>
      </c>
      <c r="E693" s="25" t="s">
        <v>538</v>
      </c>
      <c r="F693" s="6" t="s">
        <v>96</v>
      </c>
      <c r="G693" s="26" t="s">
        <v>37</v>
      </c>
      <c r="H693" s="4" t="s">
        <v>27</v>
      </c>
      <c r="I693" s="26" t="s">
        <v>28</v>
      </c>
      <c r="J693" s="26" t="s">
        <v>89</v>
      </c>
      <c r="K693" s="49">
        <v>80000000</v>
      </c>
      <c r="L693" s="49">
        <v>80000000</v>
      </c>
      <c r="M693" s="49">
        <v>80000000</v>
      </c>
      <c r="N693" s="49">
        <v>8300000</v>
      </c>
      <c r="O693" s="49">
        <v>8300000</v>
      </c>
      <c r="P693" s="50">
        <v>8300000</v>
      </c>
      <c r="Q693" s="49">
        <f>+Tabla17[[#This Row],[ANEXO PGN]]/1000000000</f>
        <v>0.08</v>
      </c>
      <c r="R693" s="47">
        <f>+Tabla17[[#This Row],[Apropiación Inicial]]/1000000000</f>
        <v>0.08</v>
      </c>
      <c r="S693" s="47">
        <f>+Tabla17[[#This Row],[Apropiación vigente]]/1000000000</f>
        <v>0.08</v>
      </c>
      <c r="T693" s="47">
        <f>+Tabla17[[#This Row],[Compromisos ]]/1000000000</f>
        <v>8.3000000000000001E-3</v>
      </c>
      <c r="U693" s="47">
        <f>+Tabla17[[#This Row],[ Obligación ]]/1000000000</f>
        <v>8.3000000000000001E-3</v>
      </c>
      <c r="V693" s="47">
        <f>+Tabla17[[#This Row],[ Pago ]]/1000000000</f>
        <v>8.3000000000000001E-3</v>
      </c>
    </row>
    <row r="694" spans="1:22" x14ac:dyDescent="0.2">
      <c r="A694" s="5">
        <v>2020</v>
      </c>
      <c r="B694" s="21" t="s">
        <v>167</v>
      </c>
      <c r="C694" s="26" t="s">
        <v>168</v>
      </c>
      <c r="D694" s="32" t="s">
        <v>539</v>
      </c>
      <c r="E694" s="25" t="s">
        <v>540</v>
      </c>
      <c r="F694" s="6" t="s">
        <v>96</v>
      </c>
      <c r="G694" s="26" t="s">
        <v>37</v>
      </c>
      <c r="H694" s="4" t="s">
        <v>27</v>
      </c>
      <c r="I694" s="26" t="s">
        <v>28</v>
      </c>
      <c r="J694" s="26" t="s">
        <v>89</v>
      </c>
      <c r="K694" s="49">
        <v>62402256</v>
      </c>
      <c r="L694" s="49"/>
      <c r="M694" s="49"/>
      <c r="N694" s="49"/>
      <c r="O694" s="49"/>
      <c r="P694" s="50"/>
      <c r="Q694" s="49">
        <f>+Tabla17[[#This Row],[ANEXO PGN]]/1000000000</f>
        <v>6.2402256000000003E-2</v>
      </c>
      <c r="R694" s="47">
        <f>+Tabla17[[#This Row],[Apropiación Inicial]]/1000000000</f>
        <v>0</v>
      </c>
      <c r="S694" s="47">
        <f>+Tabla17[[#This Row],[Apropiación vigente]]/1000000000</f>
        <v>0</v>
      </c>
      <c r="T694" s="47">
        <f>+Tabla17[[#This Row],[Compromisos ]]/1000000000</f>
        <v>0</v>
      </c>
      <c r="U694" s="47">
        <f>+Tabla17[[#This Row],[ Obligación ]]/1000000000</f>
        <v>0</v>
      </c>
      <c r="V694" s="47">
        <f>+Tabla17[[#This Row],[ Pago ]]/1000000000</f>
        <v>0</v>
      </c>
    </row>
    <row r="695" spans="1:22" x14ac:dyDescent="0.2">
      <c r="A695" s="5">
        <v>2020</v>
      </c>
      <c r="B695" s="21" t="s">
        <v>167</v>
      </c>
      <c r="C695" s="26" t="s">
        <v>168</v>
      </c>
      <c r="D695" s="32" t="s">
        <v>541</v>
      </c>
      <c r="E695" s="25" t="s">
        <v>542</v>
      </c>
      <c r="F695" s="6" t="s">
        <v>96</v>
      </c>
      <c r="G695" s="26" t="s">
        <v>37</v>
      </c>
      <c r="H695" s="4" t="s">
        <v>27</v>
      </c>
      <c r="I695" s="26" t="s">
        <v>28</v>
      </c>
      <c r="J695" s="26" t="s">
        <v>89</v>
      </c>
      <c r="K695" s="49">
        <v>1624567500</v>
      </c>
      <c r="L695" s="49">
        <v>436213989</v>
      </c>
      <c r="M695" s="49">
        <v>436213989</v>
      </c>
      <c r="N695" s="49">
        <v>325119989</v>
      </c>
      <c r="O695" s="49">
        <v>303326999</v>
      </c>
      <c r="P695" s="50">
        <v>303326999</v>
      </c>
      <c r="Q695" s="49">
        <f>+Tabla17[[#This Row],[ANEXO PGN]]/1000000000</f>
        <v>1.6245674999999999</v>
      </c>
      <c r="R695" s="47">
        <f>+Tabla17[[#This Row],[Apropiación Inicial]]/1000000000</f>
        <v>0.43621398900000002</v>
      </c>
      <c r="S695" s="47">
        <f>+Tabla17[[#This Row],[Apropiación vigente]]/1000000000</f>
        <v>0.43621398900000002</v>
      </c>
      <c r="T695" s="47">
        <f>+Tabla17[[#This Row],[Compromisos ]]/1000000000</f>
        <v>0.325119989</v>
      </c>
      <c r="U695" s="47">
        <f>+Tabla17[[#This Row],[ Obligación ]]/1000000000</f>
        <v>0.30332699899999999</v>
      </c>
      <c r="V695" s="47">
        <f>+Tabla17[[#This Row],[ Pago ]]/1000000000</f>
        <v>0.30332699899999999</v>
      </c>
    </row>
    <row r="696" spans="1:22" x14ac:dyDescent="0.2">
      <c r="A696" s="5">
        <v>2020</v>
      </c>
      <c r="B696" s="21" t="s">
        <v>87</v>
      </c>
      <c r="C696" s="26" t="s">
        <v>88</v>
      </c>
      <c r="D696" s="32" t="s">
        <v>261</v>
      </c>
      <c r="E696" s="25" t="s">
        <v>828</v>
      </c>
      <c r="F696" s="6" t="s">
        <v>96</v>
      </c>
      <c r="G696" s="26" t="s">
        <v>37</v>
      </c>
      <c r="H696" s="4" t="s">
        <v>27</v>
      </c>
      <c r="I696" s="26" t="s">
        <v>28</v>
      </c>
      <c r="J696" s="26" t="s">
        <v>89</v>
      </c>
      <c r="K696" s="49">
        <v>1705200000</v>
      </c>
      <c r="L696" s="49">
        <v>1705200000</v>
      </c>
      <c r="M696" s="49">
        <v>5757174093</v>
      </c>
      <c r="N696" s="49">
        <v>5757174093</v>
      </c>
      <c r="O696" s="49">
        <v>5757174093</v>
      </c>
      <c r="P696" s="50">
        <v>5757174093</v>
      </c>
      <c r="Q696" s="49">
        <f>+Tabla17[[#This Row],[ANEXO PGN]]/1000000000</f>
        <v>1.7052</v>
      </c>
      <c r="R696" s="47">
        <f>+Tabla17[[#This Row],[Apropiación Inicial]]/1000000000</f>
        <v>1.7052</v>
      </c>
      <c r="S696" s="47">
        <f>+Tabla17[[#This Row],[Apropiación vigente]]/1000000000</f>
        <v>5.7571740929999997</v>
      </c>
      <c r="T696" s="47">
        <f>+Tabla17[[#This Row],[Compromisos ]]/1000000000</f>
        <v>5.7571740929999997</v>
      </c>
      <c r="U696" s="47">
        <f>+Tabla17[[#This Row],[ Obligación ]]/1000000000</f>
        <v>5.7571740929999997</v>
      </c>
      <c r="V696" s="47">
        <f>+Tabla17[[#This Row],[ Pago ]]/1000000000</f>
        <v>5.7571740929999997</v>
      </c>
    </row>
    <row r="697" spans="1:22" x14ac:dyDescent="0.2">
      <c r="A697" s="5">
        <v>2020</v>
      </c>
      <c r="B697" s="21" t="s">
        <v>116</v>
      </c>
      <c r="C697" s="26" t="s">
        <v>117</v>
      </c>
      <c r="D697" s="32" t="s">
        <v>544</v>
      </c>
      <c r="E697" s="25" t="s">
        <v>829</v>
      </c>
      <c r="F697" s="6" t="s">
        <v>96</v>
      </c>
      <c r="G697" s="26" t="s">
        <v>26</v>
      </c>
      <c r="H697" s="4" t="s">
        <v>27</v>
      </c>
      <c r="I697" s="26" t="s">
        <v>28</v>
      </c>
      <c r="J697" s="26" t="s">
        <v>89</v>
      </c>
      <c r="K697" s="49">
        <v>994147548</v>
      </c>
      <c r="L697" s="49">
        <v>1493123470</v>
      </c>
      <c r="M697" s="49">
        <v>498975922</v>
      </c>
      <c r="N697" s="49">
        <v>498975922</v>
      </c>
      <c r="O697" s="49">
        <v>498975922</v>
      </c>
      <c r="P697" s="50">
        <v>498975922</v>
      </c>
      <c r="Q697" s="49">
        <f>+Tabla17[[#This Row],[ANEXO PGN]]/1000000000</f>
        <v>0.99414754800000005</v>
      </c>
      <c r="R697" s="47">
        <f>+Tabla17[[#This Row],[Apropiación Inicial]]/1000000000</f>
        <v>1.49312347</v>
      </c>
      <c r="S697" s="47">
        <f>+Tabla17[[#This Row],[Apropiación vigente]]/1000000000</f>
        <v>0.49897592200000002</v>
      </c>
      <c r="T697" s="47">
        <f>+Tabla17[[#This Row],[Compromisos ]]/1000000000</f>
        <v>0.49897592200000002</v>
      </c>
      <c r="U697" s="47">
        <f>+Tabla17[[#This Row],[ Obligación ]]/1000000000</f>
        <v>0.49897592200000002</v>
      </c>
      <c r="V697" s="47">
        <f>+Tabla17[[#This Row],[ Pago ]]/1000000000</f>
        <v>0.49897592200000002</v>
      </c>
    </row>
    <row r="698" spans="1:22" x14ac:dyDescent="0.2">
      <c r="A698" s="5">
        <v>2020</v>
      </c>
      <c r="B698" s="21" t="s">
        <v>201</v>
      </c>
      <c r="C698" s="26" t="s">
        <v>202</v>
      </c>
      <c r="D698" s="32" t="s">
        <v>546</v>
      </c>
      <c r="E698" s="25" t="s">
        <v>547</v>
      </c>
      <c r="F698" s="6" t="s">
        <v>96</v>
      </c>
      <c r="G698" s="26" t="s">
        <v>108</v>
      </c>
      <c r="H698" s="4" t="s">
        <v>27</v>
      </c>
      <c r="I698" s="26" t="s">
        <v>28</v>
      </c>
      <c r="J698" s="25" t="s">
        <v>29</v>
      </c>
      <c r="K698" s="49">
        <v>13311000000</v>
      </c>
      <c r="L698" s="49"/>
      <c r="M698" s="49"/>
      <c r="N698" s="49"/>
      <c r="O698" s="49"/>
      <c r="P698" s="50"/>
      <c r="Q698" s="49">
        <f>+Tabla17[[#This Row],[ANEXO PGN]]/1000000000</f>
        <v>13.311</v>
      </c>
      <c r="R698" s="47">
        <f>+Tabla17[[#This Row],[Apropiación Inicial]]/1000000000</f>
        <v>0</v>
      </c>
      <c r="S698" s="47">
        <f>+Tabla17[[#This Row],[Apropiación vigente]]/1000000000</f>
        <v>0</v>
      </c>
      <c r="T698" s="47">
        <f>+Tabla17[[#This Row],[Compromisos ]]/1000000000</f>
        <v>0</v>
      </c>
      <c r="U698" s="47">
        <f>+Tabla17[[#This Row],[ Obligación ]]/1000000000</f>
        <v>0</v>
      </c>
      <c r="V698" s="47">
        <f>+Tabla17[[#This Row],[ Pago ]]/1000000000</f>
        <v>0</v>
      </c>
    </row>
    <row r="699" spans="1:22" x14ac:dyDescent="0.2">
      <c r="A699" s="5">
        <v>2020</v>
      </c>
      <c r="B699" s="21" t="s">
        <v>92</v>
      </c>
      <c r="C699" s="26" t="s">
        <v>93</v>
      </c>
      <c r="D699" s="32" t="s">
        <v>548</v>
      </c>
      <c r="E699" s="25" t="s">
        <v>549</v>
      </c>
      <c r="F699" s="6" t="s">
        <v>96</v>
      </c>
      <c r="G699" s="26" t="s">
        <v>46</v>
      </c>
      <c r="H699" s="4" t="s">
        <v>27</v>
      </c>
      <c r="I699" s="26" t="s">
        <v>50</v>
      </c>
      <c r="J699" s="26" t="s">
        <v>74</v>
      </c>
      <c r="K699" s="49">
        <v>12600000000</v>
      </c>
      <c r="L699" s="49">
        <v>12600000000</v>
      </c>
      <c r="M699" s="49">
        <v>12600000000</v>
      </c>
      <c r="N699" s="49">
        <v>12343730977</v>
      </c>
      <c r="O699" s="49">
        <v>7406238586</v>
      </c>
      <c r="P699" s="50">
        <v>7406238586</v>
      </c>
      <c r="Q699" s="49">
        <f>+Tabla17[[#This Row],[ANEXO PGN]]/1000000000</f>
        <v>12.6</v>
      </c>
      <c r="R699" s="47">
        <f>+Tabla17[[#This Row],[Apropiación Inicial]]/1000000000</f>
        <v>12.6</v>
      </c>
      <c r="S699" s="47">
        <f>+Tabla17[[#This Row],[Apropiación vigente]]/1000000000</f>
        <v>12.6</v>
      </c>
      <c r="T699" s="47">
        <f>+Tabla17[[#This Row],[Compromisos ]]/1000000000</f>
        <v>12.343730977</v>
      </c>
      <c r="U699" s="47">
        <f>+Tabla17[[#This Row],[ Obligación ]]/1000000000</f>
        <v>7.4062385859999997</v>
      </c>
      <c r="V699" s="47">
        <f>+Tabla17[[#This Row],[ Pago ]]/1000000000</f>
        <v>7.4062385859999997</v>
      </c>
    </row>
    <row r="700" spans="1:22" x14ac:dyDescent="0.2">
      <c r="A700" s="5">
        <v>2020</v>
      </c>
      <c r="B700" s="21" t="s">
        <v>116</v>
      </c>
      <c r="C700" s="26" t="s">
        <v>117</v>
      </c>
      <c r="D700" s="32" t="s">
        <v>550</v>
      </c>
      <c r="E700" s="25" t="s">
        <v>830</v>
      </c>
      <c r="F700" s="6" t="s">
        <v>96</v>
      </c>
      <c r="G700" s="26" t="s">
        <v>26</v>
      </c>
      <c r="H700" s="4" t="s">
        <v>27</v>
      </c>
      <c r="I700" s="26" t="s">
        <v>28</v>
      </c>
      <c r="J700" s="26" t="s">
        <v>89</v>
      </c>
      <c r="K700" s="49">
        <v>350000000</v>
      </c>
      <c r="L700" s="49">
        <v>7000000000</v>
      </c>
      <c r="M700" s="49">
        <v>8000380970</v>
      </c>
      <c r="N700" s="49">
        <v>8000380970</v>
      </c>
      <c r="O700" s="49">
        <v>8000380970</v>
      </c>
      <c r="P700" s="50">
        <v>8000380970</v>
      </c>
      <c r="Q700" s="49">
        <f>+Tabla17[[#This Row],[ANEXO PGN]]/1000000000</f>
        <v>0.35</v>
      </c>
      <c r="R700" s="47">
        <f>+Tabla17[[#This Row],[Apropiación Inicial]]/1000000000</f>
        <v>7</v>
      </c>
      <c r="S700" s="47">
        <f>+Tabla17[[#This Row],[Apropiación vigente]]/1000000000</f>
        <v>8.0003809700000001</v>
      </c>
      <c r="T700" s="47">
        <f>+Tabla17[[#This Row],[Compromisos ]]/1000000000</f>
        <v>8.0003809700000001</v>
      </c>
      <c r="U700" s="47">
        <f>+Tabla17[[#This Row],[ Obligación ]]/1000000000</f>
        <v>8.0003809700000001</v>
      </c>
      <c r="V700" s="47">
        <f>+Tabla17[[#This Row],[ Pago ]]/1000000000</f>
        <v>8.0003809700000001</v>
      </c>
    </row>
    <row r="701" spans="1:22" x14ac:dyDescent="0.2">
      <c r="A701" s="5">
        <v>2020</v>
      </c>
      <c r="B701" s="21" t="s">
        <v>831</v>
      </c>
      <c r="C701" s="26" t="s">
        <v>832</v>
      </c>
      <c r="D701" s="32" t="s">
        <v>111</v>
      </c>
      <c r="E701" s="25" t="s">
        <v>833</v>
      </c>
      <c r="F701" s="6" t="s">
        <v>96</v>
      </c>
      <c r="G701" s="26" t="s">
        <v>26</v>
      </c>
      <c r="H701" s="4" t="s">
        <v>27</v>
      </c>
      <c r="I701" s="26" t="s">
        <v>28</v>
      </c>
      <c r="J701" s="26" t="s">
        <v>78</v>
      </c>
      <c r="K701" s="49">
        <v>7300000000</v>
      </c>
      <c r="L701" s="49"/>
      <c r="M701" s="49"/>
      <c r="N701" s="49"/>
      <c r="O701" s="49"/>
      <c r="P701" s="50"/>
      <c r="Q701" s="49">
        <f>+Tabla17[[#This Row],[ANEXO PGN]]/1000000000</f>
        <v>7.3</v>
      </c>
      <c r="R701" s="47">
        <f>+Tabla17[[#This Row],[Apropiación Inicial]]/1000000000</f>
        <v>0</v>
      </c>
      <c r="S701" s="47">
        <f>+Tabla17[[#This Row],[Apropiación vigente]]/1000000000</f>
        <v>0</v>
      </c>
      <c r="T701" s="47">
        <f>+Tabla17[[#This Row],[Compromisos ]]/1000000000</f>
        <v>0</v>
      </c>
      <c r="U701" s="47">
        <f>+Tabla17[[#This Row],[ Obligación ]]/1000000000</f>
        <v>0</v>
      </c>
      <c r="V701" s="47">
        <f>+Tabla17[[#This Row],[ Pago ]]/1000000000</f>
        <v>0</v>
      </c>
    </row>
    <row r="702" spans="1:22" x14ac:dyDescent="0.2">
      <c r="A702" s="5">
        <v>2020</v>
      </c>
      <c r="B702" s="21" t="s">
        <v>167</v>
      </c>
      <c r="C702" s="26" t="s">
        <v>168</v>
      </c>
      <c r="D702" s="32" t="s">
        <v>552</v>
      </c>
      <c r="E702" s="25" t="s">
        <v>834</v>
      </c>
      <c r="F702" s="6" t="s">
        <v>96</v>
      </c>
      <c r="G702" s="26" t="s">
        <v>37</v>
      </c>
      <c r="H702" s="4" t="s">
        <v>27</v>
      </c>
      <c r="I702" s="26" t="s">
        <v>28</v>
      </c>
      <c r="J702" s="26" t="s">
        <v>89</v>
      </c>
      <c r="K702" s="49">
        <v>2060000000</v>
      </c>
      <c r="L702" s="49">
        <v>857900000</v>
      </c>
      <c r="M702" s="49">
        <v>374800000</v>
      </c>
      <c r="N702" s="49">
        <v>135026666</v>
      </c>
      <c r="O702" s="49">
        <v>114733334</v>
      </c>
      <c r="P702" s="50">
        <v>114733334</v>
      </c>
      <c r="Q702" s="49">
        <f>+Tabla17[[#This Row],[ANEXO PGN]]/1000000000</f>
        <v>2.06</v>
      </c>
      <c r="R702" s="47">
        <f>+Tabla17[[#This Row],[Apropiación Inicial]]/1000000000</f>
        <v>0.8579</v>
      </c>
      <c r="S702" s="47">
        <f>+Tabla17[[#This Row],[Apropiación vigente]]/1000000000</f>
        <v>0.37480000000000002</v>
      </c>
      <c r="T702" s="47">
        <f>+Tabla17[[#This Row],[Compromisos ]]/1000000000</f>
        <v>0.13502666599999999</v>
      </c>
      <c r="U702" s="47">
        <f>+Tabla17[[#This Row],[ Obligación ]]/1000000000</f>
        <v>0.11473333400000001</v>
      </c>
      <c r="V702" s="47">
        <f>+Tabla17[[#This Row],[ Pago ]]/1000000000</f>
        <v>0.11473333400000001</v>
      </c>
    </row>
    <row r="703" spans="1:22" x14ac:dyDescent="0.2">
      <c r="A703" s="5">
        <v>2020</v>
      </c>
      <c r="B703" s="21" t="s">
        <v>196</v>
      </c>
      <c r="C703" s="26" t="s">
        <v>197</v>
      </c>
      <c r="D703" s="32" t="s">
        <v>835</v>
      </c>
      <c r="E703" s="25" t="s">
        <v>836</v>
      </c>
      <c r="F703" s="6" t="s">
        <v>96</v>
      </c>
      <c r="G703" s="26" t="s">
        <v>200</v>
      </c>
      <c r="H703" s="4" t="s">
        <v>27</v>
      </c>
      <c r="I703" s="26" t="s">
        <v>28</v>
      </c>
      <c r="J703" s="26" t="s">
        <v>515</v>
      </c>
      <c r="K703" s="49"/>
      <c r="L703" s="49" t="s">
        <v>783</v>
      </c>
      <c r="M703" s="49">
        <v>1298100000</v>
      </c>
      <c r="N703" s="49">
        <v>1122423185</v>
      </c>
      <c r="O703" s="49">
        <v>1122423185</v>
      </c>
      <c r="P703" s="50">
        <v>1122423185</v>
      </c>
      <c r="Q703" s="49">
        <f>+Tabla17[[#This Row],[ANEXO PGN]]/1000000000</f>
        <v>0</v>
      </c>
      <c r="R703" s="47"/>
      <c r="S703" s="47">
        <f>+Tabla17[[#This Row],[Apropiación vigente]]/1000000000</f>
        <v>1.2981</v>
      </c>
      <c r="T703" s="47">
        <f>+Tabla17[[#This Row],[Compromisos ]]/1000000000</f>
        <v>1.1224231849999999</v>
      </c>
      <c r="U703" s="47">
        <f>+Tabla17[[#This Row],[ Obligación ]]/1000000000</f>
        <v>1.1224231849999999</v>
      </c>
      <c r="V703" s="47">
        <f>+Tabla17[[#This Row],[ Pago ]]/1000000000</f>
        <v>1.1224231849999999</v>
      </c>
    </row>
    <row r="704" spans="1:22" x14ac:dyDescent="0.2">
      <c r="A704" s="5">
        <v>2020</v>
      </c>
      <c r="B704" s="21" t="s">
        <v>116</v>
      </c>
      <c r="C704" s="26" t="s">
        <v>117</v>
      </c>
      <c r="D704" s="32" t="s">
        <v>837</v>
      </c>
      <c r="E704" s="25" t="s">
        <v>838</v>
      </c>
      <c r="F704" s="6" t="s">
        <v>96</v>
      </c>
      <c r="G704" s="26" t="s">
        <v>26</v>
      </c>
      <c r="H704" s="4" t="s">
        <v>27</v>
      </c>
      <c r="I704" s="26" t="s">
        <v>28</v>
      </c>
      <c r="J704" s="25" t="s">
        <v>29</v>
      </c>
      <c r="K704" s="49"/>
      <c r="L704" s="49">
        <v>2913096840</v>
      </c>
      <c r="M704" s="49">
        <v>1935550098</v>
      </c>
      <c r="N704" s="49">
        <v>1935550098</v>
      </c>
      <c r="O704" s="49">
        <v>1935550098</v>
      </c>
      <c r="P704" s="50">
        <v>1935550098</v>
      </c>
      <c r="Q704" s="49">
        <f>+Tabla17[[#This Row],[ANEXO PGN]]/1000000000</f>
        <v>0</v>
      </c>
      <c r="R704" s="47">
        <f>+Tabla17[[#This Row],[Apropiación Inicial]]/1000000000</f>
        <v>2.9130968400000001</v>
      </c>
      <c r="S704" s="47">
        <f>+Tabla17[[#This Row],[Apropiación vigente]]/1000000000</f>
        <v>1.935550098</v>
      </c>
      <c r="T704" s="47">
        <f>+Tabla17[[#This Row],[Compromisos ]]/1000000000</f>
        <v>1.935550098</v>
      </c>
      <c r="U704" s="47">
        <f>+Tabla17[[#This Row],[ Obligación ]]/1000000000</f>
        <v>1.935550098</v>
      </c>
      <c r="V704" s="47">
        <f>+Tabla17[[#This Row],[ Pago ]]/1000000000</f>
        <v>1.935550098</v>
      </c>
    </row>
    <row r="705" spans="1:22" x14ac:dyDescent="0.2">
      <c r="A705" s="5">
        <v>2020</v>
      </c>
      <c r="B705" s="21" t="s">
        <v>116</v>
      </c>
      <c r="C705" s="26" t="s">
        <v>117</v>
      </c>
      <c r="D705" s="32" t="s">
        <v>554</v>
      </c>
      <c r="E705" s="25" t="s">
        <v>555</v>
      </c>
      <c r="F705" s="6" t="s">
        <v>96</v>
      </c>
      <c r="G705" s="26" t="s">
        <v>26</v>
      </c>
      <c r="H705" s="4" t="s">
        <v>27</v>
      </c>
      <c r="I705" s="26" t="s">
        <v>28</v>
      </c>
      <c r="J705" s="26" t="s">
        <v>89</v>
      </c>
      <c r="K705" s="49">
        <v>2274994769</v>
      </c>
      <c r="L705" s="49">
        <v>2274994769</v>
      </c>
      <c r="M705" s="49">
        <v>2274994769</v>
      </c>
      <c r="N705" s="49">
        <v>1005795000</v>
      </c>
      <c r="O705" s="49">
        <v>1005795000</v>
      </c>
      <c r="P705" s="50">
        <v>1005795000</v>
      </c>
      <c r="Q705" s="49">
        <f>+Tabla17[[#This Row],[ANEXO PGN]]/1000000000</f>
        <v>2.2749947690000001</v>
      </c>
      <c r="R705" s="47">
        <f>+Tabla17[[#This Row],[Apropiación Inicial]]/1000000000</f>
        <v>2.2749947690000001</v>
      </c>
      <c r="S705" s="47">
        <f>+Tabla17[[#This Row],[Apropiación vigente]]/1000000000</f>
        <v>2.2749947690000001</v>
      </c>
      <c r="T705" s="47">
        <f>+Tabla17[[#This Row],[Compromisos ]]/1000000000</f>
        <v>1.005795</v>
      </c>
      <c r="U705" s="47">
        <f>+Tabla17[[#This Row],[ Obligación ]]/1000000000</f>
        <v>1.005795</v>
      </c>
      <c r="V705" s="47">
        <f>+Tabla17[[#This Row],[ Pago ]]/1000000000</f>
        <v>1.005795</v>
      </c>
    </row>
    <row r="706" spans="1:22" x14ac:dyDescent="0.2">
      <c r="A706" s="5">
        <v>2020</v>
      </c>
      <c r="B706" s="21" t="s">
        <v>196</v>
      </c>
      <c r="C706" s="26" t="s">
        <v>197</v>
      </c>
      <c r="D706" s="32" t="s">
        <v>839</v>
      </c>
      <c r="E706" s="25" t="s">
        <v>840</v>
      </c>
      <c r="F706" s="6" t="s">
        <v>96</v>
      </c>
      <c r="G706" s="26" t="s">
        <v>200</v>
      </c>
      <c r="H706" s="4" t="s">
        <v>27</v>
      </c>
      <c r="I706" s="26" t="s">
        <v>28</v>
      </c>
      <c r="J706" s="26" t="s">
        <v>515</v>
      </c>
      <c r="K706" s="49"/>
      <c r="L706" s="49" t="s">
        <v>783</v>
      </c>
      <c r="M706" s="49">
        <v>2228877861</v>
      </c>
      <c r="N706" s="49">
        <v>2228877861</v>
      </c>
      <c r="O706" s="49">
        <v>1824975000</v>
      </c>
      <c r="P706" s="50">
        <v>1824975000</v>
      </c>
      <c r="Q706" s="49">
        <f>+Tabla17[[#This Row],[ANEXO PGN]]/1000000000</f>
        <v>0</v>
      </c>
      <c r="R706" s="47"/>
      <c r="S706" s="47">
        <f>+Tabla17[[#This Row],[Apropiación vigente]]/1000000000</f>
        <v>2.228877861</v>
      </c>
      <c r="T706" s="47">
        <f>+Tabla17[[#This Row],[Compromisos ]]/1000000000</f>
        <v>2.228877861</v>
      </c>
      <c r="U706" s="47">
        <f>+Tabla17[[#This Row],[ Obligación ]]/1000000000</f>
        <v>1.824975</v>
      </c>
      <c r="V706" s="47">
        <f>+Tabla17[[#This Row],[ Pago ]]/1000000000</f>
        <v>1.824975</v>
      </c>
    </row>
    <row r="707" spans="1:22" x14ac:dyDescent="0.2">
      <c r="A707" s="5">
        <v>2020</v>
      </c>
      <c r="B707" s="21" t="s">
        <v>196</v>
      </c>
      <c r="C707" s="26" t="s">
        <v>197</v>
      </c>
      <c r="D707" s="32" t="s">
        <v>841</v>
      </c>
      <c r="E707" s="25" t="s">
        <v>842</v>
      </c>
      <c r="F707" s="6" t="s">
        <v>96</v>
      </c>
      <c r="G707" s="26" t="s">
        <v>200</v>
      </c>
      <c r="H707" s="4" t="s">
        <v>27</v>
      </c>
      <c r="I707" s="26" t="s">
        <v>28</v>
      </c>
      <c r="J707" s="26" t="s">
        <v>47</v>
      </c>
      <c r="K707" s="49"/>
      <c r="L707" s="49">
        <v>13376415094</v>
      </c>
      <c r="M707" s="49">
        <v>13376415094</v>
      </c>
      <c r="N707" s="49">
        <v>13376415094</v>
      </c>
      <c r="O707" s="49" t="s">
        <v>195</v>
      </c>
      <c r="P707" s="50" t="s">
        <v>195</v>
      </c>
      <c r="Q707" s="49">
        <f>+Tabla17[[#This Row],[ANEXO PGN]]/1000000000</f>
        <v>0</v>
      </c>
      <c r="R707" s="47">
        <f>+Tabla17[[#This Row],[Apropiación Inicial]]/1000000000</f>
        <v>13.376415094</v>
      </c>
      <c r="S707" s="47">
        <f>+Tabla17[[#This Row],[Apropiación vigente]]/1000000000</f>
        <v>13.376415094</v>
      </c>
      <c r="T707" s="47">
        <f>+Tabla17[[#This Row],[Compromisos ]]/1000000000</f>
        <v>13.376415094</v>
      </c>
      <c r="U707" s="47"/>
      <c r="V707" s="47"/>
    </row>
    <row r="708" spans="1:22" x14ac:dyDescent="0.2">
      <c r="A708" s="5">
        <v>2020</v>
      </c>
      <c r="B708" s="21" t="s">
        <v>306</v>
      </c>
      <c r="C708" s="26" t="s">
        <v>307</v>
      </c>
      <c r="D708" s="32" t="s">
        <v>370</v>
      </c>
      <c r="E708" s="25" t="s">
        <v>560</v>
      </c>
      <c r="F708" s="6" t="s">
        <v>96</v>
      </c>
      <c r="G708" s="26" t="s">
        <v>37</v>
      </c>
      <c r="H708" s="4" t="s">
        <v>27</v>
      </c>
      <c r="I708" s="26" t="s">
        <v>28</v>
      </c>
      <c r="J708" s="26" t="s">
        <v>89</v>
      </c>
      <c r="K708" s="49">
        <v>865738200</v>
      </c>
      <c r="L708" s="49">
        <v>865738200</v>
      </c>
      <c r="M708" s="49">
        <v>865738200</v>
      </c>
      <c r="N708" s="49">
        <v>865738200</v>
      </c>
      <c r="O708" s="49">
        <v>865738200</v>
      </c>
      <c r="P708" s="50">
        <v>865738200</v>
      </c>
      <c r="Q708" s="49">
        <f>+Tabla17[[#This Row],[ANEXO PGN]]/1000000000</f>
        <v>0.86573820000000001</v>
      </c>
      <c r="R708" s="47">
        <f>+Tabla17[[#This Row],[Apropiación Inicial]]/1000000000</f>
        <v>0.86573820000000001</v>
      </c>
      <c r="S708" s="47">
        <f>+Tabla17[[#This Row],[Apropiación vigente]]/1000000000</f>
        <v>0.86573820000000001</v>
      </c>
      <c r="T708" s="47">
        <f>+Tabla17[[#This Row],[Compromisos ]]/1000000000</f>
        <v>0.86573820000000001</v>
      </c>
      <c r="U708" s="47">
        <f>+Tabla17[[#This Row],[ Obligación ]]/1000000000</f>
        <v>0.86573820000000001</v>
      </c>
      <c r="V708" s="47">
        <f>+Tabla17[[#This Row],[ Pago ]]/1000000000</f>
        <v>0.86573820000000001</v>
      </c>
    </row>
    <row r="709" spans="1:22" x14ac:dyDescent="0.2">
      <c r="A709" s="5">
        <v>2020</v>
      </c>
      <c r="B709" s="21" t="s">
        <v>97</v>
      </c>
      <c r="C709" s="26" t="s">
        <v>98</v>
      </c>
      <c r="D709" s="32" t="s">
        <v>550</v>
      </c>
      <c r="E709" s="25" t="s">
        <v>843</v>
      </c>
      <c r="F709" s="6" t="s">
        <v>96</v>
      </c>
      <c r="G709" s="26" t="s">
        <v>26</v>
      </c>
      <c r="H709" s="4" t="s">
        <v>27</v>
      </c>
      <c r="I709" s="26" t="s">
        <v>28</v>
      </c>
      <c r="J709" s="26" t="s">
        <v>89</v>
      </c>
      <c r="K709" s="49"/>
      <c r="L709" s="49" t="s">
        <v>783</v>
      </c>
      <c r="M709" s="49">
        <v>25740103382</v>
      </c>
      <c r="N709" s="49">
        <v>25740103382</v>
      </c>
      <c r="O709" s="49">
        <v>25740103382</v>
      </c>
      <c r="P709" s="50">
        <v>25740103382</v>
      </c>
      <c r="Q709" s="49">
        <f>+Tabla17[[#This Row],[ANEXO PGN]]/1000000000</f>
        <v>0</v>
      </c>
      <c r="R709" s="47"/>
      <c r="S709" s="47">
        <f>+Tabla17[[#This Row],[Apropiación vigente]]/1000000000</f>
        <v>25.740103382000001</v>
      </c>
      <c r="T709" s="47">
        <f>+Tabla17[[#This Row],[Compromisos ]]/1000000000</f>
        <v>25.740103382000001</v>
      </c>
      <c r="U709" s="47">
        <f>+Tabla17[[#This Row],[ Obligación ]]/1000000000</f>
        <v>25.740103382000001</v>
      </c>
      <c r="V709" s="47">
        <f>+Tabla17[[#This Row],[ Pago ]]/1000000000</f>
        <v>25.740103382000001</v>
      </c>
    </row>
    <row r="710" spans="1:22" x14ac:dyDescent="0.2">
      <c r="A710" s="5">
        <v>2020</v>
      </c>
      <c r="B710" s="21" t="s">
        <v>831</v>
      </c>
      <c r="C710" s="26" t="s">
        <v>832</v>
      </c>
      <c r="D710" s="32" t="s">
        <v>844</v>
      </c>
      <c r="E710" s="25" t="s">
        <v>845</v>
      </c>
      <c r="F710" s="6" t="s">
        <v>96</v>
      </c>
      <c r="G710" s="26" t="s">
        <v>26</v>
      </c>
      <c r="H710" s="4" t="s">
        <v>27</v>
      </c>
      <c r="I710" s="26" t="s">
        <v>28</v>
      </c>
      <c r="J710" s="26" t="s">
        <v>78</v>
      </c>
      <c r="K710" s="49">
        <v>2860482318</v>
      </c>
      <c r="L710" s="49"/>
      <c r="M710" s="49"/>
      <c r="N710" s="49"/>
      <c r="O710" s="49"/>
      <c r="P710" s="50"/>
      <c r="Q710" s="49">
        <f>+Tabla17[[#This Row],[ANEXO PGN]]/1000000000</f>
        <v>2.8604823179999999</v>
      </c>
      <c r="R710" s="47">
        <f>+Tabla17[[#This Row],[Apropiación Inicial]]/1000000000</f>
        <v>0</v>
      </c>
      <c r="S710" s="47">
        <f>+Tabla17[[#This Row],[Apropiación vigente]]/1000000000</f>
        <v>0</v>
      </c>
      <c r="T710" s="47">
        <f>+Tabla17[[#This Row],[Compromisos ]]/1000000000</f>
        <v>0</v>
      </c>
      <c r="U710" s="47">
        <f>+Tabla17[[#This Row],[ Obligación ]]/1000000000</f>
        <v>0</v>
      </c>
      <c r="V710" s="47">
        <f>+Tabla17[[#This Row],[ Pago ]]/1000000000</f>
        <v>0</v>
      </c>
    </row>
    <row r="711" spans="1:22" x14ac:dyDescent="0.2">
      <c r="A711" s="5">
        <v>2020</v>
      </c>
      <c r="B711" s="21" t="s">
        <v>68</v>
      </c>
      <c r="C711" s="26" t="s">
        <v>69</v>
      </c>
      <c r="D711" s="32" t="s">
        <v>568</v>
      </c>
      <c r="E711" s="25" t="s">
        <v>569</v>
      </c>
      <c r="F711" s="6" t="s">
        <v>96</v>
      </c>
      <c r="G711" s="26" t="s">
        <v>70</v>
      </c>
      <c r="H711" s="4" t="s">
        <v>27</v>
      </c>
      <c r="I711" s="26" t="s">
        <v>66</v>
      </c>
      <c r="J711" s="26" t="s">
        <v>396</v>
      </c>
      <c r="K711" s="49">
        <v>1072500000</v>
      </c>
      <c r="L711" s="49">
        <v>1072500000</v>
      </c>
      <c r="M711" s="49">
        <v>707701533</v>
      </c>
      <c r="N711" s="49">
        <v>707701532</v>
      </c>
      <c r="O711" s="49">
        <v>703602597</v>
      </c>
      <c r="P711" s="50">
        <v>703602597</v>
      </c>
      <c r="Q711" s="49">
        <f>+Tabla17[[#This Row],[ANEXO PGN]]/1000000000</f>
        <v>1.0725</v>
      </c>
      <c r="R711" s="47">
        <f>+Tabla17[[#This Row],[Apropiación Inicial]]/1000000000</f>
        <v>1.0725</v>
      </c>
      <c r="S711" s="47">
        <f>+Tabla17[[#This Row],[Apropiación vigente]]/1000000000</f>
        <v>0.70770153300000005</v>
      </c>
      <c r="T711" s="47">
        <f>+Tabla17[[#This Row],[Compromisos ]]/1000000000</f>
        <v>0.70770153199999997</v>
      </c>
      <c r="U711" s="47">
        <f>+Tabla17[[#This Row],[ Obligación ]]/1000000000</f>
        <v>0.70360259700000005</v>
      </c>
      <c r="V711" s="47">
        <f>+Tabla17[[#This Row],[ Pago ]]/1000000000</f>
        <v>0.70360259700000005</v>
      </c>
    </row>
    <row r="712" spans="1:22" x14ac:dyDescent="0.2">
      <c r="A712" s="5">
        <v>2020</v>
      </c>
      <c r="B712" s="21" t="s">
        <v>68</v>
      </c>
      <c r="C712" s="26" t="s">
        <v>69</v>
      </c>
      <c r="D712" s="32" t="s">
        <v>570</v>
      </c>
      <c r="E712" s="25" t="s">
        <v>846</v>
      </c>
      <c r="F712" s="6" t="s">
        <v>96</v>
      </c>
      <c r="G712" s="26" t="s">
        <v>70</v>
      </c>
      <c r="H712" s="4" t="s">
        <v>27</v>
      </c>
      <c r="I712" s="26" t="s">
        <v>28</v>
      </c>
      <c r="J712" s="26" t="s">
        <v>38</v>
      </c>
      <c r="K712" s="49">
        <v>574143417</v>
      </c>
      <c r="L712" s="49">
        <v>574143417</v>
      </c>
      <c r="M712" s="49">
        <v>574143417</v>
      </c>
      <c r="N712" s="49">
        <v>526686798</v>
      </c>
      <c r="O712" s="49">
        <v>490177162</v>
      </c>
      <c r="P712" s="50">
        <v>490177162</v>
      </c>
      <c r="Q712" s="49">
        <f>+Tabla17[[#This Row],[ANEXO PGN]]/1000000000</f>
        <v>0.57414341700000004</v>
      </c>
      <c r="R712" s="47">
        <f>+Tabla17[[#This Row],[Apropiación Inicial]]/1000000000</f>
        <v>0.57414341700000004</v>
      </c>
      <c r="S712" s="47">
        <f>+Tabla17[[#This Row],[Apropiación vigente]]/1000000000</f>
        <v>0.57414341700000004</v>
      </c>
      <c r="T712" s="47">
        <f>+Tabla17[[#This Row],[Compromisos ]]/1000000000</f>
        <v>0.52668679799999996</v>
      </c>
      <c r="U712" s="47">
        <f>+Tabla17[[#This Row],[ Obligación ]]/1000000000</f>
        <v>0.490177162</v>
      </c>
      <c r="V712" s="47">
        <f>+Tabla17[[#This Row],[ Pago ]]/1000000000</f>
        <v>0.490177162</v>
      </c>
    </row>
    <row r="713" spans="1:22" x14ac:dyDescent="0.2">
      <c r="A713" s="5">
        <v>2020</v>
      </c>
      <c r="B713" s="21" t="s">
        <v>109</v>
      </c>
      <c r="C713" s="26" t="s">
        <v>110</v>
      </c>
      <c r="D713" s="32" t="s">
        <v>572</v>
      </c>
      <c r="E713" s="25" t="s">
        <v>847</v>
      </c>
      <c r="F713" s="6" t="s">
        <v>96</v>
      </c>
      <c r="G713" s="26" t="s">
        <v>26</v>
      </c>
      <c r="H713" s="4" t="s">
        <v>27</v>
      </c>
      <c r="I713" s="26" t="s">
        <v>28</v>
      </c>
      <c r="J713" s="26" t="s">
        <v>78</v>
      </c>
      <c r="K713" s="49">
        <v>4500000000</v>
      </c>
      <c r="L713" s="49">
        <v>4500000000</v>
      </c>
      <c r="M713" s="49">
        <v>9406476724</v>
      </c>
      <c r="N713" s="49">
        <v>9406476724</v>
      </c>
      <c r="O713" s="49">
        <v>5570697791</v>
      </c>
      <c r="P713" s="50">
        <v>5570697791</v>
      </c>
      <c r="Q713" s="49">
        <f>+Tabla17[[#This Row],[ANEXO PGN]]/1000000000</f>
        <v>4.5</v>
      </c>
      <c r="R713" s="47">
        <f>+Tabla17[[#This Row],[Apropiación Inicial]]/1000000000</f>
        <v>4.5</v>
      </c>
      <c r="S713" s="47">
        <f>+Tabla17[[#This Row],[Apropiación vigente]]/1000000000</f>
        <v>9.4064767239999991</v>
      </c>
      <c r="T713" s="47">
        <f>+Tabla17[[#This Row],[Compromisos ]]/1000000000</f>
        <v>9.4064767239999991</v>
      </c>
      <c r="U713" s="47">
        <f>+Tabla17[[#This Row],[ Obligación ]]/1000000000</f>
        <v>5.5706977909999997</v>
      </c>
      <c r="V713" s="47">
        <f>+Tabla17[[#This Row],[ Pago ]]/1000000000</f>
        <v>5.5706977909999997</v>
      </c>
    </row>
    <row r="714" spans="1:22" x14ac:dyDescent="0.2">
      <c r="A714" s="5">
        <v>2020</v>
      </c>
      <c r="B714" s="21" t="s">
        <v>68</v>
      </c>
      <c r="C714" s="26" t="s">
        <v>69</v>
      </c>
      <c r="D714" s="32" t="s">
        <v>848</v>
      </c>
      <c r="E714" s="25" t="s">
        <v>849</v>
      </c>
      <c r="F714" s="6" t="s">
        <v>96</v>
      </c>
      <c r="G714" s="26" t="s">
        <v>70</v>
      </c>
      <c r="H714" s="4" t="s">
        <v>27</v>
      </c>
      <c r="I714" s="26" t="s">
        <v>28</v>
      </c>
      <c r="J714" s="26" t="s">
        <v>38</v>
      </c>
      <c r="K714" s="49">
        <v>10500618</v>
      </c>
      <c r="L714" s="49">
        <v>10500618</v>
      </c>
      <c r="M714" s="49">
        <v>10500618</v>
      </c>
      <c r="N714" s="49">
        <v>10500618</v>
      </c>
      <c r="O714" s="49">
        <v>10500618</v>
      </c>
      <c r="P714" s="50">
        <v>10500618</v>
      </c>
      <c r="Q714" s="49">
        <f>+Tabla17[[#This Row],[ANEXO PGN]]/1000000000</f>
        <v>1.0500618E-2</v>
      </c>
      <c r="R714" s="47">
        <f>+Tabla17[[#This Row],[Apropiación Inicial]]/1000000000</f>
        <v>1.0500618E-2</v>
      </c>
      <c r="S714" s="47">
        <f>+Tabla17[[#This Row],[Apropiación vigente]]/1000000000</f>
        <v>1.0500618E-2</v>
      </c>
      <c r="T714" s="47">
        <f>+Tabla17[[#This Row],[Compromisos ]]/1000000000</f>
        <v>1.0500618E-2</v>
      </c>
      <c r="U714" s="47">
        <f>+Tabla17[[#This Row],[ Obligación ]]/1000000000</f>
        <v>1.0500618E-2</v>
      </c>
      <c r="V714" s="47">
        <f>+Tabla17[[#This Row],[ Pago ]]/1000000000</f>
        <v>1.0500618E-2</v>
      </c>
    </row>
    <row r="715" spans="1:22" x14ac:dyDescent="0.2">
      <c r="A715" s="5">
        <v>2020</v>
      </c>
      <c r="B715" s="21" t="s">
        <v>109</v>
      </c>
      <c r="C715" s="26" t="s">
        <v>110</v>
      </c>
      <c r="D715" s="32" t="s">
        <v>574</v>
      </c>
      <c r="E715" s="25" t="s">
        <v>575</v>
      </c>
      <c r="F715" s="6" t="s">
        <v>96</v>
      </c>
      <c r="G715" s="26" t="s">
        <v>26</v>
      </c>
      <c r="H715" s="4" t="s">
        <v>27</v>
      </c>
      <c r="I715" s="26" t="s">
        <v>28</v>
      </c>
      <c r="J715" s="26" t="s">
        <v>78</v>
      </c>
      <c r="K715" s="49">
        <v>2973000000</v>
      </c>
      <c r="L715" s="49">
        <v>2973000000</v>
      </c>
      <c r="M715" s="49">
        <v>1552889976</v>
      </c>
      <c r="N715" s="49">
        <v>1552889976</v>
      </c>
      <c r="O715" s="49">
        <v>1552889976</v>
      </c>
      <c r="P715" s="50">
        <v>1552889976</v>
      </c>
      <c r="Q715" s="49">
        <f>+Tabla17[[#This Row],[ANEXO PGN]]/1000000000</f>
        <v>2.9729999999999999</v>
      </c>
      <c r="R715" s="47">
        <f>+Tabla17[[#This Row],[Apropiación Inicial]]/1000000000</f>
        <v>2.9729999999999999</v>
      </c>
      <c r="S715" s="47">
        <f>+Tabla17[[#This Row],[Apropiación vigente]]/1000000000</f>
        <v>1.5528899759999999</v>
      </c>
      <c r="T715" s="47">
        <f>+Tabla17[[#This Row],[Compromisos ]]/1000000000</f>
        <v>1.5528899759999999</v>
      </c>
      <c r="U715" s="47">
        <f>+Tabla17[[#This Row],[ Obligación ]]/1000000000</f>
        <v>1.5528899759999999</v>
      </c>
      <c r="V715" s="47">
        <f>+Tabla17[[#This Row],[ Pago ]]/1000000000</f>
        <v>1.5528899759999999</v>
      </c>
    </row>
    <row r="716" spans="1:22" x14ac:dyDescent="0.2">
      <c r="A716" s="5">
        <v>2020</v>
      </c>
      <c r="B716" s="21" t="s">
        <v>97</v>
      </c>
      <c r="C716" s="26" t="s">
        <v>98</v>
      </c>
      <c r="D716" s="32" t="s">
        <v>576</v>
      </c>
      <c r="E716" s="25" t="s">
        <v>850</v>
      </c>
      <c r="F716" s="6" t="s">
        <v>96</v>
      </c>
      <c r="G716" s="26" t="s">
        <v>26</v>
      </c>
      <c r="H716" s="4" t="s">
        <v>27</v>
      </c>
      <c r="I716" s="26" t="s">
        <v>28</v>
      </c>
      <c r="J716" s="26" t="s">
        <v>101</v>
      </c>
      <c r="K716" s="49">
        <v>27129900000</v>
      </c>
      <c r="L716" s="49">
        <v>19500000000</v>
      </c>
      <c r="M716" s="49">
        <v>19500000000</v>
      </c>
      <c r="N716" s="49">
        <v>19206166209</v>
      </c>
      <c r="O716" s="49">
        <v>2447133933</v>
      </c>
      <c r="P716" s="50">
        <v>2447133933</v>
      </c>
      <c r="Q716" s="49">
        <f>+Tabla17[[#This Row],[ANEXO PGN]]/1000000000</f>
        <v>27.129899999999999</v>
      </c>
      <c r="R716" s="47">
        <f>+Tabla17[[#This Row],[Apropiación Inicial]]/1000000000</f>
        <v>19.5</v>
      </c>
      <c r="S716" s="47">
        <f>+Tabla17[[#This Row],[Apropiación vigente]]/1000000000</f>
        <v>19.5</v>
      </c>
      <c r="T716" s="47">
        <f>+Tabla17[[#This Row],[Compromisos ]]/1000000000</f>
        <v>19.206166208999999</v>
      </c>
      <c r="U716" s="47">
        <f>+Tabla17[[#This Row],[ Obligación ]]/1000000000</f>
        <v>2.4471339329999999</v>
      </c>
      <c r="V716" s="47">
        <f>+Tabla17[[#This Row],[ Pago ]]/1000000000</f>
        <v>2.4471339329999999</v>
      </c>
    </row>
    <row r="717" spans="1:22" x14ac:dyDescent="0.2">
      <c r="A717" s="5">
        <v>2020</v>
      </c>
      <c r="B717" s="21" t="s">
        <v>97</v>
      </c>
      <c r="C717" s="26" t="s">
        <v>98</v>
      </c>
      <c r="D717" s="32" t="s">
        <v>851</v>
      </c>
      <c r="E717" s="25" t="s">
        <v>852</v>
      </c>
      <c r="F717" s="6" t="s">
        <v>96</v>
      </c>
      <c r="G717" s="26" t="s">
        <v>26</v>
      </c>
      <c r="H717" s="4" t="s">
        <v>27</v>
      </c>
      <c r="I717" s="26" t="s">
        <v>28</v>
      </c>
      <c r="J717" s="26" t="s">
        <v>89</v>
      </c>
      <c r="K717" s="49">
        <v>7000000000</v>
      </c>
      <c r="L717" s="49"/>
      <c r="M717" s="49"/>
      <c r="N717" s="49"/>
      <c r="O717" s="49"/>
      <c r="P717" s="50"/>
      <c r="Q717" s="49">
        <f>+Tabla17[[#This Row],[ANEXO PGN]]/1000000000</f>
        <v>7</v>
      </c>
      <c r="R717" s="47">
        <f>+Tabla17[[#This Row],[Apropiación Inicial]]/1000000000</f>
        <v>0</v>
      </c>
      <c r="S717" s="47">
        <f>+Tabla17[[#This Row],[Apropiación vigente]]/1000000000</f>
        <v>0</v>
      </c>
      <c r="T717" s="47">
        <f>+Tabla17[[#This Row],[Compromisos ]]/1000000000</f>
        <v>0</v>
      </c>
      <c r="U717" s="47">
        <f>+Tabla17[[#This Row],[ Obligación ]]/1000000000</f>
        <v>0</v>
      </c>
      <c r="V717" s="47">
        <f>+Tabla17[[#This Row],[ Pago ]]/1000000000</f>
        <v>0</v>
      </c>
    </row>
    <row r="718" spans="1:22" x14ac:dyDescent="0.2">
      <c r="A718" s="5">
        <v>2020</v>
      </c>
      <c r="B718" s="21" t="s">
        <v>97</v>
      </c>
      <c r="C718" s="26" t="s">
        <v>98</v>
      </c>
      <c r="D718" s="32" t="s">
        <v>578</v>
      </c>
      <c r="E718" s="25" t="s">
        <v>579</v>
      </c>
      <c r="F718" s="6" t="s">
        <v>96</v>
      </c>
      <c r="G718" s="26" t="s">
        <v>26</v>
      </c>
      <c r="H718" s="4" t="s">
        <v>27</v>
      </c>
      <c r="I718" s="26" t="s">
        <v>28</v>
      </c>
      <c r="J718" s="26" t="s">
        <v>89</v>
      </c>
      <c r="K718" s="49">
        <v>14000000000</v>
      </c>
      <c r="L718" s="49">
        <v>4000000000</v>
      </c>
      <c r="M718" s="49">
        <v>73461375567</v>
      </c>
      <c r="N718" s="49">
        <v>73461375567</v>
      </c>
      <c r="O718" s="49">
        <v>73461375567</v>
      </c>
      <c r="P718" s="50">
        <v>73461375567</v>
      </c>
      <c r="Q718" s="49">
        <f>+Tabla17[[#This Row],[ANEXO PGN]]/1000000000</f>
        <v>14</v>
      </c>
      <c r="R718" s="47">
        <f>+Tabla17[[#This Row],[Apropiación Inicial]]/1000000000</f>
        <v>4</v>
      </c>
      <c r="S718" s="47">
        <f>+Tabla17[[#This Row],[Apropiación vigente]]/1000000000</f>
        <v>73.461375567000005</v>
      </c>
      <c r="T718" s="47">
        <f>+Tabla17[[#This Row],[Compromisos ]]/1000000000</f>
        <v>73.461375567000005</v>
      </c>
      <c r="U718" s="47">
        <f>+Tabla17[[#This Row],[ Obligación ]]/1000000000</f>
        <v>73.461375567000005</v>
      </c>
      <c r="V718" s="47">
        <f>+Tabla17[[#This Row],[ Pago ]]/1000000000</f>
        <v>73.461375567000005</v>
      </c>
    </row>
    <row r="719" spans="1:22" x14ac:dyDescent="0.2">
      <c r="A719" s="5">
        <v>2020</v>
      </c>
      <c r="B719" s="21" t="s">
        <v>97</v>
      </c>
      <c r="C719" s="26" t="s">
        <v>98</v>
      </c>
      <c r="D719" s="32" t="s">
        <v>578</v>
      </c>
      <c r="E719" s="25" t="s">
        <v>579</v>
      </c>
      <c r="F719" s="6" t="s">
        <v>96</v>
      </c>
      <c r="G719" s="26" t="s">
        <v>26</v>
      </c>
      <c r="H719" s="4" t="s">
        <v>27</v>
      </c>
      <c r="I719" s="26" t="s">
        <v>28</v>
      </c>
      <c r="J719" s="26" t="s">
        <v>78</v>
      </c>
      <c r="K719" s="49"/>
      <c r="L719" s="49" t="s">
        <v>783</v>
      </c>
      <c r="M719" s="49">
        <v>47028073</v>
      </c>
      <c r="N719" s="49">
        <v>14056145</v>
      </c>
      <c r="O719" s="49">
        <v>14056145</v>
      </c>
      <c r="P719" s="50">
        <v>14056145</v>
      </c>
      <c r="Q719" s="49">
        <f>+Tabla17[[#This Row],[ANEXO PGN]]/1000000000</f>
        <v>0</v>
      </c>
      <c r="R719" s="47"/>
      <c r="S719" s="47">
        <f>+Tabla17[[#This Row],[Apropiación vigente]]/1000000000</f>
        <v>4.7028072999999997E-2</v>
      </c>
      <c r="T719" s="47">
        <f>+Tabla17[[#This Row],[Compromisos ]]/1000000000</f>
        <v>1.4056145000000001E-2</v>
      </c>
      <c r="U719" s="47">
        <f>+Tabla17[[#This Row],[ Obligación ]]/1000000000</f>
        <v>1.4056145000000001E-2</v>
      </c>
      <c r="V719" s="47">
        <f>+Tabla17[[#This Row],[ Pago ]]/1000000000</f>
        <v>1.4056145000000001E-2</v>
      </c>
    </row>
    <row r="720" spans="1:22" x14ac:dyDescent="0.2">
      <c r="A720" s="5">
        <v>2020</v>
      </c>
      <c r="B720" s="21" t="s">
        <v>580</v>
      </c>
      <c r="C720" s="26" t="s">
        <v>581</v>
      </c>
      <c r="D720" s="32" t="s">
        <v>582</v>
      </c>
      <c r="E720" s="25" t="s">
        <v>853</v>
      </c>
      <c r="F720" s="6" t="s">
        <v>96</v>
      </c>
      <c r="G720" s="26" t="s">
        <v>186</v>
      </c>
      <c r="H720" s="4" t="s">
        <v>27</v>
      </c>
      <c r="I720" s="26" t="s">
        <v>28</v>
      </c>
      <c r="J720" s="26" t="s">
        <v>146</v>
      </c>
      <c r="K720" s="49">
        <v>129166000</v>
      </c>
      <c r="L720" s="49"/>
      <c r="M720" s="49"/>
      <c r="N720" s="49"/>
      <c r="O720" s="49"/>
      <c r="P720" s="50"/>
      <c r="Q720" s="49">
        <f>+Tabla17[[#This Row],[ANEXO PGN]]/1000000000</f>
        <v>0.129166</v>
      </c>
      <c r="R720" s="47">
        <f>+Tabla17[[#This Row],[Apropiación Inicial]]/1000000000</f>
        <v>0</v>
      </c>
      <c r="S720" s="47">
        <f>+Tabla17[[#This Row],[Apropiación vigente]]/1000000000</f>
        <v>0</v>
      </c>
      <c r="T720" s="47">
        <f>+Tabla17[[#This Row],[Compromisos ]]/1000000000</f>
        <v>0</v>
      </c>
      <c r="U720" s="47">
        <f>+Tabla17[[#This Row],[ Obligación ]]/1000000000</f>
        <v>0</v>
      </c>
      <c r="V720" s="47">
        <f>+Tabla17[[#This Row],[ Pago ]]/1000000000</f>
        <v>0</v>
      </c>
    </row>
    <row r="721" spans="1:22" x14ac:dyDescent="0.2">
      <c r="A721" s="5">
        <v>2020</v>
      </c>
      <c r="B721" s="21" t="s">
        <v>580</v>
      </c>
      <c r="C721" s="26" t="s">
        <v>581</v>
      </c>
      <c r="D721" s="32" t="s">
        <v>582</v>
      </c>
      <c r="E721" s="25" t="s">
        <v>583</v>
      </c>
      <c r="F721" s="6" t="s">
        <v>96</v>
      </c>
      <c r="G721" s="26" t="s">
        <v>186</v>
      </c>
      <c r="H721" s="4" t="s">
        <v>27</v>
      </c>
      <c r="I721" s="26" t="s">
        <v>28</v>
      </c>
      <c r="J721" s="26" t="s">
        <v>515</v>
      </c>
      <c r="K721" s="49"/>
      <c r="L721" s="49">
        <v>129166000</v>
      </c>
      <c r="M721" s="49">
        <v>129166000</v>
      </c>
      <c r="N721" s="49">
        <v>128328600</v>
      </c>
      <c r="O721" s="49">
        <v>119048255</v>
      </c>
      <c r="P721" s="50">
        <v>119048255</v>
      </c>
      <c r="Q721" s="49">
        <f>+Tabla17[[#This Row],[ANEXO PGN]]/1000000000</f>
        <v>0</v>
      </c>
      <c r="R721" s="47">
        <f>+Tabla17[[#This Row],[Apropiación Inicial]]/1000000000</f>
        <v>0.129166</v>
      </c>
      <c r="S721" s="47">
        <f>+Tabla17[[#This Row],[Apropiación vigente]]/1000000000</f>
        <v>0.129166</v>
      </c>
      <c r="T721" s="47">
        <f>+Tabla17[[#This Row],[Compromisos ]]/1000000000</f>
        <v>0.12832859999999999</v>
      </c>
      <c r="U721" s="47">
        <f>+Tabla17[[#This Row],[ Obligación ]]/1000000000</f>
        <v>0.11904825500000001</v>
      </c>
      <c r="V721" s="47">
        <f>+Tabla17[[#This Row],[ Pago ]]/1000000000</f>
        <v>0.11904825500000001</v>
      </c>
    </row>
    <row r="722" spans="1:22" x14ac:dyDescent="0.2">
      <c r="A722" s="5">
        <v>2020</v>
      </c>
      <c r="B722" s="21" t="s">
        <v>580</v>
      </c>
      <c r="C722" s="26" t="s">
        <v>581</v>
      </c>
      <c r="D722" s="32" t="s">
        <v>584</v>
      </c>
      <c r="E722" s="25" t="s">
        <v>585</v>
      </c>
      <c r="F722" s="6" t="s">
        <v>96</v>
      </c>
      <c r="G722" s="26" t="s">
        <v>186</v>
      </c>
      <c r="H722" s="4" t="s">
        <v>27</v>
      </c>
      <c r="I722" s="26" t="s">
        <v>28</v>
      </c>
      <c r="J722" s="26" t="s">
        <v>146</v>
      </c>
      <c r="K722" s="49">
        <v>1942020448</v>
      </c>
      <c r="L722" s="49"/>
      <c r="M722" s="49"/>
      <c r="N722" s="49"/>
      <c r="O722" s="49"/>
      <c r="P722" s="50"/>
      <c r="Q722" s="49">
        <f>+Tabla17[[#This Row],[ANEXO PGN]]/1000000000</f>
        <v>1.9420204480000001</v>
      </c>
      <c r="R722" s="47">
        <f>+Tabla17[[#This Row],[Apropiación Inicial]]/1000000000</f>
        <v>0</v>
      </c>
      <c r="S722" s="47">
        <f>+Tabla17[[#This Row],[Apropiación vigente]]/1000000000</f>
        <v>0</v>
      </c>
      <c r="T722" s="47">
        <f>+Tabla17[[#This Row],[Compromisos ]]/1000000000</f>
        <v>0</v>
      </c>
      <c r="U722" s="47">
        <f>+Tabla17[[#This Row],[ Obligación ]]/1000000000</f>
        <v>0</v>
      </c>
      <c r="V722" s="47">
        <f>+Tabla17[[#This Row],[ Pago ]]/1000000000</f>
        <v>0</v>
      </c>
    </row>
    <row r="723" spans="1:22" x14ac:dyDescent="0.2">
      <c r="A723" s="5">
        <v>2020</v>
      </c>
      <c r="B723" s="21" t="s">
        <v>580</v>
      </c>
      <c r="C723" s="26" t="s">
        <v>581</v>
      </c>
      <c r="D723" s="32" t="s">
        <v>584</v>
      </c>
      <c r="E723" s="25" t="s">
        <v>585</v>
      </c>
      <c r="F723" s="6" t="s">
        <v>96</v>
      </c>
      <c r="G723" s="26" t="s">
        <v>186</v>
      </c>
      <c r="H723" s="4" t="s">
        <v>27</v>
      </c>
      <c r="I723" s="26" t="s">
        <v>28</v>
      </c>
      <c r="J723" s="26" t="s">
        <v>515</v>
      </c>
      <c r="K723" s="49"/>
      <c r="L723" s="49">
        <v>1633638540</v>
      </c>
      <c r="M723" s="49">
        <v>2600889737</v>
      </c>
      <c r="N723" s="49">
        <v>2571728206</v>
      </c>
      <c r="O723" s="49">
        <v>2318576805</v>
      </c>
      <c r="P723" s="50">
        <v>2318576805</v>
      </c>
      <c r="Q723" s="49">
        <f>+Tabla17[[#This Row],[ANEXO PGN]]/1000000000</f>
        <v>0</v>
      </c>
      <c r="R723" s="47">
        <f>+Tabla17[[#This Row],[Apropiación Inicial]]/1000000000</f>
        <v>1.63363854</v>
      </c>
      <c r="S723" s="47">
        <f>+Tabla17[[#This Row],[Apropiación vigente]]/1000000000</f>
        <v>2.6008897370000001</v>
      </c>
      <c r="T723" s="47">
        <f>+Tabla17[[#This Row],[Compromisos ]]/1000000000</f>
        <v>2.571728206</v>
      </c>
      <c r="U723" s="47">
        <f>+Tabla17[[#This Row],[ Obligación ]]/1000000000</f>
        <v>2.3185768050000002</v>
      </c>
      <c r="V723" s="47">
        <f>+Tabla17[[#This Row],[ Pago ]]/1000000000</f>
        <v>2.3185768050000002</v>
      </c>
    </row>
    <row r="724" spans="1:22" x14ac:dyDescent="0.2">
      <c r="A724" s="5">
        <v>2020</v>
      </c>
      <c r="B724" s="21" t="s">
        <v>92</v>
      </c>
      <c r="C724" s="26" t="s">
        <v>93</v>
      </c>
      <c r="D724" s="32" t="s">
        <v>586</v>
      </c>
      <c r="E724" s="25" t="s">
        <v>587</v>
      </c>
      <c r="F724" s="6" t="s">
        <v>96</v>
      </c>
      <c r="G724" s="26" t="s">
        <v>46</v>
      </c>
      <c r="H724" s="4" t="s">
        <v>27</v>
      </c>
      <c r="I724" s="26" t="s">
        <v>75</v>
      </c>
      <c r="J724" s="26" t="s">
        <v>76</v>
      </c>
      <c r="K724" s="49">
        <v>5729962163</v>
      </c>
      <c r="L724" s="49">
        <v>800000000</v>
      </c>
      <c r="M724" s="49">
        <v>800000000</v>
      </c>
      <c r="N724" s="49">
        <v>800000000</v>
      </c>
      <c r="O724" s="49">
        <v>800000000</v>
      </c>
      <c r="P724" s="50">
        <v>800000000</v>
      </c>
      <c r="Q724" s="49">
        <f>+Tabla17[[#This Row],[ANEXO PGN]]/1000000000</f>
        <v>5.7299621629999997</v>
      </c>
      <c r="R724" s="47">
        <f>+Tabla17[[#This Row],[Apropiación Inicial]]/1000000000</f>
        <v>0.8</v>
      </c>
      <c r="S724" s="47">
        <f>+Tabla17[[#This Row],[Apropiación vigente]]/1000000000</f>
        <v>0.8</v>
      </c>
      <c r="T724" s="47">
        <f>+Tabla17[[#This Row],[Compromisos ]]/1000000000</f>
        <v>0.8</v>
      </c>
      <c r="U724" s="47">
        <f>+Tabla17[[#This Row],[ Obligación ]]/1000000000</f>
        <v>0.8</v>
      </c>
      <c r="V724" s="47">
        <f>+Tabla17[[#This Row],[ Pago ]]/1000000000</f>
        <v>0.8</v>
      </c>
    </row>
    <row r="725" spans="1:22" x14ac:dyDescent="0.2">
      <c r="A725" s="5">
        <v>2020</v>
      </c>
      <c r="B725" s="21" t="s">
        <v>92</v>
      </c>
      <c r="C725" s="26" t="s">
        <v>93</v>
      </c>
      <c r="D725" s="32" t="s">
        <v>586</v>
      </c>
      <c r="E725" s="25" t="s">
        <v>587</v>
      </c>
      <c r="F725" s="6" t="s">
        <v>96</v>
      </c>
      <c r="G725" s="26" t="s">
        <v>46</v>
      </c>
      <c r="H725" s="4" t="s">
        <v>27</v>
      </c>
      <c r="I725" s="26" t="s">
        <v>50</v>
      </c>
      <c r="J725" s="26" t="s">
        <v>74</v>
      </c>
      <c r="K725" s="49">
        <v>582788746</v>
      </c>
      <c r="L725" s="49">
        <v>5512750909</v>
      </c>
      <c r="M725" s="49">
        <v>5512750909</v>
      </c>
      <c r="N725" s="49">
        <v>5512750909</v>
      </c>
      <c r="O725" s="49">
        <v>1701594679</v>
      </c>
      <c r="P725" s="50">
        <v>1701594679</v>
      </c>
      <c r="Q725" s="49">
        <f>+Tabla17[[#This Row],[ANEXO PGN]]/1000000000</f>
        <v>0.58278874599999997</v>
      </c>
      <c r="R725" s="47">
        <f>+Tabla17[[#This Row],[Apropiación Inicial]]/1000000000</f>
        <v>5.5127509090000002</v>
      </c>
      <c r="S725" s="47">
        <f>+Tabla17[[#This Row],[Apropiación vigente]]/1000000000</f>
        <v>5.5127509090000002</v>
      </c>
      <c r="T725" s="47">
        <f>+Tabla17[[#This Row],[Compromisos ]]/1000000000</f>
        <v>5.5127509090000002</v>
      </c>
      <c r="U725" s="47">
        <f>+Tabla17[[#This Row],[ Obligación ]]/1000000000</f>
        <v>1.7015946790000001</v>
      </c>
      <c r="V725" s="47">
        <f>+Tabla17[[#This Row],[ Pago ]]/1000000000</f>
        <v>1.7015946790000001</v>
      </c>
    </row>
    <row r="726" spans="1:22" x14ac:dyDescent="0.2">
      <c r="A726" s="5">
        <v>2020</v>
      </c>
      <c r="B726" s="21" t="s">
        <v>149</v>
      </c>
      <c r="C726" s="26" t="s">
        <v>150</v>
      </c>
      <c r="D726" s="32" t="s">
        <v>588</v>
      </c>
      <c r="E726" s="25" t="s">
        <v>589</v>
      </c>
      <c r="F726" s="6" t="s">
        <v>96</v>
      </c>
      <c r="G726" s="26" t="s">
        <v>124</v>
      </c>
      <c r="H726" s="4" t="s">
        <v>27</v>
      </c>
      <c r="I726" s="26" t="s">
        <v>28</v>
      </c>
      <c r="J726" s="26" t="s">
        <v>89</v>
      </c>
      <c r="K726" s="49">
        <v>188738272733</v>
      </c>
      <c r="L726" s="49">
        <v>7214114200</v>
      </c>
      <c r="M726" s="49">
        <v>8851567251</v>
      </c>
      <c r="N726" s="49">
        <v>8851567251</v>
      </c>
      <c r="O726" s="49">
        <v>8358451171</v>
      </c>
      <c r="P726" s="50">
        <v>8358451171</v>
      </c>
      <c r="Q726" s="49">
        <f>+Tabla17[[#This Row],[ANEXO PGN]]/1000000000</f>
        <v>188.738272733</v>
      </c>
      <c r="R726" s="47">
        <f>+Tabla17[[#This Row],[Apropiación Inicial]]/1000000000</f>
        <v>7.2141142</v>
      </c>
      <c r="S726" s="47">
        <f>+Tabla17[[#This Row],[Apropiación vigente]]/1000000000</f>
        <v>8.8515672510000005</v>
      </c>
      <c r="T726" s="47">
        <f>+Tabla17[[#This Row],[Compromisos ]]/1000000000</f>
        <v>8.8515672510000005</v>
      </c>
      <c r="U726" s="47">
        <f>+Tabla17[[#This Row],[ Obligación ]]/1000000000</f>
        <v>8.3584511710000005</v>
      </c>
      <c r="V726" s="47">
        <f>+Tabla17[[#This Row],[ Pago ]]/1000000000</f>
        <v>8.3584511710000005</v>
      </c>
    </row>
    <row r="727" spans="1:22" x14ac:dyDescent="0.2">
      <c r="A727" s="5">
        <v>2020</v>
      </c>
      <c r="B727" s="21" t="s">
        <v>250</v>
      </c>
      <c r="C727" s="26" t="s">
        <v>251</v>
      </c>
      <c r="D727" s="32" t="s">
        <v>854</v>
      </c>
      <c r="E727" s="25" t="s">
        <v>855</v>
      </c>
      <c r="F727" s="6" t="s">
        <v>96</v>
      </c>
      <c r="G727" s="26" t="s">
        <v>124</v>
      </c>
      <c r="H727" s="4" t="s">
        <v>27</v>
      </c>
      <c r="I727" s="26" t="s">
        <v>42</v>
      </c>
      <c r="J727" s="26" t="s">
        <v>220</v>
      </c>
      <c r="K727" s="49">
        <v>7727857530</v>
      </c>
      <c r="L727" s="49"/>
      <c r="M727" s="49"/>
      <c r="N727" s="49"/>
      <c r="O727" s="49"/>
      <c r="P727" s="50"/>
      <c r="Q727" s="49">
        <f>+Tabla17[[#This Row],[ANEXO PGN]]/1000000000</f>
        <v>7.7278575299999996</v>
      </c>
      <c r="R727" s="47">
        <f>+Tabla17[[#This Row],[Apropiación Inicial]]/1000000000</f>
        <v>0</v>
      </c>
      <c r="S727" s="47">
        <f>+Tabla17[[#This Row],[Apropiación vigente]]/1000000000</f>
        <v>0</v>
      </c>
      <c r="T727" s="47">
        <f>+Tabla17[[#This Row],[Compromisos ]]/1000000000</f>
        <v>0</v>
      </c>
      <c r="U727" s="47">
        <f>+Tabla17[[#This Row],[ Obligación ]]/1000000000</f>
        <v>0</v>
      </c>
      <c r="V727" s="47">
        <f>+Tabla17[[#This Row],[ Pago ]]/1000000000</f>
        <v>0</v>
      </c>
    </row>
    <row r="728" spans="1:22" x14ac:dyDescent="0.2">
      <c r="A728" s="5">
        <v>2020</v>
      </c>
      <c r="B728" s="21" t="s">
        <v>92</v>
      </c>
      <c r="C728" s="26" t="s">
        <v>93</v>
      </c>
      <c r="D728" s="32" t="s">
        <v>594</v>
      </c>
      <c r="E728" s="25" t="s">
        <v>595</v>
      </c>
      <c r="F728" s="6" t="s">
        <v>96</v>
      </c>
      <c r="G728" s="26" t="s">
        <v>46</v>
      </c>
      <c r="H728" s="4" t="s">
        <v>27</v>
      </c>
      <c r="I728" s="26" t="s">
        <v>75</v>
      </c>
      <c r="J728" s="26" t="s">
        <v>76</v>
      </c>
      <c r="K728" s="49"/>
      <c r="L728" s="49">
        <v>300000000</v>
      </c>
      <c r="M728" s="49">
        <v>300000000</v>
      </c>
      <c r="N728" s="49">
        <v>300000000</v>
      </c>
      <c r="O728" s="49">
        <v>300000000</v>
      </c>
      <c r="P728" s="50">
        <v>300000000</v>
      </c>
      <c r="Q728" s="49">
        <f>+Tabla17[[#This Row],[ANEXO PGN]]/1000000000</f>
        <v>0</v>
      </c>
      <c r="R728" s="47">
        <f>+Tabla17[[#This Row],[Apropiación Inicial]]/1000000000</f>
        <v>0.3</v>
      </c>
      <c r="S728" s="47">
        <f>+Tabla17[[#This Row],[Apropiación vigente]]/1000000000</f>
        <v>0.3</v>
      </c>
      <c r="T728" s="47">
        <f>+Tabla17[[#This Row],[Compromisos ]]/1000000000</f>
        <v>0.3</v>
      </c>
      <c r="U728" s="47">
        <f>+Tabla17[[#This Row],[ Obligación ]]/1000000000</f>
        <v>0.3</v>
      </c>
      <c r="V728" s="47">
        <f>+Tabla17[[#This Row],[ Pago ]]/1000000000</f>
        <v>0.3</v>
      </c>
    </row>
    <row r="729" spans="1:22" x14ac:dyDescent="0.2">
      <c r="A729" s="5">
        <v>2020</v>
      </c>
      <c r="B729" s="21" t="s">
        <v>856</v>
      </c>
      <c r="C729" s="26" t="s">
        <v>857</v>
      </c>
      <c r="D729" s="32" t="s">
        <v>858</v>
      </c>
      <c r="E729" s="25" t="s">
        <v>859</v>
      </c>
      <c r="F729" s="6" t="s">
        <v>96</v>
      </c>
      <c r="G729" s="26" t="s">
        <v>60</v>
      </c>
      <c r="H729" s="4" t="s">
        <v>27</v>
      </c>
      <c r="I729" s="26" t="s">
        <v>50</v>
      </c>
      <c r="J729" s="26" t="s">
        <v>298</v>
      </c>
      <c r="K729" s="49">
        <v>250000000</v>
      </c>
      <c r="L729" s="49"/>
      <c r="M729" s="49"/>
      <c r="N729" s="49"/>
      <c r="O729" s="49"/>
      <c r="P729" s="50"/>
      <c r="Q729" s="49">
        <f>+Tabla17[[#This Row],[ANEXO PGN]]/1000000000</f>
        <v>0.25</v>
      </c>
      <c r="R729" s="47">
        <f>+Tabla17[[#This Row],[Apropiación Inicial]]/1000000000</f>
        <v>0</v>
      </c>
      <c r="S729" s="47">
        <f>+Tabla17[[#This Row],[Apropiación vigente]]/1000000000</f>
        <v>0</v>
      </c>
      <c r="T729" s="47">
        <f>+Tabla17[[#This Row],[Compromisos ]]/1000000000</f>
        <v>0</v>
      </c>
      <c r="U729" s="47">
        <f>+Tabla17[[#This Row],[ Obligación ]]/1000000000</f>
        <v>0</v>
      </c>
      <c r="V729" s="47">
        <f>+Tabla17[[#This Row],[ Pago ]]/1000000000</f>
        <v>0</v>
      </c>
    </row>
    <row r="730" spans="1:22" x14ac:dyDescent="0.2">
      <c r="A730" s="5">
        <v>2020</v>
      </c>
      <c r="B730" s="21" t="s">
        <v>856</v>
      </c>
      <c r="C730" s="26" t="s">
        <v>857</v>
      </c>
      <c r="D730" s="32" t="s">
        <v>858</v>
      </c>
      <c r="E730" s="25" t="s">
        <v>859</v>
      </c>
      <c r="F730" s="6" t="s">
        <v>96</v>
      </c>
      <c r="G730" s="26" t="s">
        <v>60</v>
      </c>
      <c r="H730" s="4" t="s">
        <v>27</v>
      </c>
      <c r="I730" s="26" t="s">
        <v>75</v>
      </c>
      <c r="J730" s="26" t="s">
        <v>76</v>
      </c>
      <c r="K730" s="49">
        <v>50000000</v>
      </c>
      <c r="L730" s="49"/>
      <c r="M730" s="49"/>
      <c r="N730" s="49"/>
      <c r="O730" s="49"/>
      <c r="P730" s="50"/>
      <c r="Q730" s="49">
        <f>+Tabla17[[#This Row],[ANEXO PGN]]/1000000000</f>
        <v>0.05</v>
      </c>
      <c r="R730" s="47">
        <f>+Tabla17[[#This Row],[Apropiación Inicial]]/1000000000</f>
        <v>0</v>
      </c>
      <c r="S730" s="47">
        <f>+Tabla17[[#This Row],[Apropiación vigente]]/1000000000</f>
        <v>0</v>
      </c>
      <c r="T730" s="47">
        <f>+Tabla17[[#This Row],[Compromisos ]]/1000000000</f>
        <v>0</v>
      </c>
      <c r="U730" s="47">
        <f>+Tabla17[[#This Row],[ Obligación ]]/1000000000</f>
        <v>0</v>
      </c>
      <c r="V730" s="47">
        <f>+Tabla17[[#This Row],[ Pago ]]/1000000000</f>
        <v>0</v>
      </c>
    </row>
    <row r="731" spans="1:22" x14ac:dyDescent="0.2">
      <c r="A731" s="5">
        <v>2020</v>
      </c>
      <c r="B731" s="21" t="s">
        <v>71</v>
      </c>
      <c r="C731" s="26" t="s">
        <v>72</v>
      </c>
      <c r="D731" s="32" t="s">
        <v>860</v>
      </c>
      <c r="E731" s="25" t="s">
        <v>861</v>
      </c>
      <c r="F731" s="6" t="s">
        <v>96</v>
      </c>
      <c r="G731" s="26" t="s">
        <v>73</v>
      </c>
      <c r="H731" s="4" t="s">
        <v>27</v>
      </c>
      <c r="I731" s="26" t="s">
        <v>42</v>
      </c>
      <c r="J731" s="26" t="s">
        <v>153</v>
      </c>
      <c r="K731" s="49"/>
      <c r="L731" s="49">
        <v>3610000000</v>
      </c>
      <c r="M731" s="49">
        <v>1807283668</v>
      </c>
      <c r="N731" s="49">
        <v>1807283668</v>
      </c>
      <c r="O731" s="49">
        <v>1807283668</v>
      </c>
      <c r="P731" s="50">
        <v>1807283668</v>
      </c>
      <c r="Q731" s="49">
        <f>+Tabla17[[#This Row],[ANEXO PGN]]/1000000000</f>
        <v>0</v>
      </c>
      <c r="R731" s="47">
        <f>+Tabla17[[#This Row],[Apropiación Inicial]]/1000000000</f>
        <v>3.61</v>
      </c>
      <c r="S731" s="47">
        <f>+Tabla17[[#This Row],[Apropiación vigente]]/1000000000</f>
        <v>1.807283668</v>
      </c>
      <c r="T731" s="47">
        <f>+Tabla17[[#This Row],[Compromisos ]]/1000000000</f>
        <v>1.807283668</v>
      </c>
      <c r="U731" s="47">
        <f>+Tabla17[[#This Row],[ Obligación ]]/1000000000</f>
        <v>1.807283668</v>
      </c>
      <c r="V731" s="47">
        <f>+Tabla17[[#This Row],[ Pago ]]/1000000000</f>
        <v>1.807283668</v>
      </c>
    </row>
    <row r="732" spans="1:22" x14ac:dyDescent="0.2">
      <c r="A732" s="5">
        <v>2020</v>
      </c>
      <c r="B732" s="21" t="s">
        <v>182</v>
      </c>
      <c r="C732" s="26" t="s">
        <v>183</v>
      </c>
      <c r="D732" s="32" t="s">
        <v>596</v>
      </c>
      <c r="E732" s="25" t="s">
        <v>862</v>
      </c>
      <c r="F732" s="6" t="s">
        <v>96</v>
      </c>
      <c r="G732" s="26" t="s">
        <v>186</v>
      </c>
      <c r="H732" s="4" t="s">
        <v>27</v>
      </c>
      <c r="I732" s="26" t="s">
        <v>28</v>
      </c>
      <c r="J732" s="26" t="s">
        <v>146</v>
      </c>
      <c r="K732" s="49">
        <v>7638480000</v>
      </c>
      <c r="L732" s="49">
        <v>7638480000</v>
      </c>
      <c r="M732" s="49">
        <v>7638480000</v>
      </c>
      <c r="N732" s="49">
        <v>7638480000</v>
      </c>
      <c r="O732" s="49" t="s">
        <v>195</v>
      </c>
      <c r="P732" s="50" t="s">
        <v>195</v>
      </c>
      <c r="Q732" s="49">
        <f>+Tabla17[[#This Row],[ANEXO PGN]]/1000000000</f>
        <v>7.6384800000000004</v>
      </c>
      <c r="R732" s="47">
        <f>+Tabla17[[#This Row],[Apropiación Inicial]]/1000000000</f>
        <v>7.6384800000000004</v>
      </c>
      <c r="S732" s="47">
        <f>+Tabla17[[#This Row],[Apropiación vigente]]/1000000000</f>
        <v>7.6384800000000004</v>
      </c>
      <c r="T732" s="47">
        <f>+Tabla17[[#This Row],[Compromisos ]]/1000000000</f>
        <v>7.6384800000000004</v>
      </c>
      <c r="U732" s="47"/>
      <c r="V732" s="47"/>
    </row>
    <row r="733" spans="1:22" x14ac:dyDescent="0.2">
      <c r="A733" s="5">
        <v>2020</v>
      </c>
      <c r="B733" s="21" t="s">
        <v>120</v>
      </c>
      <c r="C733" s="26" t="s">
        <v>121</v>
      </c>
      <c r="D733" s="32" t="s">
        <v>598</v>
      </c>
      <c r="E733" s="25" t="s">
        <v>599</v>
      </c>
      <c r="F733" s="6" t="s">
        <v>96</v>
      </c>
      <c r="G733" s="26" t="s">
        <v>124</v>
      </c>
      <c r="H733" s="4" t="s">
        <v>27</v>
      </c>
      <c r="I733" s="26" t="s">
        <v>28</v>
      </c>
      <c r="J733" s="26" t="s">
        <v>146</v>
      </c>
      <c r="K733" s="49">
        <v>4500000000</v>
      </c>
      <c r="L733" s="49">
        <v>13500000000</v>
      </c>
      <c r="M733" s="49">
        <v>28696115528</v>
      </c>
      <c r="N733" s="49">
        <v>9637601999</v>
      </c>
      <c r="O733" s="49">
        <v>6860722652</v>
      </c>
      <c r="P733" s="50">
        <v>6860722652</v>
      </c>
      <c r="Q733" s="49">
        <f>+Tabla17[[#This Row],[ANEXO PGN]]/1000000000</f>
        <v>4.5</v>
      </c>
      <c r="R733" s="47">
        <f>+Tabla17[[#This Row],[Apropiación Inicial]]/1000000000</f>
        <v>13.5</v>
      </c>
      <c r="S733" s="47">
        <f>+Tabla17[[#This Row],[Apropiación vigente]]/1000000000</f>
        <v>28.696115528</v>
      </c>
      <c r="T733" s="47">
        <f>+Tabla17[[#This Row],[Compromisos ]]/1000000000</f>
        <v>9.6376019989999993</v>
      </c>
      <c r="U733" s="47">
        <f>+Tabla17[[#This Row],[ Obligación ]]/1000000000</f>
        <v>6.8607226519999998</v>
      </c>
      <c r="V733" s="47">
        <f>+Tabla17[[#This Row],[ Pago ]]/1000000000</f>
        <v>6.8607226519999998</v>
      </c>
    </row>
    <row r="734" spans="1:22" x14ac:dyDescent="0.2">
      <c r="A734" s="5">
        <v>2020</v>
      </c>
      <c r="B734" s="21" t="s">
        <v>92</v>
      </c>
      <c r="C734" s="26" t="s">
        <v>93</v>
      </c>
      <c r="D734" s="32" t="s">
        <v>600</v>
      </c>
      <c r="E734" s="25" t="s">
        <v>601</v>
      </c>
      <c r="F734" s="6" t="s">
        <v>96</v>
      </c>
      <c r="G734" s="26" t="s">
        <v>46</v>
      </c>
      <c r="H734" s="4" t="s">
        <v>27</v>
      </c>
      <c r="I734" s="26" t="s">
        <v>28</v>
      </c>
      <c r="J734" s="25" t="s">
        <v>29</v>
      </c>
      <c r="K734" s="49">
        <v>84635426351</v>
      </c>
      <c r="L734" s="49">
        <v>84635426351</v>
      </c>
      <c r="M734" s="49">
        <v>9439785988</v>
      </c>
      <c r="N734" s="49">
        <v>9439785988</v>
      </c>
      <c r="O734" s="49">
        <v>8982325348</v>
      </c>
      <c r="P734" s="50">
        <v>999288489</v>
      </c>
      <c r="Q734" s="49">
        <f>+Tabla17[[#This Row],[ANEXO PGN]]/1000000000</f>
        <v>84.635426351000007</v>
      </c>
      <c r="R734" s="47">
        <f>+Tabla17[[#This Row],[Apropiación Inicial]]/1000000000</f>
        <v>84.635426351000007</v>
      </c>
      <c r="S734" s="47">
        <f>+Tabla17[[#This Row],[Apropiación vigente]]/1000000000</f>
        <v>9.4397859880000006</v>
      </c>
      <c r="T734" s="47">
        <f>+Tabla17[[#This Row],[Compromisos ]]/1000000000</f>
        <v>9.4397859880000006</v>
      </c>
      <c r="U734" s="47">
        <f>+Tabla17[[#This Row],[ Obligación ]]/1000000000</f>
        <v>8.9823253479999998</v>
      </c>
      <c r="V734" s="47">
        <f>+Tabla17[[#This Row],[ Pago ]]/1000000000</f>
        <v>0.999288489</v>
      </c>
    </row>
    <row r="735" spans="1:22" x14ac:dyDescent="0.2">
      <c r="A735" s="5">
        <v>2020</v>
      </c>
      <c r="B735" s="21" t="s">
        <v>863</v>
      </c>
      <c r="C735" s="26" t="s">
        <v>864</v>
      </c>
      <c r="D735" s="32" t="s">
        <v>865</v>
      </c>
      <c r="E735" s="25" t="s">
        <v>866</v>
      </c>
      <c r="F735" s="6" t="s">
        <v>96</v>
      </c>
      <c r="G735" s="26" t="s">
        <v>26</v>
      </c>
      <c r="H735" s="4" t="s">
        <v>27</v>
      </c>
      <c r="I735" s="26" t="s">
        <v>28</v>
      </c>
      <c r="J735" s="26" t="s">
        <v>515</v>
      </c>
      <c r="K735" s="49">
        <v>10566760160</v>
      </c>
      <c r="L735" s="49">
        <v>1212538113</v>
      </c>
      <c r="M735" s="49">
        <v>1212538113</v>
      </c>
      <c r="N735" s="49">
        <v>1212538113</v>
      </c>
      <c r="O735" s="49">
        <v>1212538113</v>
      </c>
      <c r="P735" s="50">
        <v>1212538113</v>
      </c>
      <c r="Q735" s="49">
        <f>+Tabla17[[#This Row],[ANEXO PGN]]/1000000000</f>
        <v>10.566760159999999</v>
      </c>
      <c r="R735" s="47">
        <f>+Tabla17[[#This Row],[Apropiación Inicial]]/1000000000</f>
        <v>1.2125381129999999</v>
      </c>
      <c r="S735" s="47">
        <f>+Tabla17[[#This Row],[Apropiación vigente]]/1000000000</f>
        <v>1.2125381129999999</v>
      </c>
      <c r="T735" s="47">
        <f>+Tabla17[[#This Row],[Compromisos ]]/1000000000</f>
        <v>1.2125381129999999</v>
      </c>
      <c r="U735" s="47">
        <f>+Tabla17[[#This Row],[ Obligación ]]/1000000000</f>
        <v>1.2125381129999999</v>
      </c>
      <c r="V735" s="47">
        <f>+Tabla17[[#This Row],[ Pago ]]/1000000000</f>
        <v>1.2125381129999999</v>
      </c>
    </row>
    <row r="736" spans="1:22" x14ac:dyDescent="0.2">
      <c r="A736" s="5">
        <v>2020</v>
      </c>
      <c r="B736" s="21" t="s">
        <v>71</v>
      </c>
      <c r="C736" s="26" t="s">
        <v>72</v>
      </c>
      <c r="D736" s="32" t="s">
        <v>602</v>
      </c>
      <c r="E736" s="25" t="s">
        <v>603</v>
      </c>
      <c r="F736" s="6" t="s">
        <v>96</v>
      </c>
      <c r="G736" s="26" t="s">
        <v>73</v>
      </c>
      <c r="H736" s="4" t="s">
        <v>27</v>
      </c>
      <c r="I736" s="26" t="s">
        <v>34</v>
      </c>
      <c r="J736" s="26" t="s">
        <v>53</v>
      </c>
      <c r="K736" s="49" t="s">
        <v>792</v>
      </c>
      <c r="L736" s="49">
        <v>892931000</v>
      </c>
      <c r="M736" s="49">
        <v>892931000</v>
      </c>
      <c r="N736" s="49">
        <v>770677745</v>
      </c>
      <c r="O736" s="49">
        <v>640245339</v>
      </c>
      <c r="P736" s="50">
        <v>629064380</v>
      </c>
      <c r="Q736" s="49"/>
      <c r="R736" s="47">
        <f>+Tabla17[[#This Row],[Apropiación Inicial]]/1000000000</f>
        <v>0.89293100000000003</v>
      </c>
      <c r="S736" s="47">
        <f>+Tabla17[[#This Row],[Apropiación vigente]]/1000000000</f>
        <v>0.89293100000000003</v>
      </c>
      <c r="T736" s="47">
        <f>+Tabla17[[#This Row],[Compromisos ]]/1000000000</f>
        <v>0.77067774499999997</v>
      </c>
      <c r="U736" s="47">
        <f>+Tabla17[[#This Row],[ Obligación ]]/1000000000</f>
        <v>0.64024533900000002</v>
      </c>
      <c r="V736" s="47">
        <f>+Tabla17[[#This Row],[ Pago ]]/1000000000</f>
        <v>0.62906437999999998</v>
      </c>
    </row>
    <row r="737" spans="1:22" x14ac:dyDescent="0.2">
      <c r="A737" s="5">
        <v>2020</v>
      </c>
      <c r="B737" s="21" t="s">
        <v>71</v>
      </c>
      <c r="C737" s="26" t="s">
        <v>72</v>
      </c>
      <c r="D737" s="32" t="s">
        <v>602</v>
      </c>
      <c r="E737" s="25" t="s">
        <v>867</v>
      </c>
      <c r="F737" s="6" t="s">
        <v>96</v>
      </c>
      <c r="G737" s="26" t="s">
        <v>73</v>
      </c>
      <c r="H737" s="4" t="s">
        <v>27</v>
      </c>
      <c r="I737" s="26" t="s">
        <v>42</v>
      </c>
      <c r="J737" s="26" t="s">
        <v>153</v>
      </c>
      <c r="K737" s="49">
        <v>8848236261</v>
      </c>
      <c r="L737" s="49">
        <v>4107069000</v>
      </c>
      <c r="M737" s="49">
        <v>4107069000</v>
      </c>
      <c r="N737" s="49">
        <v>3510865283</v>
      </c>
      <c r="O737" s="49">
        <v>2916673211</v>
      </c>
      <c r="P737" s="50">
        <v>2865737731</v>
      </c>
      <c r="Q737" s="49">
        <f>+Tabla17[[#This Row],[ANEXO PGN]]/1000000000</f>
        <v>8.8482362610000003</v>
      </c>
      <c r="R737" s="47">
        <f>+Tabla17[[#This Row],[Apropiación Inicial]]/1000000000</f>
        <v>4.1070690000000001</v>
      </c>
      <c r="S737" s="47">
        <f>+Tabla17[[#This Row],[Apropiación vigente]]/1000000000</f>
        <v>4.1070690000000001</v>
      </c>
      <c r="T737" s="47">
        <f>+Tabla17[[#This Row],[Compromisos ]]/1000000000</f>
        <v>3.5108652829999998</v>
      </c>
      <c r="U737" s="47">
        <f>+Tabla17[[#This Row],[ Obligación ]]/1000000000</f>
        <v>2.916673211</v>
      </c>
      <c r="V737" s="47">
        <f>+Tabla17[[#This Row],[ Pago ]]/1000000000</f>
        <v>2.8657377309999998</v>
      </c>
    </row>
    <row r="738" spans="1:22" x14ac:dyDescent="0.2">
      <c r="A738" s="5">
        <v>2020</v>
      </c>
      <c r="B738" s="21" t="s">
        <v>250</v>
      </c>
      <c r="C738" s="26" t="s">
        <v>251</v>
      </c>
      <c r="D738" s="32" t="s">
        <v>606</v>
      </c>
      <c r="E738" s="25" t="s">
        <v>868</v>
      </c>
      <c r="F738" s="6" t="s">
        <v>96</v>
      </c>
      <c r="G738" s="26" t="s">
        <v>124</v>
      </c>
      <c r="H738" s="4" t="s">
        <v>27</v>
      </c>
      <c r="I738" s="26" t="s">
        <v>42</v>
      </c>
      <c r="J738" s="26" t="s">
        <v>220</v>
      </c>
      <c r="K738" s="49">
        <v>1141416717</v>
      </c>
      <c r="L738" s="49">
        <v>1308389279</v>
      </c>
      <c r="M738" s="49">
        <v>1308389279</v>
      </c>
      <c r="N738" s="49">
        <v>1308389279</v>
      </c>
      <c r="O738" s="49">
        <v>1308389279</v>
      </c>
      <c r="P738" s="50">
        <v>1308389279</v>
      </c>
      <c r="Q738" s="49">
        <f>+Tabla17[[#This Row],[ANEXO PGN]]/1000000000</f>
        <v>1.141416717</v>
      </c>
      <c r="R738" s="47">
        <f>+Tabla17[[#This Row],[Apropiación Inicial]]/1000000000</f>
        <v>1.308389279</v>
      </c>
      <c r="S738" s="47">
        <f>+Tabla17[[#This Row],[Apropiación vigente]]/1000000000</f>
        <v>1.308389279</v>
      </c>
      <c r="T738" s="47">
        <f>+Tabla17[[#This Row],[Compromisos ]]/1000000000</f>
        <v>1.308389279</v>
      </c>
      <c r="U738" s="47">
        <f>+Tabla17[[#This Row],[ Obligación ]]/1000000000</f>
        <v>1.308389279</v>
      </c>
      <c r="V738" s="47">
        <f>+Tabla17[[#This Row],[ Pago ]]/1000000000</f>
        <v>1.308389279</v>
      </c>
    </row>
    <row r="739" spans="1:22" x14ac:dyDescent="0.2">
      <c r="A739" s="5">
        <v>2020</v>
      </c>
      <c r="B739" s="21" t="s">
        <v>610</v>
      </c>
      <c r="C739" s="26" t="s">
        <v>611</v>
      </c>
      <c r="D739" s="32" t="s">
        <v>223</v>
      </c>
      <c r="E739" s="25" t="s">
        <v>612</v>
      </c>
      <c r="F739" s="6" t="s">
        <v>96</v>
      </c>
      <c r="G739" s="26" t="s">
        <v>37</v>
      </c>
      <c r="H739" s="4" t="s">
        <v>27</v>
      </c>
      <c r="I739" s="26" t="s">
        <v>28</v>
      </c>
      <c r="J739" s="26" t="s">
        <v>89</v>
      </c>
      <c r="K739" s="49">
        <v>6444816661</v>
      </c>
      <c r="L739" s="49">
        <v>12889633321</v>
      </c>
      <c r="M739" s="49">
        <v>11857155000</v>
      </c>
      <c r="N739" s="49">
        <v>11857155000</v>
      </c>
      <c r="O739" s="49">
        <v>11857155000</v>
      </c>
      <c r="P739" s="50">
        <v>11857155000</v>
      </c>
      <c r="Q739" s="49">
        <f>+Tabla17[[#This Row],[ANEXO PGN]]/1000000000</f>
        <v>6.4448166609999999</v>
      </c>
      <c r="R739" s="47">
        <f>+Tabla17[[#This Row],[Apropiación Inicial]]/1000000000</f>
        <v>12.889633321</v>
      </c>
      <c r="S739" s="47">
        <f>+Tabla17[[#This Row],[Apropiación vigente]]/1000000000</f>
        <v>11.857155000000001</v>
      </c>
      <c r="T739" s="47">
        <f>+Tabla17[[#This Row],[Compromisos ]]/1000000000</f>
        <v>11.857155000000001</v>
      </c>
      <c r="U739" s="47">
        <f>+Tabla17[[#This Row],[ Obligación ]]/1000000000</f>
        <v>11.857155000000001</v>
      </c>
      <c r="V739" s="47">
        <f>+Tabla17[[#This Row],[ Pago ]]/1000000000</f>
        <v>11.857155000000001</v>
      </c>
    </row>
    <row r="740" spans="1:22" x14ac:dyDescent="0.2">
      <c r="A740" s="5">
        <v>2020</v>
      </c>
      <c r="B740" s="21" t="s">
        <v>58</v>
      </c>
      <c r="C740" s="26" t="s">
        <v>59</v>
      </c>
      <c r="D740" s="32" t="s">
        <v>613</v>
      </c>
      <c r="E740" s="25" t="s">
        <v>614</v>
      </c>
      <c r="F740" s="6" t="s">
        <v>96</v>
      </c>
      <c r="G740" s="26" t="s">
        <v>60</v>
      </c>
      <c r="H740" s="4" t="s">
        <v>27</v>
      </c>
      <c r="I740" s="26" t="s">
        <v>28</v>
      </c>
      <c r="J740" s="26" t="s">
        <v>515</v>
      </c>
      <c r="K740" s="49"/>
      <c r="L740" s="49">
        <v>230000000</v>
      </c>
      <c r="M740" s="49">
        <v>351000000</v>
      </c>
      <c r="N740" s="49">
        <v>351000000</v>
      </c>
      <c r="O740" s="49">
        <v>351000000</v>
      </c>
      <c r="P740" s="50">
        <v>351000000</v>
      </c>
      <c r="Q740" s="49">
        <f>+Tabla17[[#This Row],[ANEXO PGN]]/1000000000</f>
        <v>0</v>
      </c>
      <c r="R740" s="47">
        <f>+Tabla17[[#This Row],[Apropiación Inicial]]/1000000000</f>
        <v>0.23</v>
      </c>
      <c r="S740" s="47">
        <f>+Tabla17[[#This Row],[Apropiación vigente]]/1000000000</f>
        <v>0.35099999999999998</v>
      </c>
      <c r="T740" s="47">
        <f>+Tabla17[[#This Row],[Compromisos ]]/1000000000</f>
        <v>0.35099999999999998</v>
      </c>
      <c r="U740" s="47">
        <f>+Tabla17[[#This Row],[ Obligación ]]/1000000000</f>
        <v>0.35099999999999998</v>
      </c>
      <c r="V740" s="47">
        <f>+Tabla17[[#This Row],[ Pago ]]/1000000000</f>
        <v>0.35099999999999998</v>
      </c>
    </row>
    <row r="741" spans="1:22" x14ac:dyDescent="0.2">
      <c r="A741" s="5">
        <v>2020</v>
      </c>
      <c r="B741" s="21" t="s">
        <v>97</v>
      </c>
      <c r="C741" s="26" t="s">
        <v>98</v>
      </c>
      <c r="D741" s="32" t="s">
        <v>544</v>
      </c>
      <c r="E741" s="25" t="s">
        <v>615</v>
      </c>
      <c r="F741" s="6" t="s">
        <v>96</v>
      </c>
      <c r="G741" s="26" t="s">
        <v>26</v>
      </c>
      <c r="H741" s="4" t="s">
        <v>27</v>
      </c>
      <c r="I741" s="26" t="s">
        <v>28</v>
      </c>
      <c r="J741" s="26" t="s">
        <v>89</v>
      </c>
      <c r="K741" s="49"/>
      <c r="L741" s="49">
        <v>31040000000</v>
      </c>
      <c r="M741" s="49">
        <v>31040000000</v>
      </c>
      <c r="N741" s="49">
        <v>31040000000</v>
      </c>
      <c r="O741" s="49">
        <v>31040000000</v>
      </c>
      <c r="P741" s="50">
        <v>31040000000</v>
      </c>
      <c r="Q741" s="49">
        <f>+Tabla17[[#This Row],[ANEXO PGN]]/1000000000</f>
        <v>0</v>
      </c>
      <c r="R741" s="47">
        <f>+Tabla17[[#This Row],[Apropiación Inicial]]/1000000000</f>
        <v>31.04</v>
      </c>
      <c r="S741" s="47">
        <f>+Tabla17[[#This Row],[Apropiación vigente]]/1000000000</f>
        <v>31.04</v>
      </c>
      <c r="T741" s="47">
        <f>+Tabla17[[#This Row],[Compromisos ]]/1000000000</f>
        <v>31.04</v>
      </c>
      <c r="U741" s="47">
        <f>+Tabla17[[#This Row],[ Obligación ]]/1000000000</f>
        <v>31.04</v>
      </c>
      <c r="V741" s="47">
        <f>+Tabla17[[#This Row],[ Pago ]]/1000000000</f>
        <v>31.04</v>
      </c>
    </row>
    <row r="742" spans="1:22" x14ac:dyDescent="0.2">
      <c r="A742" s="5">
        <v>2020</v>
      </c>
      <c r="B742" s="21" t="s">
        <v>71</v>
      </c>
      <c r="C742" s="26" t="s">
        <v>72</v>
      </c>
      <c r="D742" s="32" t="s">
        <v>869</v>
      </c>
      <c r="E742" s="25" t="s">
        <v>870</v>
      </c>
      <c r="F742" s="6" t="s">
        <v>96</v>
      </c>
      <c r="G742" s="26" t="s">
        <v>73</v>
      </c>
      <c r="H742" s="4" t="s">
        <v>27</v>
      </c>
      <c r="I742" s="26" t="s">
        <v>42</v>
      </c>
      <c r="J742" s="26" t="s">
        <v>153</v>
      </c>
      <c r="K742" s="49">
        <v>10000000</v>
      </c>
      <c r="L742" s="49"/>
      <c r="M742" s="49"/>
      <c r="N742" s="49"/>
      <c r="O742" s="49"/>
      <c r="P742" s="50"/>
      <c r="Q742" s="49">
        <f>+Tabla17[[#This Row],[ANEXO PGN]]/1000000000</f>
        <v>0.01</v>
      </c>
      <c r="R742" s="47">
        <f>+Tabla17[[#This Row],[Apropiación Inicial]]/1000000000</f>
        <v>0</v>
      </c>
      <c r="S742" s="47">
        <f>+Tabla17[[#This Row],[Apropiación vigente]]/1000000000</f>
        <v>0</v>
      </c>
      <c r="T742" s="47">
        <f>+Tabla17[[#This Row],[Compromisos ]]/1000000000</f>
        <v>0</v>
      </c>
      <c r="U742" s="47">
        <f>+Tabla17[[#This Row],[ Obligación ]]/1000000000</f>
        <v>0</v>
      </c>
      <c r="V742" s="47">
        <f>+Tabla17[[#This Row],[ Pago ]]/1000000000</f>
        <v>0</v>
      </c>
    </row>
    <row r="743" spans="1:22" x14ac:dyDescent="0.2">
      <c r="A743" s="5">
        <v>2020</v>
      </c>
      <c r="B743" s="21" t="s">
        <v>618</v>
      </c>
      <c r="C743" s="26" t="s">
        <v>619</v>
      </c>
      <c r="D743" s="32" t="s">
        <v>620</v>
      </c>
      <c r="E743" s="25" t="s">
        <v>871</v>
      </c>
      <c r="F743" s="6" t="s">
        <v>96</v>
      </c>
      <c r="G743" s="26" t="s">
        <v>65</v>
      </c>
      <c r="H743" s="4" t="s">
        <v>27</v>
      </c>
      <c r="I743" s="26" t="s">
        <v>28</v>
      </c>
      <c r="J743" s="26" t="s">
        <v>78</v>
      </c>
      <c r="K743" s="49">
        <v>7327013333</v>
      </c>
      <c r="L743" s="49">
        <v>1717766588</v>
      </c>
      <c r="M743" s="49">
        <v>1660486849</v>
      </c>
      <c r="N743" s="49">
        <v>1098841504</v>
      </c>
      <c r="O743" s="49">
        <v>1098841504</v>
      </c>
      <c r="P743" s="50">
        <v>1098841504</v>
      </c>
      <c r="Q743" s="49">
        <f>+Tabla17[[#This Row],[ANEXO PGN]]/1000000000</f>
        <v>7.327013333</v>
      </c>
      <c r="R743" s="47">
        <f>+Tabla17[[#This Row],[Apropiación Inicial]]/1000000000</f>
        <v>1.7177665879999999</v>
      </c>
      <c r="S743" s="47">
        <f>+Tabla17[[#This Row],[Apropiación vigente]]/1000000000</f>
        <v>1.660486849</v>
      </c>
      <c r="T743" s="47">
        <f>+Tabla17[[#This Row],[Compromisos ]]/1000000000</f>
        <v>1.0988415039999999</v>
      </c>
      <c r="U743" s="47">
        <f>+Tabla17[[#This Row],[ Obligación ]]/1000000000</f>
        <v>1.0988415039999999</v>
      </c>
      <c r="V743" s="47">
        <f>+Tabla17[[#This Row],[ Pago ]]/1000000000</f>
        <v>1.0988415039999999</v>
      </c>
    </row>
    <row r="744" spans="1:22" x14ac:dyDescent="0.2">
      <c r="A744" s="5">
        <v>2020</v>
      </c>
      <c r="B744" s="21" t="s">
        <v>618</v>
      </c>
      <c r="C744" s="26" t="s">
        <v>619</v>
      </c>
      <c r="D744" s="32" t="s">
        <v>620</v>
      </c>
      <c r="E744" s="25" t="s">
        <v>621</v>
      </c>
      <c r="F744" s="6" t="s">
        <v>96</v>
      </c>
      <c r="G744" s="26" t="s">
        <v>65</v>
      </c>
      <c r="H744" s="4" t="s">
        <v>27</v>
      </c>
      <c r="I744" s="26" t="s">
        <v>28</v>
      </c>
      <c r="J744" s="26" t="s">
        <v>78</v>
      </c>
      <c r="K744" s="49" t="s">
        <v>792</v>
      </c>
      <c r="L744" s="49">
        <v>631790286</v>
      </c>
      <c r="M744" s="49">
        <v>565611680</v>
      </c>
      <c r="N744" s="49">
        <v>565611680</v>
      </c>
      <c r="O744" s="49">
        <v>565611680</v>
      </c>
      <c r="P744" s="50">
        <v>565611680</v>
      </c>
      <c r="Q744" s="49"/>
      <c r="R744" s="47">
        <f>+Tabla17[[#This Row],[Apropiación Inicial]]/1000000000</f>
        <v>0.63179028599999998</v>
      </c>
      <c r="S744" s="47">
        <f>+Tabla17[[#This Row],[Apropiación vigente]]/1000000000</f>
        <v>0.56561167999999995</v>
      </c>
      <c r="T744" s="47">
        <f>+Tabla17[[#This Row],[Compromisos ]]/1000000000</f>
        <v>0.56561167999999995</v>
      </c>
      <c r="U744" s="47">
        <f>+Tabla17[[#This Row],[ Obligación ]]/1000000000</f>
        <v>0.56561167999999995</v>
      </c>
      <c r="V744" s="47">
        <f>+Tabla17[[#This Row],[ Pago ]]/1000000000</f>
        <v>0.56561167999999995</v>
      </c>
    </row>
    <row r="745" spans="1:22" x14ac:dyDescent="0.2">
      <c r="A745" s="5">
        <v>2020</v>
      </c>
      <c r="B745" s="21" t="s">
        <v>82</v>
      </c>
      <c r="C745" s="26" t="s">
        <v>83</v>
      </c>
      <c r="D745" s="32" t="s">
        <v>622</v>
      </c>
      <c r="E745" s="25" t="s">
        <v>872</v>
      </c>
      <c r="F745" s="6" t="s">
        <v>96</v>
      </c>
      <c r="G745" s="26" t="s">
        <v>33</v>
      </c>
      <c r="H745" s="4" t="s">
        <v>27</v>
      </c>
      <c r="I745" s="26" t="s">
        <v>50</v>
      </c>
      <c r="J745" s="26" t="s">
        <v>51</v>
      </c>
      <c r="K745" s="49">
        <v>795000000</v>
      </c>
      <c r="L745" s="49">
        <v>795000000</v>
      </c>
      <c r="M745" s="49">
        <v>822500000</v>
      </c>
      <c r="N745" s="49">
        <v>798286667</v>
      </c>
      <c r="O745" s="49">
        <v>798286667</v>
      </c>
      <c r="P745" s="50">
        <v>798286667</v>
      </c>
      <c r="Q745" s="49">
        <f>+Tabla17[[#This Row],[ANEXO PGN]]/1000000000</f>
        <v>0.79500000000000004</v>
      </c>
      <c r="R745" s="47">
        <f>+Tabla17[[#This Row],[Apropiación Inicial]]/1000000000</f>
        <v>0.79500000000000004</v>
      </c>
      <c r="S745" s="47">
        <f>+Tabla17[[#This Row],[Apropiación vigente]]/1000000000</f>
        <v>0.82250000000000001</v>
      </c>
      <c r="T745" s="47">
        <f>+Tabla17[[#This Row],[Compromisos ]]/1000000000</f>
        <v>0.79828666699999995</v>
      </c>
      <c r="U745" s="47">
        <f>+Tabla17[[#This Row],[ Obligación ]]/1000000000</f>
        <v>0.79828666699999995</v>
      </c>
      <c r="V745" s="47">
        <f>+Tabla17[[#This Row],[ Pago ]]/1000000000</f>
        <v>0.79828666699999995</v>
      </c>
    </row>
    <row r="746" spans="1:22" x14ac:dyDescent="0.2">
      <c r="A746" s="5">
        <v>2020</v>
      </c>
      <c r="B746" s="21" t="s">
        <v>120</v>
      </c>
      <c r="C746" s="26" t="s">
        <v>121</v>
      </c>
      <c r="D746" s="32" t="s">
        <v>624</v>
      </c>
      <c r="E746" s="25" t="s">
        <v>873</v>
      </c>
      <c r="F746" s="6" t="s">
        <v>96</v>
      </c>
      <c r="G746" s="26" t="s">
        <v>124</v>
      </c>
      <c r="H746" s="4" t="s">
        <v>27</v>
      </c>
      <c r="I746" s="26" t="s">
        <v>28</v>
      </c>
      <c r="J746" s="26" t="s">
        <v>146</v>
      </c>
      <c r="K746" s="49">
        <v>16035003600</v>
      </c>
      <c r="L746" s="49">
        <v>1200000000</v>
      </c>
      <c r="M746" s="49">
        <v>25930596619</v>
      </c>
      <c r="N746" s="49">
        <v>25930596619</v>
      </c>
      <c r="O746" s="49">
        <v>19214794639</v>
      </c>
      <c r="P746" s="50">
        <v>19214794639</v>
      </c>
      <c r="Q746" s="49">
        <f>+Tabla17[[#This Row],[ANEXO PGN]]/1000000000</f>
        <v>16.0350036</v>
      </c>
      <c r="R746" s="47">
        <f>+Tabla17[[#This Row],[Apropiación Inicial]]/1000000000</f>
        <v>1.2</v>
      </c>
      <c r="S746" s="47">
        <f>+Tabla17[[#This Row],[Apropiación vigente]]/1000000000</f>
        <v>25.930596618999999</v>
      </c>
      <c r="T746" s="47">
        <f>+Tabla17[[#This Row],[Compromisos ]]/1000000000</f>
        <v>25.930596618999999</v>
      </c>
      <c r="U746" s="47">
        <f>+Tabla17[[#This Row],[ Obligación ]]/1000000000</f>
        <v>19.214794639000001</v>
      </c>
      <c r="V746" s="47">
        <f>+Tabla17[[#This Row],[ Pago ]]/1000000000</f>
        <v>19.214794639000001</v>
      </c>
    </row>
    <row r="747" spans="1:22" x14ac:dyDescent="0.2">
      <c r="A747" s="5">
        <v>2020</v>
      </c>
      <c r="B747" s="21" t="s">
        <v>58</v>
      </c>
      <c r="C747" s="26" t="s">
        <v>59</v>
      </c>
      <c r="D747" s="32" t="s">
        <v>626</v>
      </c>
      <c r="E747" s="25" t="s">
        <v>627</v>
      </c>
      <c r="F747" s="6" t="s">
        <v>96</v>
      </c>
      <c r="G747" s="26" t="s">
        <v>60</v>
      </c>
      <c r="H747" s="4" t="s">
        <v>27</v>
      </c>
      <c r="I747" s="26" t="s">
        <v>28</v>
      </c>
      <c r="J747" s="26" t="s">
        <v>515</v>
      </c>
      <c r="K747" s="49"/>
      <c r="L747" s="49">
        <v>1519159000</v>
      </c>
      <c r="M747" s="49">
        <v>1519159000</v>
      </c>
      <c r="N747" s="49">
        <v>1519159000</v>
      </c>
      <c r="O747" s="49">
        <v>1519159000</v>
      </c>
      <c r="P747" s="50">
        <v>1519159000</v>
      </c>
      <c r="Q747" s="49">
        <f>+Tabla17[[#This Row],[ANEXO PGN]]/1000000000</f>
        <v>0</v>
      </c>
      <c r="R747" s="47">
        <f>+Tabla17[[#This Row],[Apropiación Inicial]]/1000000000</f>
        <v>1.5191589999999999</v>
      </c>
      <c r="S747" s="47">
        <f>+Tabla17[[#This Row],[Apropiación vigente]]/1000000000</f>
        <v>1.5191589999999999</v>
      </c>
      <c r="T747" s="47">
        <f>+Tabla17[[#This Row],[Compromisos ]]/1000000000</f>
        <v>1.5191589999999999</v>
      </c>
      <c r="U747" s="47">
        <f>+Tabla17[[#This Row],[ Obligación ]]/1000000000</f>
        <v>1.5191589999999999</v>
      </c>
      <c r="V747" s="47">
        <f>+Tabla17[[#This Row],[ Pago ]]/1000000000</f>
        <v>1.5191589999999999</v>
      </c>
    </row>
    <row r="748" spans="1:22" x14ac:dyDescent="0.2">
      <c r="A748" s="5">
        <v>2020</v>
      </c>
      <c r="B748" s="21" t="s">
        <v>628</v>
      </c>
      <c r="C748" s="26" t="s">
        <v>629</v>
      </c>
      <c r="D748" s="32" t="s">
        <v>630</v>
      </c>
      <c r="E748" s="25" t="s">
        <v>631</v>
      </c>
      <c r="F748" s="6" t="s">
        <v>96</v>
      </c>
      <c r="G748" s="26" t="s">
        <v>86</v>
      </c>
      <c r="H748" s="4" t="s">
        <v>27</v>
      </c>
      <c r="I748" s="26" t="s">
        <v>75</v>
      </c>
      <c r="J748" s="26" t="s">
        <v>77</v>
      </c>
      <c r="K748" s="49" t="s">
        <v>792</v>
      </c>
      <c r="L748" s="49">
        <v>28201678</v>
      </c>
      <c r="M748" s="49">
        <v>2815309472</v>
      </c>
      <c r="N748" s="49">
        <v>2815247668</v>
      </c>
      <c r="O748" s="49">
        <v>2422362010</v>
      </c>
      <c r="P748" s="50">
        <v>2422362010</v>
      </c>
      <c r="Q748" s="49"/>
      <c r="R748" s="47">
        <f>+Tabla17[[#This Row],[Apropiación Inicial]]/1000000000</f>
        <v>2.8201678000000001E-2</v>
      </c>
      <c r="S748" s="47">
        <f>+Tabla17[[#This Row],[Apropiación vigente]]/1000000000</f>
        <v>2.815309472</v>
      </c>
      <c r="T748" s="47">
        <f>+Tabla17[[#This Row],[Compromisos ]]/1000000000</f>
        <v>2.815247668</v>
      </c>
      <c r="U748" s="47">
        <f>+Tabla17[[#This Row],[ Obligación ]]/1000000000</f>
        <v>2.4223620100000001</v>
      </c>
      <c r="V748" s="47">
        <f>+Tabla17[[#This Row],[ Pago ]]/1000000000</f>
        <v>2.4223620100000001</v>
      </c>
    </row>
    <row r="749" spans="1:22" x14ac:dyDescent="0.2">
      <c r="A749" s="5">
        <v>2020</v>
      </c>
      <c r="B749" s="21" t="s">
        <v>63</v>
      </c>
      <c r="C749" s="26" t="s">
        <v>64</v>
      </c>
      <c r="D749" s="32" t="s">
        <v>632</v>
      </c>
      <c r="E749" s="25" t="s">
        <v>633</v>
      </c>
      <c r="F749" s="6" t="s">
        <v>96</v>
      </c>
      <c r="G749" s="26" t="s">
        <v>65</v>
      </c>
      <c r="H749" s="4" t="s">
        <v>27</v>
      </c>
      <c r="I749" s="26" t="s">
        <v>28</v>
      </c>
      <c r="J749" s="26" t="s">
        <v>78</v>
      </c>
      <c r="K749" s="49">
        <v>800000000</v>
      </c>
      <c r="L749" s="49">
        <v>303442795</v>
      </c>
      <c r="M749" s="49">
        <v>171099905</v>
      </c>
      <c r="N749" s="49">
        <v>171099905</v>
      </c>
      <c r="O749" s="49">
        <v>171099905</v>
      </c>
      <c r="P749" s="50">
        <v>171099905</v>
      </c>
      <c r="Q749" s="49">
        <f>+Tabla17[[#This Row],[ANEXO PGN]]/1000000000</f>
        <v>0.8</v>
      </c>
      <c r="R749" s="47">
        <f>+Tabla17[[#This Row],[Apropiación Inicial]]/1000000000</f>
        <v>0.30344279499999999</v>
      </c>
      <c r="S749" s="47">
        <f>+Tabla17[[#This Row],[Apropiación vigente]]/1000000000</f>
        <v>0.171099905</v>
      </c>
      <c r="T749" s="47">
        <f>+Tabla17[[#This Row],[Compromisos ]]/1000000000</f>
        <v>0.171099905</v>
      </c>
      <c r="U749" s="47">
        <f>+Tabla17[[#This Row],[ Obligación ]]/1000000000</f>
        <v>0.171099905</v>
      </c>
      <c r="V749" s="47">
        <f>+Tabla17[[#This Row],[ Pago ]]/1000000000</f>
        <v>0.171099905</v>
      </c>
    </row>
    <row r="750" spans="1:22" x14ac:dyDescent="0.2">
      <c r="A750" s="5">
        <v>2020</v>
      </c>
      <c r="B750" s="21" t="s">
        <v>31</v>
      </c>
      <c r="C750" s="26" t="s">
        <v>32</v>
      </c>
      <c r="D750" s="32" t="s">
        <v>634</v>
      </c>
      <c r="E750" s="25" t="s">
        <v>635</v>
      </c>
      <c r="F750" s="6" t="s">
        <v>96</v>
      </c>
      <c r="G750" s="26" t="s">
        <v>33</v>
      </c>
      <c r="H750" s="4" t="s">
        <v>27</v>
      </c>
      <c r="I750" s="26" t="s">
        <v>34</v>
      </c>
      <c r="J750" s="26" t="s">
        <v>35</v>
      </c>
      <c r="K750" s="49">
        <v>259314777</v>
      </c>
      <c r="L750" s="49">
        <v>259314777</v>
      </c>
      <c r="M750" s="49">
        <v>259314777</v>
      </c>
      <c r="N750" s="49">
        <v>259314777</v>
      </c>
      <c r="O750" s="49">
        <v>259314777</v>
      </c>
      <c r="P750" s="50">
        <v>259314777</v>
      </c>
      <c r="Q750" s="49">
        <f>+Tabla17[[#This Row],[ANEXO PGN]]/1000000000</f>
        <v>0.259314777</v>
      </c>
      <c r="R750" s="47">
        <f>+Tabla17[[#This Row],[Apropiación Inicial]]/1000000000</f>
        <v>0.259314777</v>
      </c>
      <c r="S750" s="47">
        <f>+Tabla17[[#This Row],[Apropiación vigente]]/1000000000</f>
        <v>0.259314777</v>
      </c>
      <c r="T750" s="47">
        <f>+Tabla17[[#This Row],[Compromisos ]]/1000000000</f>
        <v>0.259314777</v>
      </c>
      <c r="U750" s="47">
        <f>+Tabla17[[#This Row],[ Obligación ]]/1000000000</f>
        <v>0.259314777</v>
      </c>
      <c r="V750" s="47">
        <f>+Tabla17[[#This Row],[ Pago ]]/1000000000</f>
        <v>0.259314777</v>
      </c>
    </row>
    <row r="751" spans="1:22" x14ac:dyDescent="0.2">
      <c r="A751" s="5">
        <v>2020</v>
      </c>
      <c r="B751" s="21" t="s">
        <v>92</v>
      </c>
      <c r="C751" s="26" t="s">
        <v>93</v>
      </c>
      <c r="D751" s="32" t="s">
        <v>636</v>
      </c>
      <c r="E751" s="25" t="s">
        <v>637</v>
      </c>
      <c r="F751" s="6" t="s">
        <v>96</v>
      </c>
      <c r="G751" s="26" t="s">
        <v>46</v>
      </c>
      <c r="H751" s="4" t="s">
        <v>27</v>
      </c>
      <c r="I751" s="26" t="s">
        <v>28</v>
      </c>
      <c r="J751" s="25" t="s">
        <v>29</v>
      </c>
      <c r="K751" s="49">
        <v>9432987754</v>
      </c>
      <c r="L751" s="49">
        <v>9432987754</v>
      </c>
      <c r="M751" s="49">
        <v>9432987754</v>
      </c>
      <c r="N751" s="49">
        <v>9432987754</v>
      </c>
      <c r="O751" s="49" t="s">
        <v>195</v>
      </c>
      <c r="P751" s="50" t="s">
        <v>195</v>
      </c>
      <c r="Q751" s="49">
        <f>+Tabla17[[#This Row],[ANEXO PGN]]/1000000000</f>
        <v>9.4329877539999991</v>
      </c>
      <c r="R751" s="47">
        <f>+Tabla17[[#This Row],[Apropiación Inicial]]/1000000000</f>
        <v>9.4329877539999991</v>
      </c>
      <c r="S751" s="47">
        <f>+Tabla17[[#This Row],[Apropiación vigente]]/1000000000</f>
        <v>9.4329877539999991</v>
      </c>
      <c r="T751" s="47">
        <f>+Tabla17[[#This Row],[Compromisos ]]/1000000000</f>
        <v>9.4329877539999991</v>
      </c>
      <c r="U751" s="47"/>
      <c r="V751" s="47"/>
    </row>
    <row r="752" spans="1:22" x14ac:dyDescent="0.2">
      <c r="A752" s="5">
        <v>2020</v>
      </c>
      <c r="B752" s="21" t="s">
        <v>82</v>
      </c>
      <c r="C752" s="26" t="s">
        <v>83</v>
      </c>
      <c r="D752" s="32" t="s">
        <v>638</v>
      </c>
      <c r="E752" s="25" t="s">
        <v>639</v>
      </c>
      <c r="F752" s="6" t="s">
        <v>96</v>
      </c>
      <c r="G752" s="26" t="s">
        <v>33</v>
      </c>
      <c r="H752" s="4" t="s">
        <v>27</v>
      </c>
      <c r="I752" s="26" t="s">
        <v>66</v>
      </c>
      <c r="J752" s="26" t="s">
        <v>81</v>
      </c>
      <c r="K752" s="49">
        <v>5517499782</v>
      </c>
      <c r="L752" s="49">
        <v>5517499782</v>
      </c>
      <c r="M752" s="49">
        <v>5517499782</v>
      </c>
      <c r="N752" s="49">
        <v>3921838210</v>
      </c>
      <c r="O752" s="49">
        <v>3860150000</v>
      </c>
      <c r="P752" s="50">
        <v>3860150000</v>
      </c>
      <c r="Q752" s="49">
        <f>+Tabla17[[#This Row],[ANEXO PGN]]/1000000000</f>
        <v>5.5174997819999998</v>
      </c>
      <c r="R752" s="47">
        <f>+Tabla17[[#This Row],[Apropiación Inicial]]/1000000000</f>
        <v>5.5174997819999998</v>
      </c>
      <c r="S752" s="47">
        <f>+Tabla17[[#This Row],[Apropiación vigente]]/1000000000</f>
        <v>5.5174997819999998</v>
      </c>
      <c r="T752" s="47">
        <f>+Tabla17[[#This Row],[Compromisos ]]/1000000000</f>
        <v>3.9218382100000002</v>
      </c>
      <c r="U752" s="47">
        <f>+Tabla17[[#This Row],[ Obligación ]]/1000000000</f>
        <v>3.86015</v>
      </c>
      <c r="V752" s="47">
        <f>+Tabla17[[#This Row],[ Pago ]]/1000000000</f>
        <v>3.86015</v>
      </c>
    </row>
    <row r="753" spans="1:22" x14ac:dyDescent="0.2">
      <c r="A753" s="5">
        <v>2020</v>
      </c>
      <c r="B753" s="21" t="s">
        <v>120</v>
      </c>
      <c r="C753" s="26" t="s">
        <v>121</v>
      </c>
      <c r="D753" s="32" t="s">
        <v>874</v>
      </c>
      <c r="E753" s="25" t="s">
        <v>875</v>
      </c>
      <c r="F753" s="6" t="s">
        <v>96</v>
      </c>
      <c r="G753" s="26" t="s">
        <v>124</v>
      </c>
      <c r="H753" s="4" t="s">
        <v>27</v>
      </c>
      <c r="I753" s="26" t="s">
        <v>28</v>
      </c>
      <c r="J753" s="26" t="s">
        <v>146</v>
      </c>
      <c r="K753" s="49">
        <v>33999000000</v>
      </c>
      <c r="L753" s="49">
        <v>33999000000</v>
      </c>
      <c r="M753" s="49">
        <v>33864901942</v>
      </c>
      <c r="N753" s="49">
        <v>33820176473</v>
      </c>
      <c r="O753" s="49">
        <v>33800176473</v>
      </c>
      <c r="P753" s="50">
        <v>33800176473</v>
      </c>
      <c r="Q753" s="49">
        <f>+Tabla17[[#This Row],[ANEXO PGN]]/1000000000</f>
        <v>33.999000000000002</v>
      </c>
      <c r="R753" s="47">
        <f>+Tabla17[[#This Row],[Apropiación Inicial]]/1000000000</f>
        <v>33.999000000000002</v>
      </c>
      <c r="S753" s="47">
        <f>+Tabla17[[#This Row],[Apropiación vigente]]/1000000000</f>
        <v>33.864901942000003</v>
      </c>
      <c r="T753" s="47">
        <f>+Tabla17[[#This Row],[Compromisos ]]/1000000000</f>
        <v>33.820176472999997</v>
      </c>
      <c r="U753" s="47">
        <f>+Tabla17[[#This Row],[ Obligación ]]/1000000000</f>
        <v>33.800176473</v>
      </c>
      <c r="V753" s="47">
        <f>+Tabla17[[#This Row],[ Pago ]]/1000000000</f>
        <v>33.800176473</v>
      </c>
    </row>
    <row r="754" spans="1:22" x14ac:dyDescent="0.2">
      <c r="A754" s="5">
        <v>2020</v>
      </c>
      <c r="B754" s="21" t="s">
        <v>84</v>
      </c>
      <c r="C754" s="26" t="s">
        <v>85</v>
      </c>
      <c r="D754" s="32" t="s">
        <v>876</v>
      </c>
      <c r="E754" s="25" t="s">
        <v>877</v>
      </c>
      <c r="F754" s="6" t="s">
        <v>96</v>
      </c>
      <c r="G754" s="26" t="s">
        <v>86</v>
      </c>
      <c r="H754" s="4" t="s">
        <v>27</v>
      </c>
      <c r="I754" s="26" t="s">
        <v>34</v>
      </c>
      <c r="J754" s="26" t="s">
        <v>35</v>
      </c>
      <c r="K754" s="49">
        <v>60420033</v>
      </c>
      <c r="L754" s="49"/>
      <c r="M754" s="49"/>
      <c r="N754" s="49"/>
      <c r="O754" s="49"/>
      <c r="P754" s="50"/>
      <c r="Q754" s="49">
        <f>+Tabla17[[#This Row],[ANEXO PGN]]/1000000000</f>
        <v>6.0420032999999998E-2</v>
      </c>
      <c r="R754" s="47">
        <f>+Tabla17[[#This Row],[Apropiación Inicial]]/1000000000</f>
        <v>0</v>
      </c>
      <c r="S754" s="47">
        <f>+Tabla17[[#This Row],[Apropiación vigente]]/1000000000</f>
        <v>0</v>
      </c>
      <c r="T754" s="47">
        <f>+Tabla17[[#This Row],[Compromisos ]]/1000000000</f>
        <v>0</v>
      </c>
      <c r="U754" s="47">
        <f>+Tabla17[[#This Row],[ Obligación ]]/1000000000</f>
        <v>0</v>
      </c>
      <c r="V754" s="47">
        <f>+Tabla17[[#This Row],[ Pago ]]/1000000000</f>
        <v>0</v>
      </c>
    </row>
    <row r="755" spans="1:22" x14ac:dyDescent="0.2">
      <c r="A755" s="5">
        <v>2020</v>
      </c>
      <c r="B755" s="21" t="s">
        <v>63</v>
      </c>
      <c r="C755" s="26" t="s">
        <v>64</v>
      </c>
      <c r="D755" s="32" t="s">
        <v>878</v>
      </c>
      <c r="E755" s="25" t="s">
        <v>879</v>
      </c>
      <c r="F755" s="6" t="s">
        <v>96</v>
      </c>
      <c r="G755" s="26" t="s">
        <v>65</v>
      </c>
      <c r="H755" s="4" t="s">
        <v>27</v>
      </c>
      <c r="I755" s="26" t="s">
        <v>66</v>
      </c>
      <c r="J755" s="26" t="s">
        <v>81</v>
      </c>
      <c r="K755" s="49" t="s">
        <v>792</v>
      </c>
      <c r="L755" s="49">
        <v>250000000</v>
      </c>
      <c r="M755" s="49">
        <v>250000000</v>
      </c>
      <c r="N755" s="49" t="s">
        <v>195</v>
      </c>
      <c r="O755" s="49" t="s">
        <v>195</v>
      </c>
      <c r="P755" s="50" t="s">
        <v>195</v>
      </c>
      <c r="Q755" s="49"/>
      <c r="R755" s="47">
        <f>+Tabla17[[#This Row],[Apropiación Inicial]]/1000000000</f>
        <v>0.25</v>
      </c>
      <c r="S755" s="47">
        <f>+Tabla17[[#This Row],[Apropiación vigente]]/1000000000</f>
        <v>0.25</v>
      </c>
      <c r="T755" s="47"/>
      <c r="U755" s="47"/>
      <c r="V755" s="47"/>
    </row>
    <row r="756" spans="1:22" x14ac:dyDescent="0.2">
      <c r="A756" s="5">
        <v>2020</v>
      </c>
      <c r="B756" s="21" t="s">
        <v>63</v>
      </c>
      <c r="C756" s="26" t="s">
        <v>64</v>
      </c>
      <c r="D756" s="32" t="s">
        <v>878</v>
      </c>
      <c r="E756" s="25" t="s">
        <v>880</v>
      </c>
      <c r="F756" s="6" t="s">
        <v>96</v>
      </c>
      <c r="G756" s="26" t="s">
        <v>65</v>
      </c>
      <c r="H756" s="4" t="s">
        <v>27</v>
      </c>
      <c r="I756" s="26" t="s">
        <v>66</v>
      </c>
      <c r="J756" s="26" t="s">
        <v>67</v>
      </c>
      <c r="K756" s="49">
        <v>730000000</v>
      </c>
      <c r="L756" s="49"/>
      <c r="M756" s="49"/>
      <c r="N756" s="49"/>
      <c r="O756" s="49"/>
      <c r="P756" s="50"/>
      <c r="Q756" s="49">
        <f>+Tabla17[[#This Row],[ANEXO PGN]]/1000000000</f>
        <v>0.73</v>
      </c>
      <c r="R756" s="47">
        <f>+Tabla17[[#This Row],[Apropiación Inicial]]/1000000000</f>
        <v>0</v>
      </c>
      <c r="S756" s="47">
        <f>+Tabla17[[#This Row],[Apropiación vigente]]/1000000000</f>
        <v>0</v>
      </c>
      <c r="T756" s="47">
        <f>+Tabla17[[#This Row],[Compromisos ]]/1000000000</f>
        <v>0</v>
      </c>
      <c r="U756" s="47">
        <f>+Tabla17[[#This Row],[ Obligación ]]/1000000000</f>
        <v>0</v>
      </c>
      <c r="V756" s="47">
        <f>+Tabla17[[#This Row],[ Pago ]]/1000000000</f>
        <v>0</v>
      </c>
    </row>
    <row r="757" spans="1:22" x14ac:dyDescent="0.2">
      <c r="A757" s="5">
        <v>2020</v>
      </c>
      <c r="B757" s="21" t="s">
        <v>149</v>
      </c>
      <c r="C757" s="26" t="s">
        <v>150</v>
      </c>
      <c r="D757" s="32" t="s">
        <v>881</v>
      </c>
      <c r="E757" s="25" t="s">
        <v>882</v>
      </c>
      <c r="F757" s="6" t="s">
        <v>96</v>
      </c>
      <c r="G757" s="26" t="s">
        <v>124</v>
      </c>
      <c r="H757" s="4" t="s">
        <v>27</v>
      </c>
      <c r="I757" s="26" t="s">
        <v>28</v>
      </c>
      <c r="J757" s="26" t="s">
        <v>146</v>
      </c>
      <c r="K757" s="49"/>
      <c r="L757" s="49">
        <v>162734746</v>
      </c>
      <c r="M757" s="49">
        <v>162734746</v>
      </c>
      <c r="N757" s="49">
        <v>162734746</v>
      </c>
      <c r="O757" s="49">
        <v>162734746</v>
      </c>
      <c r="P757" s="50">
        <v>162734746</v>
      </c>
      <c r="Q757" s="49">
        <f>+Tabla17[[#This Row],[ANEXO PGN]]/1000000000</f>
        <v>0</v>
      </c>
      <c r="R757" s="47">
        <f>+Tabla17[[#This Row],[Apropiación Inicial]]/1000000000</f>
        <v>0.16273474600000001</v>
      </c>
      <c r="S757" s="47">
        <f>+Tabla17[[#This Row],[Apropiación vigente]]/1000000000</f>
        <v>0.16273474600000001</v>
      </c>
      <c r="T757" s="47">
        <f>+Tabla17[[#This Row],[Compromisos ]]/1000000000</f>
        <v>0.16273474600000001</v>
      </c>
      <c r="U757" s="47">
        <f>+Tabla17[[#This Row],[ Obligación ]]/1000000000</f>
        <v>0.16273474600000001</v>
      </c>
      <c r="V757" s="47">
        <f>+Tabla17[[#This Row],[ Pago ]]/1000000000</f>
        <v>0.16273474600000001</v>
      </c>
    </row>
    <row r="758" spans="1:22" x14ac:dyDescent="0.2">
      <c r="A758" s="5">
        <v>2020</v>
      </c>
      <c r="B758" s="21" t="s">
        <v>561</v>
      </c>
      <c r="C758" s="26" t="s">
        <v>562</v>
      </c>
      <c r="D758" s="32" t="s">
        <v>640</v>
      </c>
      <c r="E758" s="25" t="s">
        <v>641</v>
      </c>
      <c r="F758" s="6" t="s">
        <v>96</v>
      </c>
      <c r="G758" s="26" t="s">
        <v>565</v>
      </c>
      <c r="H758" s="4" t="s">
        <v>27</v>
      </c>
      <c r="I758" s="26" t="s">
        <v>28</v>
      </c>
      <c r="J758" s="26" t="s">
        <v>78</v>
      </c>
      <c r="K758" s="49">
        <v>1000000000</v>
      </c>
      <c r="L758" s="49"/>
      <c r="M758" s="49"/>
      <c r="N758" s="49"/>
      <c r="O758" s="49"/>
      <c r="P758" s="50"/>
      <c r="Q758" s="49">
        <f>+Tabla17[[#This Row],[ANEXO PGN]]/1000000000</f>
        <v>1</v>
      </c>
      <c r="R758" s="47">
        <f>+Tabla17[[#This Row],[Apropiación Inicial]]/1000000000</f>
        <v>0</v>
      </c>
      <c r="S758" s="47">
        <f>+Tabla17[[#This Row],[Apropiación vigente]]/1000000000</f>
        <v>0</v>
      </c>
      <c r="T758" s="47">
        <f>+Tabla17[[#This Row],[Compromisos ]]/1000000000</f>
        <v>0</v>
      </c>
      <c r="U758" s="47">
        <f>+Tabla17[[#This Row],[ Obligación ]]/1000000000</f>
        <v>0</v>
      </c>
      <c r="V758" s="47">
        <f>+Tabla17[[#This Row],[ Pago ]]/1000000000</f>
        <v>0</v>
      </c>
    </row>
    <row r="759" spans="1:22" x14ac:dyDescent="0.2">
      <c r="A759" s="5">
        <v>2020</v>
      </c>
      <c r="B759" s="21" t="s">
        <v>561</v>
      </c>
      <c r="C759" s="26" t="s">
        <v>562</v>
      </c>
      <c r="D759" s="32" t="s">
        <v>640</v>
      </c>
      <c r="E759" s="25" t="s">
        <v>641</v>
      </c>
      <c r="F759" s="6" t="s">
        <v>96</v>
      </c>
      <c r="G759" s="26" t="s">
        <v>565</v>
      </c>
      <c r="H759" s="4" t="s">
        <v>27</v>
      </c>
      <c r="I759" s="26" t="s">
        <v>28</v>
      </c>
      <c r="J759" s="26" t="s">
        <v>78</v>
      </c>
      <c r="K759" s="49">
        <v>1381061777</v>
      </c>
      <c r="L759" s="49">
        <v>1000000000</v>
      </c>
      <c r="M759" s="49">
        <v>1000000000</v>
      </c>
      <c r="N759" s="49">
        <v>412228392</v>
      </c>
      <c r="O759" s="49">
        <v>412228392</v>
      </c>
      <c r="P759" s="50">
        <v>412228392</v>
      </c>
      <c r="Q759" s="49">
        <f>+Tabla17[[#This Row],[ANEXO PGN]]/1000000000</f>
        <v>1.381061777</v>
      </c>
      <c r="R759" s="47">
        <f>+Tabla17[[#This Row],[Apropiación Inicial]]/1000000000</f>
        <v>1</v>
      </c>
      <c r="S759" s="47">
        <f>+Tabla17[[#This Row],[Apropiación vigente]]/1000000000</f>
        <v>1</v>
      </c>
      <c r="T759" s="47">
        <f>+Tabla17[[#This Row],[Compromisos ]]/1000000000</f>
        <v>0.412228392</v>
      </c>
      <c r="U759" s="47">
        <f>+Tabla17[[#This Row],[ Obligación ]]/1000000000</f>
        <v>0.412228392</v>
      </c>
      <c r="V759" s="47">
        <f>+Tabla17[[#This Row],[ Pago ]]/1000000000</f>
        <v>0.412228392</v>
      </c>
    </row>
    <row r="760" spans="1:22" x14ac:dyDescent="0.2">
      <c r="A760" s="5">
        <v>2020</v>
      </c>
      <c r="B760" s="21" t="s">
        <v>120</v>
      </c>
      <c r="C760" s="26" t="s">
        <v>121</v>
      </c>
      <c r="D760" s="32" t="s">
        <v>883</v>
      </c>
      <c r="E760" s="25" t="s">
        <v>884</v>
      </c>
      <c r="F760" s="6" t="s">
        <v>96</v>
      </c>
      <c r="G760" s="26" t="s">
        <v>124</v>
      </c>
      <c r="H760" s="4" t="s">
        <v>27</v>
      </c>
      <c r="I760" s="26" t="s">
        <v>28</v>
      </c>
      <c r="J760" s="26" t="s">
        <v>89</v>
      </c>
      <c r="K760" s="49"/>
      <c r="L760" s="49">
        <v>36835284512</v>
      </c>
      <c r="M760" s="49">
        <v>36835284512</v>
      </c>
      <c r="N760" s="49">
        <v>33060195692</v>
      </c>
      <c r="O760" s="49">
        <v>28041091902</v>
      </c>
      <c r="P760" s="50">
        <v>28041091902</v>
      </c>
      <c r="Q760" s="49">
        <f>+Tabla17[[#This Row],[ANEXO PGN]]/1000000000</f>
        <v>0</v>
      </c>
      <c r="R760" s="47">
        <f>+Tabla17[[#This Row],[Apropiación Inicial]]/1000000000</f>
        <v>36.835284512000001</v>
      </c>
      <c r="S760" s="47">
        <f>+Tabla17[[#This Row],[Apropiación vigente]]/1000000000</f>
        <v>36.835284512000001</v>
      </c>
      <c r="T760" s="47">
        <f>+Tabla17[[#This Row],[Compromisos ]]/1000000000</f>
        <v>33.060195692000001</v>
      </c>
      <c r="U760" s="47">
        <f>+Tabla17[[#This Row],[ Obligación ]]/1000000000</f>
        <v>28.041091902000002</v>
      </c>
      <c r="V760" s="47">
        <f>+Tabla17[[#This Row],[ Pago ]]/1000000000</f>
        <v>28.041091902000002</v>
      </c>
    </row>
    <row r="761" spans="1:22" x14ac:dyDescent="0.2">
      <c r="A761" s="5">
        <v>2020</v>
      </c>
      <c r="B761" s="21" t="s">
        <v>120</v>
      </c>
      <c r="C761" s="26" t="s">
        <v>121</v>
      </c>
      <c r="D761" s="32" t="s">
        <v>252</v>
      </c>
      <c r="E761" s="25" t="s">
        <v>885</v>
      </c>
      <c r="F761" s="6" t="s">
        <v>96</v>
      </c>
      <c r="G761" s="26" t="s">
        <v>124</v>
      </c>
      <c r="H761" s="4" t="s">
        <v>27</v>
      </c>
      <c r="I761" s="26" t="s">
        <v>28</v>
      </c>
      <c r="J761" s="26" t="s">
        <v>146</v>
      </c>
      <c r="K761" s="49">
        <v>9514140000</v>
      </c>
      <c r="L761" s="49">
        <v>9514140000</v>
      </c>
      <c r="M761" s="49">
        <v>9514140000</v>
      </c>
      <c r="N761" s="49">
        <v>6039593604</v>
      </c>
      <c r="O761" s="49">
        <v>6039593604</v>
      </c>
      <c r="P761" s="50">
        <v>6039593604</v>
      </c>
      <c r="Q761" s="49">
        <f>+Tabla17[[#This Row],[ANEXO PGN]]/1000000000</f>
        <v>9.5141399999999994</v>
      </c>
      <c r="R761" s="47">
        <f>+Tabla17[[#This Row],[Apropiación Inicial]]/1000000000</f>
        <v>9.5141399999999994</v>
      </c>
      <c r="S761" s="47">
        <f>+Tabla17[[#This Row],[Apropiación vigente]]/1000000000</f>
        <v>9.5141399999999994</v>
      </c>
      <c r="T761" s="47">
        <f>+Tabla17[[#This Row],[Compromisos ]]/1000000000</f>
        <v>6.0395936040000002</v>
      </c>
      <c r="U761" s="47">
        <f>+Tabla17[[#This Row],[ Obligación ]]/1000000000</f>
        <v>6.0395936040000002</v>
      </c>
      <c r="V761" s="47">
        <f>+Tabla17[[#This Row],[ Pago ]]/1000000000</f>
        <v>6.0395936040000002</v>
      </c>
    </row>
    <row r="762" spans="1:22" x14ac:dyDescent="0.2">
      <c r="A762" s="5">
        <v>2020</v>
      </c>
      <c r="B762" s="21" t="s">
        <v>31</v>
      </c>
      <c r="C762" s="26" t="s">
        <v>32</v>
      </c>
      <c r="D762" s="32" t="s">
        <v>643</v>
      </c>
      <c r="E762" s="25" t="s">
        <v>886</v>
      </c>
      <c r="F762" s="6" t="s">
        <v>96</v>
      </c>
      <c r="G762" s="26" t="s">
        <v>33</v>
      </c>
      <c r="H762" s="4" t="s">
        <v>27</v>
      </c>
      <c r="I762" s="26" t="s">
        <v>34</v>
      </c>
      <c r="J762" s="26" t="s">
        <v>35</v>
      </c>
      <c r="K762" s="49">
        <v>53045000</v>
      </c>
      <c r="L762" s="49">
        <v>53045000</v>
      </c>
      <c r="M762" s="49">
        <v>1065194920</v>
      </c>
      <c r="N762" s="49">
        <v>1056045816</v>
      </c>
      <c r="O762" s="49">
        <v>751503551</v>
      </c>
      <c r="P762" s="50">
        <v>751503551</v>
      </c>
      <c r="Q762" s="49">
        <f>+Tabla17[[#This Row],[ANEXO PGN]]/1000000000</f>
        <v>5.3045000000000002E-2</v>
      </c>
      <c r="R762" s="47">
        <f>+Tabla17[[#This Row],[Apropiación Inicial]]/1000000000</f>
        <v>5.3045000000000002E-2</v>
      </c>
      <c r="S762" s="47">
        <f>+Tabla17[[#This Row],[Apropiación vigente]]/1000000000</f>
        <v>1.0651949199999999</v>
      </c>
      <c r="T762" s="47">
        <f>+Tabla17[[#This Row],[Compromisos ]]/1000000000</f>
        <v>1.0560458159999999</v>
      </c>
      <c r="U762" s="47">
        <f>+Tabla17[[#This Row],[ Obligación ]]/1000000000</f>
        <v>0.75150355099999999</v>
      </c>
      <c r="V762" s="47">
        <f>+Tabla17[[#This Row],[ Pago ]]/1000000000</f>
        <v>0.75150355099999999</v>
      </c>
    </row>
    <row r="763" spans="1:22" x14ac:dyDescent="0.2">
      <c r="A763" s="5">
        <v>2020</v>
      </c>
      <c r="B763" s="21" t="s">
        <v>149</v>
      </c>
      <c r="C763" s="26" t="s">
        <v>150</v>
      </c>
      <c r="D763" s="32" t="s">
        <v>645</v>
      </c>
      <c r="E763" s="25" t="s">
        <v>646</v>
      </c>
      <c r="F763" s="6" t="s">
        <v>96</v>
      </c>
      <c r="G763" s="26" t="s">
        <v>124</v>
      </c>
      <c r="H763" s="4" t="s">
        <v>27</v>
      </c>
      <c r="I763" s="26" t="s">
        <v>28</v>
      </c>
      <c r="J763" s="26" t="s">
        <v>47</v>
      </c>
      <c r="K763" s="49" t="s">
        <v>792</v>
      </c>
      <c r="L763" s="49">
        <v>913274692605</v>
      </c>
      <c r="M763" s="49">
        <v>913274692605</v>
      </c>
      <c r="N763" s="49">
        <v>913274692605</v>
      </c>
      <c r="O763" s="49">
        <v>913274692605</v>
      </c>
      <c r="P763" s="50">
        <v>913274692605</v>
      </c>
      <c r="Q763" s="49"/>
      <c r="R763" s="47">
        <f>+Tabla17[[#This Row],[Apropiación Inicial]]/1000000000</f>
        <v>913.27469260500004</v>
      </c>
      <c r="S763" s="47">
        <f>+Tabla17[[#This Row],[Apropiación vigente]]/1000000000</f>
        <v>913.27469260500004</v>
      </c>
      <c r="T763" s="47">
        <f>+Tabla17[[#This Row],[Compromisos ]]/1000000000</f>
        <v>913.27469260500004</v>
      </c>
      <c r="U763" s="47">
        <f>+Tabla17[[#This Row],[ Obligación ]]/1000000000</f>
        <v>913.27469260500004</v>
      </c>
      <c r="V763" s="47">
        <f>+Tabla17[[#This Row],[ Pago ]]/1000000000</f>
        <v>913.27469260500004</v>
      </c>
    </row>
    <row r="764" spans="1:22" x14ac:dyDescent="0.2">
      <c r="A764" s="5">
        <v>2020</v>
      </c>
      <c r="B764" s="21" t="s">
        <v>149</v>
      </c>
      <c r="C764" s="26" t="s">
        <v>150</v>
      </c>
      <c r="D764" s="32" t="s">
        <v>645</v>
      </c>
      <c r="E764" s="25" t="s">
        <v>887</v>
      </c>
      <c r="F764" s="6" t="s">
        <v>96</v>
      </c>
      <c r="G764" s="26" t="s">
        <v>124</v>
      </c>
      <c r="H764" s="4" t="s">
        <v>27</v>
      </c>
      <c r="I764" s="26" t="s">
        <v>66</v>
      </c>
      <c r="J764" s="26" t="s">
        <v>81</v>
      </c>
      <c r="K764" s="49">
        <v>591704400</v>
      </c>
      <c r="L764" s="49"/>
      <c r="M764" s="49"/>
      <c r="N764" s="49"/>
      <c r="O764" s="49"/>
      <c r="P764" s="50"/>
      <c r="Q764" s="49">
        <f>+Tabla17[[#This Row],[ANEXO PGN]]/1000000000</f>
        <v>0.59170440000000002</v>
      </c>
      <c r="R764" s="47">
        <f>+Tabla17[[#This Row],[Apropiación Inicial]]/1000000000</f>
        <v>0</v>
      </c>
      <c r="S764" s="47">
        <f>+Tabla17[[#This Row],[Apropiación vigente]]/1000000000</f>
        <v>0</v>
      </c>
      <c r="T764" s="47">
        <f>+Tabla17[[#This Row],[Compromisos ]]/1000000000</f>
        <v>0</v>
      </c>
      <c r="U764" s="47">
        <f>+Tabla17[[#This Row],[ Obligación ]]/1000000000</f>
        <v>0</v>
      </c>
      <c r="V764" s="47">
        <f>+Tabla17[[#This Row],[ Pago ]]/1000000000</f>
        <v>0</v>
      </c>
    </row>
    <row r="765" spans="1:22" x14ac:dyDescent="0.2">
      <c r="A765" s="5">
        <v>2020</v>
      </c>
      <c r="B765" s="21" t="s">
        <v>561</v>
      </c>
      <c r="C765" s="26" t="s">
        <v>562</v>
      </c>
      <c r="D765" s="32" t="s">
        <v>647</v>
      </c>
      <c r="E765" s="25" t="s">
        <v>648</v>
      </c>
      <c r="F765" s="6" t="s">
        <v>96</v>
      </c>
      <c r="G765" s="26" t="s">
        <v>565</v>
      </c>
      <c r="H765" s="4" t="s">
        <v>27</v>
      </c>
      <c r="I765" s="26" t="s">
        <v>28</v>
      </c>
      <c r="J765" s="26" t="s">
        <v>78</v>
      </c>
      <c r="K765" s="49">
        <v>46632806055</v>
      </c>
      <c r="L765" s="49">
        <v>46632806055</v>
      </c>
      <c r="M765" s="49">
        <v>2033563194</v>
      </c>
      <c r="N765" s="49">
        <v>2022749618</v>
      </c>
      <c r="O765" s="49">
        <v>1644047479</v>
      </c>
      <c r="P765" s="50">
        <v>1644047479</v>
      </c>
      <c r="Q765" s="49">
        <f>+Tabla17[[#This Row],[ANEXO PGN]]/1000000000</f>
        <v>46.632806055000003</v>
      </c>
      <c r="R765" s="47">
        <f>+Tabla17[[#This Row],[Apropiación Inicial]]/1000000000</f>
        <v>46.632806055000003</v>
      </c>
      <c r="S765" s="47">
        <f>+Tabla17[[#This Row],[Apropiación vigente]]/1000000000</f>
        <v>2.0335631940000001</v>
      </c>
      <c r="T765" s="47">
        <f>+Tabla17[[#This Row],[Compromisos ]]/1000000000</f>
        <v>2.0227496180000002</v>
      </c>
      <c r="U765" s="47">
        <f>+Tabla17[[#This Row],[ Obligación ]]/1000000000</f>
        <v>1.6440474789999999</v>
      </c>
      <c r="V765" s="47">
        <f>+Tabla17[[#This Row],[ Pago ]]/1000000000</f>
        <v>1.6440474789999999</v>
      </c>
    </row>
    <row r="766" spans="1:22" x14ac:dyDescent="0.2">
      <c r="A766" s="5">
        <v>2020</v>
      </c>
      <c r="B766" s="21" t="s">
        <v>254</v>
      </c>
      <c r="C766" s="26" t="s">
        <v>255</v>
      </c>
      <c r="D766" s="32" t="s">
        <v>888</v>
      </c>
      <c r="E766" s="25" t="s">
        <v>889</v>
      </c>
      <c r="F766" s="6" t="s">
        <v>96</v>
      </c>
      <c r="G766" s="26" t="s">
        <v>258</v>
      </c>
      <c r="H766" s="4" t="s">
        <v>27</v>
      </c>
      <c r="I766" s="26" t="s">
        <v>75</v>
      </c>
      <c r="J766" s="26" t="s">
        <v>76</v>
      </c>
      <c r="K766" s="49">
        <v>4375046880</v>
      </c>
      <c r="L766" s="49"/>
      <c r="M766" s="49"/>
      <c r="N766" s="49"/>
      <c r="O766" s="49"/>
      <c r="P766" s="50"/>
      <c r="Q766" s="49">
        <f>+Tabla17[[#This Row],[ANEXO PGN]]/1000000000</f>
        <v>4.3750468800000002</v>
      </c>
      <c r="R766" s="47">
        <f>+Tabla17[[#This Row],[Apropiación Inicial]]/1000000000</f>
        <v>0</v>
      </c>
      <c r="S766" s="47">
        <f>+Tabla17[[#This Row],[Apropiación vigente]]/1000000000</f>
        <v>0</v>
      </c>
      <c r="T766" s="47">
        <f>+Tabla17[[#This Row],[Compromisos ]]/1000000000</f>
        <v>0</v>
      </c>
      <c r="U766" s="47">
        <f>+Tabla17[[#This Row],[ Obligación ]]/1000000000</f>
        <v>0</v>
      </c>
      <c r="V766" s="47">
        <f>+Tabla17[[#This Row],[ Pago ]]/1000000000</f>
        <v>0</v>
      </c>
    </row>
    <row r="767" spans="1:22" x14ac:dyDescent="0.2">
      <c r="A767" s="5">
        <v>2020</v>
      </c>
      <c r="B767" s="21" t="s">
        <v>97</v>
      </c>
      <c r="C767" s="26" t="s">
        <v>98</v>
      </c>
      <c r="D767" s="32" t="s">
        <v>651</v>
      </c>
      <c r="E767" s="25" t="s">
        <v>652</v>
      </c>
      <c r="F767" s="6" t="s">
        <v>96</v>
      </c>
      <c r="G767" s="26" t="s">
        <v>26</v>
      </c>
      <c r="H767" s="4" t="s">
        <v>27</v>
      </c>
      <c r="I767" s="26" t="s">
        <v>28</v>
      </c>
      <c r="J767" s="26" t="s">
        <v>89</v>
      </c>
      <c r="K767" s="49">
        <v>1000000000</v>
      </c>
      <c r="L767" s="49">
        <v>100000000</v>
      </c>
      <c r="M767" s="49">
        <v>100000000</v>
      </c>
      <c r="N767" s="49">
        <v>100000000</v>
      </c>
      <c r="O767" s="49">
        <v>100000000</v>
      </c>
      <c r="P767" s="50">
        <v>100000000</v>
      </c>
      <c r="Q767" s="49">
        <f>+Tabla17[[#This Row],[ANEXO PGN]]/1000000000</f>
        <v>1</v>
      </c>
      <c r="R767" s="47">
        <f>+Tabla17[[#This Row],[Apropiación Inicial]]/1000000000</f>
        <v>0.1</v>
      </c>
      <c r="S767" s="47">
        <f>+Tabla17[[#This Row],[Apropiación vigente]]/1000000000</f>
        <v>0.1</v>
      </c>
      <c r="T767" s="47">
        <f>+Tabla17[[#This Row],[Compromisos ]]/1000000000</f>
        <v>0.1</v>
      </c>
      <c r="U767" s="47">
        <f>+Tabla17[[#This Row],[ Obligación ]]/1000000000</f>
        <v>0.1</v>
      </c>
      <c r="V767" s="47">
        <f>+Tabla17[[#This Row],[ Pago ]]/1000000000</f>
        <v>0.1</v>
      </c>
    </row>
    <row r="768" spans="1:22" x14ac:dyDescent="0.2">
      <c r="A768" s="5">
        <v>2020</v>
      </c>
      <c r="B768" s="21" t="s">
        <v>58</v>
      </c>
      <c r="C768" s="26" t="s">
        <v>59</v>
      </c>
      <c r="D768" s="32" t="s">
        <v>653</v>
      </c>
      <c r="E768" s="25" t="s">
        <v>654</v>
      </c>
      <c r="F768" s="6" t="s">
        <v>96</v>
      </c>
      <c r="G768" s="26" t="s">
        <v>60</v>
      </c>
      <c r="H768" s="4" t="s">
        <v>27</v>
      </c>
      <c r="I768" s="26" t="s">
        <v>28</v>
      </c>
      <c r="J768" s="26" t="s">
        <v>515</v>
      </c>
      <c r="K768" s="49"/>
      <c r="L768" s="49">
        <v>1100000000</v>
      </c>
      <c r="M768" s="49">
        <v>1100000000</v>
      </c>
      <c r="N768" s="49">
        <v>1100000000</v>
      </c>
      <c r="O768" s="49">
        <v>1100000000</v>
      </c>
      <c r="P768" s="50">
        <v>1100000000</v>
      </c>
      <c r="Q768" s="49">
        <f>+Tabla17[[#This Row],[ANEXO PGN]]/1000000000</f>
        <v>0</v>
      </c>
      <c r="R768" s="47">
        <f>+Tabla17[[#This Row],[Apropiación Inicial]]/1000000000</f>
        <v>1.1000000000000001</v>
      </c>
      <c r="S768" s="47">
        <f>+Tabla17[[#This Row],[Apropiación vigente]]/1000000000</f>
        <v>1.1000000000000001</v>
      </c>
      <c r="T768" s="47">
        <f>+Tabla17[[#This Row],[Compromisos ]]/1000000000</f>
        <v>1.1000000000000001</v>
      </c>
      <c r="U768" s="47">
        <f>+Tabla17[[#This Row],[ Obligación ]]/1000000000</f>
        <v>1.1000000000000001</v>
      </c>
      <c r="V768" s="47">
        <f>+Tabla17[[#This Row],[ Pago ]]/1000000000</f>
        <v>1.1000000000000001</v>
      </c>
    </row>
    <row r="769" spans="1:22" x14ac:dyDescent="0.2">
      <c r="A769" s="5">
        <v>2020</v>
      </c>
      <c r="B769" s="21" t="s">
        <v>162</v>
      </c>
      <c r="C769" s="26" t="s">
        <v>163</v>
      </c>
      <c r="D769" s="32" t="s">
        <v>655</v>
      </c>
      <c r="E769" s="25" t="s">
        <v>656</v>
      </c>
      <c r="F769" s="6" t="s">
        <v>96</v>
      </c>
      <c r="G769" s="26" t="s">
        <v>166</v>
      </c>
      <c r="H769" s="4" t="s">
        <v>27</v>
      </c>
      <c r="I769" s="26" t="s">
        <v>28</v>
      </c>
      <c r="J769" s="26" t="s">
        <v>78</v>
      </c>
      <c r="K769" s="49">
        <v>200000000</v>
      </c>
      <c r="L769" s="49">
        <v>400000000</v>
      </c>
      <c r="M769" s="49">
        <v>461000000</v>
      </c>
      <c r="N769" s="49">
        <v>461000000</v>
      </c>
      <c r="O769" s="49">
        <v>461000000</v>
      </c>
      <c r="P769" s="50">
        <v>230500000</v>
      </c>
      <c r="Q769" s="49">
        <f>+Tabla17[[#This Row],[ANEXO PGN]]/1000000000</f>
        <v>0.2</v>
      </c>
      <c r="R769" s="47">
        <f>+Tabla17[[#This Row],[Apropiación Inicial]]/1000000000</f>
        <v>0.4</v>
      </c>
      <c r="S769" s="47">
        <f>+Tabla17[[#This Row],[Apropiación vigente]]/1000000000</f>
        <v>0.46100000000000002</v>
      </c>
      <c r="T769" s="47">
        <f>+Tabla17[[#This Row],[Compromisos ]]/1000000000</f>
        <v>0.46100000000000002</v>
      </c>
      <c r="U769" s="47">
        <f>+Tabla17[[#This Row],[ Obligación ]]/1000000000</f>
        <v>0.46100000000000002</v>
      </c>
      <c r="V769" s="47">
        <f>+Tabla17[[#This Row],[ Pago ]]/1000000000</f>
        <v>0.23050000000000001</v>
      </c>
    </row>
    <row r="770" spans="1:22" x14ac:dyDescent="0.2">
      <c r="A770" s="5">
        <v>2020</v>
      </c>
      <c r="B770" s="21" t="s">
        <v>610</v>
      </c>
      <c r="C770" s="26" t="s">
        <v>611</v>
      </c>
      <c r="D770" s="32" t="s">
        <v>657</v>
      </c>
      <c r="E770" s="25" t="s">
        <v>658</v>
      </c>
      <c r="F770" s="6" t="s">
        <v>96</v>
      </c>
      <c r="G770" s="26" t="s">
        <v>37</v>
      </c>
      <c r="H770" s="4" t="s">
        <v>27</v>
      </c>
      <c r="I770" s="26" t="s">
        <v>28</v>
      </c>
      <c r="J770" s="26" t="s">
        <v>47</v>
      </c>
      <c r="K770" s="49">
        <v>273791908569</v>
      </c>
      <c r="L770" s="49">
        <v>547583817138</v>
      </c>
      <c r="M770" s="49">
        <v>266490116560</v>
      </c>
      <c r="N770" s="49">
        <v>248839101127</v>
      </c>
      <c r="O770" s="49">
        <v>218194994980</v>
      </c>
      <c r="P770" s="50">
        <v>218002508824</v>
      </c>
      <c r="Q770" s="49">
        <f>+Tabla17[[#This Row],[ANEXO PGN]]/1000000000</f>
        <v>273.79190856899999</v>
      </c>
      <c r="R770" s="47">
        <f>+Tabla17[[#This Row],[Apropiación Inicial]]/1000000000</f>
        <v>547.58381713799997</v>
      </c>
      <c r="S770" s="47">
        <f>+Tabla17[[#This Row],[Apropiación vigente]]/1000000000</f>
        <v>266.49011655999999</v>
      </c>
      <c r="T770" s="47">
        <f>+Tabla17[[#This Row],[Compromisos ]]/1000000000</f>
        <v>248.83910112699999</v>
      </c>
      <c r="U770" s="47">
        <f>+Tabla17[[#This Row],[ Obligación ]]/1000000000</f>
        <v>218.19499497999999</v>
      </c>
      <c r="V770" s="47">
        <f>+Tabla17[[#This Row],[ Pago ]]/1000000000</f>
        <v>218.00250882399999</v>
      </c>
    </row>
    <row r="771" spans="1:22" x14ac:dyDescent="0.2">
      <c r="A771" s="5">
        <v>2020</v>
      </c>
      <c r="B771" s="21" t="s">
        <v>120</v>
      </c>
      <c r="C771" s="26" t="s">
        <v>121</v>
      </c>
      <c r="D771" s="32" t="s">
        <v>659</v>
      </c>
      <c r="E771" s="25" t="s">
        <v>890</v>
      </c>
      <c r="F771" s="6" t="s">
        <v>96</v>
      </c>
      <c r="G771" s="26" t="s">
        <v>124</v>
      </c>
      <c r="H771" s="4" t="s">
        <v>27</v>
      </c>
      <c r="I771" s="26" t="s">
        <v>28</v>
      </c>
      <c r="J771" s="26" t="s">
        <v>146</v>
      </c>
      <c r="K771" s="49">
        <v>1000000000</v>
      </c>
      <c r="L771" s="49">
        <v>1000000000</v>
      </c>
      <c r="M771" s="49">
        <v>1000000000</v>
      </c>
      <c r="N771" s="49">
        <v>1000000000</v>
      </c>
      <c r="O771" s="49">
        <v>900000000</v>
      </c>
      <c r="P771" s="50">
        <v>900000000</v>
      </c>
      <c r="Q771" s="49">
        <f>+Tabla17[[#This Row],[ANEXO PGN]]/1000000000</f>
        <v>1</v>
      </c>
      <c r="R771" s="47">
        <f>+Tabla17[[#This Row],[Apropiación Inicial]]/1000000000</f>
        <v>1</v>
      </c>
      <c r="S771" s="47">
        <f>+Tabla17[[#This Row],[Apropiación vigente]]/1000000000</f>
        <v>1</v>
      </c>
      <c r="T771" s="47">
        <f>+Tabla17[[#This Row],[Compromisos ]]/1000000000</f>
        <v>1</v>
      </c>
      <c r="U771" s="47">
        <f>+Tabla17[[#This Row],[ Obligación ]]/1000000000</f>
        <v>0.9</v>
      </c>
      <c r="V771" s="47">
        <f>+Tabla17[[#This Row],[ Pago ]]/1000000000</f>
        <v>0.9</v>
      </c>
    </row>
    <row r="772" spans="1:22" x14ac:dyDescent="0.2">
      <c r="A772" s="5">
        <v>2020</v>
      </c>
      <c r="B772" s="21" t="s">
        <v>610</v>
      </c>
      <c r="C772" s="26" t="s">
        <v>611</v>
      </c>
      <c r="D772" s="32" t="s">
        <v>537</v>
      </c>
      <c r="E772" s="25" t="s">
        <v>661</v>
      </c>
      <c r="F772" s="6" t="s">
        <v>96</v>
      </c>
      <c r="G772" s="26" t="s">
        <v>37</v>
      </c>
      <c r="H772" s="4" t="s">
        <v>27</v>
      </c>
      <c r="I772" s="26" t="s">
        <v>28</v>
      </c>
      <c r="J772" s="26" t="s">
        <v>89</v>
      </c>
      <c r="K772" s="49">
        <v>975079000</v>
      </c>
      <c r="L772" s="49">
        <v>975079000</v>
      </c>
      <c r="M772" s="49">
        <v>1091550000</v>
      </c>
      <c r="N772" s="49">
        <v>1091550000</v>
      </c>
      <c r="O772" s="49">
        <v>1091550000</v>
      </c>
      <c r="P772" s="50">
        <v>1091550000</v>
      </c>
      <c r="Q772" s="49">
        <f>+Tabla17[[#This Row],[ANEXO PGN]]/1000000000</f>
        <v>0.97507900000000003</v>
      </c>
      <c r="R772" s="47">
        <f>+Tabla17[[#This Row],[Apropiación Inicial]]/1000000000</f>
        <v>0.97507900000000003</v>
      </c>
      <c r="S772" s="47">
        <f>+Tabla17[[#This Row],[Apropiación vigente]]/1000000000</f>
        <v>1.09155</v>
      </c>
      <c r="T772" s="47">
        <f>+Tabla17[[#This Row],[Compromisos ]]/1000000000</f>
        <v>1.09155</v>
      </c>
      <c r="U772" s="47">
        <f>+Tabla17[[#This Row],[ Obligación ]]/1000000000</f>
        <v>1.09155</v>
      </c>
      <c r="V772" s="47">
        <f>+Tabla17[[#This Row],[ Pago ]]/1000000000</f>
        <v>1.09155</v>
      </c>
    </row>
    <row r="773" spans="1:22" x14ac:dyDescent="0.2">
      <c r="A773" s="5">
        <v>2020</v>
      </c>
      <c r="B773" s="21" t="s">
        <v>87</v>
      </c>
      <c r="C773" s="26" t="s">
        <v>88</v>
      </c>
      <c r="D773" s="32" t="s">
        <v>223</v>
      </c>
      <c r="E773" s="25" t="s">
        <v>662</v>
      </c>
      <c r="F773" s="6" t="s">
        <v>96</v>
      </c>
      <c r="G773" s="26" t="s">
        <v>37</v>
      </c>
      <c r="H773" s="4" t="s">
        <v>27</v>
      </c>
      <c r="I773" s="26" t="s">
        <v>34</v>
      </c>
      <c r="J773" s="26" t="s">
        <v>35</v>
      </c>
      <c r="K773" s="49">
        <v>108247136</v>
      </c>
      <c r="L773" s="49">
        <v>108247136</v>
      </c>
      <c r="M773" s="49">
        <v>108247136</v>
      </c>
      <c r="N773" s="49">
        <v>108247136</v>
      </c>
      <c r="O773" s="49">
        <v>108247136</v>
      </c>
      <c r="P773" s="50">
        <v>108247136</v>
      </c>
      <c r="Q773" s="49">
        <f>+Tabla17[[#This Row],[ANEXO PGN]]/1000000000</f>
        <v>0.10824713599999999</v>
      </c>
      <c r="R773" s="47">
        <f>+Tabla17[[#This Row],[Apropiación Inicial]]/1000000000</f>
        <v>0.10824713599999999</v>
      </c>
      <c r="S773" s="47">
        <f>+Tabla17[[#This Row],[Apropiación vigente]]/1000000000</f>
        <v>0.10824713599999999</v>
      </c>
      <c r="T773" s="47">
        <f>+Tabla17[[#This Row],[Compromisos ]]/1000000000</f>
        <v>0.10824713599999999</v>
      </c>
      <c r="U773" s="47">
        <f>+Tabla17[[#This Row],[ Obligación ]]/1000000000</f>
        <v>0.10824713599999999</v>
      </c>
      <c r="V773" s="47">
        <f>+Tabla17[[#This Row],[ Pago ]]/1000000000</f>
        <v>0.10824713599999999</v>
      </c>
    </row>
    <row r="774" spans="1:22" x14ac:dyDescent="0.2">
      <c r="A774" s="5">
        <v>2020</v>
      </c>
      <c r="B774" s="21" t="s">
        <v>281</v>
      </c>
      <c r="C774" s="26" t="s">
        <v>282</v>
      </c>
      <c r="D774" s="32" t="s">
        <v>665</v>
      </c>
      <c r="E774" s="25" t="s">
        <v>666</v>
      </c>
      <c r="F774" s="6" t="s">
        <v>96</v>
      </c>
      <c r="G774" s="26" t="s">
        <v>284</v>
      </c>
      <c r="H774" s="4" t="s">
        <v>27</v>
      </c>
      <c r="I774" s="26" t="s">
        <v>50</v>
      </c>
      <c r="J774" s="26" t="s">
        <v>51</v>
      </c>
      <c r="K774" s="49">
        <v>100000000</v>
      </c>
      <c r="L774" s="49">
        <v>100000000</v>
      </c>
      <c r="M774" s="49">
        <v>2168632334</v>
      </c>
      <c r="N774" s="49">
        <v>2168632334</v>
      </c>
      <c r="O774" s="49">
        <v>1767673238</v>
      </c>
      <c r="P774" s="50">
        <v>1767673238</v>
      </c>
      <c r="Q774" s="49">
        <f>+Tabla17[[#This Row],[ANEXO PGN]]/1000000000</f>
        <v>0.1</v>
      </c>
      <c r="R774" s="47">
        <f>+Tabla17[[#This Row],[Apropiación Inicial]]/1000000000</f>
        <v>0.1</v>
      </c>
      <c r="S774" s="47">
        <f>+Tabla17[[#This Row],[Apropiación vigente]]/1000000000</f>
        <v>2.1686323340000002</v>
      </c>
      <c r="T774" s="47">
        <f>+Tabla17[[#This Row],[Compromisos ]]/1000000000</f>
        <v>2.1686323340000002</v>
      </c>
      <c r="U774" s="47">
        <f>+Tabla17[[#This Row],[ Obligación ]]/1000000000</f>
        <v>1.767673238</v>
      </c>
      <c r="V774" s="47">
        <f>+Tabla17[[#This Row],[ Pago ]]/1000000000</f>
        <v>1.767673238</v>
      </c>
    </row>
    <row r="775" spans="1:22" x14ac:dyDescent="0.2">
      <c r="A775" s="5">
        <v>2020</v>
      </c>
      <c r="B775" s="21" t="s">
        <v>104</v>
      </c>
      <c r="C775" s="10" t="s">
        <v>105</v>
      </c>
      <c r="D775" s="32" t="s">
        <v>669</v>
      </c>
      <c r="E775" s="25" t="s">
        <v>670</v>
      </c>
      <c r="F775" s="6" t="s">
        <v>96</v>
      </c>
      <c r="G775" s="26" t="s">
        <v>108</v>
      </c>
      <c r="H775" s="4" t="s">
        <v>27</v>
      </c>
      <c r="I775" s="26" t="s">
        <v>28</v>
      </c>
      <c r="J775" s="25" t="s">
        <v>29</v>
      </c>
      <c r="K775" s="49" t="s">
        <v>792</v>
      </c>
      <c r="L775" s="49">
        <v>10468447040</v>
      </c>
      <c r="M775" s="49">
        <v>10468447040</v>
      </c>
      <c r="N775" s="49">
        <v>10407058261</v>
      </c>
      <c r="O775" s="49">
        <v>3273817846</v>
      </c>
      <c r="P775" s="50">
        <v>3273817846</v>
      </c>
      <c r="Q775" s="49"/>
      <c r="R775" s="47">
        <f>+Tabla17[[#This Row],[Apropiación Inicial]]/1000000000</f>
        <v>10.468447039999999</v>
      </c>
      <c r="S775" s="47">
        <f>+Tabla17[[#This Row],[Apropiación vigente]]/1000000000</f>
        <v>10.468447039999999</v>
      </c>
      <c r="T775" s="47">
        <f>+Tabla17[[#This Row],[Compromisos ]]/1000000000</f>
        <v>10.407058261</v>
      </c>
      <c r="U775" s="47">
        <f>+Tabla17[[#This Row],[ Obligación ]]/1000000000</f>
        <v>3.273817846</v>
      </c>
      <c r="V775" s="47">
        <f>+Tabla17[[#This Row],[ Pago ]]/1000000000</f>
        <v>3.273817846</v>
      </c>
    </row>
    <row r="776" spans="1:22" x14ac:dyDescent="0.2">
      <c r="A776" s="5">
        <v>2020</v>
      </c>
      <c r="B776" s="21" t="s">
        <v>104</v>
      </c>
      <c r="C776" s="10" t="s">
        <v>105</v>
      </c>
      <c r="D776" s="32" t="s">
        <v>669</v>
      </c>
      <c r="E776" s="25" t="s">
        <v>670</v>
      </c>
      <c r="F776" s="6" t="s">
        <v>96</v>
      </c>
      <c r="G776" s="26" t="s">
        <v>108</v>
      </c>
      <c r="H776" s="4" t="s">
        <v>27</v>
      </c>
      <c r="I776" s="26" t="s">
        <v>28</v>
      </c>
      <c r="J776" s="25" t="s">
        <v>29</v>
      </c>
      <c r="K776" s="49" t="s">
        <v>792</v>
      </c>
      <c r="L776" s="49">
        <v>2061399230</v>
      </c>
      <c r="M776" s="49">
        <v>2061399230</v>
      </c>
      <c r="N776" s="49">
        <v>1890669255</v>
      </c>
      <c r="O776" s="49">
        <v>1055421220</v>
      </c>
      <c r="P776" s="50">
        <v>861931886</v>
      </c>
      <c r="Q776" s="49"/>
      <c r="R776" s="47">
        <f>+Tabla17[[#This Row],[Apropiación Inicial]]/1000000000</f>
        <v>2.0613992300000001</v>
      </c>
      <c r="S776" s="47">
        <f>+Tabla17[[#This Row],[Apropiación vigente]]/1000000000</f>
        <v>2.0613992300000001</v>
      </c>
      <c r="T776" s="47">
        <f>+Tabla17[[#This Row],[Compromisos ]]/1000000000</f>
        <v>1.8906692549999999</v>
      </c>
      <c r="U776" s="47">
        <f>+Tabla17[[#This Row],[ Obligación ]]/1000000000</f>
        <v>1.0554212199999999</v>
      </c>
      <c r="V776" s="47">
        <f>+Tabla17[[#This Row],[ Pago ]]/1000000000</f>
        <v>0.86193188600000004</v>
      </c>
    </row>
    <row r="777" spans="1:22" x14ac:dyDescent="0.2">
      <c r="A777" s="5">
        <v>2020</v>
      </c>
      <c r="B777" s="21" t="s">
        <v>82</v>
      </c>
      <c r="C777" s="26" t="s">
        <v>83</v>
      </c>
      <c r="D777" s="32" t="s">
        <v>671</v>
      </c>
      <c r="E777" s="25" t="s">
        <v>672</v>
      </c>
      <c r="F777" s="6" t="s">
        <v>96</v>
      </c>
      <c r="G777" s="26" t="s">
        <v>33</v>
      </c>
      <c r="H777" s="4" t="s">
        <v>27</v>
      </c>
      <c r="I777" s="26" t="s">
        <v>34</v>
      </c>
      <c r="J777" s="26" t="s">
        <v>35</v>
      </c>
      <c r="K777" s="49">
        <v>785890000</v>
      </c>
      <c r="L777" s="49"/>
      <c r="M777" s="49"/>
      <c r="N777" s="49"/>
      <c r="O777" s="49"/>
      <c r="P777" s="50"/>
      <c r="Q777" s="49">
        <f>+Tabla17[[#This Row],[ANEXO PGN]]/1000000000</f>
        <v>0.78588999999999998</v>
      </c>
      <c r="R777" s="47">
        <f>+Tabla17[[#This Row],[Apropiación Inicial]]/1000000000</f>
        <v>0</v>
      </c>
      <c r="S777" s="47">
        <f>+Tabla17[[#This Row],[Apropiación vigente]]/1000000000</f>
        <v>0</v>
      </c>
      <c r="T777" s="47">
        <f>+Tabla17[[#This Row],[Compromisos ]]/1000000000</f>
        <v>0</v>
      </c>
      <c r="U777" s="47">
        <f>+Tabla17[[#This Row],[ Obligación ]]/1000000000</f>
        <v>0</v>
      </c>
      <c r="V777" s="47">
        <f>+Tabla17[[#This Row],[ Pago ]]/1000000000</f>
        <v>0</v>
      </c>
    </row>
    <row r="778" spans="1:22" x14ac:dyDescent="0.2">
      <c r="A778" s="5">
        <v>2020</v>
      </c>
      <c r="B778" s="21" t="s">
        <v>55</v>
      </c>
      <c r="C778" s="26" t="s">
        <v>56</v>
      </c>
      <c r="D778" s="32" t="s">
        <v>673</v>
      </c>
      <c r="E778" s="25" t="s">
        <v>674</v>
      </c>
      <c r="F778" s="6" t="s">
        <v>96</v>
      </c>
      <c r="G778" s="26" t="s">
        <v>57</v>
      </c>
      <c r="H778" s="4" t="s">
        <v>27</v>
      </c>
      <c r="I778" s="26" t="s">
        <v>42</v>
      </c>
      <c r="J778" s="26" t="s">
        <v>43</v>
      </c>
      <c r="K778" s="49">
        <v>543398573</v>
      </c>
      <c r="L778" s="49">
        <v>543398573</v>
      </c>
      <c r="M778" s="49">
        <v>532146326</v>
      </c>
      <c r="N778" s="49">
        <v>374953619</v>
      </c>
      <c r="O778" s="49">
        <v>359655220</v>
      </c>
      <c r="P778" s="50">
        <v>359655220</v>
      </c>
      <c r="Q778" s="49">
        <f>+Tabla17[[#This Row],[ANEXO PGN]]/1000000000</f>
        <v>0.54339857300000005</v>
      </c>
      <c r="R778" s="47">
        <f>+Tabla17[[#This Row],[Apropiación Inicial]]/1000000000</f>
        <v>0.54339857300000005</v>
      </c>
      <c r="S778" s="47">
        <f>+Tabla17[[#This Row],[Apropiación vigente]]/1000000000</f>
        <v>0.532146326</v>
      </c>
      <c r="T778" s="47">
        <f>+Tabla17[[#This Row],[Compromisos ]]/1000000000</f>
        <v>0.37495361900000002</v>
      </c>
      <c r="U778" s="47">
        <f>+Tabla17[[#This Row],[ Obligación ]]/1000000000</f>
        <v>0.35965522</v>
      </c>
      <c r="V778" s="47">
        <f>+Tabla17[[#This Row],[ Pago ]]/1000000000</f>
        <v>0.35965522</v>
      </c>
    </row>
    <row r="779" spans="1:22" x14ac:dyDescent="0.2">
      <c r="A779" s="5">
        <v>2020</v>
      </c>
      <c r="B779" s="21" t="s">
        <v>82</v>
      </c>
      <c r="C779" s="26" t="s">
        <v>83</v>
      </c>
      <c r="D779" s="32" t="s">
        <v>675</v>
      </c>
      <c r="E779" s="25" t="s">
        <v>676</v>
      </c>
      <c r="F779" s="6" t="s">
        <v>96</v>
      </c>
      <c r="G779" s="26" t="s">
        <v>33</v>
      </c>
      <c r="H779" s="4" t="s">
        <v>27</v>
      </c>
      <c r="I779" s="26" t="s">
        <v>42</v>
      </c>
      <c r="J779" s="26" t="s">
        <v>43</v>
      </c>
      <c r="K779" s="49">
        <v>500000000</v>
      </c>
      <c r="L779" s="49">
        <v>500000000</v>
      </c>
      <c r="M779" s="49">
        <v>152000000</v>
      </c>
      <c r="N779" s="49">
        <v>151200000</v>
      </c>
      <c r="O779" s="49">
        <v>151200000</v>
      </c>
      <c r="P779" s="50">
        <v>151200000</v>
      </c>
      <c r="Q779" s="49">
        <f>+Tabla17[[#This Row],[ANEXO PGN]]/1000000000</f>
        <v>0.5</v>
      </c>
      <c r="R779" s="47">
        <f>+Tabla17[[#This Row],[Apropiación Inicial]]/1000000000</f>
        <v>0.5</v>
      </c>
      <c r="S779" s="47">
        <f>+Tabla17[[#This Row],[Apropiación vigente]]/1000000000</f>
        <v>0.152</v>
      </c>
      <c r="T779" s="47">
        <f>+Tabla17[[#This Row],[Compromisos ]]/1000000000</f>
        <v>0.1512</v>
      </c>
      <c r="U779" s="47">
        <f>+Tabla17[[#This Row],[ Obligación ]]/1000000000</f>
        <v>0.1512</v>
      </c>
      <c r="V779" s="47">
        <f>+Tabla17[[#This Row],[ Pago ]]/1000000000</f>
        <v>0.1512</v>
      </c>
    </row>
    <row r="780" spans="1:22" x14ac:dyDescent="0.2">
      <c r="A780" s="5">
        <v>2020</v>
      </c>
      <c r="B780" s="21" t="s">
        <v>55</v>
      </c>
      <c r="C780" s="26" t="s">
        <v>56</v>
      </c>
      <c r="D780" s="32" t="s">
        <v>329</v>
      </c>
      <c r="E780" s="25" t="s">
        <v>330</v>
      </c>
      <c r="F780" s="6" t="s">
        <v>96</v>
      </c>
      <c r="G780" s="26" t="s">
        <v>57</v>
      </c>
      <c r="H780" s="4" t="s">
        <v>27</v>
      </c>
      <c r="I780" s="26" t="s">
        <v>42</v>
      </c>
      <c r="J780" s="26" t="s">
        <v>43</v>
      </c>
      <c r="K780" s="49">
        <v>11806029000</v>
      </c>
      <c r="L780" s="49">
        <v>11806029000</v>
      </c>
      <c r="M780" s="49">
        <v>11728417693</v>
      </c>
      <c r="N780" s="49">
        <v>11307509009</v>
      </c>
      <c r="O780" s="49">
        <v>7198405058</v>
      </c>
      <c r="P780" s="50">
        <v>7198405058</v>
      </c>
      <c r="Q780" s="49">
        <f>+Tabla17[[#This Row],[ANEXO PGN]]/1000000000</f>
        <v>11.806029000000001</v>
      </c>
      <c r="R780" s="47">
        <f>+Tabla17[[#This Row],[Apropiación Inicial]]/1000000000</f>
        <v>11.806029000000001</v>
      </c>
      <c r="S780" s="47">
        <f>+Tabla17[[#This Row],[Apropiación vigente]]/1000000000</f>
        <v>11.728417693000001</v>
      </c>
      <c r="T780" s="47">
        <f>+Tabla17[[#This Row],[Compromisos ]]/1000000000</f>
        <v>11.307509009</v>
      </c>
      <c r="U780" s="47">
        <f>+Tabla17[[#This Row],[ Obligación ]]/1000000000</f>
        <v>7.1984050579999996</v>
      </c>
      <c r="V780" s="47">
        <f>+Tabla17[[#This Row],[ Pago ]]/1000000000</f>
        <v>7.1984050579999996</v>
      </c>
    </row>
    <row r="781" spans="1:22" x14ac:dyDescent="0.2">
      <c r="A781" s="5">
        <v>2020</v>
      </c>
      <c r="B781" s="21" t="s">
        <v>104</v>
      </c>
      <c r="C781" s="10" t="s">
        <v>105</v>
      </c>
      <c r="D781" s="32" t="s">
        <v>677</v>
      </c>
      <c r="E781" s="25" t="s">
        <v>678</v>
      </c>
      <c r="F781" s="6" t="s">
        <v>96</v>
      </c>
      <c r="G781" s="26" t="s">
        <v>108</v>
      </c>
      <c r="H781" s="4" t="s">
        <v>27</v>
      </c>
      <c r="I781" s="26" t="s">
        <v>28</v>
      </c>
      <c r="J781" s="25" t="s">
        <v>29</v>
      </c>
      <c r="K781" s="49" t="s">
        <v>792</v>
      </c>
      <c r="L781" s="49">
        <v>16653024270</v>
      </c>
      <c r="M781" s="49">
        <v>15653024270</v>
      </c>
      <c r="N781" s="49">
        <v>15645304012</v>
      </c>
      <c r="O781" s="49">
        <v>8003104205</v>
      </c>
      <c r="P781" s="50">
        <v>8003104205</v>
      </c>
      <c r="Q781" s="49"/>
      <c r="R781" s="47">
        <f>+Tabla17[[#This Row],[Apropiación Inicial]]/1000000000</f>
        <v>16.65302427</v>
      </c>
      <c r="S781" s="47">
        <f>+Tabla17[[#This Row],[Apropiación vigente]]/1000000000</f>
        <v>15.65302427</v>
      </c>
      <c r="T781" s="47">
        <f>+Tabla17[[#This Row],[Compromisos ]]/1000000000</f>
        <v>15.645304012</v>
      </c>
      <c r="U781" s="47">
        <f>+Tabla17[[#This Row],[ Obligación ]]/1000000000</f>
        <v>8.0031042049999996</v>
      </c>
      <c r="V781" s="47">
        <f>+Tabla17[[#This Row],[ Pago ]]/1000000000</f>
        <v>8.0031042049999996</v>
      </c>
    </row>
    <row r="782" spans="1:22" x14ac:dyDescent="0.2">
      <c r="A782" s="5">
        <v>2020</v>
      </c>
      <c r="B782" s="21" t="s">
        <v>104</v>
      </c>
      <c r="C782" s="10" t="s">
        <v>105</v>
      </c>
      <c r="D782" s="32" t="s">
        <v>677</v>
      </c>
      <c r="E782" s="25" t="s">
        <v>678</v>
      </c>
      <c r="F782" s="6" t="s">
        <v>96</v>
      </c>
      <c r="G782" s="26" t="s">
        <v>108</v>
      </c>
      <c r="H782" s="4" t="s">
        <v>27</v>
      </c>
      <c r="I782" s="26" t="s">
        <v>28</v>
      </c>
      <c r="J782" s="25" t="s">
        <v>29</v>
      </c>
      <c r="K782" s="49" t="s">
        <v>792</v>
      </c>
      <c r="L782" s="49">
        <v>1994200770</v>
      </c>
      <c r="M782" s="49">
        <v>1994200770</v>
      </c>
      <c r="N782" s="49">
        <v>1862197987</v>
      </c>
      <c r="O782" s="49">
        <v>596450055</v>
      </c>
      <c r="P782" s="50">
        <v>587031588</v>
      </c>
      <c r="Q782" s="49"/>
      <c r="R782" s="47">
        <f>+Tabla17[[#This Row],[Apropiación Inicial]]/1000000000</f>
        <v>1.99420077</v>
      </c>
      <c r="S782" s="47">
        <f>+Tabla17[[#This Row],[Apropiación vigente]]/1000000000</f>
        <v>1.99420077</v>
      </c>
      <c r="T782" s="47">
        <f>+Tabla17[[#This Row],[Compromisos ]]/1000000000</f>
        <v>1.8621979870000001</v>
      </c>
      <c r="U782" s="47">
        <f>+Tabla17[[#This Row],[ Obligación ]]/1000000000</f>
        <v>0.59645005500000003</v>
      </c>
      <c r="V782" s="47">
        <f>+Tabla17[[#This Row],[ Pago ]]/1000000000</f>
        <v>0.58703158799999999</v>
      </c>
    </row>
    <row r="783" spans="1:22" x14ac:dyDescent="0.2">
      <c r="A783" s="5">
        <v>2020</v>
      </c>
      <c r="B783" s="21" t="s">
        <v>309</v>
      </c>
      <c r="C783" s="26" t="s">
        <v>310</v>
      </c>
      <c r="D783" s="32" t="s">
        <v>368</v>
      </c>
      <c r="E783" s="25" t="s">
        <v>891</v>
      </c>
      <c r="F783" s="6" t="s">
        <v>96</v>
      </c>
      <c r="G783" s="26" t="s">
        <v>57</v>
      </c>
      <c r="H783" s="4" t="s">
        <v>27</v>
      </c>
      <c r="I783" s="26" t="s">
        <v>42</v>
      </c>
      <c r="J783" s="26" t="s">
        <v>43</v>
      </c>
      <c r="K783" s="49">
        <v>15000000000</v>
      </c>
      <c r="L783" s="49">
        <v>15000000000</v>
      </c>
      <c r="M783" s="49">
        <v>11123147196</v>
      </c>
      <c r="N783" s="49">
        <v>10941355695</v>
      </c>
      <c r="O783" s="49">
        <v>10005892614</v>
      </c>
      <c r="P783" s="50">
        <v>9330581500</v>
      </c>
      <c r="Q783" s="49">
        <f>+Tabla17[[#This Row],[ANEXO PGN]]/1000000000</f>
        <v>15</v>
      </c>
      <c r="R783" s="47">
        <f>+Tabla17[[#This Row],[Apropiación Inicial]]/1000000000</f>
        <v>15</v>
      </c>
      <c r="S783" s="47">
        <f>+Tabla17[[#This Row],[Apropiación vigente]]/1000000000</f>
        <v>11.123147196</v>
      </c>
      <c r="T783" s="47">
        <f>+Tabla17[[#This Row],[Compromisos ]]/1000000000</f>
        <v>10.941355695</v>
      </c>
      <c r="U783" s="47">
        <f>+Tabla17[[#This Row],[ Obligación ]]/1000000000</f>
        <v>10.005892614</v>
      </c>
      <c r="V783" s="47">
        <f>+Tabla17[[#This Row],[ Pago ]]/1000000000</f>
        <v>9.3305814999999992</v>
      </c>
    </row>
    <row r="784" spans="1:22" x14ac:dyDescent="0.2">
      <c r="A784" s="5">
        <v>2020</v>
      </c>
      <c r="B784" s="21" t="s">
        <v>250</v>
      </c>
      <c r="C784" s="26" t="s">
        <v>251</v>
      </c>
      <c r="D784" s="32" t="s">
        <v>684</v>
      </c>
      <c r="E784" s="25" t="s">
        <v>685</v>
      </c>
      <c r="F784" s="6" t="s">
        <v>96</v>
      </c>
      <c r="G784" s="26" t="s">
        <v>124</v>
      </c>
      <c r="H784" s="4" t="s">
        <v>27</v>
      </c>
      <c r="I784" s="26" t="s">
        <v>42</v>
      </c>
      <c r="J784" s="26" t="s">
        <v>220</v>
      </c>
      <c r="K784" s="49"/>
      <c r="L784" s="49">
        <v>22829168728</v>
      </c>
      <c r="M784" s="49">
        <v>22785540632</v>
      </c>
      <c r="N784" s="49">
        <v>22785540632</v>
      </c>
      <c r="O784" s="49">
        <v>22785540632</v>
      </c>
      <c r="P784" s="50">
        <v>22785540632</v>
      </c>
      <c r="Q784" s="49">
        <f>+Tabla17[[#This Row],[ANEXO PGN]]/1000000000</f>
        <v>0</v>
      </c>
      <c r="R784" s="47">
        <f>+Tabla17[[#This Row],[Apropiación Inicial]]/1000000000</f>
        <v>22.829168727999999</v>
      </c>
      <c r="S784" s="47">
        <f>+Tabla17[[#This Row],[Apropiación vigente]]/1000000000</f>
        <v>22.785540632</v>
      </c>
      <c r="T784" s="47">
        <f>+Tabla17[[#This Row],[Compromisos ]]/1000000000</f>
        <v>22.785540632</v>
      </c>
      <c r="U784" s="47">
        <f>+Tabla17[[#This Row],[ Obligación ]]/1000000000</f>
        <v>22.785540632</v>
      </c>
      <c r="V784" s="47">
        <f>+Tabla17[[#This Row],[ Pago ]]/1000000000</f>
        <v>22.785540632</v>
      </c>
    </row>
    <row r="785" spans="1:22" x14ac:dyDescent="0.2">
      <c r="A785" s="5">
        <v>2020</v>
      </c>
      <c r="B785" s="21" t="s">
        <v>309</v>
      </c>
      <c r="C785" s="26" t="s">
        <v>310</v>
      </c>
      <c r="D785" s="32" t="s">
        <v>686</v>
      </c>
      <c r="E785" s="25" t="s">
        <v>687</v>
      </c>
      <c r="F785" s="6" t="s">
        <v>96</v>
      </c>
      <c r="G785" s="26" t="s">
        <v>57</v>
      </c>
      <c r="H785" s="4" t="s">
        <v>27</v>
      </c>
      <c r="I785" s="26" t="s">
        <v>42</v>
      </c>
      <c r="J785" s="26" t="s">
        <v>43</v>
      </c>
      <c r="K785" s="49">
        <v>36957165888</v>
      </c>
      <c r="L785" s="49">
        <v>36957165888</v>
      </c>
      <c r="M785" s="49">
        <v>28949379563</v>
      </c>
      <c r="N785" s="49">
        <v>27628218075</v>
      </c>
      <c r="O785" s="49">
        <v>24640487821</v>
      </c>
      <c r="P785" s="50">
        <v>22231850851</v>
      </c>
      <c r="Q785" s="49">
        <f>+Tabla17[[#This Row],[ANEXO PGN]]/1000000000</f>
        <v>36.957165887999999</v>
      </c>
      <c r="R785" s="47">
        <f>+Tabla17[[#This Row],[Apropiación Inicial]]/1000000000</f>
        <v>36.957165887999999</v>
      </c>
      <c r="S785" s="47">
        <f>+Tabla17[[#This Row],[Apropiación vigente]]/1000000000</f>
        <v>28.949379563000001</v>
      </c>
      <c r="T785" s="47">
        <f>+Tabla17[[#This Row],[Compromisos ]]/1000000000</f>
        <v>27.628218074999999</v>
      </c>
      <c r="U785" s="47">
        <f>+Tabla17[[#This Row],[ Obligación ]]/1000000000</f>
        <v>24.640487821000001</v>
      </c>
      <c r="V785" s="47">
        <f>+Tabla17[[#This Row],[ Pago ]]/1000000000</f>
        <v>22.231850851000001</v>
      </c>
    </row>
    <row r="786" spans="1:22" x14ac:dyDescent="0.2">
      <c r="A786" s="5">
        <v>2020</v>
      </c>
      <c r="B786" s="21" t="s">
        <v>254</v>
      </c>
      <c r="C786" s="26" t="s">
        <v>255</v>
      </c>
      <c r="D786" s="32" t="s">
        <v>892</v>
      </c>
      <c r="E786" s="25" t="s">
        <v>893</v>
      </c>
      <c r="F786" s="6" t="s">
        <v>96</v>
      </c>
      <c r="G786" s="26" t="s">
        <v>258</v>
      </c>
      <c r="H786" s="4" t="s">
        <v>27</v>
      </c>
      <c r="I786" s="26" t="s">
        <v>28</v>
      </c>
      <c r="J786" s="26" t="s">
        <v>78</v>
      </c>
      <c r="K786" s="49">
        <v>9688151906</v>
      </c>
      <c r="L786" s="49">
        <v>9688151906</v>
      </c>
      <c r="M786" s="49">
        <v>2340433249</v>
      </c>
      <c r="N786" s="49">
        <v>1906357489</v>
      </c>
      <c r="O786" s="49">
        <v>1022550369</v>
      </c>
      <c r="P786" s="50">
        <v>788678288</v>
      </c>
      <c r="Q786" s="49">
        <f>+Tabla17[[#This Row],[ANEXO PGN]]/1000000000</f>
        <v>9.6881519059999999</v>
      </c>
      <c r="R786" s="47">
        <f>+Tabla17[[#This Row],[Apropiación Inicial]]/1000000000</f>
        <v>9.6881519059999999</v>
      </c>
      <c r="S786" s="47">
        <f>+Tabla17[[#This Row],[Apropiación vigente]]/1000000000</f>
        <v>2.3404332490000002</v>
      </c>
      <c r="T786" s="47">
        <f>+Tabla17[[#This Row],[Compromisos ]]/1000000000</f>
        <v>1.9063574889999999</v>
      </c>
      <c r="U786" s="47">
        <f>+Tabla17[[#This Row],[ Obligación ]]/1000000000</f>
        <v>1.022550369</v>
      </c>
      <c r="V786" s="47">
        <f>+Tabla17[[#This Row],[ Pago ]]/1000000000</f>
        <v>0.78867828799999995</v>
      </c>
    </row>
    <row r="787" spans="1:22" x14ac:dyDescent="0.2">
      <c r="A787" s="5">
        <v>2020</v>
      </c>
      <c r="B787" s="21" t="s">
        <v>55</v>
      </c>
      <c r="C787" s="26" t="s">
        <v>56</v>
      </c>
      <c r="D787" s="32" t="s">
        <v>692</v>
      </c>
      <c r="E787" s="25" t="s">
        <v>353</v>
      </c>
      <c r="F787" s="6" t="s">
        <v>96</v>
      </c>
      <c r="G787" s="26" t="s">
        <v>57</v>
      </c>
      <c r="H787" s="4" t="s">
        <v>27</v>
      </c>
      <c r="I787" s="26" t="s">
        <v>42</v>
      </c>
      <c r="J787" s="26" t="s">
        <v>43</v>
      </c>
      <c r="K787" s="49">
        <v>2198246455</v>
      </c>
      <c r="L787" s="49">
        <v>2198246455</v>
      </c>
      <c r="M787" s="49">
        <v>2154493215</v>
      </c>
      <c r="N787" s="49">
        <v>1871001389</v>
      </c>
      <c r="O787" s="49">
        <v>1290277839</v>
      </c>
      <c r="P787" s="50">
        <v>1290277839</v>
      </c>
      <c r="Q787" s="49">
        <f>+Tabla17[[#This Row],[ANEXO PGN]]/1000000000</f>
        <v>2.198246455</v>
      </c>
      <c r="R787" s="47">
        <f>+Tabla17[[#This Row],[Apropiación Inicial]]/1000000000</f>
        <v>2.198246455</v>
      </c>
      <c r="S787" s="47">
        <f>+Tabla17[[#This Row],[Apropiación vigente]]/1000000000</f>
        <v>2.154493215</v>
      </c>
      <c r="T787" s="47">
        <f>+Tabla17[[#This Row],[Compromisos ]]/1000000000</f>
        <v>1.8710013889999999</v>
      </c>
      <c r="U787" s="47">
        <f>+Tabla17[[#This Row],[ Obligación ]]/1000000000</f>
        <v>1.290277839</v>
      </c>
      <c r="V787" s="47">
        <f>+Tabla17[[#This Row],[ Pago ]]/1000000000</f>
        <v>1.290277839</v>
      </c>
    </row>
    <row r="788" spans="1:22" x14ac:dyDescent="0.2">
      <c r="A788" s="5">
        <v>2020</v>
      </c>
      <c r="B788" s="21" t="s">
        <v>134</v>
      </c>
      <c r="C788" s="26" t="s">
        <v>135</v>
      </c>
      <c r="D788" s="32" t="s">
        <v>719</v>
      </c>
      <c r="E788" s="25" t="s">
        <v>894</v>
      </c>
      <c r="F788" s="6" t="s">
        <v>96</v>
      </c>
      <c r="G788" s="26" t="s">
        <v>138</v>
      </c>
      <c r="H788" s="4" t="s">
        <v>27</v>
      </c>
      <c r="I788" s="26" t="s">
        <v>28</v>
      </c>
      <c r="J788" s="26" t="s">
        <v>47</v>
      </c>
      <c r="K788" s="49"/>
      <c r="L788" s="49"/>
      <c r="M788" s="49">
        <v>7100229310</v>
      </c>
      <c r="N788" s="49">
        <v>7100229310</v>
      </c>
      <c r="O788" s="49">
        <v>7100229310</v>
      </c>
      <c r="P788" s="50">
        <v>7100229310</v>
      </c>
      <c r="Q788" s="49">
        <f>+Tabla17[[#This Row],[ANEXO PGN]]/1000000000</f>
        <v>0</v>
      </c>
      <c r="R788" s="47">
        <f>+Tabla17[[#This Row],[Apropiación Inicial]]/1000000000</f>
        <v>0</v>
      </c>
      <c r="S788" s="47">
        <f>+Tabla17[[#This Row],[Apropiación vigente]]/1000000000</f>
        <v>7.1002293099999996</v>
      </c>
      <c r="T788" s="47">
        <f>+Tabla17[[#This Row],[Compromisos ]]/1000000000</f>
        <v>7.1002293099999996</v>
      </c>
      <c r="U788" s="47">
        <f>+Tabla17[[#This Row],[ Obligación ]]/1000000000</f>
        <v>7.1002293099999996</v>
      </c>
      <c r="V788" s="47">
        <f>+Tabla17[[#This Row],[ Pago ]]/1000000000</f>
        <v>7.1002293099999996</v>
      </c>
    </row>
    <row r="789" spans="1:22" x14ac:dyDescent="0.2">
      <c r="A789" s="5">
        <v>2020</v>
      </c>
      <c r="B789" s="21" t="s">
        <v>134</v>
      </c>
      <c r="C789" s="26" t="s">
        <v>135</v>
      </c>
      <c r="D789" s="32" t="s">
        <v>895</v>
      </c>
      <c r="E789" s="25" t="s">
        <v>896</v>
      </c>
      <c r="F789" s="6" t="s">
        <v>96</v>
      </c>
      <c r="G789" s="26" t="s">
        <v>138</v>
      </c>
      <c r="H789" s="4" t="s">
        <v>27</v>
      </c>
      <c r="I789" s="26" t="s">
        <v>28</v>
      </c>
      <c r="J789" s="26" t="s">
        <v>47</v>
      </c>
      <c r="K789" s="49">
        <v>1200000000</v>
      </c>
      <c r="L789" s="49">
        <v>1200000000</v>
      </c>
      <c r="M789" s="49">
        <v>78436444</v>
      </c>
      <c r="N789" s="49">
        <v>78436444</v>
      </c>
      <c r="O789" s="49">
        <v>78436444</v>
      </c>
      <c r="P789" s="50">
        <v>78436444</v>
      </c>
      <c r="Q789" s="49">
        <f>+Tabla17[[#This Row],[ANEXO PGN]]/1000000000</f>
        <v>1.2</v>
      </c>
      <c r="R789" s="47">
        <f>+Tabla17[[#This Row],[Apropiación Inicial]]/1000000000</f>
        <v>1.2</v>
      </c>
      <c r="S789" s="47">
        <f>+Tabla17[[#This Row],[Apropiación vigente]]/1000000000</f>
        <v>7.8436443999999994E-2</v>
      </c>
      <c r="T789" s="47">
        <f>+Tabla17[[#This Row],[Compromisos ]]/1000000000</f>
        <v>7.8436443999999994E-2</v>
      </c>
      <c r="U789" s="47">
        <f>+Tabla17[[#This Row],[ Obligación ]]/1000000000</f>
        <v>7.8436443999999994E-2</v>
      </c>
      <c r="V789" s="47">
        <f>+Tabla17[[#This Row],[ Pago ]]/1000000000</f>
        <v>7.8436443999999994E-2</v>
      </c>
    </row>
    <row r="790" spans="1:22" x14ac:dyDescent="0.2">
      <c r="A790" s="5">
        <v>2020</v>
      </c>
      <c r="B790" s="21" t="s">
        <v>134</v>
      </c>
      <c r="C790" s="26" t="s">
        <v>135</v>
      </c>
      <c r="D790" s="32" t="s">
        <v>897</v>
      </c>
      <c r="E790" s="25" t="s">
        <v>898</v>
      </c>
      <c r="F790" s="6" t="s">
        <v>96</v>
      </c>
      <c r="G790" s="26" t="s">
        <v>138</v>
      </c>
      <c r="H790" s="4" t="s">
        <v>27</v>
      </c>
      <c r="I790" s="26" t="s">
        <v>28</v>
      </c>
      <c r="J790" s="26" t="s">
        <v>47</v>
      </c>
      <c r="K790" s="49">
        <v>300000000</v>
      </c>
      <c r="L790" s="49"/>
      <c r="M790" s="49"/>
      <c r="N790" s="49"/>
      <c r="O790" s="49"/>
      <c r="P790" s="50"/>
      <c r="Q790" s="49">
        <f>+Tabla17[[#This Row],[ANEXO PGN]]/1000000000</f>
        <v>0.3</v>
      </c>
      <c r="R790" s="47">
        <f>+Tabla17[[#This Row],[Apropiación Inicial]]/1000000000</f>
        <v>0</v>
      </c>
      <c r="S790" s="47">
        <f>+Tabla17[[#This Row],[Apropiación vigente]]/1000000000</f>
        <v>0</v>
      </c>
      <c r="T790" s="47">
        <f>+Tabla17[[#This Row],[Compromisos ]]/1000000000</f>
        <v>0</v>
      </c>
      <c r="U790" s="47">
        <f>+Tabla17[[#This Row],[ Obligación ]]/1000000000</f>
        <v>0</v>
      </c>
      <c r="V790" s="47">
        <f>+Tabla17[[#This Row],[ Pago ]]/1000000000</f>
        <v>0</v>
      </c>
    </row>
    <row r="791" spans="1:22" x14ac:dyDescent="0.2">
      <c r="A791" s="5">
        <v>2020</v>
      </c>
      <c r="B791" s="21" t="s">
        <v>113</v>
      </c>
      <c r="C791" s="26" t="s">
        <v>114</v>
      </c>
      <c r="D791" s="32" t="s">
        <v>899</v>
      </c>
      <c r="E791" s="25" t="s">
        <v>900</v>
      </c>
      <c r="F791" s="6" t="s">
        <v>96</v>
      </c>
      <c r="G791" s="26" t="s">
        <v>108</v>
      </c>
      <c r="H791" s="4" t="s">
        <v>27</v>
      </c>
      <c r="I791" s="26" t="s">
        <v>28</v>
      </c>
      <c r="J791" s="25" t="s">
        <v>29</v>
      </c>
      <c r="K791" s="49">
        <v>52392694546</v>
      </c>
      <c r="L791" s="49">
        <v>52392694546</v>
      </c>
      <c r="M791" s="49">
        <v>107995993655</v>
      </c>
      <c r="N791" s="49">
        <v>107399565316</v>
      </c>
      <c r="O791" s="49">
        <v>905404122</v>
      </c>
      <c r="P791" s="50" t="s">
        <v>195</v>
      </c>
      <c r="Q791" s="49">
        <f>+Tabla17[[#This Row],[ANEXO PGN]]/1000000000</f>
        <v>52.392694546000001</v>
      </c>
      <c r="R791" s="47">
        <f>+Tabla17[[#This Row],[Apropiación Inicial]]/1000000000</f>
        <v>52.392694546000001</v>
      </c>
      <c r="S791" s="47">
        <f>+Tabla17[[#This Row],[Apropiación vigente]]/1000000000</f>
        <v>107.99599365500001</v>
      </c>
      <c r="T791" s="47">
        <f>+Tabla17[[#This Row],[Compromisos ]]/1000000000</f>
        <v>107.39956531599999</v>
      </c>
      <c r="U791" s="47">
        <f>+Tabla17[[#This Row],[ Obligación ]]/1000000000</f>
        <v>0.90540412199999998</v>
      </c>
      <c r="V791" s="47"/>
    </row>
    <row r="792" spans="1:22" x14ac:dyDescent="0.2">
      <c r="A792" s="5">
        <v>2020</v>
      </c>
      <c r="B792" s="21" t="s">
        <v>113</v>
      </c>
      <c r="C792" s="26" t="s">
        <v>114</v>
      </c>
      <c r="D792" s="32" t="s">
        <v>901</v>
      </c>
      <c r="E792" s="25" t="s">
        <v>902</v>
      </c>
      <c r="F792" s="6" t="s">
        <v>96</v>
      </c>
      <c r="G792" s="26" t="s">
        <v>108</v>
      </c>
      <c r="H792" s="4" t="s">
        <v>27</v>
      </c>
      <c r="I792" s="26" t="s">
        <v>28</v>
      </c>
      <c r="J792" s="25" t="s">
        <v>29</v>
      </c>
      <c r="K792" s="49">
        <v>22549034655</v>
      </c>
      <c r="L792" s="49">
        <v>49645167267</v>
      </c>
      <c r="M792" s="49">
        <v>132300000003</v>
      </c>
      <c r="N792" s="49">
        <v>119591428728</v>
      </c>
      <c r="O792" s="49">
        <v>11939230038</v>
      </c>
      <c r="P792" s="50">
        <v>11939230038</v>
      </c>
      <c r="Q792" s="49">
        <f>+Tabla17[[#This Row],[ANEXO PGN]]/1000000000</f>
        <v>22.549034655</v>
      </c>
      <c r="R792" s="47">
        <f>+Tabla17[[#This Row],[Apropiación Inicial]]/1000000000</f>
        <v>49.645167266999998</v>
      </c>
      <c r="S792" s="47">
        <f>+Tabla17[[#This Row],[Apropiación vigente]]/1000000000</f>
        <v>132.30000000300001</v>
      </c>
      <c r="T792" s="47">
        <f>+Tabla17[[#This Row],[Compromisos ]]/1000000000</f>
        <v>119.591428728</v>
      </c>
      <c r="U792" s="47">
        <f>+Tabla17[[#This Row],[ Obligación ]]/1000000000</f>
        <v>11.939230038</v>
      </c>
      <c r="V792" s="47">
        <f>+Tabla17[[#This Row],[ Pago ]]/1000000000</f>
        <v>11.939230038</v>
      </c>
    </row>
    <row r="793" spans="1:22" x14ac:dyDescent="0.2">
      <c r="A793" s="5">
        <v>2020</v>
      </c>
      <c r="B793" s="21" t="s">
        <v>55</v>
      </c>
      <c r="C793" s="26" t="s">
        <v>56</v>
      </c>
      <c r="D793" s="32" t="s">
        <v>697</v>
      </c>
      <c r="E793" s="25" t="s">
        <v>698</v>
      </c>
      <c r="F793" s="6" t="s">
        <v>96</v>
      </c>
      <c r="G793" s="26" t="s">
        <v>57</v>
      </c>
      <c r="H793" s="4" t="s">
        <v>27</v>
      </c>
      <c r="I793" s="26" t="s">
        <v>42</v>
      </c>
      <c r="J793" s="26" t="s">
        <v>43</v>
      </c>
      <c r="K793" s="49">
        <v>10995050699</v>
      </c>
      <c r="L793" s="49">
        <v>28995050699</v>
      </c>
      <c r="M793" s="49">
        <v>26024874444</v>
      </c>
      <c r="N793" s="49">
        <v>25373765500</v>
      </c>
      <c r="O793" s="49">
        <v>16429703032</v>
      </c>
      <c r="P793" s="50">
        <v>16429703032</v>
      </c>
      <c r="Q793" s="49">
        <f>+Tabla17[[#This Row],[ANEXO PGN]]/1000000000</f>
        <v>10.995050699</v>
      </c>
      <c r="R793" s="47">
        <f>+Tabla17[[#This Row],[Apropiación Inicial]]/1000000000</f>
        <v>28.995050699</v>
      </c>
      <c r="S793" s="47">
        <f>+Tabla17[[#This Row],[Apropiación vigente]]/1000000000</f>
        <v>26.024874444000002</v>
      </c>
      <c r="T793" s="47">
        <f>+Tabla17[[#This Row],[Compromisos ]]/1000000000</f>
        <v>25.373765500000001</v>
      </c>
      <c r="U793" s="47">
        <f>+Tabla17[[#This Row],[ Obligación ]]/1000000000</f>
        <v>16.429703031999999</v>
      </c>
      <c r="V793" s="47">
        <f>+Tabla17[[#This Row],[ Pago ]]/1000000000</f>
        <v>16.429703031999999</v>
      </c>
    </row>
    <row r="794" spans="1:22" x14ac:dyDescent="0.2">
      <c r="A794" s="5">
        <v>2020</v>
      </c>
      <c r="B794" s="21" t="s">
        <v>277</v>
      </c>
      <c r="C794" s="26" t="s">
        <v>278</v>
      </c>
      <c r="D794" s="32" t="s">
        <v>699</v>
      </c>
      <c r="E794" s="25" t="s">
        <v>700</v>
      </c>
      <c r="F794" s="6" t="s">
        <v>96</v>
      </c>
      <c r="G794" s="26" t="s">
        <v>57</v>
      </c>
      <c r="H794" s="4" t="s">
        <v>27</v>
      </c>
      <c r="I794" s="26" t="s">
        <v>42</v>
      </c>
      <c r="J794" s="26" t="s">
        <v>43</v>
      </c>
      <c r="K794" s="49">
        <v>8502036402</v>
      </c>
      <c r="L794" s="49">
        <v>8502036402</v>
      </c>
      <c r="M794" s="49">
        <v>8158870967</v>
      </c>
      <c r="N794" s="49">
        <v>7477585650</v>
      </c>
      <c r="O794" s="49">
        <v>7059471051</v>
      </c>
      <c r="P794" s="50">
        <v>7059471051</v>
      </c>
      <c r="Q794" s="49">
        <f>+Tabla17[[#This Row],[ANEXO PGN]]/1000000000</f>
        <v>8.5020364019999999</v>
      </c>
      <c r="R794" s="47">
        <f>+Tabla17[[#This Row],[Apropiación Inicial]]/1000000000</f>
        <v>8.5020364019999999</v>
      </c>
      <c r="S794" s="47">
        <f>+Tabla17[[#This Row],[Apropiación vigente]]/1000000000</f>
        <v>8.1588709670000004</v>
      </c>
      <c r="T794" s="47">
        <f>+Tabla17[[#This Row],[Compromisos ]]/1000000000</f>
        <v>7.47758565</v>
      </c>
      <c r="U794" s="47">
        <f>+Tabla17[[#This Row],[ Obligación ]]/1000000000</f>
        <v>7.0594710510000001</v>
      </c>
      <c r="V794" s="47">
        <f>+Tabla17[[#This Row],[ Pago ]]/1000000000</f>
        <v>7.0594710510000001</v>
      </c>
    </row>
    <row r="795" spans="1:22" x14ac:dyDescent="0.2">
      <c r="A795" s="5">
        <v>2020</v>
      </c>
      <c r="B795" s="21" t="s">
        <v>277</v>
      </c>
      <c r="C795" s="26" t="s">
        <v>278</v>
      </c>
      <c r="D795" s="32" t="s">
        <v>701</v>
      </c>
      <c r="E795" s="25" t="s">
        <v>702</v>
      </c>
      <c r="F795" s="6" t="s">
        <v>96</v>
      </c>
      <c r="G795" s="26" t="s">
        <v>57</v>
      </c>
      <c r="H795" s="4" t="s">
        <v>27</v>
      </c>
      <c r="I795" s="26" t="s">
        <v>42</v>
      </c>
      <c r="J795" s="26" t="s">
        <v>43</v>
      </c>
      <c r="K795" s="49">
        <v>5198036402</v>
      </c>
      <c r="L795" s="49">
        <v>5198036402</v>
      </c>
      <c r="M795" s="49">
        <v>4472254967</v>
      </c>
      <c r="N795" s="49">
        <v>4013960176</v>
      </c>
      <c r="O795" s="49">
        <v>4007254816</v>
      </c>
      <c r="P795" s="50">
        <v>4007254816</v>
      </c>
      <c r="Q795" s="49">
        <f>+Tabla17[[#This Row],[ANEXO PGN]]/1000000000</f>
        <v>5.1980364019999996</v>
      </c>
      <c r="R795" s="47">
        <f>+Tabla17[[#This Row],[Apropiación Inicial]]/1000000000</f>
        <v>5.1980364019999996</v>
      </c>
      <c r="S795" s="47">
        <f>+Tabla17[[#This Row],[Apropiación vigente]]/1000000000</f>
        <v>4.4722549669999996</v>
      </c>
      <c r="T795" s="47">
        <f>+Tabla17[[#This Row],[Compromisos ]]/1000000000</f>
        <v>4.0139601760000003</v>
      </c>
      <c r="U795" s="47">
        <f>+Tabla17[[#This Row],[ Obligación ]]/1000000000</f>
        <v>4.0072548159999997</v>
      </c>
      <c r="V795" s="47">
        <f>+Tabla17[[#This Row],[ Pago ]]/1000000000</f>
        <v>4.0072548159999997</v>
      </c>
    </row>
    <row r="796" spans="1:22" x14ac:dyDescent="0.2">
      <c r="A796" s="5">
        <v>2020</v>
      </c>
      <c r="B796" s="21" t="s">
        <v>277</v>
      </c>
      <c r="C796" s="26" t="s">
        <v>278</v>
      </c>
      <c r="D796" s="32" t="s">
        <v>703</v>
      </c>
      <c r="E796" s="25" t="s">
        <v>903</v>
      </c>
      <c r="F796" s="6" t="s">
        <v>96</v>
      </c>
      <c r="G796" s="26" t="s">
        <v>57</v>
      </c>
      <c r="H796" s="4" t="s">
        <v>27</v>
      </c>
      <c r="I796" s="26" t="s">
        <v>42</v>
      </c>
      <c r="J796" s="26" t="s">
        <v>43</v>
      </c>
      <c r="K796" s="49">
        <v>4910000000</v>
      </c>
      <c r="L796" s="49">
        <v>4910000000</v>
      </c>
      <c r="M796" s="49">
        <v>4827671172</v>
      </c>
      <c r="N796" s="49">
        <v>4827671160</v>
      </c>
      <c r="O796" s="49">
        <v>4827671160</v>
      </c>
      <c r="P796" s="50">
        <v>4827671160</v>
      </c>
      <c r="Q796" s="49">
        <f>+Tabla17[[#This Row],[ANEXO PGN]]/1000000000</f>
        <v>4.91</v>
      </c>
      <c r="R796" s="47">
        <f>+Tabla17[[#This Row],[Apropiación Inicial]]/1000000000</f>
        <v>4.91</v>
      </c>
      <c r="S796" s="47">
        <f>+Tabla17[[#This Row],[Apropiación vigente]]/1000000000</f>
        <v>4.8276711719999996</v>
      </c>
      <c r="T796" s="47">
        <f>+Tabla17[[#This Row],[Compromisos ]]/1000000000</f>
        <v>4.8276711600000004</v>
      </c>
      <c r="U796" s="47">
        <f>+Tabla17[[#This Row],[ Obligación ]]/1000000000</f>
        <v>4.8276711600000004</v>
      </c>
      <c r="V796" s="47">
        <f>+Tabla17[[#This Row],[ Pago ]]/1000000000</f>
        <v>4.8276711600000004</v>
      </c>
    </row>
    <row r="797" spans="1:22" x14ac:dyDescent="0.2">
      <c r="A797" s="5">
        <v>2020</v>
      </c>
      <c r="B797" s="21" t="s">
        <v>55</v>
      </c>
      <c r="C797" s="26" t="s">
        <v>56</v>
      </c>
      <c r="D797" s="32" t="s">
        <v>372</v>
      </c>
      <c r="E797" s="25" t="s">
        <v>904</v>
      </c>
      <c r="F797" s="6" t="s">
        <v>96</v>
      </c>
      <c r="G797" s="26" t="s">
        <v>57</v>
      </c>
      <c r="H797" s="4" t="s">
        <v>27</v>
      </c>
      <c r="I797" s="26" t="s">
        <v>42</v>
      </c>
      <c r="J797" s="26" t="s">
        <v>43</v>
      </c>
      <c r="K797" s="49">
        <v>66111773456</v>
      </c>
      <c r="L797" s="49">
        <v>66111773456</v>
      </c>
      <c r="M797" s="49">
        <v>58626704201</v>
      </c>
      <c r="N797" s="49">
        <v>55556649317</v>
      </c>
      <c r="O797" s="49">
        <v>47253190468</v>
      </c>
      <c r="P797" s="50">
        <v>47253190468</v>
      </c>
      <c r="Q797" s="49">
        <f>+Tabla17[[#This Row],[ANEXO PGN]]/1000000000</f>
        <v>66.111773455999995</v>
      </c>
      <c r="R797" s="47">
        <f>+Tabla17[[#This Row],[Apropiación Inicial]]/1000000000</f>
        <v>66.111773455999995</v>
      </c>
      <c r="S797" s="47">
        <f>+Tabla17[[#This Row],[Apropiación vigente]]/1000000000</f>
        <v>58.626704201000003</v>
      </c>
      <c r="T797" s="47">
        <f>+Tabla17[[#This Row],[Compromisos ]]/1000000000</f>
        <v>55.556649317000002</v>
      </c>
      <c r="U797" s="47">
        <f>+Tabla17[[#This Row],[ Obligación ]]/1000000000</f>
        <v>47.253190468</v>
      </c>
      <c r="V797" s="47">
        <f>+Tabla17[[#This Row],[ Pago ]]/1000000000</f>
        <v>47.253190468</v>
      </c>
    </row>
    <row r="798" spans="1:22" x14ac:dyDescent="0.2">
      <c r="A798" s="5">
        <v>2020</v>
      </c>
      <c r="B798" s="21" t="s">
        <v>277</v>
      </c>
      <c r="C798" s="26" t="s">
        <v>278</v>
      </c>
      <c r="D798" s="32" t="s">
        <v>705</v>
      </c>
      <c r="E798" s="25" t="s">
        <v>706</v>
      </c>
      <c r="F798" s="6" t="s">
        <v>96</v>
      </c>
      <c r="G798" s="26" t="s">
        <v>57</v>
      </c>
      <c r="H798" s="4" t="s">
        <v>27</v>
      </c>
      <c r="I798" s="26" t="s">
        <v>42</v>
      </c>
      <c r="J798" s="26" t="s">
        <v>43</v>
      </c>
      <c r="K798" s="49">
        <v>16656836542</v>
      </c>
      <c r="L798" s="49">
        <v>16656836542</v>
      </c>
      <c r="M798" s="49">
        <v>16176988351</v>
      </c>
      <c r="N798" s="49">
        <v>14747893706</v>
      </c>
      <c r="O798" s="49">
        <v>14478398245</v>
      </c>
      <c r="P798" s="50">
        <v>14478398245</v>
      </c>
      <c r="Q798" s="49">
        <f>+Tabla17[[#This Row],[ANEXO PGN]]/1000000000</f>
        <v>16.656836542000001</v>
      </c>
      <c r="R798" s="47">
        <f>+Tabla17[[#This Row],[Apropiación Inicial]]/1000000000</f>
        <v>16.656836542000001</v>
      </c>
      <c r="S798" s="47">
        <f>+Tabla17[[#This Row],[Apropiación vigente]]/1000000000</f>
        <v>16.176988350999999</v>
      </c>
      <c r="T798" s="47">
        <f>+Tabla17[[#This Row],[Compromisos ]]/1000000000</f>
        <v>14.747893705999999</v>
      </c>
      <c r="U798" s="47">
        <f>+Tabla17[[#This Row],[ Obligación ]]/1000000000</f>
        <v>14.478398244999999</v>
      </c>
      <c r="V798" s="47">
        <f>+Tabla17[[#This Row],[ Pago ]]/1000000000</f>
        <v>14.478398244999999</v>
      </c>
    </row>
    <row r="799" spans="1:22" x14ac:dyDescent="0.2">
      <c r="A799" s="5">
        <v>2020</v>
      </c>
      <c r="B799" s="21" t="s">
        <v>113</v>
      </c>
      <c r="C799" s="26" t="s">
        <v>114</v>
      </c>
      <c r="D799" s="32" t="s">
        <v>905</v>
      </c>
      <c r="E799" s="25" t="s">
        <v>906</v>
      </c>
      <c r="F799" s="6" t="s">
        <v>96</v>
      </c>
      <c r="G799" s="26" t="s">
        <v>108</v>
      </c>
      <c r="H799" s="4" t="s">
        <v>27</v>
      </c>
      <c r="I799" s="26" t="s">
        <v>28</v>
      </c>
      <c r="J799" s="26" t="s">
        <v>515</v>
      </c>
      <c r="K799" s="49">
        <v>2500000000</v>
      </c>
      <c r="L799" s="49">
        <v>2500000000</v>
      </c>
      <c r="M799" s="49">
        <v>380372000</v>
      </c>
      <c r="N799" s="49">
        <v>380372000</v>
      </c>
      <c r="O799" s="49">
        <v>380372000</v>
      </c>
      <c r="P799" s="50">
        <v>380372000</v>
      </c>
      <c r="Q799" s="49">
        <f>+Tabla17[[#This Row],[ANEXO PGN]]/1000000000</f>
        <v>2.5</v>
      </c>
      <c r="R799" s="47">
        <f>+Tabla17[[#This Row],[Apropiación Inicial]]/1000000000</f>
        <v>2.5</v>
      </c>
      <c r="S799" s="47">
        <f>+Tabla17[[#This Row],[Apropiación vigente]]/1000000000</f>
        <v>0.38037199999999999</v>
      </c>
      <c r="T799" s="47">
        <f>+Tabla17[[#This Row],[Compromisos ]]/1000000000</f>
        <v>0.38037199999999999</v>
      </c>
      <c r="U799" s="47">
        <f>+Tabla17[[#This Row],[ Obligación ]]/1000000000</f>
        <v>0.38037199999999999</v>
      </c>
      <c r="V799" s="47">
        <f>+Tabla17[[#This Row],[ Pago ]]/1000000000</f>
        <v>0.38037199999999999</v>
      </c>
    </row>
    <row r="800" spans="1:22" x14ac:dyDescent="0.2">
      <c r="A800" s="5">
        <v>2020</v>
      </c>
      <c r="B800" s="21" t="s">
        <v>134</v>
      </c>
      <c r="C800" s="26" t="s">
        <v>135</v>
      </c>
      <c r="D800" s="32" t="s">
        <v>707</v>
      </c>
      <c r="E800" s="25" t="s">
        <v>907</v>
      </c>
      <c r="F800" s="6" t="s">
        <v>96</v>
      </c>
      <c r="G800" s="26" t="s">
        <v>138</v>
      </c>
      <c r="H800" s="4" t="s">
        <v>27</v>
      </c>
      <c r="I800" s="26" t="s">
        <v>28</v>
      </c>
      <c r="J800" s="26" t="s">
        <v>47</v>
      </c>
      <c r="K800" s="49">
        <v>1000000000</v>
      </c>
      <c r="L800" s="49">
        <v>41476302971</v>
      </c>
      <c r="M800" s="49">
        <v>67212363123</v>
      </c>
      <c r="N800" s="49">
        <v>67212363123</v>
      </c>
      <c r="O800" s="49">
        <v>67212363123</v>
      </c>
      <c r="P800" s="50">
        <v>67212363123</v>
      </c>
      <c r="Q800" s="49">
        <f>+Tabla17[[#This Row],[ANEXO PGN]]/1000000000</f>
        <v>1</v>
      </c>
      <c r="R800" s="47">
        <f>+Tabla17[[#This Row],[Apropiación Inicial]]/1000000000</f>
        <v>41.476302971000003</v>
      </c>
      <c r="S800" s="47">
        <f>+Tabla17[[#This Row],[Apropiación vigente]]/1000000000</f>
        <v>67.212363123000003</v>
      </c>
      <c r="T800" s="47">
        <f>+Tabla17[[#This Row],[Compromisos ]]/1000000000</f>
        <v>67.212363123000003</v>
      </c>
      <c r="U800" s="47">
        <f>+Tabla17[[#This Row],[ Obligación ]]/1000000000</f>
        <v>67.212363123000003</v>
      </c>
      <c r="V800" s="47">
        <f>+Tabla17[[#This Row],[ Pago ]]/1000000000</f>
        <v>67.212363123000003</v>
      </c>
    </row>
    <row r="801" spans="1:22" x14ac:dyDescent="0.2">
      <c r="A801" s="5">
        <v>2020</v>
      </c>
      <c r="B801" s="21" t="s">
        <v>134</v>
      </c>
      <c r="C801" s="26" t="s">
        <v>135</v>
      </c>
      <c r="D801" s="32" t="s">
        <v>709</v>
      </c>
      <c r="E801" s="25" t="s">
        <v>908</v>
      </c>
      <c r="F801" s="6" t="s">
        <v>96</v>
      </c>
      <c r="G801" s="26" t="s">
        <v>138</v>
      </c>
      <c r="H801" s="4" t="s">
        <v>27</v>
      </c>
      <c r="I801" s="26" t="s">
        <v>28</v>
      </c>
      <c r="J801" s="26" t="s">
        <v>47</v>
      </c>
      <c r="K801" s="49">
        <v>47854582981</v>
      </c>
      <c r="L801" s="49">
        <v>47854582981</v>
      </c>
      <c r="M801" s="49">
        <v>47854582981</v>
      </c>
      <c r="N801" s="49">
        <v>47854582981</v>
      </c>
      <c r="O801" s="49">
        <v>47854582981</v>
      </c>
      <c r="P801" s="50">
        <v>47854582981</v>
      </c>
      <c r="Q801" s="49">
        <f>+Tabla17[[#This Row],[ANEXO PGN]]/1000000000</f>
        <v>47.854582981</v>
      </c>
      <c r="R801" s="47">
        <f>+Tabla17[[#This Row],[Apropiación Inicial]]/1000000000</f>
        <v>47.854582981</v>
      </c>
      <c r="S801" s="47">
        <f>+Tabla17[[#This Row],[Apropiación vigente]]/1000000000</f>
        <v>47.854582981</v>
      </c>
      <c r="T801" s="47">
        <f>+Tabla17[[#This Row],[Compromisos ]]/1000000000</f>
        <v>47.854582981</v>
      </c>
      <c r="U801" s="47">
        <f>+Tabla17[[#This Row],[ Obligación ]]/1000000000</f>
        <v>47.854582981</v>
      </c>
      <c r="V801" s="47">
        <f>+Tabla17[[#This Row],[ Pago ]]/1000000000</f>
        <v>47.854582981</v>
      </c>
    </row>
    <row r="802" spans="1:22" x14ac:dyDescent="0.2">
      <c r="A802" s="5">
        <v>2020</v>
      </c>
      <c r="B802" s="21" t="s">
        <v>82</v>
      </c>
      <c r="C802" s="26" t="s">
        <v>83</v>
      </c>
      <c r="D802" s="32" t="s">
        <v>711</v>
      </c>
      <c r="E802" s="25" t="s">
        <v>712</v>
      </c>
      <c r="F802" s="6" t="s">
        <v>96</v>
      </c>
      <c r="G802" s="26" t="s">
        <v>33</v>
      </c>
      <c r="H802" s="4" t="s">
        <v>27</v>
      </c>
      <c r="I802" s="26" t="s">
        <v>28</v>
      </c>
      <c r="J802" s="26" t="s">
        <v>515</v>
      </c>
      <c r="K802" s="49"/>
      <c r="L802" s="49" t="s">
        <v>783</v>
      </c>
      <c r="M802" s="49">
        <v>103113000000</v>
      </c>
      <c r="N802" s="49">
        <v>103113000000</v>
      </c>
      <c r="O802" s="49" t="s">
        <v>195</v>
      </c>
      <c r="P802" s="50" t="s">
        <v>195</v>
      </c>
      <c r="Q802" s="49">
        <f>+Tabla17[[#This Row],[ANEXO PGN]]/1000000000</f>
        <v>0</v>
      </c>
      <c r="R802" s="47"/>
      <c r="S802" s="47">
        <f>+Tabla17[[#This Row],[Apropiación vigente]]/1000000000</f>
        <v>103.113</v>
      </c>
      <c r="T802" s="47">
        <f>+Tabla17[[#This Row],[Compromisos ]]/1000000000</f>
        <v>103.113</v>
      </c>
      <c r="U802" s="47"/>
      <c r="V802" s="47"/>
    </row>
    <row r="803" spans="1:22" x14ac:dyDescent="0.2">
      <c r="A803" s="5">
        <v>2020</v>
      </c>
      <c r="B803" s="21" t="s">
        <v>63</v>
      </c>
      <c r="C803" s="26" t="s">
        <v>64</v>
      </c>
      <c r="D803" s="32" t="s">
        <v>713</v>
      </c>
      <c r="E803" s="25" t="s">
        <v>714</v>
      </c>
      <c r="F803" s="6" t="s">
        <v>96</v>
      </c>
      <c r="G803" s="26" t="s">
        <v>65</v>
      </c>
      <c r="H803" s="4" t="s">
        <v>27</v>
      </c>
      <c r="I803" s="26" t="s">
        <v>28</v>
      </c>
      <c r="J803" s="26" t="s">
        <v>78</v>
      </c>
      <c r="K803" s="49" t="s">
        <v>792</v>
      </c>
      <c r="L803" s="49">
        <v>153960933</v>
      </c>
      <c r="M803" s="49">
        <v>54000000</v>
      </c>
      <c r="N803" s="49">
        <v>54000000</v>
      </c>
      <c r="O803" s="49">
        <v>54000000</v>
      </c>
      <c r="P803" s="50">
        <v>54000000</v>
      </c>
      <c r="Q803" s="49"/>
      <c r="R803" s="47">
        <f>+Tabla17[[#This Row],[Apropiación Inicial]]/1000000000</f>
        <v>0.15396093299999999</v>
      </c>
      <c r="S803" s="47">
        <f>+Tabla17[[#This Row],[Apropiación vigente]]/1000000000</f>
        <v>5.3999999999999999E-2</v>
      </c>
      <c r="T803" s="47">
        <f>+Tabla17[[#This Row],[Compromisos ]]/1000000000</f>
        <v>5.3999999999999999E-2</v>
      </c>
      <c r="U803" s="47">
        <f>+Tabla17[[#This Row],[ Obligación ]]/1000000000</f>
        <v>5.3999999999999999E-2</v>
      </c>
      <c r="V803" s="47">
        <f>+Tabla17[[#This Row],[ Pago ]]/1000000000</f>
        <v>5.3999999999999999E-2</v>
      </c>
    </row>
    <row r="804" spans="1:22" x14ac:dyDescent="0.2">
      <c r="A804" s="5">
        <v>2020</v>
      </c>
      <c r="B804" s="21" t="s">
        <v>909</v>
      </c>
      <c r="C804" s="26" t="s">
        <v>910</v>
      </c>
      <c r="D804" s="32" t="s">
        <v>911</v>
      </c>
      <c r="E804" s="25" t="s">
        <v>912</v>
      </c>
      <c r="F804" s="6" t="s">
        <v>96</v>
      </c>
      <c r="G804" s="26" t="s">
        <v>143</v>
      </c>
      <c r="H804" s="4" t="s">
        <v>27</v>
      </c>
      <c r="I804" s="26" t="s">
        <v>28</v>
      </c>
      <c r="J804" s="26" t="s">
        <v>101</v>
      </c>
      <c r="K804" s="49">
        <v>207389523548</v>
      </c>
      <c r="L804" s="49">
        <v>207389523548</v>
      </c>
      <c r="M804" s="49">
        <v>207389523548</v>
      </c>
      <c r="N804" s="49">
        <v>207389523548</v>
      </c>
      <c r="O804" s="49" t="s">
        <v>195</v>
      </c>
      <c r="P804" s="50" t="s">
        <v>195</v>
      </c>
      <c r="Q804" s="49">
        <f>+Tabla17[[#This Row],[ANEXO PGN]]/1000000000</f>
        <v>207.389523548</v>
      </c>
      <c r="R804" s="47">
        <f>+Tabla17[[#This Row],[Apropiación Inicial]]/1000000000</f>
        <v>207.389523548</v>
      </c>
      <c r="S804" s="47">
        <f>+Tabla17[[#This Row],[Apropiación vigente]]/1000000000</f>
        <v>207.389523548</v>
      </c>
      <c r="T804" s="47">
        <f>+Tabla17[[#This Row],[Compromisos ]]/1000000000</f>
        <v>207.389523548</v>
      </c>
      <c r="U804" s="47"/>
      <c r="V804" s="47"/>
    </row>
    <row r="805" spans="1:22" x14ac:dyDescent="0.2">
      <c r="A805" s="5">
        <v>2020</v>
      </c>
      <c r="B805" s="21" t="s">
        <v>116</v>
      </c>
      <c r="C805" s="26" t="s">
        <v>117</v>
      </c>
      <c r="D805" s="32" t="s">
        <v>913</v>
      </c>
      <c r="E805" s="25" t="s">
        <v>914</v>
      </c>
      <c r="F805" s="6" t="s">
        <v>96</v>
      </c>
      <c r="G805" s="26" t="s">
        <v>26</v>
      </c>
      <c r="H805" s="4" t="s">
        <v>27</v>
      </c>
      <c r="I805" s="26" t="s">
        <v>28</v>
      </c>
      <c r="J805" s="26" t="s">
        <v>89</v>
      </c>
      <c r="K805" s="49">
        <v>352000000</v>
      </c>
      <c r="L805" s="49">
        <v>352000000</v>
      </c>
      <c r="M805" s="49">
        <v>352000000</v>
      </c>
      <c r="N805" s="49">
        <v>352000000</v>
      </c>
      <c r="O805" s="49">
        <v>352000000</v>
      </c>
      <c r="P805" s="50">
        <v>352000000</v>
      </c>
      <c r="Q805" s="49">
        <f>+Tabla17[[#This Row],[ANEXO PGN]]/1000000000</f>
        <v>0.35199999999999998</v>
      </c>
      <c r="R805" s="47">
        <f>+Tabla17[[#This Row],[Apropiación Inicial]]/1000000000</f>
        <v>0.35199999999999998</v>
      </c>
      <c r="S805" s="47">
        <f>+Tabla17[[#This Row],[Apropiación vigente]]/1000000000</f>
        <v>0.35199999999999998</v>
      </c>
      <c r="T805" s="47">
        <f>+Tabla17[[#This Row],[Compromisos ]]/1000000000</f>
        <v>0.35199999999999998</v>
      </c>
      <c r="U805" s="47">
        <f>+Tabla17[[#This Row],[ Obligación ]]/1000000000</f>
        <v>0.35199999999999998</v>
      </c>
      <c r="V805" s="47">
        <f>+Tabla17[[#This Row],[ Pago ]]/1000000000</f>
        <v>0.35199999999999998</v>
      </c>
    </row>
    <row r="806" spans="1:22" x14ac:dyDescent="0.2">
      <c r="A806" s="5">
        <v>2020</v>
      </c>
      <c r="B806" s="21" t="s">
        <v>116</v>
      </c>
      <c r="C806" s="26" t="s">
        <v>117</v>
      </c>
      <c r="D806" s="32" t="s">
        <v>913</v>
      </c>
      <c r="E806" s="25" t="s">
        <v>914</v>
      </c>
      <c r="F806" s="6" t="s">
        <v>96</v>
      </c>
      <c r="G806" s="26" t="s">
        <v>26</v>
      </c>
      <c r="H806" s="4" t="s">
        <v>27</v>
      </c>
      <c r="I806" s="26" t="s">
        <v>28</v>
      </c>
      <c r="J806" s="26" t="s">
        <v>146</v>
      </c>
      <c r="K806" s="49" t="s">
        <v>792</v>
      </c>
      <c r="L806" s="49">
        <v>221549025</v>
      </c>
      <c r="M806" s="49">
        <v>221549025</v>
      </c>
      <c r="N806" s="49">
        <v>221549025</v>
      </c>
      <c r="O806" s="49">
        <v>186335374</v>
      </c>
      <c r="P806" s="50">
        <v>186335374</v>
      </c>
      <c r="Q806" s="49"/>
      <c r="R806" s="47">
        <f>+Tabla17[[#This Row],[Apropiación Inicial]]/1000000000</f>
        <v>0.22154902500000001</v>
      </c>
      <c r="S806" s="47">
        <f>+Tabla17[[#This Row],[Apropiación vigente]]/1000000000</f>
        <v>0.22154902500000001</v>
      </c>
      <c r="T806" s="47">
        <f>+Tabla17[[#This Row],[Compromisos ]]/1000000000</f>
        <v>0.22154902500000001</v>
      </c>
      <c r="U806" s="47">
        <f>+Tabla17[[#This Row],[ Obligación ]]/1000000000</f>
        <v>0.186335374</v>
      </c>
      <c r="V806" s="47">
        <f>+Tabla17[[#This Row],[ Pago ]]/1000000000</f>
        <v>0.186335374</v>
      </c>
    </row>
    <row r="807" spans="1:22" x14ac:dyDescent="0.2">
      <c r="A807" s="5">
        <v>2020</v>
      </c>
      <c r="B807" s="21" t="s">
        <v>55</v>
      </c>
      <c r="C807" s="26" t="s">
        <v>56</v>
      </c>
      <c r="D807" s="32" t="s">
        <v>715</v>
      </c>
      <c r="E807" s="25" t="s">
        <v>915</v>
      </c>
      <c r="F807" s="6" t="s">
        <v>96</v>
      </c>
      <c r="G807" s="26" t="s">
        <v>57</v>
      </c>
      <c r="H807" s="4" t="s">
        <v>27</v>
      </c>
      <c r="I807" s="26" t="s">
        <v>42</v>
      </c>
      <c r="J807" s="26" t="s">
        <v>43</v>
      </c>
      <c r="K807" s="49">
        <v>5482297000</v>
      </c>
      <c r="L807" s="49">
        <v>5482297000</v>
      </c>
      <c r="M807" s="49">
        <v>5199026558</v>
      </c>
      <c r="N807" s="49">
        <v>5119286217</v>
      </c>
      <c r="O807" s="49">
        <v>4161819277</v>
      </c>
      <c r="P807" s="50">
        <v>4161819277</v>
      </c>
      <c r="Q807" s="49">
        <f>+Tabla17[[#This Row],[ANEXO PGN]]/1000000000</f>
        <v>5.482297</v>
      </c>
      <c r="R807" s="47">
        <f>+Tabla17[[#This Row],[Apropiación Inicial]]/1000000000</f>
        <v>5.482297</v>
      </c>
      <c r="S807" s="47">
        <f>+Tabla17[[#This Row],[Apropiación vigente]]/1000000000</f>
        <v>5.1990265579999999</v>
      </c>
      <c r="T807" s="47">
        <f>+Tabla17[[#This Row],[Compromisos ]]/1000000000</f>
        <v>5.119286217</v>
      </c>
      <c r="U807" s="47">
        <f>+Tabla17[[#This Row],[ Obligación ]]/1000000000</f>
        <v>4.1618192770000002</v>
      </c>
      <c r="V807" s="47">
        <f>+Tabla17[[#This Row],[ Pago ]]/1000000000</f>
        <v>4.1618192770000002</v>
      </c>
    </row>
    <row r="808" spans="1:22" x14ac:dyDescent="0.2">
      <c r="A808" s="5">
        <v>2020</v>
      </c>
      <c r="B808" s="21" t="s">
        <v>149</v>
      </c>
      <c r="C808" s="26" t="s">
        <v>150</v>
      </c>
      <c r="D808" s="32" t="s">
        <v>916</v>
      </c>
      <c r="E808" s="25" t="s">
        <v>917</v>
      </c>
      <c r="F808" s="6" t="s">
        <v>96</v>
      </c>
      <c r="G808" s="26" t="s">
        <v>124</v>
      </c>
      <c r="H808" s="4" t="s">
        <v>27</v>
      </c>
      <c r="I808" s="26" t="s">
        <v>28</v>
      </c>
      <c r="J808" s="26" t="s">
        <v>89</v>
      </c>
      <c r="K808" s="49">
        <v>13316371379</v>
      </c>
      <c r="L808" s="49">
        <v>22703197350</v>
      </c>
      <c r="M808" s="49">
        <v>13481659651</v>
      </c>
      <c r="N808" s="49">
        <v>13481659651</v>
      </c>
      <c r="O808" s="49">
        <v>12070066830</v>
      </c>
      <c r="P808" s="50">
        <v>12070066830</v>
      </c>
      <c r="Q808" s="49">
        <f>+Tabla17[[#This Row],[ANEXO PGN]]/1000000000</f>
        <v>13.316371379</v>
      </c>
      <c r="R808" s="47">
        <f>+Tabla17[[#This Row],[Apropiación Inicial]]/1000000000</f>
        <v>22.70319735</v>
      </c>
      <c r="S808" s="47">
        <f>+Tabla17[[#This Row],[Apropiación vigente]]/1000000000</f>
        <v>13.481659650999999</v>
      </c>
      <c r="T808" s="47">
        <f>+Tabla17[[#This Row],[Compromisos ]]/1000000000</f>
        <v>13.481659650999999</v>
      </c>
      <c r="U808" s="47">
        <f>+Tabla17[[#This Row],[ Obligación ]]/1000000000</f>
        <v>12.07006683</v>
      </c>
      <c r="V808" s="47">
        <f>+Tabla17[[#This Row],[ Pago ]]/1000000000</f>
        <v>12.07006683</v>
      </c>
    </row>
    <row r="809" spans="1:22" x14ac:dyDescent="0.2">
      <c r="A809" s="5">
        <v>2020</v>
      </c>
      <c r="B809" s="21" t="s">
        <v>831</v>
      </c>
      <c r="C809" s="26" t="s">
        <v>832</v>
      </c>
      <c r="D809" s="32" t="s">
        <v>321</v>
      </c>
      <c r="E809" s="25" t="s">
        <v>918</v>
      </c>
      <c r="F809" s="6" t="s">
        <v>96</v>
      </c>
      <c r="G809" s="26" t="s">
        <v>26</v>
      </c>
      <c r="H809" s="4" t="s">
        <v>27</v>
      </c>
      <c r="I809" s="26" t="s">
        <v>28</v>
      </c>
      <c r="J809" s="26" t="s">
        <v>78</v>
      </c>
      <c r="K809" s="49">
        <v>2950000000</v>
      </c>
      <c r="L809" s="49"/>
      <c r="M809" s="49"/>
      <c r="N809" s="49"/>
      <c r="O809" s="49"/>
      <c r="P809" s="50"/>
      <c r="Q809" s="49">
        <f>+Tabla17[[#This Row],[ANEXO PGN]]/1000000000</f>
        <v>2.95</v>
      </c>
      <c r="R809" s="47">
        <f>+Tabla17[[#This Row],[Apropiación Inicial]]/1000000000</f>
        <v>0</v>
      </c>
      <c r="S809" s="47">
        <f>+Tabla17[[#This Row],[Apropiación vigente]]/1000000000</f>
        <v>0</v>
      </c>
      <c r="T809" s="47">
        <f>+Tabla17[[#This Row],[Compromisos ]]/1000000000</f>
        <v>0</v>
      </c>
      <c r="U809" s="47">
        <f>+Tabla17[[#This Row],[ Obligación ]]/1000000000</f>
        <v>0</v>
      </c>
      <c r="V809" s="47">
        <f>+Tabla17[[#This Row],[ Pago ]]/1000000000</f>
        <v>0</v>
      </c>
    </row>
    <row r="810" spans="1:22" x14ac:dyDescent="0.2">
      <c r="A810" s="5">
        <v>2020</v>
      </c>
      <c r="B810" s="21" t="s">
        <v>831</v>
      </c>
      <c r="C810" s="26" t="s">
        <v>832</v>
      </c>
      <c r="D810" s="32" t="s">
        <v>321</v>
      </c>
      <c r="E810" s="25" t="s">
        <v>918</v>
      </c>
      <c r="F810" s="6" t="s">
        <v>96</v>
      </c>
      <c r="G810" s="26" t="s">
        <v>26</v>
      </c>
      <c r="H810" s="4" t="s">
        <v>27</v>
      </c>
      <c r="I810" s="26" t="s">
        <v>28</v>
      </c>
      <c r="J810" s="26" t="s">
        <v>89</v>
      </c>
      <c r="K810" s="49" t="s">
        <v>792</v>
      </c>
      <c r="L810" s="49">
        <v>306429020</v>
      </c>
      <c r="M810" s="49">
        <v>259955935</v>
      </c>
      <c r="N810" s="49">
        <v>259955935</v>
      </c>
      <c r="O810" s="49">
        <v>259955935</v>
      </c>
      <c r="P810" s="50">
        <v>259955935</v>
      </c>
      <c r="Q810" s="49"/>
      <c r="R810" s="47">
        <f>+Tabla17[[#This Row],[Apropiación Inicial]]/1000000000</f>
        <v>0.30642902</v>
      </c>
      <c r="S810" s="47">
        <f>+Tabla17[[#This Row],[Apropiación vigente]]/1000000000</f>
        <v>0.25995593500000003</v>
      </c>
      <c r="T810" s="47">
        <f>+Tabla17[[#This Row],[Compromisos ]]/1000000000</f>
        <v>0.25995593500000003</v>
      </c>
      <c r="U810" s="47">
        <f>+Tabla17[[#This Row],[ Obligación ]]/1000000000</f>
        <v>0.25995593500000003</v>
      </c>
      <c r="V810" s="47">
        <f>+Tabla17[[#This Row],[ Pago ]]/1000000000</f>
        <v>0.25995593500000003</v>
      </c>
    </row>
    <row r="811" spans="1:22" x14ac:dyDescent="0.2">
      <c r="A811" s="5">
        <v>2020</v>
      </c>
      <c r="B811" s="21" t="s">
        <v>863</v>
      </c>
      <c r="C811" s="26" t="s">
        <v>864</v>
      </c>
      <c r="D811" s="32" t="s">
        <v>919</v>
      </c>
      <c r="E811" s="25" t="s">
        <v>920</v>
      </c>
      <c r="F811" s="6" t="s">
        <v>96</v>
      </c>
      <c r="G811" s="26" t="s">
        <v>26</v>
      </c>
      <c r="H811" s="4" t="s">
        <v>27</v>
      </c>
      <c r="I811" s="26" t="s">
        <v>28</v>
      </c>
      <c r="J811" s="26" t="s">
        <v>515</v>
      </c>
      <c r="K811" s="49">
        <v>34505320618</v>
      </c>
      <c r="L811" s="49">
        <v>19296621752</v>
      </c>
      <c r="M811" s="49">
        <v>19296621752</v>
      </c>
      <c r="N811" s="49">
        <v>18104125466</v>
      </c>
      <c r="O811" s="49">
        <v>18104125466</v>
      </c>
      <c r="P811" s="50">
        <v>18104125466</v>
      </c>
      <c r="Q811" s="49">
        <f>+Tabla17[[#This Row],[ANEXO PGN]]/1000000000</f>
        <v>34.505320617999999</v>
      </c>
      <c r="R811" s="47">
        <f>+Tabla17[[#This Row],[Apropiación Inicial]]/1000000000</f>
        <v>19.296621752</v>
      </c>
      <c r="S811" s="47">
        <f>+Tabla17[[#This Row],[Apropiación vigente]]/1000000000</f>
        <v>19.296621752</v>
      </c>
      <c r="T811" s="47">
        <f>+Tabla17[[#This Row],[Compromisos ]]/1000000000</f>
        <v>18.104125465999999</v>
      </c>
      <c r="U811" s="47">
        <f>+Tabla17[[#This Row],[ Obligación ]]/1000000000</f>
        <v>18.104125465999999</v>
      </c>
      <c r="V811" s="47">
        <f>+Tabla17[[#This Row],[ Pago ]]/1000000000</f>
        <v>18.104125465999999</v>
      </c>
    </row>
    <row r="812" spans="1:22" x14ac:dyDescent="0.2">
      <c r="A812" s="5">
        <v>2020</v>
      </c>
      <c r="B812" s="21" t="s">
        <v>63</v>
      </c>
      <c r="C812" s="26" t="s">
        <v>64</v>
      </c>
      <c r="D812" s="32" t="s">
        <v>921</v>
      </c>
      <c r="E812" s="25" t="s">
        <v>922</v>
      </c>
      <c r="F812" s="6" t="s">
        <v>96</v>
      </c>
      <c r="G812" s="26" t="s">
        <v>65</v>
      </c>
      <c r="H812" s="4" t="s">
        <v>27</v>
      </c>
      <c r="I812" s="26" t="s">
        <v>28</v>
      </c>
      <c r="J812" s="26" t="s">
        <v>78</v>
      </c>
      <c r="K812" s="49">
        <v>80000000</v>
      </c>
      <c r="L812" s="49">
        <v>73945666</v>
      </c>
      <c r="M812" s="49">
        <v>73945666</v>
      </c>
      <c r="N812" s="49">
        <v>73945666</v>
      </c>
      <c r="O812" s="49">
        <v>73945666</v>
      </c>
      <c r="P812" s="50">
        <v>73945666</v>
      </c>
      <c r="Q812" s="49">
        <f>+Tabla17[[#This Row],[ANEXO PGN]]/1000000000</f>
        <v>0.08</v>
      </c>
      <c r="R812" s="47">
        <f>+Tabla17[[#This Row],[Apropiación Inicial]]/1000000000</f>
        <v>7.3945665999999993E-2</v>
      </c>
      <c r="S812" s="47">
        <f>+Tabla17[[#This Row],[Apropiación vigente]]/1000000000</f>
        <v>7.3945665999999993E-2</v>
      </c>
      <c r="T812" s="47">
        <f>+Tabla17[[#This Row],[Compromisos ]]/1000000000</f>
        <v>7.3945665999999993E-2</v>
      </c>
      <c r="U812" s="47">
        <f>+Tabla17[[#This Row],[ Obligación ]]/1000000000</f>
        <v>7.3945665999999993E-2</v>
      </c>
      <c r="V812" s="47">
        <f>+Tabla17[[#This Row],[ Pago ]]/1000000000</f>
        <v>7.3945665999999993E-2</v>
      </c>
    </row>
    <row r="813" spans="1:22" x14ac:dyDescent="0.2">
      <c r="A813" s="5">
        <v>2020</v>
      </c>
      <c r="B813" s="21" t="s">
        <v>556</v>
      </c>
      <c r="C813" s="26" t="s">
        <v>557</v>
      </c>
      <c r="D813" s="32" t="s">
        <v>923</v>
      </c>
      <c r="E813" s="25" t="s">
        <v>924</v>
      </c>
      <c r="F813" s="6" t="s">
        <v>96</v>
      </c>
      <c r="G813" s="26" t="s">
        <v>26</v>
      </c>
      <c r="H813" s="4" t="s">
        <v>27</v>
      </c>
      <c r="I813" s="26" t="s">
        <v>28</v>
      </c>
      <c r="J813" s="26" t="s">
        <v>89</v>
      </c>
      <c r="K813" s="49">
        <v>50000000</v>
      </c>
      <c r="L813" s="49"/>
      <c r="M813" s="49"/>
      <c r="N813" s="49"/>
      <c r="O813" s="49"/>
      <c r="P813" s="50"/>
      <c r="Q813" s="49">
        <f>+Tabla17[[#This Row],[ANEXO PGN]]/1000000000</f>
        <v>0.05</v>
      </c>
      <c r="R813" s="47">
        <f>+Tabla17[[#This Row],[Apropiación Inicial]]/1000000000</f>
        <v>0</v>
      </c>
      <c r="S813" s="47">
        <f>+Tabla17[[#This Row],[Apropiación vigente]]/1000000000</f>
        <v>0</v>
      </c>
      <c r="T813" s="47">
        <f>+Tabla17[[#This Row],[Compromisos ]]/1000000000</f>
        <v>0</v>
      </c>
      <c r="U813" s="47">
        <f>+Tabla17[[#This Row],[ Obligación ]]/1000000000</f>
        <v>0</v>
      </c>
      <c r="V813" s="47">
        <f>+Tabla17[[#This Row],[ Pago ]]/1000000000</f>
        <v>0</v>
      </c>
    </row>
    <row r="814" spans="1:22" x14ac:dyDescent="0.2">
      <c r="A814" s="5">
        <v>2020</v>
      </c>
      <c r="B814" s="21" t="s">
        <v>556</v>
      </c>
      <c r="C814" s="26" t="s">
        <v>557</v>
      </c>
      <c r="D814" s="32" t="s">
        <v>923</v>
      </c>
      <c r="E814" s="25" t="s">
        <v>924</v>
      </c>
      <c r="F814" s="6" t="s">
        <v>96</v>
      </c>
      <c r="G814" s="26" t="s">
        <v>26</v>
      </c>
      <c r="H814" s="4" t="s">
        <v>27</v>
      </c>
      <c r="I814" s="26" t="s">
        <v>28</v>
      </c>
      <c r="J814" s="26" t="s">
        <v>89</v>
      </c>
      <c r="K814" s="49" t="s">
        <v>792</v>
      </c>
      <c r="L814" s="49">
        <v>50000000</v>
      </c>
      <c r="M814" s="49">
        <v>50000000</v>
      </c>
      <c r="N814" s="49" t="s">
        <v>195</v>
      </c>
      <c r="O814" s="49" t="s">
        <v>195</v>
      </c>
      <c r="P814" s="50" t="s">
        <v>195</v>
      </c>
      <c r="Q814" s="49"/>
      <c r="R814" s="47">
        <f>+Tabla17[[#This Row],[Apropiación Inicial]]/1000000000</f>
        <v>0.05</v>
      </c>
      <c r="S814" s="47">
        <f>+Tabla17[[#This Row],[Apropiación vigente]]/1000000000</f>
        <v>0.05</v>
      </c>
      <c r="T814" s="47"/>
      <c r="U814" s="47"/>
      <c r="V814" s="47"/>
    </row>
    <row r="815" spans="1:22" x14ac:dyDescent="0.2">
      <c r="A815" s="5">
        <v>2020</v>
      </c>
      <c r="B815" s="21" t="s">
        <v>590</v>
      </c>
      <c r="C815" s="26" t="s">
        <v>591</v>
      </c>
      <c r="D815" s="32" t="s">
        <v>925</v>
      </c>
      <c r="E815" s="25" t="s">
        <v>926</v>
      </c>
      <c r="F815" s="6" t="s">
        <v>96</v>
      </c>
      <c r="G815" s="26" t="s">
        <v>108</v>
      </c>
      <c r="H815" s="4" t="s">
        <v>27</v>
      </c>
      <c r="I815" s="26" t="s">
        <v>28</v>
      </c>
      <c r="J815" s="26" t="s">
        <v>515</v>
      </c>
      <c r="K815" s="49">
        <v>367172671</v>
      </c>
      <c r="L815" s="49">
        <v>367172671</v>
      </c>
      <c r="M815" s="49">
        <v>367172671</v>
      </c>
      <c r="N815" s="49">
        <v>363249354</v>
      </c>
      <c r="O815" s="49">
        <v>363249354</v>
      </c>
      <c r="P815" s="50">
        <v>363249354</v>
      </c>
      <c r="Q815" s="49">
        <f>+Tabla17[[#This Row],[ANEXO PGN]]/1000000000</f>
        <v>0.36717267100000001</v>
      </c>
      <c r="R815" s="47">
        <f>+Tabla17[[#This Row],[Apropiación Inicial]]/1000000000</f>
        <v>0.36717267100000001</v>
      </c>
      <c r="S815" s="47">
        <f>+Tabla17[[#This Row],[Apropiación vigente]]/1000000000</f>
        <v>0.36717267100000001</v>
      </c>
      <c r="T815" s="47">
        <f>+Tabla17[[#This Row],[Compromisos ]]/1000000000</f>
        <v>0.36324935400000002</v>
      </c>
      <c r="U815" s="47">
        <f>+Tabla17[[#This Row],[ Obligación ]]/1000000000</f>
        <v>0.36324935400000002</v>
      </c>
      <c r="V815" s="47">
        <f>+Tabla17[[#This Row],[ Pago ]]/1000000000</f>
        <v>0.36324935400000002</v>
      </c>
    </row>
    <row r="816" spans="1:22" x14ac:dyDescent="0.2">
      <c r="A816" s="5">
        <v>2020</v>
      </c>
      <c r="B816" s="21" t="s">
        <v>590</v>
      </c>
      <c r="C816" s="26" t="s">
        <v>591</v>
      </c>
      <c r="D816" s="32" t="s">
        <v>925</v>
      </c>
      <c r="E816" s="25" t="s">
        <v>926</v>
      </c>
      <c r="F816" s="6" t="s">
        <v>96</v>
      </c>
      <c r="G816" s="26" t="s">
        <v>108</v>
      </c>
      <c r="H816" s="4" t="s">
        <v>27</v>
      </c>
      <c r="I816" s="26" t="s">
        <v>28</v>
      </c>
      <c r="J816" s="26" t="s">
        <v>515</v>
      </c>
      <c r="K816" s="49">
        <v>1469467329</v>
      </c>
      <c r="L816" s="49">
        <v>1469467329</v>
      </c>
      <c r="M816" s="49">
        <v>1469467329</v>
      </c>
      <c r="N816" s="49">
        <v>509814230</v>
      </c>
      <c r="O816" s="49">
        <v>509814230</v>
      </c>
      <c r="P816" s="50">
        <v>509814230</v>
      </c>
      <c r="Q816" s="49">
        <f>+Tabla17[[#This Row],[ANEXO PGN]]/1000000000</f>
        <v>1.469467329</v>
      </c>
      <c r="R816" s="47">
        <f>+Tabla17[[#This Row],[Apropiación Inicial]]/1000000000</f>
        <v>1.469467329</v>
      </c>
      <c r="S816" s="47">
        <f>+Tabla17[[#This Row],[Apropiación vigente]]/1000000000</f>
        <v>1.469467329</v>
      </c>
      <c r="T816" s="47">
        <f>+Tabla17[[#This Row],[Compromisos ]]/1000000000</f>
        <v>0.50981423000000003</v>
      </c>
      <c r="U816" s="47">
        <f>+Tabla17[[#This Row],[ Obligación ]]/1000000000</f>
        <v>0.50981423000000003</v>
      </c>
      <c r="V816" s="47">
        <f>+Tabla17[[#This Row],[ Pago ]]/1000000000</f>
        <v>0.50981423000000003</v>
      </c>
    </row>
    <row r="817" spans="1:22" x14ac:dyDescent="0.2">
      <c r="A817" s="5">
        <v>2020</v>
      </c>
      <c r="B817" s="21" t="s">
        <v>63</v>
      </c>
      <c r="C817" s="26" t="s">
        <v>64</v>
      </c>
      <c r="D817" s="32" t="s">
        <v>927</v>
      </c>
      <c r="E817" s="25" t="s">
        <v>928</v>
      </c>
      <c r="F817" s="6" t="s">
        <v>96</v>
      </c>
      <c r="G817" s="26" t="s">
        <v>65</v>
      </c>
      <c r="H817" s="4" t="s">
        <v>27</v>
      </c>
      <c r="I817" s="26" t="s">
        <v>75</v>
      </c>
      <c r="J817" s="26" t="s">
        <v>302</v>
      </c>
      <c r="K817" s="49">
        <v>250000000</v>
      </c>
      <c r="L817" s="49"/>
      <c r="M817" s="49"/>
      <c r="N817" s="49"/>
      <c r="O817" s="49"/>
      <c r="P817" s="50"/>
      <c r="Q817" s="49">
        <f>+Tabla17[[#This Row],[ANEXO PGN]]/1000000000</f>
        <v>0.25</v>
      </c>
      <c r="R817" s="47">
        <f>+Tabla17[[#This Row],[Apropiación Inicial]]/1000000000</f>
        <v>0</v>
      </c>
      <c r="S817" s="47">
        <f>+Tabla17[[#This Row],[Apropiación vigente]]/1000000000</f>
        <v>0</v>
      </c>
      <c r="T817" s="47">
        <f>+Tabla17[[#This Row],[Compromisos ]]/1000000000</f>
        <v>0</v>
      </c>
      <c r="U817" s="47">
        <f>+Tabla17[[#This Row],[ Obligación ]]/1000000000</f>
        <v>0</v>
      </c>
      <c r="V817" s="47">
        <f>+Tabla17[[#This Row],[ Pago ]]/1000000000</f>
        <v>0</v>
      </c>
    </row>
    <row r="818" spans="1:22" x14ac:dyDescent="0.2">
      <c r="A818" s="5">
        <v>2020</v>
      </c>
      <c r="B818" s="21" t="s">
        <v>63</v>
      </c>
      <c r="C818" s="26" t="s">
        <v>64</v>
      </c>
      <c r="D818" s="32" t="s">
        <v>927</v>
      </c>
      <c r="E818" s="25" t="s">
        <v>928</v>
      </c>
      <c r="F818" s="6" t="s">
        <v>96</v>
      </c>
      <c r="G818" s="26" t="s">
        <v>65</v>
      </c>
      <c r="H818" s="4" t="s">
        <v>27</v>
      </c>
      <c r="I818" s="26" t="s">
        <v>34</v>
      </c>
      <c r="J818" s="26" t="s">
        <v>53</v>
      </c>
      <c r="K818" s="49">
        <v>150000000</v>
      </c>
      <c r="L818" s="49"/>
      <c r="M818" s="49"/>
      <c r="N818" s="49"/>
      <c r="O818" s="49"/>
      <c r="P818" s="50"/>
      <c r="Q818" s="49">
        <f>+Tabla17[[#This Row],[ANEXO PGN]]/1000000000</f>
        <v>0.15</v>
      </c>
      <c r="R818" s="47">
        <f>+Tabla17[[#This Row],[Apropiación Inicial]]/1000000000</f>
        <v>0</v>
      </c>
      <c r="S818" s="47">
        <f>+Tabla17[[#This Row],[Apropiación vigente]]/1000000000</f>
        <v>0</v>
      </c>
      <c r="T818" s="47">
        <f>+Tabla17[[#This Row],[Compromisos ]]/1000000000</f>
        <v>0</v>
      </c>
      <c r="U818" s="47">
        <f>+Tabla17[[#This Row],[ Obligación ]]/1000000000</f>
        <v>0</v>
      </c>
      <c r="V818" s="47">
        <f>+Tabla17[[#This Row],[ Pago ]]/1000000000</f>
        <v>0</v>
      </c>
    </row>
    <row r="819" spans="1:22" x14ac:dyDescent="0.2">
      <c r="A819" s="5">
        <v>2020</v>
      </c>
      <c r="B819" s="21" t="s">
        <v>63</v>
      </c>
      <c r="C819" s="26" t="s">
        <v>64</v>
      </c>
      <c r="D819" s="32" t="s">
        <v>927</v>
      </c>
      <c r="E819" s="25" t="s">
        <v>929</v>
      </c>
      <c r="F819" s="6" t="s">
        <v>96</v>
      </c>
      <c r="G819" s="26" t="s">
        <v>65</v>
      </c>
      <c r="H819" s="4" t="s">
        <v>27</v>
      </c>
      <c r="I819" s="26" t="s">
        <v>66</v>
      </c>
      <c r="J819" s="26" t="s">
        <v>81</v>
      </c>
      <c r="K819" s="49" t="s">
        <v>792</v>
      </c>
      <c r="L819" s="49" t="s">
        <v>783</v>
      </c>
      <c r="M819" s="49">
        <v>83838333</v>
      </c>
      <c r="N819" s="49">
        <v>83838333</v>
      </c>
      <c r="O819" s="49">
        <v>83838333</v>
      </c>
      <c r="P819" s="50">
        <v>83838333</v>
      </c>
      <c r="Q819" s="49"/>
      <c r="R819" s="47"/>
      <c r="S819" s="47">
        <f>+Tabla17[[#This Row],[Apropiación vigente]]/1000000000</f>
        <v>8.3838333000000001E-2</v>
      </c>
      <c r="T819" s="47">
        <f>+Tabla17[[#This Row],[Compromisos ]]/1000000000</f>
        <v>8.3838333000000001E-2</v>
      </c>
      <c r="U819" s="47">
        <f>+Tabla17[[#This Row],[ Obligación ]]/1000000000</f>
        <v>8.3838333000000001E-2</v>
      </c>
      <c r="V819" s="47">
        <f>+Tabla17[[#This Row],[ Pago ]]/1000000000</f>
        <v>8.3838333000000001E-2</v>
      </c>
    </row>
    <row r="820" spans="1:22" x14ac:dyDescent="0.2">
      <c r="A820" s="5">
        <v>2020</v>
      </c>
      <c r="B820" s="21" t="s">
        <v>71</v>
      </c>
      <c r="C820" s="26" t="s">
        <v>72</v>
      </c>
      <c r="D820" s="32" t="s">
        <v>930</v>
      </c>
      <c r="E820" s="25" t="s">
        <v>931</v>
      </c>
      <c r="F820" s="6" t="s">
        <v>96</v>
      </c>
      <c r="G820" s="26" t="s">
        <v>73</v>
      </c>
      <c r="H820" s="4" t="s">
        <v>27</v>
      </c>
      <c r="I820" s="26" t="s">
        <v>50</v>
      </c>
      <c r="J820" s="26" t="s">
        <v>298</v>
      </c>
      <c r="K820" s="49" t="s">
        <v>792</v>
      </c>
      <c r="L820" s="49">
        <v>400000000</v>
      </c>
      <c r="M820" s="49">
        <v>400000000</v>
      </c>
      <c r="N820" s="49">
        <v>400000000</v>
      </c>
      <c r="O820" s="49">
        <v>400000000</v>
      </c>
      <c r="P820" s="50">
        <v>400000000</v>
      </c>
      <c r="Q820" s="49"/>
      <c r="R820" s="47">
        <f>+Tabla17[[#This Row],[Apropiación Inicial]]/1000000000</f>
        <v>0.4</v>
      </c>
      <c r="S820" s="47">
        <f>+Tabla17[[#This Row],[Apropiación vigente]]/1000000000</f>
        <v>0.4</v>
      </c>
      <c r="T820" s="47">
        <f>+Tabla17[[#This Row],[Compromisos ]]/1000000000</f>
        <v>0.4</v>
      </c>
      <c r="U820" s="47">
        <f>+Tabla17[[#This Row],[ Obligación ]]/1000000000</f>
        <v>0.4</v>
      </c>
      <c r="V820" s="47">
        <f>+Tabla17[[#This Row],[ Pago ]]/1000000000</f>
        <v>0.4</v>
      </c>
    </row>
    <row r="821" spans="1:22" x14ac:dyDescent="0.2">
      <c r="A821" s="5">
        <v>2020</v>
      </c>
      <c r="B821" s="21" t="s">
        <v>134</v>
      </c>
      <c r="C821" s="26" t="s">
        <v>135</v>
      </c>
      <c r="D821" s="32" t="s">
        <v>932</v>
      </c>
      <c r="E821" s="25" t="s">
        <v>933</v>
      </c>
      <c r="F821" s="6" t="s">
        <v>96</v>
      </c>
      <c r="G821" s="26" t="s">
        <v>138</v>
      </c>
      <c r="H821" s="4" t="s">
        <v>27</v>
      </c>
      <c r="I821" s="26" t="s">
        <v>28</v>
      </c>
      <c r="J821" s="26" t="s">
        <v>47</v>
      </c>
      <c r="K821" s="49">
        <v>28134726445</v>
      </c>
      <c r="L821" s="49">
        <v>56269452890</v>
      </c>
      <c r="M821" s="49">
        <v>38550661786</v>
      </c>
      <c r="N821" s="49">
        <v>38550661786</v>
      </c>
      <c r="O821" s="49">
        <v>34778057739</v>
      </c>
      <c r="P821" s="50">
        <v>34778057739</v>
      </c>
      <c r="Q821" s="49">
        <f>+Tabla17[[#This Row],[ANEXO PGN]]/1000000000</f>
        <v>28.134726444999998</v>
      </c>
      <c r="R821" s="47">
        <f>+Tabla17[[#This Row],[Apropiación Inicial]]/1000000000</f>
        <v>56.269452889999997</v>
      </c>
      <c r="S821" s="47">
        <f>+Tabla17[[#This Row],[Apropiación vigente]]/1000000000</f>
        <v>38.550661785999999</v>
      </c>
      <c r="T821" s="47">
        <f>+Tabla17[[#This Row],[Compromisos ]]/1000000000</f>
        <v>38.550661785999999</v>
      </c>
      <c r="U821" s="47">
        <f>+Tabla17[[#This Row],[ Obligación ]]/1000000000</f>
        <v>34.778057738999998</v>
      </c>
      <c r="V821" s="47">
        <f>+Tabla17[[#This Row],[ Pago ]]/1000000000</f>
        <v>34.778057738999998</v>
      </c>
    </row>
    <row r="822" spans="1:22" x14ac:dyDescent="0.2">
      <c r="A822" s="5">
        <v>2020</v>
      </c>
      <c r="B822" s="21" t="s">
        <v>237</v>
      </c>
      <c r="C822" s="26" t="s">
        <v>238</v>
      </c>
      <c r="D822" s="32" t="s">
        <v>934</v>
      </c>
      <c r="E822" s="25" t="s">
        <v>935</v>
      </c>
      <c r="F822" s="6" t="s">
        <v>96</v>
      </c>
      <c r="G822" s="26" t="s">
        <v>241</v>
      </c>
      <c r="H822" s="4" t="s">
        <v>27</v>
      </c>
      <c r="I822" s="26" t="s">
        <v>34</v>
      </c>
      <c r="J822" s="26" t="s">
        <v>53</v>
      </c>
      <c r="K822" s="49" t="s">
        <v>792</v>
      </c>
      <c r="L822" s="49" t="s">
        <v>783</v>
      </c>
      <c r="M822" s="49">
        <v>36300000</v>
      </c>
      <c r="N822" s="49">
        <v>36300000</v>
      </c>
      <c r="O822" s="49">
        <v>36300000</v>
      </c>
      <c r="P822" s="50">
        <v>36300000</v>
      </c>
      <c r="Q822" s="49"/>
      <c r="R822" s="47"/>
      <c r="S822" s="47">
        <f>+Tabla17[[#This Row],[Apropiación vigente]]/1000000000</f>
        <v>3.6299999999999999E-2</v>
      </c>
      <c r="T822" s="47">
        <f>+Tabla17[[#This Row],[Compromisos ]]/1000000000</f>
        <v>3.6299999999999999E-2</v>
      </c>
      <c r="U822" s="47">
        <f>+Tabla17[[#This Row],[ Obligación ]]/1000000000</f>
        <v>3.6299999999999999E-2</v>
      </c>
      <c r="V822" s="47">
        <f>+Tabla17[[#This Row],[ Pago ]]/1000000000</f>
        <v>3.6299999999999999E-2</v>
      </c>
    </row>
    <row r="823" spans="1:22" x14ac:dyDescent="0.2">
      <c r="A823" s="5">
        <v>2020</v>
      </c>
      <c r="B823" s="21" t="s">
        <v>237</v>
      </c>
      <c r="C823" s="26" t="s">
        <v>238</v>
      </c>
      <c r="D823" s="32" t="s">
        <v>934</v>
      </c>
      <c r="E823" s="25" t="s">
        <v>936</v>
      </c>
      <c r="F823" s="6" t="s">
        <v>96</v>
      </c>
      <c r="G823" s="26" t="s">
        <v>241</v>
      </c>
      <c r="H823" s="4" t="s">
        <v>27</v>
      </c>
      <c r="I823" s="26" t="s">
        <v>75</v>
      </c>
      <c r="J823" s="26" t="s">
        <v>76</v>
      </c>
      <c r="K823" s="49">
        <v>99000000</v>
      </c>
      <c r="L823" s="49">
        <v>99000000</v>
      </c>
      <c r="M823" s="49">
        <v>55884578</v>
      </c>
      <c r="N823" s="49">
        <v>55884578</v>
      </c>
      <c r="O823" s="49">
        <v>55884578</v>
      </c>
      <c r="P823" s="50">
        <v>55884578</v>
      </c>
      <c r="Q823" s="49">
        <f>+Tabla17[[#This Row],[ANEXO PGN]]/1000000000</f>
        <v>9.9000000000000005E-2</v>
      </c>
      <c r="R823" s="47">
        <f>+Tabla17[[#This Row],[Apropiación Inicial]]/1000000000</f>
        <v>9.9000000000000005E-2</v>
      </c>
      <c r="S823" s="47">
        <f>+Tabla17[[#This Row],[Apropiación vigente]]/1000000000</f>
        <v>5.5884577999999997E-2</v>
      </c>
      <c r="T823" s="47">
        <f>+Tabla17[[#This Row],[Compromisos ]]/1000000000</f>
        <v>5.5884577999999997E-2</v>
      </c>
      <c r="U823" s="47">
        <f>+Tabla17[[#This Row],[ Obligación ]]/1000000000</f>
        <v>5.5884577999999997E-2</v>
      </c>
      <c r="V823" s="47">
        <f>+Tabla17[[#This Row],[ Pago ]]/1000000000</f>
        <v>5.5884577999999997E-2</v>
      </c>
    </row>
    <row r="824" spans="1:22" x14ac:dyDescent="0.2">
      <c r="A824" s="5">
        <v>2020</v>
      </c>
      <c r="B824" s="21" t="s">
        <v>237</v>
      </c>
      <c r="C824" s="26" t="s">
        <v>238</v>
      </c>
      <c r="D824" s="32" t="s">
        <v>937</v>
      </c>
      <c r="E824" s="25" t="s">
        <v>938</v>
      </c>
      <c r="F824" s="6" t="s">
        <v>96</v>
      </c>
      <c r="G824" s="26" t="s">
        <v>241</v>
      </c>
      <c r="H824" s="4" t="s">
        <v>27</v>
      </c>
      <c r="I824" s="26" t="s">
        <v>75</v>
      </c>
      <c r="J824" s="26" t="s">
        <v>76</v>
      </c>
      <c r="K824" s="49">
        <v>183000000</v>
      </c>
      <c r="L824" s="49">
        <v>208952841</v>
      </c>
      <c r="M824" s="49">
        <v>114359507</v>
      </c>
      <c r="N824" s="49">
        <v>114359507</v>
      </c>
      <c r="O824" s="49">
        <v>108455650</v>
      </c>
      <c r="P824" s="50">
        <v>108455650</v>
      </c>
      <c r="Q824" s="49">
        <f>+Tabla17[[#This Row],[ANEXO PGN]]/1000000000</f>
        <v>0.183</v>
      </c>
      <c r="R824" s="47">
        <f>+Tabla17[[#This Row],[Apropiación Inicial]]/1000000000</f>
        <v>0.208952841</v>
      </c>
      <c r="S824" s="47">
        <f>+Tabla17[[#This Row],[Apropiación vigente]]/1000000000</f>
        <v>0.114359507</v>
      </c>
      <c r="T824" s="47">
        <f>+Tabla17[[#This Row],[Compromisos ]]/1000000000</f>
        <v>0.114359507</v>
      </c>
      <c r="U824" s="47">
        <f>+Tabla17[[#This Row],[ Obligación ]]/1000000000</f>
        <v>0.10845565</v>
      </c>
      <c r="V824" s="47">
        <f>+Tabla17[[#This Row],[ Pago ]]/1000000000</f>
        <v>0.10845565</v>
      </c>
    </row>
    <row r="825" spans="1:22" x14ac:dyDescent="0.2">
      <c r="A825" s="5">
        <v>2020</v>
      </c>
      <c r="B825" s="21" t="s">
        <v>237</v>
      </c>
      <c r="C825" s="26" t="s">
        <v>238</v>
      </c>
      <c r="D825" s="32" t="s">
        <v>937</v>
      </c>
      <c r="E825" s="25" t="s">
        <v>938</v>
      </c>
      <c r="F825" s="6" t="s">
        <v>96</v>
      </c>
      <c r="G825" s="26" t="s">
        <v>241</v>
      </c>
      <c r="H825" s="4" t="s">
        <v>27</v>
      </c>
      <c r="I825" s="26" t="s">
        <v>50</v>
      </c>
      <c r="J825" s="26" t="s">
        <v>51</v>
      </c>
      <c r="K825" s="49">
        <v>413000000</v>
      </c>
      <c r="L825" s="49">
        <v>157686587</v>
      </c>
      <c r="M825" s="49">
        <v>120716287</v>
      </c>
      <c r="N825" s="49">
        <v>120716287</v>
      </c>
      <c r="O825" s="49">
        <v>120716287</v>
      </c>
      <c r="P825" s="50">
        <v>120716287</v>
      </c>
      <c r="Q825" s="49">
        <f>+Tabla17[[#This Row],[ANEXO PGN]]/1000000000</f>
        <v>0.41299999999999998</v>
      </c>
      <c r="R825" s="47">
        <f>+Tabla17[[#This Row],[Apropiación Inicial]]/1000000000</f>
        <v>0.15768658699999999</v>
      </c>
      <c r="S825" s="47">
        <f>+Tabla17[[#This Row],[Apropiación vigente]]/1000000000</f>
        <v>0.12071628700000001</v>
      </c>
      <c r="T825" s="47">
        <f>+Tabla17[[#This Row],[Compromisos ]]/1000000000</f>
        <v>0.12071628700000001</v>
      </c>
      <c r="U825" s="47">
        <f>+Tabla17[[#This Row],[ Obligación ]]/1000000000</f>
        <v>0.12071628700000001</v>
      </c>
      <c r="V825" s="47">
        <f>+Tabla17[[#This Row],[ Pago ]]/1000000000</f>
        <v>0.12071628700000001</v>
      </c>
    </row>
    <row r="826" spans="1:22" x14ac:dyDescent="0.2">
      <c r="A826" s="5">
        <v>2020</v>
      </c>
      <c r="B826" s="21" t="s">
        <v>134</v>
      </c>
      <c r="C826" s="26" t="s">
        <v>135</v>
      </c>
      <c r="D826" s="32" t="s">
        <v>939</v>
      </c>
      <c r="E826" s="25" t="s">
        <v>940</v>
      </c>
      <c r="F826" s="6" t="s">
        <v>96</v>
      </c>
      <c r="G826" s="26" t="s">
        <v>138</v>
      </c>
      <c r="H826" s="4" t="s">
        <v>27</v>
      </c>
      <c r="I826" s="26" t="s">
        <v>28</v>
      </c>
      <c r="J826" s="26" t="s">
        <v>47</v>
      </c>
      <c r="K826" s="49">
        <v>19750000000</v>
      </c>
      <c r="L826" s="49">
        <v>19750000000</v>
      </c>
      <c r="M826" s="49">
        <v>14319485463</v>
      </c>
      <c r="N826" s="49">
        <v>14319485463</v>
      </c>
      <c r="O826" s="49">
        <v>14319485463</v>
      </c>
      <c r="P826" s="50">
        <v>14319485463</v>
      </c>
      <c r="Q826" s="49">
        <f>+Tabla17[[#This Row],[ANEXO PGN]]/1000000000</f>
        <v>19.75</v>
      </c>
      <c r="R826" s="47">
        <f>+Tabla17[[#This Row],[Apropiación Inicial]]/1000000000</f>
        <v>19.75</v>
      </c>
      <c r="S826" s="47">
        <f>+Tabla17[[#This Row],[Apropiación vigente]]/1000000000</f>
        <v>14.319485462999999</v>
      </c>
      <c r="T826" s="47">
        <f>+Tabla17[[#This Row],[Compromisos ]]/1000000000</f>
        <v>14.319485462999999</v>
      </c>
      <c r="U826" s="47">
        <f>+Tabla17[[#This Row],[ Obligación ]]/1000000000</f>
        <v>14.319485462999999</v>
      </c>
      <c r="V826" s="47">
        <f>+Tabla17[[#This Row],[ Pago ]]/1000000000</f>
        <v>14.319485462999999</v>
      </c>
    </row>
    <row r="827" spans="1:22" x14ac:dyDescent="0.2">
      <c r="A827" s="5">
        <v>2020</v>
      </c>
      <c r="B827" s="21" t="s">
        <v>941</v>
      </c>
      <c r="C827" s="26" t="s">
        <v>942</v>
      </c>
      <c r="D827" s="32" t="s">
        <v>263</v>
      </c>
      <c r="E827" s="25" t="s">
        <v>943</v>
      </c>
      <c r="F827" s="6" t="s">
        <v>96</v>
      </c>
      <c r="G827" s="26" t="s">
        <v>138</v>
      </c>
      <c r="H827" s="4" t="s">
        <v>27</v>
      </c>
      <c r="I827" s="26" t="s">
        <v>28</v>
      </c>
      <c r="J827" s="26" t="s">
        <v>47</v>
      </c>
      <c r="K827" s="49" t="s">
        <v>792</v>
      </c>
      <c r="L827" s="49" t="s">
        <v>783</v>
      </c>
      <c r="M827" s="49">
        <v>4089002037</v>
      </c>
      <c r="N827" s="49">
        <v>4089002037</v>
      </c>
      <c r="O827" s="49">
        <v>4089002037</v>
      </c>
      <c r="P827" s="50">
        <v>4089002037</v>
      </c>
      <c r="Q827" s="49"/>
      <c r="R827" s="47"/>
      <c r="S827" s="47">
        <f>+Tabla17[[#This Row],[Apropiación vigente]]/1000000000</f>
        <v>4.0890020370000002</v>
      </c>
      <c r="T827" s="47">
        <f>+Tabla17[[#This Row],[Compromisos ]]/1000000000</f>
        <v>4.0890020370000002</v>
      </c>
      <c r="U827" s="47">
        <f>+Tabla17[[#This Row],[ Obligación ]]/1000000000</f>
        <v>4.0890020370000002</v>
      </c>
      <c r="V827" s="47">
        <f>+Tabla17[[#This Row],[ Pago ]]/1000000000</f>
        <v>4.0890020370000002</v>
      </c>
    </row>
    <row r="828" spans="1:22" x14ac:dyDescent="0.2">
      <c r="A828" s="5">
        <v>2020</v>
      </c>
      <c r="B828" s="21" t="s">
        <v>268</v>
      </c>
      <c r="C828" s="26" t="s">
        <v>268</v>
      </c>
      <c r="D828" s="32"/>
      <c r="E828" s="25" t="s">
        <v>24</v>
      </c>
      <c r="F828" s="6" t="s">
        <v>269</v>
      </c>
      <c r="G828" s="26" t="s">
        <v>268</v>
      </c>
      <c r="H828" s="4" t="s">
        <v>27</v>
      </c>
      <c r="I828" s="26" t="s">
        <v>28</v>
      </c>
      <c r="J828" s="26" t="s">
        <v>78</v>
      </c>
      <c r="K828" s="49">
        <v>4654468448398</v>
      </c>
      <c r="L828" s="49"/>
      <c r="M828" s="49">
        <v>9809150014</v>
      </c>
      <c r="N828" s="49">
        <v>9809150014</v>
      </c>
      <c r="O828" s="49">
        <v>9809150014</v>
      </c>
      <c r="P828" s="50"/>
      <c r="Q828" s="49">
        <f>+Tabla17[[#This Row],[ANEXO PGN]]/1000000000</f>
        <v>4654.468448398</v>
      </c>
      <c r="R828" s="47">
        <f>+Tabla17[[#This Row],[Apropiación Inicial]]/1000000000</f>
        <v>0</v>
      </c>
      <c r="S828" s="47">
        <f>+Tabla17[[#This Row],[Apropiación vigente]]/1000000000</f>
        <v>9.8091500140000001</v>
      </c>
      <c r="T828" s="47">
        <f>+Tabla17[[#This Row],[Compromisos ]]/1000000000</f>
        <v>9.8091500140000001</v>
      </c>
      <c r="U828" s="47">
        <f>+Tabla17[[#This Row],[ Obligación ]]/1000000000</f>
        <v>9.8091500140000001</v>
      </c>
      <c r="V828" s="47">
        <f>+Tabla17[[#This Row],[ Pago ]]/1000000000</f>
        <v>0</v>
      </c>
    </row>
    <row r="829" spans="1:22" x14ac:dyDescent="0.2">
      <c r="A829" s="5">
        <v>2020</v>
      </c>
      <c r="B829" s="21" t="s">
        <v>268</v>
      </c>
      <c r="C829" s="26" t="s">
        <v>268</v>
      </c>
      <c r="D829" s="32"/>
      <c r="E829" s="25" t="s">
        <v>24</v>
      </c>
      <c r="F829" s="6" t="s">
        <v>269</v>
      </c>
      <c r="G829" s="26" t="s">
        <v>268</v>
      </c>
      <c r="H829" s="4" t="s">
        <v>27</v>
      </c>
      <c r="I829" s="26" t="s">
        <v>28</v>
      </c>
      <c r="J829" s="25" t="s">
        <v>29</v>
      </c>
      <c r="K829" s="49">
        <v>204000000</v>
      </c>
      <c r="L829" s="49"/>
      <c r="M829" s="49">
        <v>119218487194</v>
      </c>
      <c r="N829" s="49">
        <v>119218487194</v>
      </c>
      <c r="O829" s="49">
        <v>119218487194</v>
      </c>
      <c r="P829" s="50"/>
      <c r="Q829" s="49">
        <f>+Tabla17[[#This Row],[ANEXO PGN]]/1000000000</f>
        <v>0.20399999999999999</v>
      </c>
      <c r="R829" s="47">
        <f>+Tabla17[[#This Row],[Apropiación Inicial]]/1000000000</f>
        <v>0</v>
      </c>
      <c r="S829" s="47">
        <f>+Tabla17[[#This Row],[Apropiación vigente]]/1000000000</f>
        <v>119.21848719400001</v>
      </c>
      <c r="T829" s="47">
        <f>+Tabla17[[#This Row],[Compromisos ]]/1000000000</f>
        <v>119.21848719400001</v>
      </c>
      <c r="U829" s="47">
        <f>+Tabla17[[#This Row],[ Obligación ]]/1000000000</f>
        <v>119.21848719400001</v>
      </c>
      <c r="V829" s="47">
        <f>+Tabla17[[#This Row],[ Pago ]]/1000000000</f>
        <v>0</v>
      </c>
    </row>
    <row r="830" spans="1:22" x14ac:dyDescent="0.2">
      <c r="A830" s="5">
        <v>2020</v>
      </c>
      <c r="B830" s="21" t="s">
        <v>268</v>
      </c>
      <c r="C830" s="26" t="s">
        <v>268</v>
      </c>
      <c r="D830" s="32"/>
      <c r="E830" s="25" t="s">
        <v>24</v>
      </c>
      <c r="F830" s="6" t="s">
        <v>269</v>
      </c>
      <c r="G830" s="26" t="s">
        <v>268</v>
      </c>
      <c r="H830" s="4" t="s">
        <v>27</v>
      </c>
      <c r="I830" s="26" t="s">
        <v>28</v>
      </c>
      <c r="J830" s="26" t="s">
        <v>38</v>
      </c>
      <c r="K830" s="49">
        <v>39401000000</v>
      </c>
      <c r="L830" s="49"/>
      <c r="M830" s="49">
        <v>965025160885</v>
      </c>
      <c r="N830" s="49">
        <v>965025160885</v>
      </c>
      <c r="O830" s="49">
        <v>965025160885</v>
      </c>
      <c r="P830" s="50"/>
      <c r="Q830" s="49">
        <f>+Tabla17[[#This Row],[ANEXO PGN]]/1000000000</f>
        <v>39.401000000000003</v>
      </c>
      <c r="R830" s="47">
        <f>+Tabla17[[#This Row],[Apropiación Inicial]]/1000000000</f>
        <v>0</v>
      </c>
      <c r="S830" s="47">
        <f>+Tabla17[[#This Row],[Apropiación vigente]]/1000000000</f>
        <v>965.02516088499999</v>
      </c>
      <c r="T830" s="47">
        <f>+Tabla17[[#This Row],[Compromisos ]]/1000000000</f>
        <v>965.02516088499999</v>
      </c>
      <c r="U830" s="47">
        <f>+Tabla17[[#This Row],[ Obligación ]]/1000000000</f>
        <v>965.02516088499999</v>
      </c>
      <c r="V830" s="47">
        <f>+Tabla17[[#This Row],[ Pago ]]/1000000000</f>
        <v>0</v>
      </c>
    </row>
    <row r="831" spans="1:22" x14ac:dyDescent="0.2">
      <c r="A831" s="5">
        <v>2020</v>
      </c>
      <c r="B831" s="21" t="s">
        <v>268</v>
      </c>
      <c r="C831" s="26" t="s">
        <v>268</v>
      </c>
      <c r="D831" s="32"/>
      <c r="E831" s="25" t="s">
        <v>24</v>
      </c>
      <c r="F831" s="6" t="s">
        <v>269</v>
      </c>
      <c r="G831" s="26" t="s">
        <v>268</v>
      </c>
      <c r="H831" s="4" t="s">
        <v>27</v>
      </c>
      <c r="I831" s="26" t="s">
        <v>28</v>
      </c>
      <c r="J831" s="26" t="s">
        <v>47</v>
      </c>
      <c r="K831" s="49">
        <v>1583000000</v>
      </c>
      <c r="L831" s="49"/>
      <c r="M831" s="49">
        <v>2275947134342</v>
      </c>
      <c r="N831" s="49">
        <v>2275947134342</v>
      </c>
      <c r="O831" s="49">
        <v>2275947134342</v>
      </c>
      <c r="P831" s="50"/>
      <c r="Q831" s="49">
        <f>+Tabla17[[#This Row],[ANEXO PGN]]/1000000000</f>
        <v>1.583</v>
      </c>
      <c r="R831" s="47">
        <f>+Tabla17[[#This Row],[Apropiación Inicial]]/1000000000</f>
        <v>0</v>
      </c>
      <c r="S831" s="47">
        <f>+Tabla17[[#This Row],[Apropiación vigente]]/1000000000</f>
        <v>2275.947134342</v>
      </c>
      <c r="T831" s="47">
        <f>+Tabla17[[#This Row],[Compromisos ]]/1000000000</f>
        <v>2275.947134342</v>
      </c>
      <c r="U831" s="47">
        <f>+Tabla17[[#This Row],[ Obligación ]]/1000000000</f>
        <v>2275.947134342</v>
      </c>
      <c r="V831" s="47">
        <f>+Tabla17[[#This Row],[ Pago ]]/1000000000</f>
        <v>0</v>
      </c>
    </row>
    <row r="832" spans="1:22" x14ac:dyDescent="0.2">
      <c r="A832" s="5">
        <v>2020</v>
      </c>
      <c r="B832" s="21" t="s">
        <v>268</v>
      </c>
      <c r="C832" s="26" t="s">
        <v>268</v>
      </c>
      <c r="D832" s="32"/>
      <c r="E832" s="25" t="s">
        <v>24</v>
      </c>
      <c r="F832" s="6" t="s">
        <v>269</v>
      </c>
      <c r="G832" s="26" t="s">
        <v>268</v>
      </c>
      <c r="H832" s="4" t="s">
        <v>27</v>
      </c>
      <c r="I832" s="26" t="s">
        <v>28</v>
      </c>
      <c r="J832" s="26" t="s">
        <v>101</v>
      </c>
      <c r="K832" s="49">
        <v>206000000</v>
      </c>
      <c r="L832" s="49"/>
      <c r="M832" s="49">
        <v>249432087683</v>
      </c>
      <c r="N832" s="49">
        <v>249432087683</v>
      </c>
      <c r="O832" s="49">
        <v>249432087683</v>
      </c>
      <c r="P832" s="50"/>
      <c r="Q832" s="49">
        <f>+Tabla17[[#This Row],[ANEXO PGN]]/1000000000</f>
        <v>0.20599999999999999</v>
      </c>
      <c r="R832" s="47">
        <f>+Tabla17[[#This Row],[Apropiación Inicial]]/1000000000</f>
        <v>0</v>
      </c>
      <c r="S832" s="47">
        <f>+Tabla17[[#This Row],[Apropiación vigente]]/1000000000</f>
        <v>249.43208768299999</v>
      </c>
      <c r="T832" s="47">
        <f>+Tabla17[[#This Row],[Compromisos ]]/1000000000</f>
        <v>249.43208768299999</v>
      </c>
      <c r="U832" s="47">
        <f>+Tabla17[[#This Row],[ Obligación ]]/1000000000</f>
        <v>249.43208768299999</v>
      </c>
      <c r="V832" s="47">
        <f>+Tabla17[[#This Row],[ Pago ]]/1000000000</f>
        <v>0</v>
      </c>
    </row>
    <row r="833" spans="1:22" x14ac:dyDescent="0.2">
      <c r="A833" s="5">
        <v>2020</v>
      </c>
      <c r="B833" s="21" t="s">
        <v>268</v>
      </c>
      <c r="C833" s="26" t="s">
        <v>268</v>
      </c>
      <c r="D833" s="32"/>
      <c r="E833" s="25" t="s">
        <v>24</v>
      </c>
      <c r="F833" s="6" t="s">
        <v>269</v>
      </c>
      <c r="G833" s="26" t="s">
        <v>268</v>
      </c>
      <c r="H833" s="4" t="s">
        <v>27</v>
      </c>
      <c r="I833" s="26" t="s">
        <v>28</v>
      </c>
      <c r="J833" s="26" t="s">
        <v>89</v>
      </c>
      <c r="K833" s="49"/>
      <c r="L833" s="49"/>
      <c r="M833" s="49">
        <v>50297442853</v>
      </c>
      <c r="N833" s="49">
        <v>50297442853</v>
      </c>
      <c r="O833" s="49">
        <v>50297442853</v>
      </c>
      <c r="P833" s="50"/>
      <c r="Q833" s="49">
        <f>+Tabla17[[#This Row],[ANEXO PGN]]/1000000000</f>
        <v>0</v>
      </c>
      <c r="R833" s="47">
        <f>+Tabla17[[#This Row],[Apropiación Inicial]]/1000000000</f>
        <v>0</v>
      </c>
      <c r="S833" s="47">
        <f>+Tabla17[[#This Row],[Apropiación vigente]]/1000000000</f>
        <v>50.297442853</v>
      </c>
      <c r="T833" s="47">
        <f>+Tabla17[[#This Row],[Compromisos ]]/1000000000</f>
        <v>50.297442853</v>
      </c>
      <c r="U833" s="47">
        <f>+Tabla17[[#This Row],[ Obligación ]]/1000000000</f>
        <v>50.297442853</v>
      </c>
      <c r="V833" s="47">
        <f>+Tabla17[[#This Row],[ Pago ]]/1000000000</f>
        <v>0</v>
      </c>
    </row>
    <row r="834" spans="1:22" x14ac:dyDescent="0.2">
      <c r="A834" s="5">
        <v>2020</v>
      </c>
      <c r="B834" s="21" t="s">
        <v>268</v>
      </c>
      <c r="C834" s="26" t="s">
        <v>268</v>
      </c>
      <c r="D834" s="32"/>
      <c r="E834" s="25" t="s">
        <v>24</v>
      </c>
      <c r="F834" s="6" t="s">
        <v>269</v>
      </c>
      <c r="G834" s="26" t="s">
        <v>268</v>
      </c>
      <c r="H834" s="4" t="s">
        <v>27</v>
      </c>
      <c r="I834" s="26" t="s">
        <v>28</v>
      </c>
      <c r="J834" s="26" t="s">
        <v>146</v>
      </c>
      <c r="K834" s="49"/>
      <c r="L834" s="49"/>
      <c r="M834" s="49">
        <v>849526653</v>
      </c>
      <c r="N834" s="49">
        <v>849526653</v>
      </c>
      <c r="O834" s="49">
        <v>849526653</v>
      </c>
      <c r="P834" s="50"/>
      <c r="Q834" s="49">
        <f>+Tabla17[[#This Row],[ANEXO PGN]]/1000000000</f>
        <v>0</v>
      </c>
      <c r="R834" s="47">
        <f>+Tabla17[[#This Row],[Apropiación Inicial]]/1000000000</f>
        <v>0</v>
      </c>
      <c r="S834" s="47">
        <f>+Tabla17[[#This Row],[Apropiación vigente]]/1000000000</f>
        <v>0.84952665299999996</v>
      </c>
      <c r="T834" s="47">
        <f>+Tabla17[[#This Row],[Compromisos ]]/1000000000</f>
        <v>0.84952665299999996</v>
      </c>
      <c r="U834" s="47">
        <f>+Tabla17[[#This Row],[ Obligación ]]/1000000000</f>
        <v>0.84952665299999996</v>
      </c>
      <c r="V834" s="47">
        <f>+Tabla17[[#This Row],[ Pago ]]/1000000000</f>
        <v>0</v>
      </c>
    </row>
    <row r="835" spans="1:22" x14ac:dyDescent="0.2">
      <c r="A835" s="5">
        <v>2020</v>
      </c>
      <c r="B835" s="21" t="s">
        <v>268</v>
      </c>
      <c r="C835" s="26" t="s">
        <v>268</v>
      </c>
      <c r="D835" s="32"/>
      <c r="E835" s="25" t="s">
        <v>24</v>
      </c>
      <c r="F835" s="6" t="s">
        <v>269</v>
      </c>
      <c r="G835" s="26" t="s">
        <v>268</v>
      </c>
      <c r="H835" s="4" t="s">
        <v>27</v>
      </c>
      <c r="I835" s="26" t="s">
        <v>75</v>
      </c>
      <c r="J835" s="26" t="s">
        <v>76</v>
      </c>
      <c r="K835" s="49"/>
      <c r="L835" s="49"/>
      <c r="M835" s="49">
        <v>16174308132</v>
      </c>
      <c r="N835" s="49">
        <v>16174308132</v>
      </c>
      <c r="O835" s="49">
        <v>16174308132</v>
      </c>
      <c r="P835" s="50"/>
      <c r="Q835" s="49">
        <f>+Tabla17[[#This Row],[ANEXO PGN]]/1000000000</f>
        <v>0</v>
      </c>
      <c r="R835" s="47">
        <f>+Tabla17[[#This Row],[Apropiación Inicial]]/1000000000</f>
        <v>0</v>
      </c>
      <c r="S835" s="47">
        <f>+Tabla17[[#This Row],[Apropiación vigente]]/1000000000</f>
        <v>16.174308132</v>
      </c>
      <c r="T835" s="47">
        <f>+Tabla17[[#This Row],[Compromisos ]]/1000000000</f>
        <v>16.174308132</v>
      </c>
      <c r="U835" s="47">
        <f>+Tabla17[[#This Row],[ Obligación ]]/1000000000</f>
        <v>16.174308132</v>
      </c>
      <c r="V835" s="47">
        <f>+Tabla17[[#This Row],[ Pago ]]/1000000000</f>
        <v>0</v>
      </c>
    </row>
    <row r="836" spans="1:22" x14ac:dyDescent="0.2">
      <c r="A836" s="5">
        <v>2020</v>
      </c>
      <c r="B836" s="21" t="s">
        <v>268</v>
      </c>
      <c r="C836" s="26" t="s">
        <v>268</v>
      </c>
      <c r="D836" s="32"/>
      <c r="E836" s="25" t="s">
        <v>24</v>
      </c>
      <c r="F836" s="6" t="s">
        <v>269</v>
      </c>
      <c r="G836" s="26" t="s">
        <v>268</v>
      </c>
      <c r="H836" s="4" t="s">
        <v>27</v>
      </c>
      <c r="I836" s="26" t="s">
        <v>34</v>
      </c>
      <c r="J836" s="26" t="s">
        <v>35</v>
      </c>
      <c r="K836" s="49"/>
      <c r="L836" s="49"/>
      <c r="M836" s="49">
        <v>198829103</v>
      </c>
      <c r="N836" s="49">
        <v>198829103</v>
      </c>
      <c r="O836" s="49">
        <v>198829103</v>
      </c>
      <c r="P836" s="50"/>
      <c r="Q836" s="49">
        <f>+Tabla17[[#This Row],[ANEXO PGN]]/1000000000</f>
        <v>0</v>
      </c>
      <c r="R836" s="47">
        <f>+Tabla17[[#This Row],[Apropiación Inicial]]/1000000000</f>
        <v>0</v>
      </c>
      <c r="S836" s="47">
        <f>+Tabla17[[#This Row],[Apropiación vigente]]/1000000000</f>
        <v>0.19882910300000001</v>
      </c>
      <c r="T836" s="47">
        <f>+Tabla17[[#This Row],[Compromisos ]]/1000000000</f>
        <v>0.19882910300000001</v>
      </c>
      <c r="U836" s="47">
        <f>+Tabla17[[#This Row],[ Obligación ]]/1000000000</f>
        <v>0.19882910300000001</v>
      </c>
      <c r="V836" s="47">
        <f>+Tabla17[[#This Row],[ Pago ]]/1000000000</f>
        <v>0</v>
      </c>
    </row>
    <row r="837" spans="1:22" x14ac:dyDescent="0.2">
      <c r="A837" s="5">
        <v>2020</v>
      </c>
      <c r="B837" s="21" t="s">
        <v>268</v>
      </c>
      <c r="C837" s="26" t="s">
        <v>268</v>
      </c>
      <c r="D837" s="32"/>
      <c r="E837" s="25" t="s">
        <v>24</v>
      </c>
      <c r="F837" s="6" t="s">
        <v>269</v>
      </c>
      <c r="G837" s="26" t="s">
        <v>268</v>
      </c>
      <c r="H837" s="4" t="s">
        <v>27</v>
      </c>
      <c r="I837" s="26" t="s">
        <v>66</v>
      </c>
      <c r="J837" s="26" t="s">
        <v>81</v>
      </c>
      <c r="K837" s="49"/>
      <c r="L837" s="49"/>
      <c r="M837" s="49">
        <v>5665354241</v>
      </c>
      <c r="N837" s="49">
        <v>5665354241</v>
      </c>
      <c r="O837" s="49">
        <v>5665354241</v>
      </c>
      <c r="P837" s="50"/>
      <c r="Q837" s="49">
        <f>+Tabla17[[#This Row],[ANEXO PGN]]/1000000000</f>
        <v>0</v>
      </c>
      <c r="R837" s="47">
        <f>+Tabla17[[#This Row],[Apropiación Inicial]]/1000000000</f>
        <v>0</v>
      </c>
      <c r="S837" s="47">
        <f>+Tabla17[[#This Row],[Apropiación vigente]]/1000000000</f>
        <v>5.6653542410000002</v>
      </c>
      <c r="T837" s="47">
        <f>+Tabla17[[#This Row],[Compromisos ]]/1000000000</f>
        <v>5.6653542410000002</v>
      </c>
      <c r="U837" s="47">
        <f>+Tabla17[[#This Row],[ Obligación ]]/1000000000</f>
        <v>5.6653542410000002</v>
      </c>
      <c r="V837" s="47">
        <f>+Tabla17[[#This Row],[ Pago ]]/1000000000</f>
        <v>0</v>
      </c>
    </row>
    <row r="838" spans="1:22" x14ac:dyDescent="0.2">
      <c r="A838" s="5">
        <v>2020</v>
      </c>
      <c r="B838" s="21" t="s">
        <v>268</v>
      </c>
      <c r="C838" s="26" t="s">
        <v>268</v>
      </c>
      <c r="D838" s="32"/>
      <c r="E838" s="25" t="s">
        <v>24</v>
      </c>
      <c r="F838" s="6" t="s">
        <v>269</v>
      </c>
      <c r="G838" s="26" t="s">
        <v>268</v>
      </c>
      <c r="H838" s="4" t="s">
        <v>27</v>
      </c>
      <c r="I838" s="26" t="s">
        <v>42</v>
      </c>
      <c r="J838" s="26" t="s">
        <v>220</v>
      </c>
      <c r="K838" s="49"/>
      <c r="L838" s="49"/>
      <c r="M838" s="49">
        <v>4466933169</v>
      </c>
      <c r="N838" s="49">
        <v>4466933169</v>
      </c>
      <c r="O838" s="49">
        <v>4466933169</v>
      </c>
      <c r="P838" s="50"/>
      <c r="Q838" s="49">
        <f>+Tabla17[[#This Row],[ANEXO PGN]]/1000000000</f>
        <v>0</v>
      </c>
      <c r="R838" s="47">
        <f>+Tabla17[[#This Row],[Apropiación Inicial]]/1000000000</f>
        <v>0</v>
      </c>
      <c r="S838" s="47">
        <f>+Tabla17[[#This Row],[Apropiación vigente]]/1000000000</f>
        <v>4.4669331689999998</v>
      </c>
      <c r="T838" s="47">
        <f>+Tabla17[[#This Row],[Compromisos ]]/1000000000</f>
        <v>4.4669331689999998</v>
      </c>
      <c r="U838" s="47">
        <f>+Tabla17[[#This Row],[ Obligación ]]/1000000000</f>
        <v>4.4669331689999998</v>
      </c>
      <c r="V838" s="47">
        <f>+Tabla17[[#This Row],[ Pago ]]/1000000000</f>
        <v>0</v>
      </c>
    </row>
    <row r="839" spans="1:22" x14ac:dyDescent="0.2">
      <c r="A839" s="5">
        <v>2020</v>
      </c>
      <c r="B839" s="21" t="s">
        <v>268</v>
      </c>
      <c r="C839" s="26" t="s">
        <v>268</v>
      </c>
      <c r="D839" s="32"/>
      <c r="E839" s="25" t="s">
        <v>24</v>
      </c>
      <c r="F839" s="6" t="s">
        <v>269</v>
      </c>
      <c r="G839" s="26" t="s">
        <v>268</v>
      </c>
      <c r="H839" s="4" t="s">
        <v>27</v>
      </c>
      <c r="I839" s="26" t="s">
        <v>42</v>
      </c>
      <c r="J839" s="26" t="s">
        <v>153</v>
      </c>
      <c r="K839" s="49"/>
      <c r="L839" s="49"/>
      <c r="M839" s="49">
        <v>1044618429</v>
      </c>
      <c r="N839" s="49">
        <v>1044618429</v>
      </c>
      <c r="O839" s="49">
        <v>1044618429</v>
      </c>
      <c r="P839" s="50"/>
      <c r="Q839" s="49">
        <f>+Tabla17[[#This Row],[ANEXO PGN]]/1000000000</f>
        <v>0</v>
      </c>
      <c r="R839" s="47">
        <f>+Tabla17[[#This Row],[Apropiación Inicial]]/1000000000</f>
        <v>0</v>
      </c>
      <c r="S839" s="47">
        <f>+Tabla17[[#This Row],[Apropiación vigente]]/1000000000</f>
        <v>1.044618429</v>
      </c>
      <c r="T839" s="47">
        <f>+Tabla17[[#This Row],[Compromisos ]]/1000000000</f>
        <v>1.044618429</v>
      </c>
      <c r="U839" s="47">
        <f>+Tabla17[[#This Row],[ Obligación ]]/1000000000</f>
        <v>1.044618429</v>
      </c>
      <c r="V839" s="47">
        <f>+Tabla17[[#This Row],[ Pago ]]/1000000000</f>
        <v>0</v>
      </c>
    </row>
    <row r="840" spans="1:22" x14ac:dyDescent="0.2">
      <c r="A840" s="5">
        <v>2021</v>
      </c>
      <c r="B840" s="21" t="s">
        <v>125</v>
      </c>
      <c r="C840" s="25" t="s">
        <v>23</v>
      </c>
      <c r="D840" s="32" t="s">
        <v>724</v>
      </c>
      <c r="E840" s="25" t="s">
        <v>407</v>
      </c>
      <c r="F840" s="4" t="s">
        <v>25</v>
      </c>
      <c r="G840" s="26" t="s">
        <v>33</v>
      </c>
      <c r="H840" s="4" t="s">
        <v>27</v>
      </c>
      <c r="I840" s="26" t="s">
        <v>28</v>
      </c>
      <c r="J840" s="41" t="s">
        <v>30</v>
      </c>
      <c r="K840" s="49">
        <v>84000000</v>
      </c>
      <c r="L840" s="49">
        <v>84000000</v>
      </c>
      <c r="M840" s="49">
        <v>0</v>
      </c>
      <c r="N840" s="49">
        <v>0</v>
      </c>
      <c r="O840" s="49">
        <v>0</v>
      </c>
      <c r="P840" s="50">
        <v>0</v>
      </c>
      <c r="Q840" s="49">
        <f>+Tabla17[[#This Row],[ANEXO PGN]]/1000000000</f>
        <v>8.4000000000000005E-2</v>
      </c>
      <c r="R840" s="47">
        <f>+Tabla17[[#This Row],[Apropiación Inicial]]/1000000000</f>
        <v>8.4000000000000005E-2</v>
      </c>
      <c r="S840" s="47">
        <f>+Tabla17[[#This Row],[Apropiación vigente]]/1000000000</f>
        <v>0</v>
      </c>
      <c r="T840" s="47">
        <f>+Tabla17[[#This Row],[Compromisos ]]/1000000000</f>
        <v>0</v>
      </c>
      <c r="U840" s="47">
        <f>+Tabla17[[#This Row],[ Obligación ]]/1000000000</f>
        <v>0</v>
      </c>
      <c r="V840" s="47">
        <f>+Tabla17[[#This Row],[ Pago ]]/1000000000</f>
        <v>0</v>
      </c>
    </row>
    <row r="841" spans="1:22" x14ac:dyDescent="0.2">
      <c r="A841" s="5">
        <v>2021</v>
      </c>
      <c r="B841" s="21" t="s">
        <v>125</v>
      </c>
      <c r="C841" s="25" t="s">
        <v>23</v>
      </c>
      <c r="D841" s="32" t="s">
        <v>725</v>
      </c>
      <c r="E841" s="25" t="s">
        <v>382</v>
      </c>
      <c r="F841" s="4" t="s">
        <v>25</v>
      </c>
      <c r="G841" s="26" t="s">
        <v>33</v>
      </c>
      <c r="H841" s="4" t="s">
        <v>27</v>
      </c>
      <c r="I841" s="26" t="s">
        <v>28</v>
      </c>
      <c r="J841" s="41" t="s">
        <v>30</v>
      </c>
      <c r="K841" s="49">
        <v>10557733580.469999</v>
      </c>
      <c r="L841" s="49">
        <v>11446000000</v>
      </c>
      <c r="M841" s="49">
        <v>11530000000</v>
      </c>
      <c r="N841" s="49">
        <v>10879324442</v>
      </c>
      <c r="O841" s="49">
        <v>10871949981</v>
      </c>
      <c r="P841" s="50">
        <v>10871949981</v>
      </c>
      <c r="Q841" s="49">
        <f>+Tabla17[[#This Row],[ANEXO PGN]]/1000000000</f>
        <v>10.55773358047</v>
      </c>
      <c r="R841" s="47">
        <f>+Tabla17[[#This Row],[Apropiación Inicial]]/1000000000</f>
        <v>11.446</v>
      </c>
      <c r="S841" s="47">
        <f>+Tabla17[[#This Row],[Apropiación vigente]]/1000000000</f>
        <v>11.53</v>
      </c>
      <c r="T841" s="47">
        <f>+Tabla17[[#This Row],[Compromisos ]]/1000000000</f>
        <v>10.879324442</v>
      </c>
      <c r="U841" s="47">
        <f>+Tabla17[[#This Row],[ Obligación ]]/1000000000</f>
        <v>10.871949981</v>
      </c>
      <c r="V841" s="47">
        <f>+Tabla17[[#This Row],[ Pago ]]/1000000000</f>
        <v>10.871949981</v>
      </c>
    </row>
    <row r="842" spans="1:22" x14ac:dyDescent="0.2">
      <c r="A842" s="5">
        <v>2021</v>
      </c>
      <c r="B842" s="21" t="s">
        <v>125</v>
      </c>
      <c r="C842" s="25" t="s">
        <v>23</v>
      </c>
      <c r="D842" s="32" t="s">
        <v>722</v>
      </c>
      <c r="E842" s="25" t="s">
        <v>409</v>
      </c>
      <c r="F842" s="4" t="s">
        <v>25</v>
      </c>
      <c r="G842" s="26" t="s">
        <v>33</v>
      </c>
      <c r="H842" s="4" t="s">
        <v>27</v>
      </c>
      <c r="I842" s="26" t="s">
        <v>28</v>
      </c>
      <c r="J842" s="41" t="s">
        <v>30</v>
      </c>
      <c r="K842" s="49">
        <v>10199000000</v>
      </c>
      <c r="L842" s="49">
        <v>10199000000</v>
      </c>
      <c r="M842" s="49">
        <v>9624000000</v>
      </c>
      <c r="N842" s="49">
        <v>9446432561</v>
      </c>
      <c r="O842" s="49">
        <v>9446432561</v>
      </c>
      <c r="P842" s="50">
        <v>9446432561</v>
      </c>
      <c r="Q842" s="49">
        <f>+Tabla17[[#This Row],[ANEXO PGN]]/1000000000</f>
        <v>10.199</v>
      </c>
      <c r="R842" s="47">
        <f>+Tabla17[[#This Row],[Apropiación Inicial]]/1000000000</f>
        <v>10.199</v>
      </c>
      <c r="S842" s="47">
        <f>+Tabla17[[#This Row],[Apropiación vigente]]/1000000000</f>
        <v>9.6240000000000006</v>
      </c>
      <c r="T842" s="47">
        <f>+Tabla17[[#This Row],[Compromisos ]]/1000000000</f>
        <v>9.446432561</v>
      </c>
      <c r="U842" s="47">
        <f>+Tabla17[[#This Row],[ Obligación ]]/1000000000</f>
        <v>9.446432561</v>
      </c>
      <c r="V842" s="47">
        <f>+Tabla17[[#This Row],[ Pago ]]/1000000000</f>
        <v>9.446432561</v>
      </c>
    </row>
    <row r="843" spans="1:22" x14ac:dyDescent="0.2">
      <c r="A843" s="5">
        <v>2021</v>
      </c>
      <c r="B843" s="21" t="s">
        <v>125</v>
      </c>
      <c r="C843" s="25" t="s">
        <v>23</v>
      </c>
      <c r="D843" s="32" t="s">
        <v>944</v>
      </c>
      <c r="E843" s="25" t="s">
        <v>432</v>
      </c>
      <c r="F843" s="4" t="s">
        <v>25</v>
      </c>
      <c r="G843" s="26" t="s">
        <v>33</v>
      </c>
      <c r="H843" s="4" t="s">
        <v>27</v>
      </c>
      <c r="I843" s="26" t="s">
        <v>28</v>
      </c>
      <c r="J843" s="26" t="s">
        <v>515</v>
      </c>
      <c r="K843" s="49"/>
      <c r="L843" s="49">
        <v>376000000</v>
      </c>
      <c r="M843" s="49">
        <v>376000000</v>
      </c>
      <c r="N843" s="49">
        <v>228802227</v>
      </c>
      <c r="O843" s="49">
        <v>228802227</v>
      </c>
      <c r="P843" s="50">
        <v>228802227</v>
      </c>
      <c r="Q843" s="49">
        <f>+Tabla17[[#This Row],[ANEXO PGN]]/1000000000</f>
        <v>0</v>
      </c>
      <c r="R843" s="47">
        <f>+Tabla17[[#This Row],[Apropiación Inicial]]/1000000000</f>
        <v>0.376</v>
      </c>
      <c r="S843" s="47">
        <f>+Tabla17[[#This Row],[Apropiación vigente]]/1000000000</f>
        <v>0.376</v>
      </c>
      <c r="T843" s="47">
        <f>+Tabla17[[#This Row],[Compromisos ]]/1000000000</f>
        <v>0.228802227</v>
      </c>
      <c r="U843" s="47">
        <f>+Tabla17[[#This Row],[ Obligación ]]/1000000000</f>
        <v>0.228802227</v>
      </c>
      <c r="V843" s="47">
        <f>+Tabla17[[#This Row],[ Pago ]]/1000000000</f>
        <v>0.228802227</v>
      </c>
    </row>
    <row r="844" spans="1:22" x14ac:dyDescent="0.2">
      <c r="A844" s="5">
        <v>2021</v>
      </c>
      <c r="B844" s="21" t="s">
        <v>125</v>
      </c>
      <c r="C844" s="25" t="s">
        <v>23</v>
      </c>
      <c r="D844" s="32" t="s">
        <v>728</v>
      </c>
      <c r="E844" s="25" t="s">
        <v>430</v>
      </c>
      <c r="F844" s="4" t="s">
        <v>25</v>
      </c>
      <c r="G844" s="26" t="s">
        <v>33</v>
      </c>
      <c r="H844" s="4" t="s">
        <v>27</v>
      </c>
      <c r="I844" s="26" t="s">
        <v>28</v>
      </c>
      <c r="J844" s="41" t="s">
        <v>30</v>
      </c>
      <c r="K844" s="49">
        <v>11000000</v>
      </c>
      <c r="L844" s="49">
        <v>11000000</v>
      </c>
      <c r="M844" s="49">
        <v>11000000</v>
      </c>
      <c r="N844" s="49">
        <v>427000</v>
      </c>
      <c r="O844" s="49">
        <v>427000</v>
      </c>
      <c r="P844" s="50">
        <v>427000</v>
      </c>
      <c r="Q844" s="49">
        <f>+Tabla17[[#This Row],[ANEXO PGN]]/1000000000</f>
        <v>1.0999999999999999E-2</v>
      </c>
      <c r="R844" s="47">
        <f>+Tabla17[[#This Row],[Apropiación Inicial]]/1000000000</f>
        <v>1.0999999999999999E-2</v>
      </c>
      <c r="S844" s="47">
        <f>+Tabla17[[#This Row],[Apropiación vigente]]/1000000000</f>
        <v>1.0999999999999999E-2</v>
      </c>
      <c r="T844" s="47">
        <f>+Tabla17[[#This Row],[Compromisos ]]/1000000000</f>
        <v>4.2700000000000002E-4</v>
      </c>
      <c r="U844" s="47">
        <f>+Tabla17[[#This Row],[ Obligación ]]/1000000000</f>
        <v>4.2700000000000002E-4</v>
      </c>
      <c r="V844" s="47">
        <f>+Tabla17[[#This Row],[ Pago ]]/1000000000</f>
        <v>4.2700000000000002E-4</v>
      </c>
    </row>
    <row r="845" spans="1:22" x14ac:dyDescent="0.2">
      <c r="A845" s="5">
        <v>2021</v>
      </c>
      <c r="B845" s="21" t="s">
        <v>125</v>
      </c>
      <c r="C845" s="25" t="s">
        <v>23</v>
      </c>
      <c r="D845" s="32" t="s">
        <v>726</v>
      </c>
      <c r="E845" s="25" t="s">
        <v>425</v>
      </c>
      <c r="F845" s="4" t="s">
        <v>25</v>
      </c>
      <c r="G845" s="26" t="s">
        <v>33</v>
      </c>
      <c r="H845" s="4" t="s">
        <v>27</v>
      </c>
      <c r="I845" s="26" t="s">
        <v>28</v>
      </c>
      <c r="J845" s="41" t="s">
        <v>30</v>
      </c>
      <c r="K845" s="49">
        <v>226000000</v>
      </c>
      <c r="L845" s="49">
        <v>226000000</v>
      </c>
      <c r="M845" s="49">
        <v>226000000</v>
      </c>
      <c r="N845" s="49">
        <v>149795966</v>
      </c>
      <c r="O845" s="49">
        <v>149795966</v>
      </c>
      <c r="P845" s="50">
        <v>149795966</v>
      </c>
      <c r="Q845" s="49">
        <f>+Tabla17[[#This Row],[ANEXO PGN]]/1000000000</f>
        <v>0.22600000000000001</v>
      </c>
      <c r="R845" s="47">
        <f>+Tabla17[[#This Row],[Apropiación Inicial]]/1000000000</f>
        <v>0.22600000000000001</v>
      </c>
      <c r="S845" s="47">
        <f>+Tabla17[[#This Row],[Apropiación vigente]]/1000000000</f>
        <v>0.22600000000000001</v>
      </c>
      <c r="T845" s="47">
        <f>+Tabla17[[#This Row],[Compromisos ]]/1000000000</f>
        <v>0.149795966</v>
      </c>
      <c r="U845" s="47">
        <f>+Tabla17[[#This Row],[ Obligación ]]/1000000000</f>
        <v>0.149795966</v>
      </c>
      <c r="V845" s="47">
        <f>+Tabla17[[#This Row],[ Pago ]]/1000000000</f>
        <v>0.149795966</v>
      </c>
    </row>
    <row r="846" spans="1:22" x14ac:dyDescent="0.2">
      <c r="A846" s="5">
        <v>2021</v>
      </c>
      <c r="B846" s="21" t="s">
        <v>125</v>
      </c>
      <c r="C846" s="25" t="s">
        <v>23</v>
      </c>
      <c r="D846" s="32" t="s">
        <v>730</v>
      </c>
      <c r="E846" s="25" t="s">
        <v>434</v>
      </c>
      <c r="F846" s="4" t="s">
        <v>25</v>
      </c>
      <c r="G846" s="26" t="s">
        <v>33</v>
      </c>
      <c r="H846" s="4" t="s">
        <v>27</v>
      </c>
      <c r="I846" s="26" t="s">
        <v>28</v>
      </c>
      <c r="J846" s="41" t="s">
        <v>30</v>
      </c>
      <c r="K846" s="49">
        <v>44000000</v>
      </c>
      <c r="L846" s="49">
        <v>44000000</v>
      </c>
      <c r="M846" s="49">
        <v>44000000</v>
      </c>
      <c r="N846" s="49">
        <v>0</v>
      </c>
      <c r="O846" s="49">
        <v>0</v>
      </c>
      <c r="P846" s="50">
        <v>0</v>
      </c>
      <c r="Q846" s="49">
        <f>+Tabla17[[#This Row],[ANEXO PGN]]/1000000000</f>
        <v>4.3999999999999997E-2</v>
      </c>
      <c r="R846" s="47">
        <f>+Tabla17[[#This Row],[Apropiación Inicial]]/1000000000</f>
        <v>4.3999999999999997E-2</v>
      </c>
      <c r="S846" s="47">
        <f>+Tabla17[[#This Row],[Apropiación vigente]]/1000000000</f>
        <v>4.3999999999999997E-2</v>
      </c>
      <c r="T846" s="47">
        <f>+Tabla17[[#This Row],[Compromisos ]]/1000000000</f>
        <v>0</v>
      </c>
      <c r="U846" s="47">
        <f>+Tabla17[[#This Row],[ Obligación ]]/1000000000</f>
        <v>0</v>
      </c>
      <c r="V846" s="47">
        <f>+Tabla17[[#This Row],[ Pago ]]/1000000000</f>
        <v>0</v>
      </c>
    </row>
    <row r="847" spans="1:22" x14ac:dyDescent="0.2">
      <c r="A847" s="5">
        <v>2021</v>
      </c>
      <c r="B847" s="21" t="s">
        <v>125</v>
      </c>
      <c r="C847" s="25" t="s">
        <v>23</v>
      </c>
      <c r="D847" s="32" t="s">
        <v>723</v>
      </c>
      <c r="E847" s="25" t="s">
        <v>402</v>
      </c>
      <c r="F847" s="4" t="s">
        <v>25</v>
      </c>
      <c r="G847" s="26" t="s">
        <v>33</v>
      </c>
      <c r="H847" s="4" t="s">
        <v>27</v>
      </c>
      <c r="I847" s="26" t="s">
        <v>28</v>
      </c>
      <c r="J847" s="41" t="s">
        <v>30</v>
      </c>
      <c r="K847" s="49">
        <v>1758000000</v>
      </c>
      <c r="L847" s="49">
        <v>1758000000</v>
      </c>
      <c r="M847" s="49">
        <v>4686000000</v>
      </c>
      <c r="N847" s="49">
        <v>4151734931</v>
      </c>
      <c r="O847" s="49">
        <v>4151734931</v>
      </c>
      <c r="P847" s="50">
        <v>4151734931</v>
      </c>
      <c r="Q847" s="49">
        <f>+Tabla17[[#This Row],[ANEXO PGN]]/1000000000</f>
        <v>1.758</v>
      </c>
      <c r="R847" s="47">
        <f>+Tabla17[[#This Row],[Apropiación Inicial]]/1000000000</f>
        <v>1.758</v>
      </c>
      <c r="S847" s="47">
        <f>+Tabla17[[#This Row],[Apropiación vigente]]/1000000000</f>
        <v>4.6859999999999999</v>
      </c>
      <c r="T847" s="47">
        <f>+Tabla17[[#This Row],[Compromisos ]]/1000000000</f>
        <v>4.151734931</v>
      </c>
      <c r="U847" s="47">
        <f>+Tabla17[[#This Row],[ Obligación ]]/1000000000</f>
        <v>4.151734931</v>
      </c>
      <c r="V847" s="47">
        <f>+Tabla17[[#This Row],[ Pago ]]/1000000000</f>
        <v>4.151734931</v>
      </c>
    </row>
    <row r="848" spans="1:22" x14ac:dyDescent="0.2">
      <c r="A848" s="5">
        <v>2021</v>
      </c>
      <c r="B848" s="21" t="s">
        <v>125</v>
      </c>
      <c r="C848" s="25" t="s">
        <v>23</v>
      </c>
      <c r="D848" s="32" t="s">
        <v>721</v>
      </c>
      <c r="E848" s="25" t="s">
        <v>384</v>
      </c>
      <c r="F848" s="4" t="s">
        <v>25</v>
      </c>
      <c r="G848" s="26" t="s">
        <v>33</v>
      </c>
      <c r="H848" s="4" t="s">
        <v>27</v>
      </c>
      <c r="I848" s="26" t="s">
        <v>28</v>
      </c>
      <c r="J848" s="41" t="s">
        <v>30</v>
      </c>
      <c r="K848" s="49">
        <v>27992000000</v>
      </c>
      <c r="L848" s="49">
        <v>27992000000</v>
      </c>
      <c r="M848" s="49">
        <v>25639000000</v>
      </c>
      <c r="N848" s="49">
        <v>25039988046</v>
      </c>
      <c r="O848" s="49">
        <v>25039988046</v>
      </c>
      <c r="P848" s="50">
        <v>25039988046</v>
      </c>
      <c r="Q848" s="49">
        <f>+Tabla17[[#This Row],[ANEXO PGN]]/1000000000</f>
        <v>27.992000000000001</v>
      </c>
      <c r="R848" s="47">
        <f>+Tabla17[[#This Row],[Apropiación Inicial]]/1000000000</f>
        <v>27.992000000000001</v>
      </c>
      <c r="S848" s="47">
        <f>+Tabla17[[#This Row],[Apropiación vigente]]/1000000000</f>
        <v>25.638999999999999</v>
      </c>
      <c r="T848" s="47">
        <f>+Tabla17[[#This Row],[Compromisos ]]/1000000000</f>
        <v>25.039988046000001</v>
      </c>
      <c r="U848" s="47">
        <f>+Tabla17[[#This Row],[ Obligación ]]/1000000000</f>
        <v>25.039988046000001</v>
      </c>
      <c r="V848" s="47">
        <f>+Tabla17[[#This Row],[ Pago ]]/1000000000</f>
        <v>25.039988046000001</v>
      </c>
    </row>
    <row r="849" spans="1:22" x14ac:dyDescent="0.2">
      <c r="A849" s="5">
        <v>2021</v>
      </c>
      <c r="B849" s="21" t="s">
        <v>125</v>
      </c>
      <c r="C849" s="25" t="s">
        <v>23</v>
      </c>
      <c r="D849" s="32" t="s">
        <v>727</v>
      </c>
      <c r="E849" s="25" t="s">
        <v>427</v>
      </c>
      <c r="F849" s="4" t="s">
        <v>25</v>
      </c>
      <c r="G849" s="26" t="s">
        <v>33</v>
      </c>
      <c r="H849" s="4" t="s">
        <v>27</v>
      </c>
      <c r="I849" s="26" t="s">
        <v>28</v>
      </c>
      <c r="J849" s="41" t="s">
        <v>30</v>
      </c>
      <c r="K849" s="49">
        <v>1182000000</v>
      </c>
      <c r="L849" s="49">
        <v>1182000000</v>
      </c>
      <c r="M849" s="49">
        <v>1182000000</v>
      </c>
      <c r="N849" s="49">
        <v>95104193</v>
      </c>
      <c r="O849" s="49">
        <v>95104193</v>
      </c>
      <c r="P849" s="50">
        <v>95104193</v>
      </c>
      <c r="Q849" s="49">
        <f>+Tabla17[[#This Row],[ANEXO PGN]]/1000000000</f>
        <v>1.1819999999999999</v>
      </c>
      <c r="R849" s="47">
        <f>+Tabla17[[#This Row],[Apropiación Inicial]]/1000000000</f>
        <v>1.1819999999999999</v>
      </c>
      <c r="S849" s="47">
        <f>+Tabla17[[#This Row],[Apropiación vigente]]/1000000000</f>
        <v>1.1819999999999999</v>
      </c>
      <c r="T849" s="47">
        <f>+Tabla17[[#This Row],[Compromisos ]]/1000000000</f>
        <v>9.5104193000000004E-2</v>
      </c>
      <c r="U849" s="47">
        <f>+Tabla17[[#This Row],[ Obligación ]]/1000000000</f>
        <v>9.5104193000000004E-2</v>
      </c>
      <c r="V849" s="47">
        <f>+Tabla17[[#This Row],[ Pago ]]/1000000000</f>
        <v>9.5104193000000004E-2</v>
      </c>
    </row>
    <row r="850" spans="1:22" x14ac:dyDescent="0.2">
      <c r="A850" s="5">
        <v>2021</v>
      </c>
      <c r="B850" s="21" t="s">
        <v>109</v>
      </c>
      <c r="C850" s="26" t="s">
        <v>110</v>
      </c>
      <c r="D850" s="32" t="s">
        <v>418</v>
      </c>
      <c r="E850" s="25" t="s">
        <v>384</v>
      </c>
      <c r="F850" s="4" t="s">
        <v>25</v>
      </c>
      <c r="G850" s="26" t="s">
        <v>26</v>
      </c>
      <c r="H850" s="4" t="s">
        <v>27</v>
      </c>
      <c r="I850" s="26" t="s">
        <v>28</v>
      </c>
      <c r="J850" s="26" t="s">
        <v>78</v>
      </c>
      <c r="K850" s="49">
        <v>5522004492.9700003</v>
      </c>
      <c r="L850" s="49">
        <v>3386074410</v>
      </c>
      <c r="M850" s="49">
        <v>5424370964</v>
      </c>
      <c r="N850" s="49">
        <v>4722464565</v>
      </c>
      <c r="O850" s="49">
        <v>4722464565</v>
      </c>
      <c r="P850" s="50">
        <v>4722464565</v>
      </c>
      <c r="Q850" s="49">
        <f>+Tabla17[[#This Row],[ANEXO PGN]]/1000000000</f>
        <v>5.5220044929699998</v>
      </c>
      <c r="R850" s="47">
        <f>+Tabla17[[#This Row],[Apropiación Inicial]]/1000000000</f>
        <v>3.38607441</v>
      </c>
      <c r="S850" s="47">
        <f>+Tabla17[[#This Row],[Apropiación vigente]]/1000000000</f>
        <v>5.4243709640000004</v>
      </c>
      <c r="T850" s="47">
        <f>+Tabla17[[#This Row],[Compromisos ]]/1000000000</f>
        <v>4.7224645650000001</v>
      </c>
      <c r="U850" s="47">
        <f>+Tabla17[[#This Row],[ Obligación ]]/1000000000</f>
        <v>4.7224645650000001</v>
      </c>
      <c r="V850" s="47">
        <f>+Tabla17[[#This Row],[ Pago ]]/1000000000</f>
        <v>4.7224645650000001</v>
      </c>
    </row>
    <row r="851" spans="1:22" x14ac:dyDescent="0.2">
      <c r="A851" s="5">
        <v>2021</v>
      </c>
      <c r="B851" s="21" t="s">
        <v>31</v>
      </c>
      <c r="C851" s="26" t="s">
        <v>32</v>
      </c>
      <c r="D851" s="32" t="s">
        <v>391</v>
      </c>
      <c r="E851" s="25" t="s">
        <v>392</v>
      </c>
      <c r="F851" s="4" t="s">
        <v>25</v>
      </c>
      <c r="G851" s="26" t="s">
        <v>33</v>
      </c>
      <c r="H851" s="4" t="s">
        <v>27</v>
      </c>
      <c r="I851" s="26" t="s">
        <v>34</v>
      </c>
      <c r="J851" s="26" t="s">
        <v>35</v>
      </c>
      <c r="K851" s="49">
        <v>5832946644.3900003</v>
      </c>
      <c r="L851" s="49">
        <v>55390347306</v>
      </c>
      <c r="M851" s="49">
        <v>138258205301</v>
      </c>
      <c r="N851" s="49">
        <v>136930193301</v>
      </c>
      <c r="O851" s="49">
        <v>123012885939</v>
      </c>
      <c r="P851" s="50">
        <v>123012885939</v>
      </c>
      <c r="Q851" s="49">
        <f>+Tabla17[[#This Row],[ANEXO PGN]]/1000000000</f>
        <v>5.8329466443900007</v>
      </c>
      <c r="R851" s="47">
        <f>+Tabla17[[#This Row],[Apropiación Inicial]]/1000000000</f>
        <v>55.390347306000002</v>
      </c>
      <c r="S851" s="47">
        <f>+Tabla17[[#This Row],[Apropiación vigente]]/1000000000</f>
        <v>138.258205301</v>
      </c>
      <c r="T851" s="47">
        <f>+Tabla17[[#This Row],[Compromisos ]]/1000000000</f>
        <v>136.930193301</v>
      </c>
      <c r="U851" s="47">
        <f>+Tabla17[[#This Row],[ Obligación ]]/1000000000</f>
        <v>123.012885939</v>
      </c>
      <c r="V851" s="47">
        <f>+Tabla17[[#This Row],[ Pago ]]/1000000000</f>
        <v>123.012885939</v>
      </c>
    </row>
    <row r="852" spans="1:22" x14ac:dyDescent="0.2">
      <c r="A852" s="5">
        <v>2021</v>
      </c>
      <c r="B852" s="21" t="s">
        <v>387</v>
      </c>
      <c r="C852" s="26" t="s">
        <v>388</v>
      </c>
      <c r="D852" s="32" t="s">
        <v>389</v>
      </c>
      <c r="E852" s="25" t="s">
        <v>390</v>
      </c>
      <c r="F852" s="4" t="s">
        <v>25</v>
      </c>
      <c r="G852" s="26" t="s">
        <v>33</v>
      </c>
      <c r="H852" s="4" t="s">
        <v>27</v>
      </c>
      <c r="I852" s="26" t="s">
        <v>28</v>
      </c>
      <c r="J852" s="41" t="s">
        <v>30</v>
      </c>
      <c r="K852" s="49">
        <v>1091267.32</v>
      </c>
      <c r="L852" s="49">
        <v>0</v>
      </c>
      <c r="M852" s="49">
        <v>0</v>
      </c>
      <c r="N852" s="49">
        <v>0</v>
      </c>
      <c r="O852" s="49">
        <v>0</v>
      </c>
      <c r="P852" s="50">
        <v>0</v>
      </c>
      <c r="Q852" s="49">
        <f>+Tabla17[[#This Row],[ANEXO PGN]]/1000000000</f>
        <v>1.0912673200000002E-3</v>
      </c>
      <c r="R852" s="47">
        <f>+Tabla17[[#This Row],[Apropiación Inicial]]/1000000000</f>
        <v>0</v>
      </c>
      <c r="S852" s="47">
        <f>+Tabla17[[#This Row],[Apropiación vigente]]/1000000000</f>
        <v>0</v>
      </c>
      <c r="T852" s="47">
        <f>+Tabla17[[#This Row],[Compromisos ]]/1000000000</f>
        <v>0</v>
      </c>
      <c r="U852" s="47">
        <f>+Tabla17[[#This Row],[ Obligación ]]/1000000000</f>
        <v>0</v>
      </c>
      <c r="V852" s="47">
        <f>+Tabla17[[#This Row],[ Pago ]]/1000000000</f>
        <v>0</v>
      </c>
    </row>
    <row r="853" spans="1:22" x14ac:dyDescent="0.2">
      <c r="A853" s="5">
        <v>2021</v>
      </c>
      <c r="B853" s="21" t="s">
        <v>277</v>
      </c>
      <c r="C853" s="26" t="s">
        <v>278</v>
      </c>
      <c r="D853" s="32" t="s">
        <v>507</v>
      </c>
      <c r="E853" s="25" t="s">
        <v>407</v>
      </c>
      <c r="F853" s="4" t="s">
        <v>25</v>
      </c>
      <c r="G853" s="26" t="s">
        <v>57</v>
      </c>
      <c r="H853" s="4" t="s">
        <v>27</v>
      </c>
      <c r="I853" s="26" t="s">
        <v>42</v>
      </c>
      <c r="J853" s="26" t="s">
        <v>43</v>
      </c>
      <c r="K853" s="49">
        <v>1218100000</v>
      </c>
      <c r="L853" s="49">
        <v>1218100000</v>
      </c>
      <c r="M853" s="49">
        <v>984591641</v>
      </c>
      <c r="N853" s="49">
        <v>935940160</v>
      </c>
      <c r="O853" s="49">
        <v>935940160</v>
      </c>
      <c r="P853" s="50">
        <v>935940160</v>
      </c>
      <c r="Q853" s="49">
        <f>+Tabla17[[#This Row],[ANEXO PGN]]/1000000000</f>
        <v>1.2181</v>
      </c>
      <c r="R853" s="47">
        <f>+Tabla17[[#This Row],[Apropiación Inicial]]/1000000000</f>
        <v>1.2181</v>
      </c>
      <c r="S853" s="47">
        <f>+Tabla17[[#This Row],[Apropiación vigente]]/1000000000</f>
        <v>0.98459164099999996</v>
      </c>
      <c r="T853" s="47">
        <f>+Tabla17[[#This Row],[Compromisos ]]/1000000000</f>
        <v>0.93594016000000002</v>
      </c>
      <c r="U853" s="47">
        <f>+Tabla17[[#This Row],[ Obligación ]]/1000000000</f>
        <v>0.93594016000000002</v>
      </c>
      <c r="V853" s="47">
        <f>+Tabla17[[#This Row],[ Pago ]]/1000000000</f>
        <v>0.93594016000000002</v>
      </c>
    </row>
    <row r="854" spans="1:22" x14ac:dyDescent="0.2">
      <c r="A854" s="5">
        <v>2021</v>
      </c>
      <c r="B854" s="21" t="s">
        <v>277</v>
      </c>
      <c r="C854" s="26" t="s">
        <v>278</v>
      </c>
      <c r="D854" s="32" t="s">
        <v>499</v>
      </c>
      <c r="E854" s="25" t="s">
        <v>382</v>
      </c>
      <c r="F854" s="4" t="s">
        <v>25</v>
      </c>
      <c r="G854" s="26" t="s">
        <v>57</v>
      </c>
      <c r="H854" s="4" t="s">
        <v>27</v>
      </c>
      <c r="I854" s="26" t="s">
        <v>42</v>
      </c>
      <c r="J854" s="26" t="s">
        <v>43</v>
      </c>
      <c r="K854" s="49">
        <v>11517700000</v>
      </c>
      <c r="L854" s="49">
        <v>11517700000</v>
      </c>
      <c r="M854" s="49">
        <v>10557753680</v>
      </c>
      <c r="N854" s="49">
        <v>9412640213</v>
      </c>
      <c r="O854" s="49">
        <v>9367999622</v>
      </c>
      <c r="P854" s="50">
        <v>8836736773</v>
      </c>
      <c r="Q854" s="49">
        <f>+Tabla17[[#This Row],[ANEXO PGN]]/1000000000</f>
        <v>11.5177</v>
      </c>
      <c r="R854" s="47">
        <f>+Tabla17[[#This Row],[Apropiación Inicial]]/1000000000</f>
        <v>11.5177</v>
      </c>
      <c r="S854" s="47">
        <f>+Tabla17[[#This Row],[Apropiación vigente]]/1000000000</f>
        <v>10.557753679999999</v>
      </c>
      <c r="T854" s="47">
        <f>+Tabla17[[#This Row],[Compromisos ]]/1000000000</f>
        <v>9.4126402129999995</v>
      </c>
      <c r="U854" s="47">
        <f>+Tabla17[[#This Row],[ Obligación ]]/1000000000</f>
        <v>9.3679996219999992</v>
      </c>
      <c r="V854" s="47">
        <f>+Tabla17[[#This Row],[ Pago ]]/1000000000</f>
        <v>8.8367367730000002</v>
      </c>
    </row>
    <row r="855" spans="1:22" x14ac:dyDescent="0.2">
      <c r="A855" s="5">
        <v>2021</v>
      </c>
      <c r="B855" s="21" t="s">
        <v>277</v>
      </c>
      <c r="C855" s="26" t="s">
        <v>278</v>
      </c>
      <c r="D855" s="32" t="s">
        <v>506</v>
      </c>
      <c r="E855" s="25" t="s">
        <v>409</v>
      </c>
      <c r="F855" s="4" t="s">
        <v>25</v>
      </c>
      <c r="G855" s="26" t="s">
        <v>57</v>
      </c>
      <c r="H855" s="4" t="s">
        <v>27</v>
      </c>
      <c r="I855" s="26" t="s">
        <v>42</v>
      </c>
      <c r="J855" s="26" t="s">
        <v>43</v>
      </c>
      <c r="K855" s="49">
        <v>17313900000</v>
      </c>
      <c r="L855" s="49">
        <v>17313900000</v>
      </c>
      <c r="M855" s="49">
        <v>17313900000</v>
      </c>
      <c r="N855" s="49">
        <v>16178244674</v>
      </c>
      <c r="O855" s="49">
        <v>16178244674</v>
      </c>
      <c r="P855" s="50">
        <v>16178244674</v>
      </c>
      <c r="Q855" s="49">
        <f>+Tabla17[[#This Row],[ANEXO PGN]]/1000000000</f>
        <v>17.3139</v>
      </c>
      <c r="R855" s="47">
        <f>+Tabla17[[#This Row],[Apropiación Inicial]]/1000000000</f>
        <v>17.3139</v>
      </c>
      <c r="S855" s="47">
        <f>+Tabla17[[#This Row],[Apropiación vigente]]/1000000000</f>
        <v>17.3139</v>
      </c>
      <c r="T855" s="47">
        <f>+Tabla17[[#This Row],[Compromisos ]]/1000000000</f>
        <v>16.178244673999998</v>
      </c>
      <c r="U855" s="47">
        <f>+Tabla17[[#This Row],[ Obligación ]]/1000000000</f>
        <v>16.178244673999998</v>
      </c>
      <c r="V855" s="47">
        <f>+Tabla17[[#This Row],[ Pago ]]/1000000000</f>
        <v>16.178244673999998</v>
      </c>
    </row>
    <row r="856" spans="1:22" x14ac:dyDescent="0.2">
      <c r="A856" s="5">
        <v>2021</v>
      </c>
      <c r="B856" s="21" t="s">
        <v>277</v>
      </c>
      <c r="C856" s="26" t="s">
        <v>278</v>
      </c>
      <c r="D856" s="32" t="s">
        <v>501</v>
      </c>
      <c r="E856" s="25" t="s">
        <v>432</v>
      </c>
      <c r="F856" s="4" t="s">
        <v>25</v>
      </c>
      <c r="G856" s="26" t="s">
        <v>57</v>
      </c>
      <c r="H856" s="4" t="s">
        <v>27</v>
      </c>
      <c r="I856" s="26" t="s">
        <v>42</v>
      </c>
      <c r="J856" s="26" t="s">
        <v>43</v>
      </c>
      <c r="K856" s="49"/>
      <c r="L856" s="49"/>
      <c r="M856" s="49">
        <v>132452388</v>
      </c>
      <c r="N856" s="49">
        <v>132452388</v>
      </c>
      <c r="O856" s="49">
        <v>132452388</v>
      </c>
      <c r="P856" s="50">
        <v>132452388</v>
      </c>
      <c r="Q856" s="49">
        <f>+Tabla17[[#This Row],[ANEXO PGN]]/1000000000</f>
        <v>0</v>
      </c>
      <c r="R856" s="47">
        <f>+Tabla17[[#This Row],[Apropiación Inicial]]/1000000000</f>
        <v>0</v>
      </c>
      <c r="S856" s="47">
        <f>+Tabla17[[#This Row],[Apropiación vigente]]/1000000000</f>
        <v>0.132452388</v>
      </c>
      <c r="T856" s="47">
        <f>+Tabla17[[#This Row],[Compromisos ]]/1000000000</f>
        <v>0.132452388</v>
      </c>
      <c r="U856" s="47">
        <f>+Tabla17[[#This Row],[ Obligación ]]/1000000000</f>
        <v>0.132452388</v>
      </c>
      <c r="V856" s="47">
        <f>+Tabla17[[#This Row],[ Pago ]]/1000000000</f>
        <v>0.132452388</v>
      </c>
    </row>
    <row r="857" spans="1:22" x14ac:dyDescent="0.2">
      <c r="A857" s="5">
        <v>2021</v>
      </c>
      <c r="B857" s="21" t="s">
        <v>277</v>
      </c>
      <c r="C857" s="26" t="s">
        <v>278</v>
      </c>
      <c r="D857" s="32" t="s">
        <v>774</v>
      </c>
      <c r="E857" s="25" t="s">
        <v>432</v>
      </c>
      <c r="F857" s="4" t="s">
        <v>25</v>
      </c>
      <c r="G857" s="26" t="s">
        <v>57</v>
      </c>
      <c r="H857" s="4" t="s">
        <v>27</v>
      </c>
      <c r="I857" s="26" t="s">
        <v>42</v>
      </c>
      <c r="J857" s="26" t="s">
        <v>43</v>
      </c>
      <c r="K857" s="49">
        <v>136500000</v>
      </c>
      <c r="L857" s="49">
        <v>136500000</v>
      </c>
      <c r="M857" s="49">
        <v>136500000</v>
      </c>
      <c r="N857" s="49">
        <v>136500000</v>
      </c>
      <c r="O857" s="49">
        <v>136500000</v>
      </c>
      <c r="P857" s="50">
        <v>136500000</v>
      </c>
      <c r="Q857" s="49">
        <f>+Tabla17[[#This Row],[ANEXO PGN]]/1000000000</f>
        <v>0.13650000000000001</v>
      </c>
      <c r="R857" s="47">
        <f>+Tabla17[[#This Row],[Apropiación Inicial]]/1000000000</f>
        <v>0.13650000000000001</v>
      </c>
      <c r="S857" s="47">
        <f>+Tabla17[[#This Row],[Apropiación vigente]]/1000000000</f>
        <v>0.13650000000000001</v>
      </c>
      <c r="T857" s="47">
        <f>+Tabla17[[#This Row],[Compromisos ]]/1000000000</f>
        <v>0.13650000000000001</v>
      </c>
      <c r="U857" s="47">
        <f>+Tabla17[[#This Row],[ Obligación ]]/1000000000</f>
        <v>0.13650000000000001</v>
      </c>
      <c r="V857" s="47">
        <f>+Tabla17[[#This Row],[ Pago ]]/1000000000</f>
        <v>0.13650000000000001</v>
      </c>
    </row>
    <row r="858" spans="1:22" x14ac:dyDescent="0.2">
      <c r="A858" s="5">
        <v>2021</v>
      </c>
      <c r="B858" s="21" t="s">
        <v>277</v>
      </c>
      <c r="C858" s="26" t="s">
        <v>278</v>
      </c>
      <c r="D858" s="32" t="s">
        <v>504</v>
      </c>
      <c r="E858" s="25" t="s">
        <v>430</v>
      </c>
      <c r="F858" s="4" t="s">
        <v>25</v>
      </c>
      <c r="G858" s="26" t="s">
        <v>57</v>
      </c>
      <c r="H858" s="4" t="s">
        <v>27</v>
      </c>
      <c r="I858" s="26" t="s">
        <v>42</v>
      </c>
      <c r="J858" s="26" t="s">
        <v>43</v>
      </c>
      <c r="K858" s="49">
        <v>63700000</v>
      </c>
      <c r="L858" s="49">
        <v>63700000</v>
      </c>
      <c r="M858" s="49">
        <v>19922000</v>
      </c>
      <c r="N858" s="49">
        <v>19922000</v>
      </c>
      <c r="O858" s="49">
        <v>19922000</v>
      </c>
      <c r="P858" s="50">
        <v>19922000</v>
      </c>
      <c r="Q858" s="49">
        <f>+Tabla17[[#This Row],[ANEXO PGN]]/1000000000</f>
        <v>6.3700000000000007E-2</v>
      </c>
      <c r="R858" s="47">
        <f>+Tabla17[[#This Row],[Apropiación Inicial]]/1000000000</f>
        <v>6.3700000000000007E-2</v>
      </c>
      <c r="S858" s="47">
        <f>+Tabla17[[#This Row],[Apropiación vigente]]/1000000000</f>
        <v>1.9921999999999999E-2</v>
      </c>
      <c r="T858" s="47">
        <f>+Tabla17[[#This Row],[Compromisos ]]/1000000000</f>
        <v>1.9921999999999999E-2</v>
      </c>
      <c r="U858" s="47">
        <f>+Tabla17[[#This Row],[ Obligación ]]/1000000000</f>
        <v>1.9921999999999999E-2</v>
      </c>
      <c r="V858" s="47">
        <f>+Tabla17[[#This Row],[ Pago ]]/1000000000</f>
        <v>1.9921999999999999E-2</v>
      </c>
    </row>
    <row r="859" spans="1:22" x14ac:dyDescent="0.2">
      <c r="A859" s="5">
        <v>2021</v>
      </c>
      <c r="B859" s="21" t="s">
        <v>277</v>
      </c>
      <c r="C859" s="26" t="s">
        <v>278</v>
      </c>
      <c r="D859" s="32" t="s">
        <v>500</v>
      </c>
      <c r="E859" s="25" t="s">
        <v>425</v>
      </c>
      <c r="F859" s="4" t="s">
        <v>25</v>
      </c>
      <c r="G859" s="26" t="s">
        <v>57</v>
      </c>
      <c r="H859" s="4" t="s">
        <v>27</v>
      </c>
      <c r="I859" s="26" t="s">
        <v>42</v>
      </c>
      <c r="J859" s="26" t="s">
        <v>43</v>
      </c>
      <c r="K859" s="49">
        <v>110200000</v>
      </c>
      <c r="L859" s="49">
        <v>110200000</v>
      </c>
      <c r="M859" s="49">
        <v>310200000</v>
      </c>
      <c r="N859" s="49">
        <v>87171749</v>
      </c>
      <c r="O859" s="49">
        <v>87171749</v>
      </c>
      <c r="P859" s="50">
        <v>87171749</v>
      </c>
      <c r="Q859" s="49">
        <f>+Tabla17[[#This Row],[ANEXO PGN]]/1000000000</f>
        <v>0.11020000000000001</v>
      </c>
      <c r="R859" s="47">
        <f>+Tabla17[[#This Row],[Apropiación Inicial]]/1000000000</f>
        <v>0.11020000000000001</v>
      </c>
      <c r="S859" s="47">
        <f>+Tabla17[[#This Row],[Apropiación vigente]]/1000000000</f>
        <v>0.31019999999999998</v>
      </c>
      <c r="T859" s="47">
        <f>+Tabla17[[#This Row],[Compromisos ]]/1000000000</f>
        <v>8.7171749000000007E-2</v>
      </c>
      <c r="U859" s="47">
        <f>+Tabla17[[#This Row],[ Obligación ]]/1000000000</f>
        <v>8.7171749000000007E-2</v>
      </c>
      <c r="V859" s="47">
        <f>+Tabla17[[#This Row],[ Pago ]]/1000000000</f>
        <v>8.7171749000000007E-2</v>
      </c>
    </row>
    <row r="860" spans="1:22" x14ac:dyDescent="0.2">
      <c r="A860" s="5">
        <v>2021</v>
      </c>
      <c r="B860" s="21" t="s">
        <v>277</v>
      </c>
      <c r="C860" s="26" t="s">
        <v>278</v>
      </c>
      <c r="D860" s="32" t="s">
        <v>498</v>
      </c>
      <c r="E860" s="25" t="s">
        <v>402</v>
      </c>
      <c r="F860" s="4" t="s">
        <v>25</v>
      </c>
      <c r="G860" s="26" t="s">
        <v>57</v>
      </c>
      <c r="H860" s="4" t="s">
        <v>27</v>
      </c>
      <c r="I860" s="26" t="s">
        <v>42</v>
      </c>
      <c r="J860" s="26" t="s">
        <v>43</v>
      </c>
      <c r="K860" s="49">
        <v>3735900000</v>
      </c>
      <c r="L860" s="49">
        <v>3735900000</v>
      </c>
      <c r="M860" s="49">
        <v>5823900000</v>
      </c>
      <c r="N860" s="49">
        <v>5398297477</v>
      </c>
      <c r="O860" s="49">
        <v>5398297477</v>
      </c>
      <c r="P860" s="50">
        <v>5398297477</v>
      </c>
      <c r="Q860" s="49">
        <f>+Tabla17[[#This Row],[ANEXO PGN]]/1000000000</f>
        <v>3.7359</v>
      </c>
      <c r="R860" s="47">
        <f>+Tabla17[[#This Row],[Apropiación Inicial]]/1000000000</f>
        <v>3.7359</v>
      </c>
      <c r="S860" s="47">
        <f>+Tabla17[[#This Row],[Apropiación vigente]]/1000000000</f>
        <v>5.8239000000000001</v>
      </c>
      <c r="T860" s="47">
        <f>+Tabla17[[#This Row],[Compromisos ]]/1000000000</f>
        <v>5.3982974769999998</v>
      </c>
      <c r="U860" s="47">
        <f>+Tabla17[[#This Row],[ Obligación ]]/1000000000</f>
        <v>5.3982974769999998</v>
      </c>
      <c r="V860" s="47">
        <f>+Tabla17[[#This Row],[ Pago ]]/1000000000</f>
        <v>5.3982974769999998</v>
      </c>
    </row>
    <row r="861" spans="1:22" x14ac:dyDescent="0.2">
      <c r="A861" s="5">
        <v>2021</v>
      </c>
      <c r="B861" s="21" t="s">
        <v>277</v>
      </c>
      <c r="C861" s="26" t="s">
        <v>278</v>
      </c>
      <c r="D861" s="32" t="s">
        <v>505</v>
      </c>
      <c r="E861" s="25" t="s">
        <v>384</v>
      </c>
      <c r="F861" s="4" t="s">
        <v>25</v>
      </c>
      <c r="G861" s="26" t="s">
        <v>57</v>
      </c>
      <c r="H861" s="4" t="s">
        <v>27</v>
      </c>
      <c r="I861" s="26" t="s">
        <v>42</v>
      </c>
      <c r="J861" s="26" t="s">
        <v>43</v>
      </c>
      <c r="K861" s="49">
        <v>41736300000</v>
      </c>
      <c r="L861" s="49">
        <v>41736300000</v>
      </c>
      <c r="M861" s="49">
        <v>40553080291</v>
      </c>
      <c r="N861" s="49">
        <v>40050947398</v>
      </c>
      <c r="O861" s="49">
        <v>40050947398</v>
      </c>
      <c r="P861" s="50">
        <v>40050947398</v>
      </c>
      <c r="Q861" s="49">
        <f>+Tabla17[[#This Row],[ANEXO PGN]]/1000000000</f>
        <v>41.7363</v>
      </c>
      <c r="R861" s="47">
        <f>+Tabla17[[#This Row],[Apropiación Inicial]]/1000000000</f>
        <v>41.7363</v>
      </c>
      <c r="S861" s="47">
        <f>+Tabla17[[#This Row],[Apropiación vigente]]/1000000000</f>
        <v>40.553080291000001</v>
      </c>
      <c r="T861" s="47">
        <f>+Tabla17[[#This Row],[Compromisos ]]/1000000000</f>
        <v>40.050947397999998</v>
      </c>
      <c r="U861" s="47">
        <f>+Tabla17[[#This Row],[ Obligación ]]/1000000000</f>
        <v>40.050947397999998</v>
      </c>
      <c r="V861" s="47">
        <f>+Tabla17[[#This Row],[ Pago ]]/1000000000</f>
        <v>40.050947397999998</v>
      </c>
    </row>
    <row r="862" spans="1:22" x14ac:dyDescent="0.2">
      <c r="A862" s="5">
        <v>2021</v>
      </c>
      <c r="B862" s="21" t="s">
        <v>281</v>
      </c>
      <c r="C862" s="26" t="s">
        <v>282</v>
      </c>
      <c r="D862" s="32" t="s">
        <v>447</v>
      </c>
      <c r="E862" s="25" t="s">
        <v>409</v>
      </c>
      <c r="F862" s="4" t="s">
        <v>25</v>
      </c>
      <c r="G862" s="26" t="s">
        <v>284</v>
      </c>
      <c r="H862" s="4" t="s">
        <v>27</v>
      </c>
      <c r="I862" s="26" t="s">
        <v>50</v>
      </c>
      <c r="J862" s="26" t="s">
        <v>51</v>
      </c>
      <c r="K862" s="49">
        <v>485799473.56</v>
      </c>
      <c r="L862" s="49">
        <v>418693851</v>
      </c>
      <c r="M862" s="49">
        <v>577859396</v>
      </c>
      <c r="N862" s="49">
        <v>577859396</v>
      </c>
      <c r="O862" s="49">
        <v>577859396</v>
      </c>
      <c r="P862" s="50">
        <v>577859396</v>
      </c>
      <c r="Q862" s="49">
        <f>+Tabla17[[#This Row],[ANEXO PGN]]/1000000000</f>
        <v>0.48579947356000003</v>
      </c>
      <c r="R862" s="47">
        <f>+Tabla17[[#This Row],[Apropiación Inicial]]/1000000000</f>
        <v>0.41869385100000001</v>
      </c>
      <c r="S862" s="47">
        <f>+Tabla17[[#This Row],[Apropiación vigente]]/1000000000</f>
        <v>0.57785939600000003</v>
      </c>
      <c r="T862" s="47">
        <f>+Tabla17[[#This Row],[Compromisos ]]/1000000000</f>
        <v>0.57785939600000003</v>
      </c>
      <c r="U862" s="47">
        <f>+Tabla17[[#This Row],[ Obligación ]]/1000000000</f>
        <v>0.57785939600000003</v>
      </c>
      <c r="V862" s="47">
        <f>+Tabla17[[#This Row],[ Pago ]]/1000000000</f>
        <v>0.57785939600000003</v>
      </c>
    </row>
    <row r="863" spans="1:22" x14ac:dyDescent="0.2">
      <c r="A863" s="5">
        <v>2021</v>
      </c>
      <c r="B863" s="21" t="s">
        <v>281</v>
      </c>
      <c r="C863" s="26" t="s">
        <v>282</v>
      </c>
      <c r="D863" s="32" t="s">
        <v>446</v>
      </c>
      <c r="E863" s="25" t="s">
        <v>384</v>
      </c>
      <c r="F863" s="4" t="s">
        <v>25</v>
      </c>
      <c r="G863" s="26" t="s">
        <v>284</v>
      </c>
      <c r="H863" s="4" t="s">
        <v>27</v>
      </c>
      <c r="I863" s="26" t="s">
        <v>50</v>
      </c>
      <c r="J863" s="26" t="s">
        <v>51</v>
      </c>
      <c r="K863" s="49">
        <v>1738223150.79</v>
      </c>
      <c r="L863" s="49">
        <v>1724146352</v>
      </c>
      <c r="M863" s="49">
        <v>2349142663</v>
      </c>
      <c r="N863" s="49">
        <v>2349142663</v>
      </c>
      <c r="O863" s="49">
        <v>2349142663</v>
      </c>
      <c r="P863" s="50">
        <v>2349142663</v>
      </c>
      <c r="Q863" s="49">
        <f>+Tabla17[[#This Row],[ANEXO PGN]]/1000000000</f>
        <v>1.7382231507899999</v>
      </c>
      <c r="R863" s="47">
        <f>+Tabla17[[#This Row],[Apropiación Inicial]]/1000000000</f>
        <v>1.724146352</v>
      </c>
      <c r="S863" s="47">
        <f>+Tabla17[[#This Row],[Apropiación vigente]]/1000000000</f>
        <v>2.3491426629999999</v>
      </c>
      <c r="T863" s="47">
        <f>+Tabla17[[#This Row],[Compromisos ]]/1000000000</f>
        <v>2.3491426629999999</v>
      </c>
      <c r="U863" s="47">
        <f>+Tabla17[[#This Row],[ Obligación ]]/1000000000</f>
        <v>2.3491426629999999</v>
      </c>
      <c r="V863" s="47">
        <f>+Tabla17[[#This Row],[ Pago ]]/1000000000</f>
        <v>2.3491426629999999</v>
      </c>
    </row>
    <row r="864" spans="1:22" x14ac:dyDescent="0.2">
      <c r="A864" s="5">
        <v>2021</v>
      </c>
      <c r="B864" s="21" t="s">
        <v>237</v>
      </c>
      <c r="C864" s="26" t="s">
        <v>238</v>
      </c>
      <c r="D864" s="32" t="s">
        <v>393</v>
      </c>
      <c r="E864" s="25" t="s">
        <v>384</v>
      </c>
      <c r="F864" s="4" t="s">
        <v>25</v>
      </c>
      <c r="G864" s="26" t="s">
        <v>241</v>
      </c>
      <c r="H864" s="4" t="s">
        <v>27</v>
      </c>
      <c r="I864" s="26" t="s">
        <v>75</v>
      </c>
      <c r="J864" s="26" t="s">
        <v>76</v>
      </c>
      <c r="K864" s="49">
        <v>240488480.34999999</v>
      </c>
      <c r="L864" s="49">
        <v>159150888</v>
      </c>
      <c r="M864" s="49">
        <v>159150888</v>
      </c>
      <c r="N864" s="49">
        <v>159150888</v>
      </c>
      <c r="O864" s="49">
        <v>159150888</v>
      </c>
      <c r="P864" s="50">
        <v>159150888</v>
      </c>
      <c r="Q864" s="49">
        <f>+Tabla17[[#This Row],[ANEXO PGN]]/1000000000</f>
        <v>0.24048848035000001</v>
      </c>
      <c r="R864" s="47">
        <f>+Tabla17[[#This Row],[Apropiación Inicial]]/1000000000</f>
        <v>0.15915088799999999</v>
      </c>
      <c r="S864" s="47">
        <f>+Tabla17[[#This Row],[Apropiación vigente]]/1000000000</f>
        <v>0.15915088799999999</v>
      </c>
      <c r="T864" s="47">
        <f>+Tabla17[[#This Row],[Compromisos ]]/1000000000</f>
        <v>0.15915088799999999</v>
      </c>
      <c r="U864" s="47">
        <f>+Tabla17[[#This Row],[ Obligación ]]/1000000000</f>
        <v>0.15915088799999999</v>
      </c>
      <c r="V864" s="47">
        <f>+Tabla17[[#This Row],[ Pago ]]/1000000000</f>
        <v>0.15915088799999999</v>
      </c>
    </row>
    <row r="865" spans="1:22" x14ac:dyDescent="0.2">
      <c r="A865" s="5">
        <v>2021</v>
      </c>
      <c r="B865" s="21" t="s">
        <v>237</v>
      </c>
      <c r="C865" s="26" t="s">
        <v>238</v>
      </c>
      <c r="D865" s="32" t="s">
        <v>393</v>
      </c>
      <c r="E865" s="25" t="s">
        <v>384</v>
      </c>
      <c r="F865" s="4" t="s">
        <v>25</v>
      </c>
      <c r="G865" s="26" t="s">
        <v>241</v>
      </c>
      <c r="H865" s="4" t="s">
        <v>27</v>
      </c>
      <c r="I865" s="26" t="s">
        <v>34</v>
      </c>
      <c r="J865" s="26" t="s">
        <v>53</v>
      </c>
      <c r="K865" s="49">
        <v>3137133.98</v>
      </c>
      <c r="L865" s="49"/>
      <c r="M865" s="49"/>
      <c r="N865" s="49"/>
      <c r="O865" s="49"/>
      <c r="P865" s="50"/>
      <c r="Q865" s="49">
        <f>+Tabla17[[#This Row],[ANEXO PGN]]/1000000000</f>
        <v>3.1371339799999998E-3</v>
      </c>
      <c r="R865" s="47">
        <f>+Tabla17[[#This Row],[Apropiación Inicial]]/1000000000</f>
        <v>0</v>
      </c>
      <c r="S865" s="47">
        <f>+Tabla17[[#This Row],[Apropiación vigente]]/1000000000</f>
        <v>0</v>
      </c>
      <c r="T865" s="47">
        <f>+Tabla17[[#This Row],[Compromisos ]]/1000000000</f>
        <v>0</v>
      </c>
      <c r="U865" s="47">
        <f>+Tabla17[[#This Row],[ Obligación ]]/1000000000</f>
        <v>0</v>
      </c>
      <c r="V865" s="47">
        <f>+Tabla17[[#This Row],[ Pago ]]/1000000000</f>
        <v>0</v>
      </c>
    </row>
    <row r="866" spans="1:22" x14ac:dyDescent="0.2">
      <c r="A866" s="5">
        <v>2021</v>
      </c>
      <c r="B866" s="21" t="s">
        <v>237</v>
      </c>
      <c r="C866" s="26" t="s">
        <v>238</v>
      </c>
      <c r="D866" s="32" t="s">
        <v>393</v>
      </c>
      <c r="E866" s="25" t="s">
        <v>384</v>
      </c>
      <c r="F866" s="4" t="s">
        <v>25</v>
      </c>
      <c r="G866" s="26" t="s">
        <v>241</v>
      </c>
      <c r="H866" s="4" t="s">
        <v>27</v>
      </c>
      <c r="I866" s="26" t="s">
        <v>50</v>
      </c>
      <c r="J866" s="26" t="s">
        <v>51</v>
      </c>
      <c r="K866" s="49">
        <v>35382417.960000001</v>
      </c>
      <c r="L866" s="49"/>
      <c r="M866" s="49"/>
      <c r="N866" s="49"/>
      <c r="O866" s="49"/>
      <c r="P866" s="50"/>
      <c r="Q866" s="49">
        <f>+Tabla17[[#This Row],[ANEXO PGN]]/1000000000</f>
        <v>3.5382417960000002E-2</v>
      </c>
      <c r="R866" s="47">
        <f>+Tabla17[[#This Row],[Apropiación Inicial]]/1000000000</f>
        <v>0</v>
      </c>
      <c r="S866" s="47">
        <f>+Tabla17[[#This Row],[Apropiación vigente]]/1000000000</f>
        <v>0</v>
      </c>
      <c r="T866" s="47">
        <f>+Tabla17[[#This Row],[Compromisos ]]/1000000000</f>
        <v>0</v>
      </c>
      <c r="U866" s="47">
        <f>+Tabla17[[#This Row],[ Obligación ]]/1000000000</f>
        <v>0</v>
      </c>
      <c r="V866" s="47">
        <f>+Tabla17[[#This Row],[ Pago ]]/1000000000</f>
        <v>0</v>
      </c>
    </row>
    <row r="867" spans="1:22" x14ac:dyDescent="0.2">
      <c r="A867" s="5">
        <v>2021</v>
      </c>
      <c r="B867" s="21" t="s">
        <v>82</v>
      </c>
      <c r="C867" s="26" t="s">
        <v>83</v>
      </c>
      <c r="D867" s="32" t="s">
        <v>381</v>
      </c>
      <c r="E867" s="25" t="s">
        <v>382</v>
      </c>
      <c r="F867" s="4" t="s">
        <v>25</v>
      </c>
      <c r="G867" s="26" t="s">
        <v>33</v>
      </c>
      <c r="H867" s="4" t="s">
        <v>27</v>
      </c>
      <c r="I867" s="26" t="s">
        <v>42</v>
      </c>
      <c r="J867" s="26" t="s">
        <v>43</v>
      </c>
      <c r="K867" s="49"/>
      <c r="L867" s="49"/>
      <c r="M867" s="49">
        <v>500000000</v>
      </c>
      <c r="N867" s="49">
        <v>485513810</v>
      </c>
      <c r="O867" s="49">
        <v>420749989</v>
      </c>
      <c r="P867" s="50">
        <v>420749989</v>
      </c>
      <c r="Q867" s="49">
        <f>+Tabla17[[#This Row],[ANEXO PGN]]/1000000000</f>
        <v>0</v>
      </c>
      <c r="R867" s="47">
        <f>+Tabla17[[#This Row],[Apropiación Inicial]]/1000000000</f>
        <v>0</v>
      </c>
      <c r="S867" s="47">
        <f>+Tabla17[[#This Row],[Apropiación vigente]]/1000000000</f>
        <v>0.5</v>
      </c>
      <c r="T867" s="47">
        <f>+Tabla17[[#This Row],[Compromisos ]]/1000000000</f>
        <v>0.48551380999999999</v>
      </c>
      <c r="U867" s="47">
        <f>+Tabla17[[#This Row],[ Obligación ]]/1000000000</f>
        <v>0.42074998899999999</v>
      </c>
      <c r="V867" s="47">
        <f>+Tabla17[[#This Row],[ Pago ]]/1000000000</f>
        <v>0.42074998899999999</v>
      </c>
    </row>
    <row r="868" spans="1:22" x14ac:dyDescent="0.2">
      <c r="A868" s="5">
        <v>2021</v>
      </c>
      <c r="B868" s="21" t="s">
        <v>82</v>
      </c>
      <c r="C868" s="26" t="s">
        <v>83</v>
      </c>
      <c r="D868" s="32" t="s">
        <v>381</v>
      </c>
      <c r="E868" s="25" t="s">
        <v>382</v>
      </c>
      <c r="F868" s="4" t="s">
        <v>25</v>
      </c>
      <c r="G868" s="26" t="s">
        <v>33</v>
      </c>
      <c r="H868" s="4" t="s">
        <v>27</v>
      </c>
      <c r="I868" s="26" t="s">
        <v>42</v>
      </c>
      <c r="J868" s="26" t="s">
        <v>153</v>
      </c>
      <c r="K868" s="49">
        <v>506127108.38</v>
      </c>
      <c r="L868" s="49"/>
      <c r="M868" s="49">
        <v>942728773</v>
      </c>
      <c r="N868" s="49">
        <v>837462583</v>
      </c>
      <c r="O868" s="49">
        <v>482125866</v>
      </c>
      <c r="P868" s="50">
        <v>482125866</v>
      </c>
      <c r="Q868" s="49">
        <f>+Tabla17[[#This Row],[ANEXO PGN]]/1000000000</f>
        <v>0.50612710837999997</v>
      </c>
      <c r="R868" s="47">
        <f>+Tabla17[[#This Row],[Apropiación Inicial]]/1000000000</f>
        <v>0</v>
      </c>
      <c r="S868" s="47">
        <f>+Tabla17[[#This Row],[Apropiación vigente]]/1000000000</f>
        <v>0.94272877300000002</v>
      </c>
      <c r="T868" s="47">
        <f>+Tabla17[[#This Row],[Compromisos ]]/1000000000</f>
        <v>0.83746258299999998</v>
      </c>
      <c r="U868" s="47">
        <f>+Tabla17[[#This Row],[ Obligación ]]/1000000000</f>
        <v>0.48212586600000001</v>
      </c>
      <c r="V868" s="47">
        <f>+Tabla17[[#This Row],[ Pago ]]/1000000000</f>
        <v>0.48212586600000001</v>
      </c>
    </row>
    <row r="869" spans="1:22" x14ac:dyDescent="0.2">
      <c r="A869" s="5">
        <v>2021</v>
      </c>
      <c r="B869" s="21" t="s">
        <v>82</v>
      </c>
      <c r="C869" s="26" t="s">
        <v>83</v>
      </c>
      <c r="D869" s="32" t="s">
        <v>379</v>
      </c>
      <c r="E869" s="25" t="s">
        <v>380</v>
      </c>
      <c r="F869" s="4" t="s">
        <v>25</v>
      </c>
      <c r="G869" s="26" t="s">
        <v>33</v>
      </c>
      <c r="H869" s="4" t="s">
        <v>27</v>
      </c>
      <c r="I869" s="26" t="s">
        <v>28</v>
      </c>
      <c r="J869" s="41" t="s">
        <v>30</v>
      </c>
      <c r="K869" s="49"/>
      <c r="L869" s="49">
        <v>0</v>
      </c>
      <c r="M869" s="49">
        <v>52146000000</v>
      </c>
      <c r="N869" s="49">
        <v>52146000000</v>
      </c>
      <c r="O869" s="49">
        <v>0</v>
      </c>
      <c r="P869" s="50">
        <v>0</v>
      </c>
      <c r="Q869" s="49">
        <f>+Tabla17[[#This Row],[ANEXO PGN]]/1000000000</f>
        <v>0</v>
      </c>
      <c r="R869" s="47">
        <f>+Tabla17[[#This Row],[Apropiación Inicial]]/1000000000</f>
        <v>0</v>
      </c>
      <c r="S869" s="47">
        <f>+Tabla17[[#This Row],[Apropiación vigente]]/1000000000</f>
        <v>52.146000000000001</v>
      </c>
      <c r="T869" s="47">
        <f>+Tabla17[[#This Row],[Compromisos ]]/1000000000</f>
        <v>52.146000000000001</v>
      </c>
      <c r="U869" s="47">
        <f>+Tabla17[[#This Row],[ Obligación ]]/1000000000</f>
        <v>0</v>
      </c>
      <c r="V869" s="47">
        <f>+Tabla17[[#This Row],[ Pago ]]/1000000000</f>
        <v>0</v>
      </c>
    </row>
    <row r="870" spans="1:22" x14ac:dyDescent="0.2">
      <c r="A870" s="5">
        <v>2021</v>
      </c>
      <c r="B870" s="21" t="s">
        <v>82</v>
      </c>
      <c r="C870" s="26" t="s">
        <v>83</v>
      </c>
      <c r="D870" s="32" t="s">
        <v>379</v>
      </c>
      <c r="E870" s="25" t="s">
        <v>380</v>
      </c>
      <c r="F870" s="4" t="s">
        <v>25</v>
      </c>
      <c r="G870" s="26" t="s">
        <v>33</v>
      </c>
      <c r="H870" s="4" t="s">
        <v>27</v>
      </c>
      <c r="I870" s="26" t="s">
        <v>34</v>
      </c>
      <c r="J870" s="26" t="s">
        <v>35</v>
      </c>
      <c r="K870" s="49"/>
      <c r="L870" s="49">
        <v>0</v>
      </c>
      <c r="M870" s="49">
        <v>212968643630</v>
      </c>
      <c r="N870" s="49">
        <v>212968643630</v>
      </c>
      <c r="O870" s="49">
        <v>0</v>
      </c>
      <c r="P870" s="50">
        <v>0</v>
      </c>
      <c r="Q870" s="49">
        <f>+Tabla17[[#This Row],[ANEXO PGN]]/1000000000</f>
        <v>0</v>
      </c>
      <c r="R870" s="47">
        <f>+Tabla17[[#This Row],[Apropiación Inicial]]/1000000000</f>
        <v>0</v>
      </c>
      <c r="S870" s="47">
        <f>+Tabla17[[#This Row],[Apropiación vigente]]/1000000000</f>
        <v>212.96864363</v>
      </c>
      <c r="T870" s="47">
        <f>+Tabla17[[#This Row],[Compromisos ]]/1000000000</f>
        <v>212.96864363</v>
      </c>
      <c r="U870" s="47">
        <f>+Tabla17[[#This Row],[ Obligación ]]/1000000000</f>
        <v>0</v>
      </c>
      <c r="V870" s="47">
        <f>+Tabla17[[#This Row],[ Pago ]]/1000000000</f>
        <v>0</v>
      </c>
    </row>
    <row r="871" spans="1:22" x14ac:dyDescent="0.2">
      <c r="A871" s="5">
        <v>2021</v>
      </c>
      <c r="B871" s="21" t="s">
        <v>82</v>
      </c>
      <c r="C871" s="26" t="s">
        <v>83</v>
      </c>
      <c r="D871" s="32" t="s">
        <v>379</v>
      </c>
      <c r="E871" s="25" t="s">
        <v>380</v>
      </c>
      <c r="F871" s="4" t="s">
        <v>25</v>
      </c>
      <c r="G871" s="26" t="s">
        <v>33</v>
      </c>
      <c r="H871" s="4" t="s">
        <v>27</v>
      </c>
      <c r="I871" s="26" t="s">
        <v>66</v>
      </c>
      <c r="J871" s="26" t="s">
        <v>81</v>
      </c>
      <c r="K871" s="49"/>
      <c r="L871" s="49"/>
      <c r="M871" s="49">
        <v>41000000000</v>
      </c>
      <c r="N871" s="49">
        <v>41000000000</v>
      </c>
      <c r="O871" s="49">
        <v>0</v>
      </c>
      <c r="P871" s="50">
        <v>0</v>
      </c>
      <c r="Q871" s="49">
        <f>+Tabla17[[#This Row],[ANEXO PGN]]/1000000000</f>
        <v>0</v>
      </c>
      <c r="R871" s="47">
        <f>+Tabla17[[#This Row],[Apropiación Inicial]]/1000000000</f>
        <v>0</v>
      </c>
      <c r="S871" s="47">
        <f>+Tabla17[[#This Row],[Apropiación vigente]]/1000000000</f>
        <v>41</v>
      </c>
      <c r="T871" s="47">
        <f>+Tabla17[[#This Row],[Compromisos ]]/1000000000</f>
        <v>41</v>
      </c>
      <c r="U871" s="47">
        <f>+Tabla17[[#This Row],[ Obligación ]]/1000000000</f>
        <v>0</v>
      </c>
      <c r="V871" s="47">
        <f>+Tabla17[[#This Row],[ Pago ]]/1000000000</f>
        <v>0</v>
      </c>
    </row>
    <row r="872" spans="1:22" x14ac:dyDescent="0.2">
      <c r="A872" s="5">
        <v>2021</v>
      </c>
      <c r="B872" s="21" t="s">
        <v>82</v>
      </c>
      <c r="C872" s="26" t="s">
        <v>83</v>
      </c>
      <c r="D872" s="32" t="s">
        <v>379</v>
      </c>
      <c r="E872" s="25" t="s">
        <v>380</v>
      </c>
      <c r="F872" s="4" t="s">
        <v>25</v>
      </c>
      <c r="G872" s="26" t="s">
        <v>33</v>
      </c>
      <c r="H872" s="4" t="s">
        <v>27</v>
      </c>
      <c r="I872" s="26" t="s">
        <v>50</v>
      </c>
      <c r="J872" s="26" t="s">
        <v>51</v>
      </c>
      <c r="K872" s="49"/>
      <c r="L872" s="49">
        <v>0</v>
      </c>
      <c r="M872" s="49">
        <v>27599769037</v>
      </c>
      <c r="N872" s="49">
        <v>27599769037</v>
      </c>
      <c r="O872" s="49">
        <v>0</v>
      </c>
      <c r="P872" s="50">
        <v>0</v>
      </c>
      <c r="Q872" s="49">
        <f>+Tabla17[[#This Row],[ANEXO PGN]]/1000000000</f>
        <v>0</v>
      </c>
      <c r="R872" s="47">
        <f>+Tabla17[[#This Row],[Apropiación Inicial]]/1000000000</f>
        <v>0</v>
      </c>
      <c r="S872" s="47">
        <f>+Tabla17[[#This Row],[Apropiación vigente]]/1000000000</f>
        <v>27.599769037000002</v>
      </c>
      <c r="T872" s="47">
        <f>+Tabla17[[#This Row],[Compromisos ]]/1000000000</f>
        <v>27.599769037000002</v>
      </c>
      <c r="U872" s="47">
        <f>+Tabla17[[#This Row],[ Obligación ]]/1000000000</f>
        <v>0</v>
      </c>
      <c r="V872" s="47">
        <f>+Tabla17[[#This Row],[ Pago ]]/1000000000</f>
        <v>0</v>
      </c>
    </row>
    <row r="873" spans="1:22" x14ac:dyDescent="0.2">
      <c r="A873" s="5">
        <v>2021</v>
      </c>
      <c r="B873" s="21" t="s">
        <v>82</v>
      </c>
      <c r="C873" s="26" t="s">
        <v>83</v>
      </c>
      <c r="D873" s="32" t="s">
        <v>383</v>
      </c>
      <c r="E873" s="25" t="s">
        <v>384</v>
      </c>
      <c r="F873" s="4" t="s">
        <v>25</v>
      </c>
      <c r="G873" s="26" t="s">
        <v>33</v>
      </c>
      <c r="H873" s="4" t="s">
        <v>27</v>
      </c>
      <c r="I873" s="26" t="s">
        <v>50</v>
      </c>
      <c r="J873" s="26" t="s">
        <v>51</v>
      </c>
      <c r="K873" s="49">
        <v>2832925.74</v>
      </c>
      <c r="L873" s="49"/>
      <c r="M873" s="49">
        <v>40800000</v>
      </c>
      <c r="N873" s="49">
        <v>40800000</v>
      </c>
      <c r="O873" s="49">
        <v>40800000</v>
      </c>
      <c r="P873" s="50">
        <v>40800000</v>
      </c>
      <c r="Q873" s="49">
        <f>+Tabla17[[#This Row],[ANEXO PGN]]/1000000000</f>
        <v>2.8329257400000001E-3</v>
      </c>
      <c r="R873" s="47">
        <f>+Tabla17[[#This Row],[Apropiación Inicial]]/1000000000</f>
        <v>0</v>
      </c>
      <c r="S873" s="47">
        <f>+Tabla17[[#This Row],[Apropiación vigente]]/1000000000</f>
        <v>4.0800000000000003E-2</v>
      </c>
      <c r="T873" s="47">
        <f>+Tabla17[[#This Row],[Compromisos ]]/1000000000</f>
        <v>4.0800000000000003E-2</v>
      </c>
      <c r="U873" s="47">
        <f>+Tabla17[[#This Row],[ Obligación ]]/1000000000</f>
        <v>4.0800000000000003E-2</v>
      </c>
      <c r="V873" s="47">
        <f>+Tabla17[[#This Row],[ Pago ]]/1000000000</f>
        <v>4.0800000000000003E-2</v>
      </c>
    </row>
    <row r="874" spans="1:22" x14ac:dyDescent="0.2">
      <c r="A874" s="5">
        <v>2021</v>
      </c>
      <c r="B874" s="21" t="s">
        <v>254</v>
      </c>
      <c r="C874" s="26" t="s">
        <v>255</v>
      </c>
      <c r="D874" s="32" t="s">
        <v>740</v>
      </c>
      <c r="E874" s="25" t="s">
        <v>382</v>
      </c>
      <c r="F874" s="4" t="s">
        <v>25</v>
      </c>
      <c r="G874" s="26" t="s">
        <v>258</v>
      </c>
      <c r="H874" s="4" t="s">
        <v>27</v>
      </c>
      <c r="I874" s="26" t="s">
        <v>50</v>
      </c>
      <c r="J874" s="26" t="s">
        <v>51</v>
      </c>
      <c r="K874" s="49">
        <v>1741566527.96</v>
      </c>
      <c r="L874" s="49">
        <v>0</v>
      </c>
      <c r="M874" s="49">
        <v>0</v>
      </c>
      <c r="N874" s="49">
        <v>0</v>
      </c>
      <c r="O874" s="49">
        <v>0</v>
      </c>
      <c r="P874" s="50">
        <v>0</v>
      </c>
      <c r="Q874" s="49">
        <f>+Tabla17[[#This Row],[ANEXO PGN]]/1000000000</f>
        <v>1.7415665279600001</v>
      </c>
      <c r="R874" s="47">
        <f>+Tabla17[[#This Row],[Apropiación Inicial]]/1000000000</f>
        <v>0</v>
      </c>
      <c r="S874" s="47">
        <f>+Tabla17[[#This Row],[Apropiación vigente]]/1000000000</f>
        <v>0</v>
      </c>
      <c r="T874" s="47">
        <f>+Tabla17[[#This Row],[Compromisos ]]/1000000000</f>
        <v>0</v>
      </c>
      <c r="U874" s="47">
        <f>+Tabla17[[#This Row],[ Obligación ]]/1000000000</f>
        <v>0</v>
      </c>
      <c r="V874" s="47">
        <f>+Tabla17[[#This Row],[ Pago ]]/1000000000</f>
        <v>0</v>
      </c>
    </row>
    <row r="875" spans="1:22" x14ac:dyDescent="0.2">
      <c r="A875" s="5">
        <v>2021</v>
      </c>
      <c r="B875" s="21" t="s">
        <v>254</v>
      </c>
      <c r="C875" s="26" t="s">
        <v>255</v>
      </c>
      <c r="D875" s="32" t="s">
        <v>742</v>
      </c>
      <c r="E875" s="25" t="s">
        <v>432</v>
      </c>
      <c r="F875" s="4" t="s">
        <v>25</v>
      </c>
      <c r="G875" s="26" t="s">
        <v>258</v>
      </c>
      <c r="H875" s="4" t="s">
        <v>27</v>
      </c>
      <c r="I875" s="26" t="s">
        <v>50</v>
      </c>
      <c r="J875" s="26" t="s">
        <v>51</v>
      </c>
      <c r="K875" s="49">
        <v>7707172.9100000001</v>
      </c>
      <c r="L875" s="49">
        <v>0</v>
      </c>
      <c r="M875" s="49">
        <v>0</v>
      </c>
      <c r="N875" s="49">
        <v>0</v>
      </c>
      <c r="O875" s="49">
        <v>0</v>
      </c>
      <c r="P875" s="50">
        <v>0</v>
      </c>
      <c r="Q875" s="49">
        <f>+Tabla17[[#This Row],[ANEXO PGN]]/1000000000</f>
        <v>7.7071729099999998E-3</v>
      </c>
      <c r="R875" s="47">
        <f>+Tabla17[[#This Row],[Apropiación Inicial]]/1000000000</f>
        <v>0</v>
      </c>
      <c r="S875" s="47">
        <f>+Tabla17[[#This Row],[Apropiación vigente]]/1000000000</f>
        <v>0</v>
      </c>
      <c r="T875" s="47">
        <f>+Tabla17[[#This Row],[Compromisos ]]/1000000000</f>
        <v>0</v>
      </c>
      <c r="U875" s="47">
        <f>+Tabla17[[#This Row],[ Obligación ]]/1000000000</f>
        <v>0</v>
      </c>
      <c r="V875" s="47">
        <f>+Tabla17[[#This Row],[ Pago ]]/1000000000</f>
        <v>0</v>
      </c>
    </row>
    <row r="876" spans="1:22" x14ac:dyDescent="0.2">
      <c r="A876" s="5">
        <v>2021</v>
      </c>
      <c r="B876" s="21" t="s">
        <v>254</v>
      </c>
      <c r="C876" s="26" t="s">
        <v>255</v>
      </c>
      <c r="D876" s="32" t="s">
        <v>741</v>
      </c>
      <c r="E876" s="25" t="s">
        <v>430</v>
      </c>
      <c r="F876" s="4" t="s">
        <v>25</v>
      </c>
      <c r="G876" s="26" t="s">
        <v>258</v>
      </c>
      <c r="H876" s="4" t="s">
        <v>27</v>
      </c>
      <c r="I876" s="26" t="s">
        <v>50</v>
      </c>
      <c r="J876" s="26" t="s">
        <v>51</v>
      </c>
      <c r="K876" s="49">
        <v>1271823.75</v>
      </c>
      <c r="L876" s="49">
        <v>0</v>
      </c>
      <c r="M876" s="49">
        <v>0</v>
      </c>
      <c r="N876" s="49">
        <v>0</v>
      </c>
      <c r="O876" s="49">
        <v>0</v>
      </c>
      <c r="P876" s="50">
        <v>0</v>
      </c>
      <c r="Q876" s="49">
        <f>+Tabla17[[#This Row],[ANEXO PGN]]/1000000000</f>
        <v>1.2718237500000001E-3</v>
      </c>
      <c r="R876" s="47">
        <f>+Tabla17[[#This Row],[Apropiación Inicial]]/1000000000</f>
        <v>0</v>
      </c>
      <c r="S876" s="47">
        <f>+Tabla17[[#This Row],[Apropiación vigente]]/1000000000</f>
        <v>0</v>
      </c>
      <c r="T876" s="47">
        <f>+Tabla17[[#This Row],[Compromisos ]]/1000000000</f>
        <v>0</v>
      </c>
      <c r="U876" s="47">
        <f>+Tabla17[[#This Row],[ Obligación ]]/1000000000</f>
        <v>0</v>
      </c>
      <c r="V876" s="47">
        <f>+Tabla17[[#This Row],[ Pago ]]/1000000000</f>
        <v>0</v>
      </c>
    </row>
    <row r="877" spans="1:22" x14ac:dyDescent="0.2">
      <c r="A877" s="5">
        <v>2021</v>
      </c>
      <c r="B877" s="21" t="s">
        <v>731</v>
      </c>
      <c r="C877" s="26" t="s">
        <v>732</v>
      </c>
      <c r="D877" s="32" t="s">
        <v>736</v>
      </c>
      <c r="E877" s="25" t="s">
        <v>382</v>
      </c>
      <c r="F877" s="4" t="s">
        <v>25</v>
      </c>
      <c r="G877" s="26" t="s">
        <v>33</v>
      </c>
      <c r="H877" s="4" t="s">
        <v>27</v>
      </c>
      <c r="I877" s="26" t="s">
        <v>66</v>
      </c>
      <c r="J877" s="26" t="s">
        <v>81</v>
      </c>
      <c r="K877" s="49">
        <v>1495000000</v>
      </c>
      <c r="L877" s="49">
        <v>1495000000</v>
      </c>
      <c r="M877" s="49">
        <v>1495000000</v>
      </c>
      <c r="N877" s="49">
        <v>1054828920</v>
      </c>
      <c r="O877" s="49">
        <v>1054828920</v>
      </c>
      <c r="P877" s="50">
        <v>1054828920</v>
      </c>
      <c r="Q877" s="49">
        <f>+Tabla17[[#This Row],[ANEXO PGN]]/1000000000</f>
        <v>1.4950000000000001</v>
      </c>
      <c r="R877" s="47">
        <f>+Tabla17[[#This Row],[Apropiación Inicial]]/1000000000</f>
        <v>1.4950000000000001</v>
      </c>
      <c r="S877" s="47">
        <f>+Tabla17[[#This Row],[Apropiación vigente]]/1000000000</f>
        <v>1.4950000000000001</v>
      </c>
      <c r="T877" s="47">
        <f>+Tabla17[[#This Row],[Compromisos ]]/1000000000</f>
        <v>1.0548289200000001</v>
      </c>
      <c r="U877" s="47">
        <f>+Tabla17[[#This Row],[ Obligación ]]/1000000000</f>
        <v>1.0548289200000001</v>
      </c>
      <c r="V877" s="47">
        <f>+Tabla17[[#This Row],[ Pago ]]/1000000000</f>
        <v>1.0548289200000001</v>
      </c>
    </row>
    <row r="878" spans="1:22" x14ac:dyDescent="0.2">
      <c r="A878" s="5">
        <v>2021</v>
      </c>
      <c r="B878" s="21" t="s">
        <v>731</v>
      </c>
      <c r="C878" s="26" t="s">
        <v>732</v>
      </c>
      <c r="D878" s="32" t="s">
        <v>734</v>
      </c>
      <c r="E878" s="25" t="s">
        <v>409</v>
      </c>
      <c r="F878" s="4" t="s">
        <v>25</v>
      </c>
      <c r="G878" s="26" t="s">
        <v>33</v>
      </c>
      <c r="H878" s="4" t="s">
        <v>27</v>
      </c>
      <c r="I878" s="26" t="s">
        <v>66</v>
      </c>
      <c r="J878" s="26" t="s">
        <v>81</v>
      </c>
      <c r="K878" s="49">
        <v>473000000</v>
      </c>
      <c r="L878" s="49">
        <v>473000000</v>
      </c>
      <c r="M878" s="49">
        <v>473000000</v>
      </c>
      <c r="N878" s="49">
        <v>395963600</v>
      </c>
      <c r="O878" s="49">
        <v>395963600</v>
      </c>
      <c r="P878" s="50">
        <v>395963600</v>
      </c>
      <c r="Q878" s="49">
        <f>+Tabla17[[#This Row],[ANEXO PGN]]/1000000000</f>
        <v>0.47299999999999998</v>
      </c>
      <c r="R878" s="47">
        <f>+Tabla17[[#This Row],[Apropiación Inicial]]/1000000000</f>
        <v>0.47299999999999998</v>
      </c>
      <c r="S878" s="47">
        <f>+Tabla17[[#This Row],[Apropiación vigente]]/1000000000</f>
        <v>0.47299999999999998</v>
      </c>
      <c r="T878" s="47">
        <f>+Tabla17[[#This Row],[Compromisos ]]/1000000000</f>
        <v>0.39596360000000003</v>
      </c>
      <c r="U878" s="47">
        <f>+Tabla17[[#This Row],[ Obligación ]]/1000000000</f>
        <v>0.39596360000000003</v>
      </c>
      <c r="V878" s="47">
        <f>+Tabla17[[#This Row],[ Pago ]]/1000000000</f>
        <v>0.39596360000000003</v>
      </c>
    </row>
    <row r="879" spans="1:22" x14ac:dyDescent="0.2">
      <c r="A879" s="5">
        <v>2021</v>
      </c>
      <c r="B879" s="21" t="s">
        <v>731</v>
      </c>
      <c r="C879" s="26" t="s">
        <v>732</v>
      </c>
      <c r="D879" s="32" t="s">
        <v>945</v>
      </c>
      <c r="E879" s="25" t="s">
        <v>432</v>
      </c>
      <c r="F879" s="4" t="s">
        <v>25</v>
      </c>
      <c r="G879" s="26" t="s">
        <v>33</v>
      </c>
      <c r="H879" s="4" t="s">
        <v>27</v>
      </c>
      <c r="I879" s="26" t="s">
        <v>66</v>
      </c>
      <c r="J879" s="26" t="s">
        <v>81</v>
      </c>
      <c r="K879" s="49"/>
      <c r="L879" s="49">
        <v>46000000</v>
      </c>
      <c r="M879" s="49">
        <v>46000000</v>
      </c>
      <c r="N879" s="49">
        <v>8292110</v>
      </c>
      <c r="O879" s="49">
        <v>8292110</v>
      </c>
      <c r="P879" s="50">
        <v>8292110</v>
      </c>
      <c r="Q879" s="49">
        <f>+Tabla17[[#This Row],[ANEXO PGN]]/1000000000</f>
        <v>0</v>
      </c>
      <c r="R879" s="47">
        <f>+Tabla17[[#This Row],[Apropiación Inicial]]/1000000000</f>
        <v>4.5999999999999999E-2</v>
      </c>
      <c r="S879" s="47">
        <f>+Tabla17[[#This Row],[Apropiación vigente]]/1000000000</f>
        <v>4.5999999999999999E-2</v>
      </c>
      <c r="T879" s="47">
        <f>+Tabla17[[#This Row],[Compromisos ]]/1000000000</f>
        <v>8.2921100000000001E-3</v>
      </c>
      <c r="U879" s="47">
        <f>+Tabla17[[#This Row],[ Obligación ]]/1000000000</f>
        <v>8.2921100000000001E-3</v>
      </c>
      <c r="V879" s="47">
        <f>+Tabla17[[#This Row],[ Pago ]]/1000000000</f>
        <v>8.2921100000000001E-3</v>
      </c>
    </row>
    <row r="880" spans="1:22" x14ac:dyDescent="0.2">
      <c r="A880" s="5">
        <v>2021</v>
      </c>
      <c r="B880" s="21" t="s">
        <v>731</v>
      </c>
      <c r="C880" s="26" t="s">
        <v>732</v>
      </c>
      <c r="D880" s="32" t="s">
        <v>738</v>
      </c>
      <c r="E880" s="25" t="s">
        <v>425</v>
      </c>
      <c r="F880" s="4" t="s">
        <v>25</v>
      </c>
      <c r="G880" s="26" t="s">
        <v>33</v>
      </c>
      <c r="H880" s="4" t="s">
        <v>27</v>
      </c>
      <c r="I880" s="26" t="s">
        <v>66</v>
      </c>
      <c r="J880" s="26" t="s">
        <v>81</v>
      </c>
      <c r="K880" s="49"/>
      <c r="L880" s="49">
        <v>50000000</v>
      </c>
      <c r="M880" s="49">
        <v>50000000</v>
      </c>
      <c r="N880" s="49">
        <v>15230243</v>
      </c>
      <c r="O880" s="49">
        <v>15230243</v>
      </c>
      <c r="P880" s="50">
        <v>15230243</v>
      </c>
      <c r="Q880" s="49">
        <f>+Tabla17[[#This Row],[ANEXO PGN]]/1000000000</f>
        <v>0</v>
      </c>
      <c r="R880" s="47">
        <f>+Tabla17[[#This Row],[Apropiación Inicial]]/1000000000</f>
        <v>0.05</v>
      </c>
      <c r="S880" s="47">
        <f>+Tabla17[[#This Row],[Apropiación vigente]]/1000000000</f>
        <v>0.05</v>
      </c>
      <c r="T880" s="47">
        <f>+Tabla17[[#This Row],[Compromisos ]]/1000000000</f>
        <v>1.5230242999999999E-2</v>
      </c>
      <c r="U880" s="47">
        <f>+Tabla17[[#This Row],[ Obligación ]]/1000000000</f>
        <v>1.5230242999999999E-2</v>
      </c>
      <c r="V880" s="47">
        <f>+Tabla17[[#This Row],[ Pago ]]/1000000000</f>
        <v>1.5230242999999999E-2</v>
      </c>
    </row>
    <row r="881" spans="1:22" x14ac:dyDescent="0.2">
      <c r="A881" s="5">
        <v>2021</v>
      </c>
      <c r="B881" s="21" t="s">
        <v>731</v>
      </c>
      <c r="C881" s="26" t="s">
        <v>732</v>
      </c>
      <c r="D881" s="32" t="s">
        <v>737</v>
      </c>
      <c r="E881" s="25" t="s">
        <v>503</v>
      </c>
      <c r="F881" s="4" t="s">
        <v>25</v>
      </c>
      <c r="G881" s="26" t="s">
        <v>33</v>
      </c>
      <c r="H881" s="4" t="s">
        <v>27</v>
      </c>
      <c r="I881" s="26" t="s">
        <v>66</v>
      </c>
      <c r="J881" s="26" t="s">
        <v>81</v>
      </c>
      <c r="K881" s="49">
        <v>70000000</v>
      </c>
      <c r="L881" s="49">
        <v>70000000</v>
      </c>
      <c r="M881" s="49">
        <v>70000000</v>
      </c>
      <c r="N881" s="49">
        <v>0</v>
      </c>
      <c r="O881" s="49">
        <v>0</v>
      </c>
      <c r="P881" s="50">
        <v>0</v>
      </c>
      <c r="Q881" s="49">
        <f>+Tabla17[[#This Row],[ANEXO PGN]]/1000000000</f>
        <v>7.0000000000000007E-2</v>
      </c>
      <c r="R881" s="47">
        <f>+Tabla17[[#This Row],[Apropiación Inicial]]/1000000000</f>
        <v>7.0000000000000007E-2</v>
      </c>
      <c r="S881" s="47">
        <f>+Tabla17[[#This Row],[Apropiación vigente]]/1000000000</f>
        <v>7.0000000000000007E-2</v>
      </c>
      <c r="T881" s="47">
        <f>+Tabla17[[#This Row],[Compromisos ]]/1000000000</f>
        <v>0</v>
      </c>
      <c r="U881" s="47">
        <f>+Tabla17[[#This Row],[ Obligación ]]/1000000000</f>
        <v>0</v>
      </c>
      <c r="V881" s="47">
        <f>+Tabla17[[#This Row],[ Pago ]]/1000000000</f>
        <v>0</v>
      </c>
    </row>
    <row r="882" spans="1:22" x14ac:dyDescent="0.2">
      <c r="A882" s="5">
        <v>2021</v>
      </c>
      <c r="B882" s="21" t="s">
        <v>731</v>
      </c>
      <c r="C882" s="26" t="s">
        <v>732</v>
      </c>
      <c r="D882" s="32" t="s">
        <v>735</v>
      </c>
      <c r="E882" s="25" t="s">
        <v>402</v>
      </c>
      <c r="F882" s="4" t="s">
        <v>25</v>
      </c>
      <c r="G882" s="26" t="s">
        <v>33</v>
      </c>
      <c r="H882" s="4" t="s">
        <v>27</v>
      </c>
      <c r="I882" s="26" t="s">
        <v>66</v>
      </c>
      <c r="J882" s="26" t="s">
        <v>81</v>
      </c>
      <c r="K882" s="49">
        <v>217000000</v>
      </c>
      <c r="L882" s="49">
        <v>217000000</v>
      </c>
      <c r="M882" s="49">
        <v>217000000</v>
      </c>
      <c r="N882" s="49">
        <v>150963256</v>
      </c>
      <c r="O882" s="49">
        <v>150963256</v>
      </c>
      <c r="P882" s="50">
        <v>150963256</v>
      </c>
      <c r="Q882" s="49">
        <f>+Tabla17[[#This Row],[ANEXO PGN]]/1000000000</f>
        <v>0.217</v>
      </c>
      <c r="R882" s="47">
        <f>+Tabla17[[#This Row],[Apropiación Inicial]]/1000000000</f>
        <v>0.217</v>
      </c>
      <c r="S882" s="47">
        <f>+Tabla17[[#This Row],[Apropiación vigente]]/1000000000</f>
        <v>0.217</v>
      </c>
      <c r="T882" s="47">
        <f>+Tabla17[[#This Row],[Compromisos ]]/1000000000</f>
        <v>0.15096325599999999</v>
      </c>
      <c r="U882" s="47">
        <f>+Tabla17[[#This Row],[ Obligación ]]/1000000000</f>
        <v>0.15096325599999999</v>
      </c>
      <c r="V882" s="47">
        <f>+Tabla17[[#This Row],[ Pago ]]/1000000000</f>
        <v>0.15096325599999999</v>
      </c>
    </row>
    <row r="883" spans="1:22" x14ac:dyDescent="0.2">
      <c r="A883" s="5">
        <v>2021</v>
      </c>
      <c r="B883" s="21" t="s">
        <v>731</v>
      </c>
      <c r="C883" s="26" t="s">
        <v>732</v>
      </c>
      <c r="D883" s="32" t="s">
        <v>733</v>
      </c>
      <c r="E883" s="25" t="s">
        <v>384</v>
      </c>
      <c r="F883" s="4" t="s">
        <v>25</v>
      </c>
      <c r="G883" s="26" t="s">
        <v>33</v>
      </c>
      <c r="H883" s="4" t="s">
        <v>27</v>
      </c>
      <c r="I883" s="26" t="s">
        <v>66</v>
      </c>
      <c r="J883" s="26" t="s">
        <v>81</v>
      </c>
      <c r="K883" s="49">
        <v>1256000000</v>
      </c>
      <c r="L883" s="49">
        <v>1256000000</v>
      </c>
      <c r="M883" s="49">
        <v>1256000000</v>
      </c>
      <c r="N883" s="49">
        <v>1033122377</v>
      </c>
      <c r="O883" s="49">
        <v>1033122377</v>
      </c>
      <c r="P883" s="50">
        <v>1033122377</v>
      </c>
      <c r="Q883" s="49">
        <f>+Tabla17[[#This Row],[ANEXO PGN]]/1000000000</f>
        <v>1.256</v>
      </c>
      <c r="R883" s="47">
        <f>+Tabla17[[#This Row],[Apropiación Inicial]]/1000000000</f>
        <v>1.256</v>
      </c>
      <c r="S883" s="47">
        <f>+Tabla17[[#This Row],[Apropiación vigente]]/1000000000</f>
        <v>1.256</v>
      </c>
      <c r="T883" s="47">
        <f>+Tabla17[[#This Row],[Compromisos ]]/1000000000</f>
        <v>1.033122377</v>
      </c>
      <c r="U883" s="47">
        <f>+Tabla17[[#This Row],[ Obligación ]]/1000000000</f>
        <v>1.033122377</v>
      </c>
      <c r="V883" s="47">
        <f>+Tabla17[[#This Row],[ Pago ]]/1000000000</f>
        <v>1.033122377</v>
      </c>
    </row>
    <row r="884" spans="1:22" x14ac:dyDescent="0.2">
      <c r="A884" s="5">
        <v>2021</v>
      </c>
      <c r="B884" s="21" t="s">
        <v>286</v>
      </c>
      <c r="C884" s="26" t="s">
        <v>287</v>
      </c>
      <c r="D884" s="32" t="s">
        <v>450</v>
      </c>
      <c r="E884" s="25" t="s">
        <v>382</v>
      </c>
      <c r="F884" s="4" t="s">
        <v>25</v>
      </c>
      <c r="G884" s="26" t="s">
        <v>288</v>
      </c>
      <c r="H884" s="4" t="s">
        <v>27</v>
      </c>
      <c r="I884" s="26" t="s">
        <v>34</v>
      </c>
      <c r="J884" s="26" t="s">
        <v>53</v>
      </c>
      <c r="K884" s="49">
        <v>1631961491.5699999</v>
      </c>
      <c r="L884" s="49">
        <v>2013362136</v>
      </c>
      <c r="M884" s="49">
        <v>1898677555</v>
      </c>
      <c r="N884" s="49">
        <v>1898677555</v>
      </c>
      <c r="O884" s="49">
        <v>1898677555</v>
      </c>
      <c r="P884" s="50">
        <v>1898677555</v>
      </c>
      <c r="Q884" s="49">
        <f>+Tabla17[[#This Row],[ANEXO PGN]]/1000000000</f>
        <v>1.63196149157</v>
      </c>
      <c r="R884" s="47">
        <f>+Tabla17[[#This Row],[Apropiación Inicial]]/1000000000</f>
        <v>2.013362136</v>
      </c>
      <c r="S884" s="47">
        <f>+Tabla17[[#This Row],[Apropiación vigente]]/1000000000</f>
        <v>1.8986775549999999</v>
      </c>
      <c r="T884" s="47">
        <f>+Tabla17[[#This Row],[Compromisos ]]/1000000000</f>
        <v>1.8986775549999999</v>
      </c>
      <c r="U884" s="47">
        <f>+Tabla17[[#This Row],[ Obligación ]]/1000000000</f>
        <v>1.8986775549999999</v>
      </c>
      <c r="V884" s="47">
        <f>+Tabla17[[#This Row],[ Pago ]]/1000000000</f>
        <v>1.8986775549999999</v>
      </c>
    </row>
    <row r="885" spans="1:22" x14ac:dyDescent="0.2">
      <c r="A885" s="5">
        <v>2021</v>
      </c>
      <c r="B885" s="21" t="s">
        <v>286</v>
      </c>
      <c r="C885" s="26" t="s">
        <v>287</v>
      </c>
      <c r="D885" s="32" t="s">
        <v>452</v>
      </c>
      <c r="E885" s="25" t="s">
        <v>409</v>
      </c>
      <c r="F885" s="4" t="s">
        <v>25</v>
      </c>
      <c r="G885" s="26" t="s">
        <v>288</v>
      </c>
      <c r="H885" s="4" t="s">
        <v>27</v>
      </c>
      <c r="I885" s="26" t="s">
        <v>34</v>
      </c>
      <c r="J885" s="26" t="s">
        <v>53</v>
      </c>
      <c r="K885" s="49">
        <v>4254555389.2199998</v>
      </c>
      <c r="L885" s="49">
        <v>3869085811</v>
      </c>
      <c r="M885" s="49">
        <v>3556918936</v>
      </c>
      <c r="N885" s="49">
        <v>3556918936</v>
      </c>
      <c r="O885" s="49">
        <v>3556918936</v>
      </c>
      <c r="P885" s="50">
        <v>3556918936</v>
      </c>
      <c r="Q885" s="49">
        <f>+Tabla17[[#This Row],[ANEXO PGN]]/1000000000</f>
        <v>4.2545553892200001</v>
      </c>
      <c r="R885" s="47">
        <f>+Tabla17[[#This Row],[Apropiación Inicial]]/1000000000</f>
        <v>3.8690858110000002</v>
      </c>
      <c r="S885" s="47">
        <f>+Tabla17[[#This Row],[Apropiación vigente]]/1000000000</f>
        <v>3.5569189360000002</v>
      </c>
      <c r="T885" s="47">
        <f>+Tabla17[[#This Row],[Compromisos ]]/1000000000</f>
        <v>3.5569189360000002</v>
      </c>
      <c r="U885" s="47">
        <f>+Tabla17[[#This Row],[ Obligación ]]/1000000000</f>
        <v>3.5569189360000002</v>
      </c>
      <c r="V885" s="47">
        <f>+Tabla17[[#This Row],[ Pago ]]/1000000000</f>
        <v>3.5569189360000002</v>
      </c>
    </row>
    <row r="886" spans="1:22" x14ac:dyDescent="0.2">
      <c r="A886" s="5">
        <v>2021</v>
      </c>
      <c r="B886" s="21" t="s">
        <v>286</v>
      </c>
      <c r="C886" s="26" t="s">
        <v>287</v>
      </c>
      <c r="D886" s="32" t="s">
        <v>451</v>
      </c>
      <c r="E886" s="25" t="s">
        <v>402</v>
      </c>
      <c r="F886" s="4" t="s">
        <v>25</v>
      </c>
      <c r="G886" s="26" t="s">
        <v>288</v>
      </c>
      <c r="H886" s="4" t="s">
        <v>27</v>
      </c>
      <c r="I886" s="26" t="s">
        <v>34</v>
      </c>
      <c r="J886" s="26" t="s">
        <v>53</v>
      </c>
      <c r="K886" s="49">
        <v>9981630664.0599995</v>
      </c>
      <c r="L886" s="49">
        <v>9553328431</v>
      </c>
      <c r="M886" s="49">
        <v>9100931432</v>
      </c>
      <c r="N886" s="49">
        <v>9100931432</v>
      </c>
      <c r="O886" s="49">
        <v>9100931432</v>
      </c>
      <c r="P886" s="50">
        <v>9100931432</v>
      </c>
      <c r="Q886" s="49">
        <f>+Tabla17[[#This Row],[ANEXO PGN]]/1000000000</f>
        <v>9.981630664059999</v>
      </c>
      <c r="R886" s="47">
        <f>+Tabla17[[#This Row],[Apropiación Inicial]]/1000000000</f>
        <v>9.5533284310000006</v>
      </c>
      <c r="S886" s="47">
        <f>+Tabla17[[#This Row],[Apropiación vigente]]/1000000000</f>
        <v>9.1009314319999994</v>
      </c>
      <c r="T886" s="47">
        <f>+Tabla17[[#This Row],[Compromisos ]]/1000000000</f>
        <v>9.1009314319999994</v>
      </c>
      <c r="U886" s="47">
        <f>+Tabla17[[#This Row],[ Obligación ]]/1000000000</f>
        <v>9.1009314319999994</v>
      </c>
      <c r="V886" s="47">
        <f>+Tabla17[[#This Row],[ Pago ]]/1000000000</f>
        <v>9.1009314319999994</v>
      </c>
    </row>
    <row r="887" spans="1:22" x14ac:dyDescent="0.2">
      <c r="A887" s="5">
        <v>2021</v>
      </c>
      <c r="B887" s="21" t="s">
        <v>556</v>
      </c>
      <c r="C887" s="26" t="s">
        <v>557</v>
      </c>
      <c r="D887" s="32" t="s">
        <v>747</v>
      </c>
      <c r="E887" s="25" t="s">
        <v>382</v>
      </c>
      <c r="F887" s="4" t="s">
        <v>25</v>
      </c>
      <c r="G887" s="26" t="s">
        <v>26</v>
      </c>
      <c r="H887" s="4" t="s">
        <v>27</v>
      </c>
      <c r="I887" s="26" t="s">
        <v>28</v>
      </c>
      <c r="J887" s="26" t="s">
        <v>89</v>
      </c>
      <c r="K887" s="49"/>
      <c r="L887" s="49">
        <v>0</v>
      </c>
      <c r="M887" s="49">
        <v>50000000</v>
      </c>
      <c r="N887" s="49">
        <v>4355830</v>
      </c>
      <c r="O887" s="49">
        <v>4355830</v>
      </c>
      <c r="P887" s="50">
        <v>4355830</v>
      </c>
      <c r="Q887" s="49">
        <f>+Tabla17[[#This Row],[ANEXO PGN]]/1000000000</f>
        <v>0</v>
      </c>
      <c r="R887" s="47">
        <f>+Tabla17[[#This Row],[Apropiación Inicial]]/1000000000</f>
        <v>0</v>
      </c>
      <c r="S887" s="47">
        <f>+Tabla17[[#This Row],[Apropiación vigente]]/1000000000</f>
        <v>0.05</v>
      </c>
      <c r="T887" s="47">
        <f>+Tabla17[[#This Row],[Compromisos ]]/1000000000</f>
        <v>4.3558299999999998E-3</v>
      </c>
      <c r="U887" s="47">
        <f>+Tabla17[[#This Row],[ Obligación ]]/1000000000</f>
        <v>4.3558299999999998E-3</v>
      </c>
      <c r="V887" s="47">
        <f>+Tabla17[[#This Row],[ Pago ]]/1000000000</f>
        <v>4.3558299999999998E-3</v>
      </c>
    </row>
    <row r="888" spans="1:22" x14ac:dyDescent="0.2">
      <c r="A888" s="5">
        <v>2021</v>
      </c>
      <c r="B888" s="21" t="s">
        <v>55</v>
      </c>
      <c r="C888" s="26" t="s">
        <v>56</v>
      </c>
      <c r="D888" s="32" t="s">
        <v>761</v>
      </c>
      <c r="E888" s="25" t="s">
        <v>407</v>
      </c>
      <c r="F888" s="4" t="s">
        <v>25</v>
      </c>
      <c r="G888" s="26" t="s">
        <v>57</v>
      </c>
      <c r="H888" s="4" t="s">
        <v>27</v>
      </c>
      <c r="I888" s="26" t="s">
        <v>42</v>
      </c>
      <c r="J888" s="26" t="s">
        <v>220</v>
      </c>
      <c r="K888" s="49">
        <v>161700000</v>
      </c>
      <c r="L888" s="49">
        <v>161700000</v>
      </c>
      <c r="M888" s="49">
        <v>285355979</v>
      </c>
      <c r="N888" s="49">
        <v>285355979</v>
      </c>
      <c r="O888" s="49">
        <v>285355979</v>
      </c>
      <c r="P888" s="50">
        <v>285355979</v>
      </c>
      <c r="Q888" s="49">
        <f>+Tabla17[[#This Row],[ANEXO PGN]]/1000000000</f>
        <v>0.16170000000000001</v>
      </c>
      <c r="R888" s="47">
        <f>+Tabla17[[#This Row],[Apropiación Inicial]]/1000000000</f>
        <v>0.16170000000000001</v>
      </c>
      <c r="S888" s="47">
        <f>+Tabla17[[#This Row],[Apropiación vigente]]/1000000000</f>
        <v>0.28535597899999998</v>
      </c>
      <c r="T888" s="47">
        <f>+Tabla17[[#This Row],[Compromisos ]]/1000000000</f>
        <v>0.28535597899999998</v>
      </c>
      <c r="U888" s="47">
        <f>+Tabla17[[#This Row],[ Obligación ]]/1000000000</f>
        <v>0.28535597899999998</v>
      </c>
      <c r="V888" s="47">
        <f>+Tabla17[[#This Row],[ Pago ]]/1000000000</f>
        <v>0.28535597899999998</v>
      </c>
    </row>
    <row r="889" spans="1:22" x14ac:dyDescent="0.2">
      <c r="A889" s="5">
        <v>2021</v>
      </c>
      <c r="B889" s="21" t="s">
        <v>55</v>
      </c>
      <c r="C889" s="26" t="s">
        <v>56</v>
      </c>
      <c r="D889" s="32" t="s">
        <v>762</v>
      </c>
      <c r="E889" s="25" t="s">
        <v>382</v>
      </c>
      <c r="F889" s="4" t="s">
        <v>25</v>
      </c>
      <c r="G889" s="26" t="s">
        <v>57</v>
      </c>
      <c r="H889" s="4" t="s">
        <v>27</v>
      </c>
      <c r="I889" s="26" t="s">
        <v>42</v>
      </c>
      <c r="J889" s="26" t="s">
        <v>220</v>
      </c>
      <c r="K889" s="49">
        <v>28197700000</v>
      </c>
      <c r="L889" s="49">
        <v>28197700000</v>
      </c>
      <c r="M889" s="49">
        <v>27606288853</v>
      </c>
      <c r="N889" s="49">
        <v>27110300359</v>
      </c>
      <c r="O889" s="49">
        <v>25714466077</v>
      </c>
      <c r="P889" s="50">
        <v>25714466077</v>
      </c>
      <c r="Q889" s="49">
        <f>+Tabla17[[#This Row],[ANEXO PGN]]/1000000000</f>
        <v>28.197700000000001</v>
      </c>
      <c r="R889" s="47">
        <f>+Tabla17[[#This Row],[Apropiación Inicial]]/1000000000</f>
        <v>28.197700000000001</v>
      </c>
      <c r="S889" s="47">
        <f>+Tabla17[[#This Row],[Apropiación vigente]]/1000000000</f>
        <v>27.606288852999999</v>
      </c>
      <c r="T889" s="47">
        <f>+Tabla17[[#This Row],[Compromisos ]]/1000000000</f>
        <v>27.110300359</v>
      </c>
      <c r="U889" s="47">
        <f>+Tabla17[[#This Row],[ Obligación ]]/1000000000</f>
        <v>25.714466077000001</v>
      </c>
      <c r="V889" s="47">
        <f>+Tabla17[[#This Row],[ Pago ]]/1000000000</f>
        <v>25.714466077000001</v>
      </c>
    </row>
    <row r="890" spans="1:22" x14ac:dyDescent="0.2">
      <c r="A890" s="5">
        <v>2021</v>
      </c>
      <c r="B890" s="21" t="s">
        <v>55</v>
      </c>
      <c r="C890" s="26" t="s">
        <v>56</v>
      </c>
      <c r="D890" s="32" t="s">
        <v>759</v>
      </c>
      <c r="E890" s="25" t="s">
        <v>409</v>
      </c>
      <c r="F890" s="4" t="s">
        <v>25</v>
      </c>
      <c r="G890" s="26" t="s">
        <v>57</v>
      </c>
      <c r="H890" s="4" t="s">
        <v>27</v>
      </c>
      <c r="I890" s="26" t="s">
        <v>42</v>
      </c>
      <c r="J890" s="26" t="s">
        <v>220</v>
      </c>
      <c r="K890" s="49">
        <v>39707400000</v>
      </c>
      <c r="L890" s="49">
        <v>39707400000</v>
      </c>
      <c r="M890" s="49">
        <v>42047400000</v>
      </c>
      <c r="N890" s="49">
        <v>41969723169</v>
      </c>
      <c r="O890" s="49">
        <v>41969723169</v>
      </c>
      <c r="P890" s="50">
        <v>41969723169</v>
      </c>
      <c r="Q890" s="49">
        <f>+Tabla17[[#This Row],[ANEXO PGN]]/1000000000</f>
        <v>39.7074</v>
      </c>
      <c r="R890" s="47">
        <f>+Tabla17[[#This Row],[Apropiación Inicial]]/1000000000</f>
        <v>39.7074</v>
      </c>
      <c r="S890" s="47">
        <f>+Tabla17[[#This Row],[Apropiación vigente]]/1000000000</f>
        <v>42.047400000000003</v>
      </c>
      <c r="T890" s="47">
        <f>+Tabla17[[#This Row],[Compromisos ]]/1000000000</f>
        <v>41.969723168999998</v>
      </c>
      <c r="U890" s="47">
        <f>+Tabla17[[#This Row],[ Obligación ]]/1000000000</f>
        <v>41.969723168999998</v>
      </c>
      <c r="V890" s="47">
        <f>+Tabla17[[#This Row],[ Pago ]]/1000000000</f>
        <v>41.969723168999998</v>
      </c>
    </row>
    <row r="891" spans="1:22" x14ac:dyDescent="0.2">
      <c r="A891" s="5">
        <v>2021</v>
      </c>
      <c r="B891" s="21" t="s">
        <v>55</v>
      </c>
      <c r="C891" s="26" t="s">
        <v>56</v>
      </c>
      <c r="D891" s="32" t="s">
        <v>758</v>
      </c>
      <c r="E891" s="25" t="s">
        <v>432</v>
      </c>
      <c r="F891" s="4" t="s">
        <v>25</v>
      </c>
      <c r="G891" s="26" t="s">
        <v>57</v>
      </c>
      <c r="H891" s="4" t="s">
        <v>27</v>
      </c>
      <c r="I891" s="26" t="s">
        <v>42</v>
      </c>
      <c r="J891" s="26" t="s">
        <v>220</v>
      </c>
      <c r="K891" s="49"/>
      <c r="L891" s="49"/>
      <c r="M891" s="49">
        <v>467755168</v>
      </c>
      <c r="N891" s="49">
        <v>467755168</v>
      </c>
      <c r="O891" s="49">
        <v>467755168</v>
      </c>
      <c r="P891" s="50">
        <v>467755168</v>
      </c>
      <c r="Q891" s="49">
        <f>+Tabla17[[#This Row],[ANEXO PGN]]/1000000000</f>
        <v>0</v>
      </c>
      <c r="R891" s="47">
        <f>+Tabla17[[#This Row],[Apropiación Inicial]]/1000000000</f>
        <v>0</v>
      </c>
      <c r="S891" s="47">
        <f>+Tabla17[[#This Row],[Apropiación vigente]]/1000000000</f>
        <v>0.467755168</v>
      </c>
      <c r="T891" s="47">
        <f>+Tabla17[[#This Row],[Compromisos ]]/1000000000</f>
        <v>0.467755168</v>
      </c>
      <c r="U891" s="47">
        <f>+Tabla17[[#This Row],[ Obligación ]]/1000000000</f>
        <v>0.467755168</v>
      </c>
      <c r="V891" s="47">
        <f>+Tabla17[[#This Row],[ Pago ]]/1000000000</f>
        <v>0.467755168</v>
      </c>
    </row>
    <row r="892" spans="1:22" x14ac:dyDescent="0.2">
      <c r="A892" s="5">
        <v>2021</v>
      </c>
      <c r="B892" s="21" t="s">
        <v>55</v>
      </c>
      <c r="C892" s="26" t="s">
        <v>56</v>
      </c>
      <c r="D892" s="32" t="s">
        <v>757</v>
      </c>
      <c r="E892" s="25" t="s">
        <v>432</v>
      </c>
      <c r="F892" s="4" t="s">
        <v>25</v>
      </c>
      <c r="G892" s="26" t="s">
        <v>57</v>
      </c>
      <c r="H892" s="4" t="s">
        <v>27</v>
      </c>
      <c r="I892" s="26" t="s">
        <v>42</v>
      </c>
      <c r="J892" s="26" t="s">
        <v>220</v>
      </c>
      <c r="K892" s="49">
        <v>292600000</v>
      </c>
      <c r="L892" s="49">
        <v>292600000</v>
      </c>
      <c r="M892" s="49">
        <v>292600000</v>
      </c>
      <c r="N892" s="49">
        <v>292600000</v>
      </c>
      <c r="O892" s="49">
        <v>292600000</v>
      </c>
      <c r="P892" s="50">
        <v>292600000</v>
      </c>
      <c r="Q892" s="49">
        <f>+Tabla17[[#This Row],[ANEXO PGN]]/1000000000</f>
        <v>0.29260000000000003</v>
      </c>
      <c r="R892" s="47">
        <f>+Tabla17[[#This Row],[Apropiación Inicial]]/1000000000</f>
        <v>0.29260000000000003</v>
      </c>
      <c r="S892" s="47">
        <f>+Tabla17[[#This Row],[Apropiación vigente]]/1000000000</f>
        <v>0.29260000000000003</v>
      </c>
      <c r="T892" s="47">
        <f>+Tabla17[[#This Row],[Compromisos ]]/1000000000</f>
        <v>0.29260000000000003</v>
      </c>
      <c r="U892" s="47">
        <f>+Tabla17[[#This Row],[ Obligación ]]/1000000000</f>
        <v>0.29260000000000003</v>
      </c>
      <c r="V892" s="47">
        <f>+Tabla17[[#This Row],[ Pago ]]/1000000000</f>
        <v>0.29260000000000003</v>
      </c>
    </row>
    <row r="893" spans="1:22" x14ac:dyDescent="0.2">
      <c r="A893" s="5">
        <v>2021</v>
      </c>
      <c r="B893" s="21" t="s">
        <v>55</v>
      </c>
      <c r="C893" s="26" t="s">
        <v>56</v>
      </c>
      <c r="D893" s="32" t="s">
        <v>763</v>
      </c>
      <c r="E893" s="25" t="s">
        <v>425</v>
      </c>
      <c r="F893" s="4" t="s">
        <v>25</v>
      </c>
      <c r="G893" s="26" t="s">
        <v>57</v>
      </c>
      <c r="H893" s="4" t="s">
        <v>27</v>
      </c>
      <c r="I893" s="26" t="s">
        <v>42</v>
      </c>
      <c r="J893" s="26" t="s">
        <v>220</v>
      </c>
      <c r="K893" s="49">
        <v>960700000</v>
      </c>
      <c r="L893" s="49">
        <v>960700000</v>
      </c>
      <c r="M893" s="49">
        <v>960700000</v>
      </c>
      <c r="N893" s="49">
        <v>164116758</v>
      </c>
      <c r="O893" s="49">
        <v>164116758</v>
      </c>
      <c r="P893" s="50">
        <v>164116758</v>
      </c>
      <c r="Q893" s="49">
        <f>+Tabla17[[#This Row],[ANEXO PGN]]/1000000000</f>
        <v>0.9607</v>
      </c>
      <c r="R893" s="47">
        <f>+Tabla17[[#This Row],[Apropiación Inicial]]/1000000000</f>
        <v>0.9607</v>
      </c>
      <c r="S893" s="47">
        <f>+Tabla17[[#This Row],[Apropiación vigente]]/1000000000</f>
        <v>0.9607</v>
      </c>
      <c r="T893" s="47">
        <f>+Tabla17[[#This Row],[Compromisos ]]/1000000000</f>
        <v>0.164116758</v>
      </c>
      <c r="U893" s="47">
        <f>+Tabla17[[#This Row],[ Obligación ]]/1000000000</f>
        <v>0.164116758</v>
      </c>
      <c r="V893" s="47">
        <f>+Tabla17[[#This Row],[ Pago ]]/1000000000</f>
        <v>0.164116758</v>
      </c>
    </row>
    <row r="894" spans="1:22" x14ac:dyDescent="0.2">
      <c r="A894" s="5">
        <v>2021</v>
      </c>
      <c r="B894" s="21" t="s">
        <v>55</v>
      </c>
      <c r="C894" s="26" t="s">
        <v>56</v>
      </c>
      <c r="D894" s="32" t="s">
        <v>756</v>
      </c>
      <c r="E894" s="25" t="s">
        <v>402</v>
      </c>
      <c r="F894" s="4" t="s">
        <v>25</v>
      </c>
      <c r="G894" s="26" t="s">
        <v>57</v>
      </c>
      <c r="H894" s="4" t="s">
        <v>27</v>
      </c>
      <c r="I894" s="26" t="s">
        <v>42</v>
      </c>
      <c r="J894" s="26" t="s">
        <v>220</v>
      </c>
      <c r="K894" s="49">
        <v>48503700000</v>
      </c>
      <c r="L894" s="49">
        <v>48503700000</v>
      </c>
      <c r="M894" s="49">
        <v>59063700000</v>
      </c>
      <c r="N894" s="49">
        <v>57350282314</v>
      </c>
      <c r="O894" s="49">
        <v>57318224600</v>
      </c>
      <c r="P894" s="50">
        <v>57318224600</v>
      </c>
      <c r="Q894" s="49">
        <f>+Tabla17[[#This Row],[ANEXO PGN]]/1000000000</f>
        <v>48.503700000000002</v>
      </c>
      <c r="R894" s="47">
        <f>+Tabla17[[#This Row],[Apropiación Inicial]]/1000000000</f>
        <v>48.503700000000002</v>
      </c>
      <c r="S894" s="47">
        <f>+Tabla17[[#This Row],[Apropiación vigente]]/1000000000</f>
        <v>59.063699999999997</v>
      </c>
      <c r="T894" s="47">
        <f>+Tabla17[[#This Row],[Compromisos ]]/1000000000</f>
        <v>57.350282313999998</v>
      </c>
      <c r="U894" s="47">
        <f>+Tabla17[[#This Row],[ Obligación ]]/1000000000</f>
        <v>57.318224600000001</v>
      </c>
      <c r="V894" s="47">
        <f>+Tabla17[[#This Row],[ Pago ]]/1000000000</f>
        <v>57.318224600000001</v>
      </c>
    </row>
    <row r="895" spans="1:22" x14ac:dyDescent="0.2">
      <c r="A895" s="5">
        <v>2021</v>
      </c>
      <c r="B895" s="21" t="s">
        <v>55</v>
      </c>
      <c r="C895" s="26" t="s">
        <v>56</v>
      </c>
      <c r="D895" s="32" t="s">
        <v>760</v>
      </c>
      <c r="E895" s="25" t="s">
        <v>384</v>
      </c>
      <c r="F895" s="4" t="s">
        <v>25</v>
      </c>
      <c r="G895" s="26" t="s">
        <v>57</v>
      </c>
      <c r="H895" s="4" t="s">
        <v>27</v>
      </c>
      <c r="I895" s="26" t="s">
        <v>42</v>
      </c>
      <c r="J895" s="26" t="s">
        <v>220</v>
      </c>
      <c r="K895" s="49">
        <v>93767000000</v>
      </c>
      <c r="L895" s="49">
        <v>93767000000</v>
      </c>
      <c r="M895" s="49">
        <v>87667000000</v>
      </c>
      <c r="N895" s="49">
        <v>86691533525</v>
      </c>
      <c r="O895" s="49">
        <v>86675607026</v>
      </c>
      <c r="P895" s="50">
        <v>86675607026</v>
      </c>
      <c r="Q895" s="49">
        <f>+Tabla17[[#This Row],[ANEXO PGN]]/1000000000</f>
        <v>93.766999999999996</v>
      </c>
      <c r="R895" s="47">
        <f>+Tabla17[[#This Row],[Apropiación Inicial]]/1000000000</f>
        <v>93.766999999999996</v>
      </c>
      <c r="S895" s="47">
        <f>+Tabla17[[#This Row],[Apropiación vigente]]/1000000000</f>
        <v>87.667000000000002</v>
      </c>
      <c r="T895" s="47">
        <f>+Tabla17[[#This Row],[Compromisos ]]/1000000000</f>
        <v>86.691533524999997</v>
      </c>
      <c r="U895" s="47">
        <f>+Tabla17[[#This Row],[ Obligación ]]/1000000000</f>
        <v>86.675607025999994</v>
      </c>
      <c r="V895" s="47">
        <f>+Tabla17[[#This Row],[ Pago ]]/1000000000</f>
        <v>86.675607025999994</v>
      </c>
    </row>
    <row r="896" spans="1:22" x14ac:dyDescent="0.2">
      <c r="A896" s="5">
        <v>2021</v>
      </c>
      <c r="B896" s="21" t="s">
        <v>97</v>
      </c>
      <c r="C896" s="26" t="s">
        <v>98</v>
      </c>
      <c r="D896" s="32" t="s">
        <v>415</v>
      </c>
      <c r="E896" s="25" t="s">
        <v>409</v>
      </c>
      <c r="F896" s="4" t="s">
        <v>25</v>
      </c>
      <c r="G896" s="26" t="s">
        <v>26</v>
      </c>
      <c r="H896" s="4" t="s">
        <v>27</v>
      </c>
      <c r="I896" s="26" t="s">
        <v>28</v>
      </c>
      <c r="J896" s="26" t="s">
        <v>101</v>
      </c>
      <c r="K896" s="49">
        <v>2403028.77</v>
      </c>
      <c r="L896" s="49">
        <v>8766521</v>
      </c>
      <c r="M896" s="49">
        <v>2270428</v>
      </c>
      <c r="N896" s="49">
        <v>2270428</v>
      </c>
      <c r="O896" s="49">
        <v>2270428</v>
      </c>
      <c r="P896" s="50">
        <v>2270428</v>
      </c>
      <c r="Q896" s="49">
        <f>+Tabla17[[#This Row],[ANEXO PGN]]/1000000000</f>
        <v>2.4030287700000002E-3</v>
      </c>
      <c r="R896" s="47">
        <f>+Tabla17[[#This Row],[Apropiación Inicial]]/1000000000</f>
        <v>8.7665209999999993E-3</v>
      </c>
      <c r="S896" s="47">
        <f>+Tabla17[[#This Row],[Apropiación vigente]]/1000000000</f>
        <v>2.2704280000000001E-3</v>
      </c>
      <c r="T896" s="47">
        <f>+Tabla17[[#This Row],[Compromisos ]]/1000000000</f>
        <v>2.2704280000000001E-3</v>
      </c>
      <c r="U896" s="47">
        <f>+Tabla17[[#This Row],[ Obligación ]]/1000000000</f>
        <v>2.2704280000000001E-3</v>
      </c>
      <c r="V896" s="47">
        <f>+Tabla17[[#This Row],[ Pago ]]/1000000000</f>
        <v>2.2704280000000001E-3</v>
      </c>
    </row>
    <row r="897" spans="1:22" x14ac:dyDescent="0.2">
      <c r="A897" s="5">
        <v>2021</v>
      </c>
      <c r="B897" s="21" t="s">
        <v>97</v>
      </c>
      <c r="C897" s="26" t="s">
        <v>98</v>
      </c>
      <c r="D897" s="32" t="s">
        <v>415</v>
      </c>
      <c r="E897" s="25" t="s">
        <v>409</v>
      </c>
      <c r="F897" s="4" t="s">
        <v>25</v>
      </c>
      <c r="G897" s="26" t="s">
        <v>26</v>
      </c>
      <c r="H897" s="4" t="s">
        <v>27</v>
      </c>
      <c r="I897" s="26" t="s">
        <v>28</v>
      </c>
      <c r="J897" s="41" t="s">
        <v>30</v>
      </c>
      <c r="K897" s="49">
        <v>4564267.5599999996</v>
      </c>
      <c r="L897" s="49">
        <v>22758598</v>
      </c>
      <c r="M897" s="49">
        <v>11481987</v>
      </c>
      <c r="N897" s="49">
        <v>11481987</v>
      </c>
      <c r="O897" s="49">
        <v>11481987</v>
      </c>
      <c r="P897" s="50">
        <v>11481987</v>
      </c>
      <c r="Q897" s="49">
        <f>+Tabla17[[#This Row],[ANEXO PGN]]/1000000000</f>
        <v>4.5642675599999998E-3</v>
      </c>
      <c r="R897" s="47">
        <f>+Tabla17[[#This Row],[Apropiación Inicial]]/1000000000</f>
        <v>2.2758598000000001E-2</v>
      </c>
      <c r="S897" s="47">
        <f>+Tabla17[[#This Row],[Apropiación vigente]]/1000000000</f>
        <v>1.1481987000000001E-2</v>
      </c>
      <c r="T897" s="47">
        <f>+Tabla17[[#This Row],[Compromisos ]]/1000000000</f>
        <v>1.1481987000000001E-2</v>
      </c>
      <c r="U897" s="47">
        <f>+Tabla17[[#This Row],[ Obligación ]]/1000000000</f>
        <v>1.1481987000000001E-2</v>
      </c>
      <c r="V897" s="47">
        <f>+Tabla17[[#This Row],[ Pago ]]/1000000000</f>
        <v>1.1481987000000001E-2</v>
      </c>
    </row>
    <row r="898" spans="1:22" x14ac:dyDescent="0.2">
      <c r="A898" s="5">
        <v>2021</v>
      </c>
      <c r="B898" s="21" t="s">
        <v>97</v>
      </c>
      <c r="C898" s="26" t="s">
        <v>98</v>
      </c>
      <c r="D898" s="32" t="s">
        <v>946</v>
      </c>
      <c r="E898" s="25" t="s">
        <v>425</v>
      </c>
      <c r="F898" s="4" t="s">
        <v>25</v>
      </c>
      <c r="G898" s="26" t="s">
        <v>26</v>
      </c>
      <c r="H898" s="4" t="s">
        <v>27</v>
      </c>
      <c r="I898" s="26" t="s">
        <v>28</v>
      </c>
      <c r="J898" s="26" t="s">
        <v>101</v>
      </c>
      <c r="K898" s="49"/>
      <c r="L898" s="49">
        <v>0</v>
      </c>
      <c r="M898" s="49">
        <v>0</v>
      </c>
      <c r="N898" s="49">
        <v>0</v>
      </c>
      <c r="O898" s="49">
        <v>0</v>
      </c>
      <c r="P898" s="50">
        <v>0</v>
      </c>
      <c r="Q898" s="49">
        <f>+Tabla17[[#This Row],[ANEXO PGN]]/1000000000</f>
        <v>0</v>
      </c>
      <c r="R898" s="47">
        <f>+Tabla17[[#This Row],[Apropiación Inicial]]/1000000000</f>
        <v>0</v>
      </c>
      <c r="S898" s="47">
        <f>+Tabla17[[#This Row],[Apropiación vigente]]/1000000000</f>
        <v>0</v>
      </c>
      <c r="T898" s="47">
        <f>+Tabla17[[#This Row],[Compromisos ]]/1000000000</f>
        <v>0</v>
      </c>
      <c r="U898" s="47">
        <f>+Tabla17[[#This Row],[ Obligación ]]/1000000000</f>
        <v>0</v>
      </c>
      <c r="V898" s="47">
        <f>+Tabla17[[#This Row],[ Pago ]]/1000000000</f>
        <v>0</v>
      </c>
    </row>
    <row r="899" spans="1:22" x14ac:dyDescent="0.2">
      <c r="A899" s="5">
        <v>2021</v>
      </c>
      <c r="B899" s="21" t="s">
        <v>97</v>
      </c>
      <c r="C899" s="26" t="s">
        <v>98</v>
      </c>
      <c r="D899" s="32" t="s">
        <v>946</v>
      </c>
      <c r="E899" s="25" t="s">
        <v>425</v>
      </c>
      <c r="F899" s="4" t="s">
        <v>25</v>
      </c>
      <c r="G899" s="26" t="s">
        <v>26</v>
      </c>
      <c r="H899" s="4" t="s">
        <v>27</v>
      </c>
      <c r="I899" s="26" t="s">
        <v>28</v>
      </c>
      <c r="J899" s="41" t="s">
        <v>30</v>
      </c>
      <c r="K899" s="49"/>
      <c r="L899" s="49">
        <v>0</v>
      </c>
      <c r="M899" s="49">
        <v>0</v>
      </c>
      <c r="N899" s="49">
        <v>0</v>
      </c>
      <c r="O899" s="49">
        <v>0</v>
      </c>
      <c r="P899" s="50">
        <v>0</v>
      </c>
      <c r="Q899" s="49">
        <f>+Tabla17[[#This Row],[ANEXO PGN]]/1000000000</f>
        <v>0</v>
      </c>
      <c r="R899" s="47">
        <f>+Tabla17[[#This Row],[Apropiación Inicial]]/1000000000</f>
        <v>0</v>
      </c>
      <c r="S899" s="47">
        <f>+Tabla17[[#This Row],[Apropiación vigente]]/1000000000</f>
        <v>0</v>
      </c>
      <c r="T899" s="47">
        <f>+Tabla17[[#This Row],[Compromisos ]]/1000000000</f>
        <v>0</v>
      </c>
      <c r="U899" s="47">
        <f>+Tabla17[[#This Row],[ Obligación ]]/1000000000</f>
        <v>0</v>
      </c>
      <c r="V899" s="47">
        <f>+Tabla17[[#This Row],[ Pago ]]/1000000000</f>
        <v>0</v>
      </c>
    </row>
    <row r="900" spans="1:22" x14ac:dyDescent="0.2">
      <c r="A900" s="5">
        <v>2021</v>
      </c>
      <c r="B900" s="21" t="s">
        <v>97</v>
      </c>
      <c r="C900" s="26" t="s">
        <v>98</v>
      </c>
      <c r="D900" s="32" t="s">
        <v>416</v>
      </c>
      <c r="E900" s="25" t="s">
        <v>402</v>
      </c>
      <c r="F900" s="4" t="s">
        <v>25</v>
      </c>
      <c r="G900" s="26" t="s">
        <v>26</v>
      </c>
      <c r="H900" s="4" t="s">
        <v>27</v>
      </c>
      <c r="I900" s="26" t="s">
        <v>28</v>
      </c>
      <c r="J900" s="41" t="s">
        <v>30</v>
      </c>
      <c r="K900" s="49">
        <v>9858379.8499999996</v>
      </c>
      <c r="L900" s="49">
        <v>21243254</v>
      </c>
      <c r="M900" s="49">
        <v>14378211</v>
      </c>
      <c r="N900" s="49">
        <v>14378211</v>
      </c>
      <c r="O900" s="49">
        <v>14378211</v>
      </c>
      <c r="P900" s="50">
        <v>14378211</v>
      </c>
      <c r="Q900" s="49">
        <f>+Tabla17[[#This Row],[ANEXO PGN]]/1000000000</f>
        <v>9.8583798499999997E-3</v>
      </c>
      <c r="R900" s="47">
        <f>+Tabla17[[#This Row],[Apropiación Inicial]]/1000000000</f>
        <v>2.1243254E-2</v>
      </c>
      <c r="S900" s="47">
        <f>+Tabla17[[#This Row],[Apropiación vigente]]/1000000000</f>
        <v>1.4378211E-2</v>
      </c>
      <c r="T900" s="47">
        <f>+Tabla17[[#This Row],[Compromisos ]]/1000000000</f>
        <v>1.4378211E-2</v>
      </c>
      <c r="U900" s="47">
        <f>+Tabla17[[#This Row],[ Obligación ]]/1000000000</f>
        <v>1.4378211E-2</v>
      </c>
      <c r="V900" s="47">
        <f>+Tabla17[[#This Row],[ Pago ]]/1000000000</f>
        <v>1.4378211E-2</v>
      </c>
    </row>
    <row r="901" spans="1:22" x14ac:dyDescent="0.2">
      <c r="A901" s="5">
        <v>2021</v>
      </c>
      <c r="B901" s="21" t="s">
        <v>97</v>
      </c>
      <c r="C901" s="26" t="s">
        <v>98</v>
      </c>
      <c r="D901" s="32" t="s">
        <v>416</v>
      </c>
      <c r="E901" s="25" t="s">
        <v>402</v>
      </c>
      <c r="F901" s="4" t="s">
        <v>25</v>
      </c>
      <c r="G901" s="26" t="s">
        <v>26</v>
      </c>
      <c r="H901" s="4" t="s">
        <v>27</v>
      </c>
      <c r="I901" s="26" t="s">
        <v>28</v>
      </c>
      <c r="J901" s="26" t="s">
        <v>101</v>
      </c>
      <c r="K901" s="49">
        <v>4058517.17</v>
      </c>
      <c r="L901" s="49">
        <v>1490055</v>
      </c>
      <c r="M901" s="49">
        <v>2079624</v>
      </c>
      <c r="N901" s="49">
        <v>2079624</v>
      </c>
      <c r="O901" s="49">
        <v>2079624</v>
      </c>
      <c r="P901" s="50">
        <v>2079624</v>
      </c>
      <c r="Q901" s="49">
        <f>+Tabla17[[#This Row],[ANEXO PGN]]/1000000000</f>
        <v>4.0585171699999995E-3</v>
      </c>
      <c r="R901" s="47">
        <f>+Tabla17[[#This Row],[Apropiación Inicial]]/1000000000</f>
        <v>1.4900549999999999E-3</v>
      </c>
      <c r="S901" s="47">
        <f>+Tabla17[[#This Row],[Apropiación vigente]]/1000000000</f>
        <v>2.079624E-3</v>
      </c>
      <c r="T901" s="47">
        <f>+Tabla17[[#This Row],[Compromisos ]]/1000000000</f>
        <v>2.079624E-3</v>
      </c>
      <c r="U901" s="47">
        <f>+Tabla17[[#This Row],[ Obligación ]]/1000000000</f>
        <v>2.079624E-3</v>
      </c>
      <c r="V901" s="47">
        <f>+Tabla17[[#This Row],[ Pago ]]/1000000000</f>
        <v>2.079624E-3</v>
      </c>
    </row>
    <row r="902" spans="1:22" x14ac:dyDescent="0.2">
      <c r="A902" s="5">
        <v>2021</v>
      </c>
      <c r="B902" s="21" t="s">
        <v>97</v>
      </c>
      <c r="C902" s="26" t="s">
        <v>98</v>
      </c>
      <c r="D902" s="32" t="s">
        <v>417</v>
      </c>
      <c r="E902" s="25" t="s">
        <v>384</v>
      </c>
      <c r="F902" s="4" t="s">
        <v>25</v>
      </c>
      <c r="G902" s="26" t="s">
        <v>26</v>
      </c>
      <c r="H902" s="4" t="s">
        <v>27</v>
      </c>
      <c r="I902" s="26" t="s">
        <v>28</v>
      </c>
      <c r="J902" s="26" t="s">
        <v>101</v>
      </c>
      <c r="K902" s="49">
        <v>22524338.379999999</v>
      </c>
      <c r="L902" s="49">
        <v>25364344</v>
      </c>
      <c r="M902" s="49">
        <v>13059294</v>
      </c>
      <c r="N902" s="49">
        <v>13059294</v>
      </c>
      <c r="O902" s="49">
        <v>13059294</v>
      </c>
      <c r="P902" s="50">
        <v>13059294</v>
      </c>
      <c r="Q902" s="49">
        <f>+Tabla17[[#This Row],[ANEXO PGN]]/1000000000</f>
        <v>2.2524338379999998E-2</v>
      </c>
      <c r="R902" s="47">
        <f>+Tabla17[[#This Row],[Apropiación Inicial]]/1000000000</f>
        <v>2.5364344E-2</v>
      </c>
      <c r="S902" s="47">
        <f>+Tabla17[[#This Row],[Apropiación vigente]]/1000000000</f>
        <v>1.3059294000000001E-2</v>
      </c>
      <c r="T902" s="47">
        <f>+Tabla17[[#This Row],[Compromisos ]]/1000000000</f>
        <v>1.3059294000000001E-2</v>
      </c>
      <c r="U902" s="47">
        <f>+Tabla17[[#This Row],[ Obligación ]]/1000000000</f>
        <v>1.3059294000000001E-2</v>
      </c>
      <c r="V902" s="47">
        <f>+Tabla17[[#This Row],[ Pago ]]/1000000000</f>
        <v>1.3059294000000001E-2</v>
      </c>
    </row>
    <row r="903" spans="1:22" x14ac:dyDescent="0.2">
      <c r="A903" s="5">
        <v>2021</v>
      </c>
      <c r="B903" s="21" t="s">
        <v>97</v>
      </c>
      <c r="C903" s="26" t="s">
        <v>98</v>
      </c>
      <c r="D903" s="32" t="s">
        <v>417</v>
      </c>
      <c r="E903" s="25" t="s">
        <v>384</v>
      </c>
      <c r="F903" s="4" t="s">
        <v>25</v>
      </c>
      <c r="G903" s="26" t="s">
        <v>26</v>
      </c>
      <c r="H903" s="4" t="s">
        <v>27</v>
      </c>
      <c r="I903" s="26" t="s">
        <v>28</v>
      </c>
      <c r="J903" s="41" t="s">
        <v>30</v>
      </c>
      <c r="K903" s="49">
        <v>32076516.41</v>
      </c>
      <c r="L903" s="49">
        <v>65847892</v>
      </c>
      <c r="M903" s="49">
        <v>66043343</v>
      </c>
      <c r="N903" s="49">
        <v>66043343</v>
      </c>
      <c r="O903" s="49">
        <v>66043343</v>
      </c>
      <c r="P903" s="50">
        <v>66043343</v>
      </c>
      <c r="Q903" s="49">
        <f>+Tabla17[[#This Row],[ANEXO PGN]]/1000000000</f>
        <v>3.2076516409999999E-2</v>
      </c>
      <c r="R903" s="47">
        <f>+Tabla17[[#This Row],[Apropiación Inicial]]/1000000000</f>
        <v>6.5847892000000005E-2</v>
      </c>
      <c r="S903" s="47">
        <f>+Tabla17[[#This Row],[Apropiación vigente]]/1000000000</f>
        <v>6.6043343000000004E-2</v>
      </c>
      <c r="T903" s="47">
        <f>+Tabla17[[#This Row],[Compromisos ]]/1000000000</f>
        <v>6.6043343000000004E-2</v>
      </c>
      <c r="U903" s="47">
        <f>+Tabla17[[#This Row],[ Obligación ]]/1000000000</f>
        <v>6.6043343000000004E-2</v>
      </c>
      <c r="V903" s="47">
        <f>+Tabla17[[#This Row],[ Pago ]]/1000000000</f>
        <v>6.6043343000000004E-2</v>
      </c>
    </row>
    <row r="904" spans="1:22" x14ac:dyDescent="0.2">
      <c r="A904" s="5">
        <v>2021</v>
      </c>
      <c r="B904" s="21" t="s">
        <v>182</v>
      </c>
      <c r="C904" s="26" t="s">
        <v>183</v>
      </c>
      <c r="D904" s="32" t="s">
        <v>947</v>
      </c>
      <c r="E904" s="25" t="s">
        <v>948</v>
      </c>
      <c r="F904" s="4" t="s">
        <v>25</v>
      </c>
      <c r="G904" s="26" t="s">
        <v>186</v>
      </c>
      <c r="H904" s="4" t="s">
        <v>27</v>
      </c>
      <c r="I904" s="26" t="s">
        <v>28</v>
      </c>
      <c r="J904" s="41" t="s">
        <v>30</v>
      </c>
      <c r="K904" s="49"/>
      <c r="L904" s="49">
        <v>1536970000</v>
      </c>
      <c r="M904" s="49">
        <v>0</v>
      </c>
      <c r="N904" s="49">
        <v>0</v>
      </c>
      <c r="O904" s="49">
        <v>0</v>
      </c>
      <c r="P904" s="50">
        <v>0</v>
      </c>
      <c r="Q904" s="49">
        <f>+Tabla17[[#This Row],[ANEXO PGN]]/1000000000</f>
        <v>0</v>
      </c>
      <c r="R904" s="47">
        <f>+Tabla17[[#This Row],[Apropiación Inicial]]/1000000000</f>
        <v>1.5369699999999999</v>
      </c>
      <c r="S904" s="47">
        <f>+Tabla17[[#This Row],[Apropiación vigente]]/1000000000</f>
        <v>0</v>
      </c>
      <c r="T904" s="47">
        <f>+Tabla17[[#This Row],[Compromisos ]]/1000000000</f>
        <v>0</v>
      </c>
      <c r="U904" s="47">
        <f>+Tabla17[[#This Row],[ Obligación ]]/1000000000</f>
        <v>0</v>
      </c>
      <c r="V904" s="47">
        <f>+Tabla17[[#This Row],[ Pago ]]/1000000000</f>
        <v>0</v>
      </c>
    </row>
    <row r="905" spans="1:22" x14ac:dyDescent="0.2">
      <c r="A905" s="5">
        <v>2021</v>
      </c>
      <c r="B905" s="21" t="s">
        <v>182</v>
      </c>
      <c r="C905" s="26" t="s">
        <v>183</v>
      </c>
      <c r="D905" s="32" t="s">
        <v>949</v>
      </c>
      <c r="E905" s="25" t="s">
        <v>950</v>
      </c>
      <c r="F905" s="4" t="s">
        <v>25</v>
      </c>
      <c r="G905" s="26" t="s">
        <v>186</v>
      </c>
      <c r="H905" s="4" t="s">
        <v>27</v>
      </c>
      <c r="I905" s="26" t="s">
        <v>28</v>
      </c>
      <c r="J905" s="41" t="s">
        <v>30</v>
      </c>
      <c r="K905" s="49"/>
      <c r="L905" s="49"/>
      <c r="M905" s="49">
        <v>1536970000</v>
      </c>
      <c r="N905" s="49">
        <v>1536970000</v>
      </c>
      <c r="O905" s="49">
        <v>1536970000</v>
      </c>
      <c r="P905" s="50">
        <v>1536970000</v>
      </c>
      <c r="Q905" s="49">
        <f>+Tabla17[[#This Row],[ANEXO PGN]]/1000000000</f>
        <v>0</v>
      </c>
      <c r="R905" s="47">
        <f>+Tabla17[[#This Row],[Apropiación Inicial]]/1000000000</f>
        <v>0</v>
      </c>
      <c r="S905" s="47">
        <f>+Tabla17[[#This Row],[Apropiación vigente]]/1000000000</f>
        <v>1.5369699999999999</v>
      </c>
      <c r="T905" s="47">
        <f>+Tabla17[[#This Row],[Compromisos ]]/1000000000</f>
        <v>1.5369699999999999</v>
      </c>
      <c r="U905" s="47">
        <f>+Tabla17[[#This Row],[ Obligación ]]/1000000000</f>
        <v>1.5369699999999999</v>
      </c>
      <c r="V905" s="47">
        <f>+Tabla17[[#This Row],[ Pago ]]/1000000000</f>
        <v>1.5369699999999999</v>
      </c>
    </row>
    <row r="906" spans="1:22" x14ac:dyDescent="0.2">
      <c r="A906" s="5">
        <v>2021</v>
      </c>
      <c r="B906" s="21" t="s">
        <v>61</v>
      </c>
      <c r="C906" s="26" t="s">
        <v>62</v>
      </c>
      <c r="D906" s="32" t="s">
        <v>411</v>
      </c>
      <c r="E906" s="25" t="s">
        <v>382</v>
      </c>
      <c r="F906" s="4" t="s">
        <v>25</v>
      </c>
      <c r="G906" s="26" t="s">
        <v>40</v>
      </c>
      <c r="H906" s="4" t="s">
        <v>27</v>
      </c>
      <c r="I906" s="26" t="s">
        <v>34</v>
      </c>
      <c r="J906" s="26" t="s">
        <v>41</v>
      </c>
      <c r="K906" s="49">
        <v>131009700</v>
      </c>
      <c r="L906" s="49">
        <v>611102436</v>
      </c>
      <c r="M906" s="49">
        <v>611102436</v>
      </c>
      <c r="N906" s="49">
        <v>611102436</v>
      </c>
      <c r="O906" s="49">
        <v>611102436</v>
      </c>
      <c r="P906" s="50">
        <v>611102436</v>
      </c>
      <c r="Q906" s="49">
        <f>+Tabla17[[#This Row],[ANEXO PGN]]/1000000000</f>
        <v>0.13100970000000001</v>
      </c>
      <c r="R906" s="47">
        <f>+Tabla17[[#This Row],[Apropiación Inicial]]/1000000000</f>
        <v>0.61110243600000003</v>
      </c>
      <c r="S906" s="47">
        <f>+Tabla17[[#This Row],[Apropiación vigente]]/1000000000</f>
        <v>0.61110243600000003</v>
      </c>
      <c r="T906" s="47">
        <f>+Tabla17[[#This Row],[Compromisos ]]/1000000000</f>
        <v>0.61110243600000003</v>
      </c>
      <c r="U906" s="47">
        <f>+Tabla17[[#This Row],[ Obligación ]]/1000000000</f>
        <v>0.61110243600000003</v>
      </c>
      <c r="V906" s="47">
        <f>+Tabla17[[#This Row],[ Pago ]]/1000000000</f>
        <v>0.61110243600000003</v>
      </c>
    </row>
    <row r="907" spans="1:22" x14ac:dyDescent="0.2">
      <c r="A907" s="5">
        <v>2021</v>
      </c>
      <c r="B907" s="21" t="s">
        <v>61</v>
      </c>
      <c r="C907" s="26" t="s">
        <v>62</v>
      </c>
      <c r="D907" s="32" t="s">
        <v>408</v>
      </c>
      <c r="E907" s="25" t="s">
        <v>409</v>
      </c>
      <c r="F907" s="4" t="s">
        <v>25</v>
      </c>
      <c r="G907" s="26" t="s">
        <v>40</v>
      </c>
      <c r="H907" s="4" t="s">
        <v>27</v>
      </c>
      <c r="I907" s="26" t="s">
        <v>34</v>
      </c>
      <c r="J907" s="26" t="s">
        <v>41</v>
      </c>
      <c r="K907" s="49">
        <v>250223544.28999999</v>
      </c>
      <c r="L907" s="49">
        <v>684149020</v>
      </c>
      <c r="M907" s="49">
        <v>684149020</v>
      </c>
      <c r="N907" s="49">
        <v>684149020</v>
      </c>
      <c r="O907" s="49">
        <v>684149020</v>
      </c>
      <c r="P907" s="50">
        <v>684149020</v>
      </c>
      <c r="Q907" s="49">
        <f>+Tabla17[[#This Row],[ANEXO PGN]]/1000000000</f>
        <v>0.25022354428999999</v>
      </c>
      <c r="R907" s="47">
        <f>+Tabla17[[#This Row],[Apropiación Inicial]]/1000000000</f>
        <v>0.68414902</v>
      </c>
      <c r="S907" s="47">
        <f>+Tabla17[[#This Row],[Apropiación vigente]]/1000000000</f>
        <v>0.68414902</v>
      </c>
      <c r="T907" s="47">
        <f>+Tabla17[[#This Row],[Compromisos ]]/1000000000</f>
        <v>0.68414902</v>
      </c>
      <c r="U907" s="47">
        <f>+Tabla17[[#This Row],[ Obligación ]]/1000000000</f>
        <v>0.68414902</v>
      </c>
      <c r="V907" s="47">
        <f>+Tabla17[[#This Row],[ Pago ]]/1000000000</f>
        <v>0.68414902</v>
      </c>
    </row>
    <row r="908" spans="1:22" x14ac:dyDescent="0.2">
      <c r="A908" s="5">
        <v>2021</v>
      </c>
      <c r="B908" s="21" t="s">
        <v>61</v>
      </c>
      <c r="C908" s="26" t="s">
        <v>62</v>
      </c>
      <c r="D908" s="32" t="s">
        <v>410</v>
      </c>
      <c r="E908" s="25" t="s">
        <v>402</v>
      </c>
      <c r="F908" s="4" t="s">
        <v>25</v>
      </c>
      <c r="G908" s="26" t="s">
        <v>40</v>
      </c>
      <c r="H908" s="4" t="s">
        <v>27</v>
      </c>
      <c r="I908" s="26" t="s">
        <v>34</v>
      </c>
      <c r="J908" s="26" t="s">
        <v>41</v>
      </c>
      <c r="K908" s="49">
        <v>262336814.19</v>
      </c>
      <c r="L908" s="49">
        <v>965031689</v>
      </c>
      <c r="M908" s="49">
        <v>965031689</v>
      </c>
      <c r="N908" s="49">
        <v>965031689</v>
      </c>
      <c r="O908" s="49">
        <v>965031689</v>
      </c>
      <c r="P908" s="50">
        <v>965031689</v>
      </c>
      <c r="Q908" s="49">
        <f>+Tabla17[[#This Row],[ANEXO PGN]]/1000000000</f>
        <v>0.26233681418999999</v>
      </c>
      <c r="R908" s="47">
        <f>+Tabla17[[#This Row],[Apropiación Inicial]]/1000000000</f>
        <v>0.96503168900000003</v>
      </c>
      <c r="S908" s="47">
        <f>+Tabla17[[#This Row],[Apropiación vigente]]/1000000000</f>
        <v>0.96503168900000003</v>
      </c>
      <c r="T908" s="47">
        <f>+Tabla17[[#This Row],[Compromisos ]]/1000000000</f>
        <v>0.96503168900000003</v>
      </c>
      <c r="U908" s="47">
        <f>+Tabla17[[#This Row],[ Obligación ]]/1000000000</f>
        <v>0.96503168900000003</v>
      </c>
      <c r="V908" s="47">
        <f>+Tabla17[[#This Row],[ Pago ]]/1000000000</f>
        <v>0.96503168900000003</v>
      </c>
    </row>
    <row r="909" spans="1:22" x14ac:dyDescent="0.2">
      <c r="A909" s="5">
        <v>2021</v>
      </c>
      <c r="B909" s="21" t="s">
        <v>61</v>
      </c>
      <c r="C909" s="26" t="s">
        <v>62</v>
      </c>
      <c r="D909" s="32" t="s">
        <v>412</v>
      </c>
      <c r="E909" s="25" t="s">
        <v>384</v>
      </c>
      <c r="F909" s="4" t="s">
        <v>25</v>
      </c>
      <c r="G909" s="26" t="s">
        <v>40</v>
      </c>
      <c r="H909" s="4" t="s">
        <v>27</v>
      </c>
      <c r="I909" s="26" t="s">
        <v>34</v>
      </c>
      <c r="J909" s="26" t="s">
        <v>41</v>
      </c>
      <c r="K909" s="49">
        <v>710808893.96000004</v>
      </c>
      <c r="L909" s="49">
        <v>2670438732</v>
      </c>
      <c r="M909" s="49">
        <v>2670438732</v>
      </c>
      <c r="N909" s="49">
        <v>2670438732</v>
      </c>
      <c r="O909" s="49">
        <v>2670438732</v>
      </c>
      <c r="P909" s="50">
        <v>2670438732</v>
      </c>
      <c r="Q909" s="49">
        <f>+Tabla17[[#This Row],[ANEXO PGN]]/1000000000</f>
        <v>0.71080889396000002</v>
      </c>
      <c r="R909" s="47">
        <f>+Tabla17[[#This Row],[Apropiación Inicial]]/1000000000</f>
        <v>2.670438732</v>
      </c>
      <c r="S909" s="47">
        <f>+Tabla17[[#This Row],[Apropiación vigente]]/1000000000</f>
        <v>2.670438732</v>
      </c>
      <c r="T909" s="47">
        <f>+Tabla17[[#This Row],[Compromisos ]]/1000000000</f>
        <v>2.670438732</v>
      </c>
      <c r="U909" s="47">
        <f>+Tabla17[[#This Row],[ Obligación ]]/1000000000</f>
        <v>2.670438732</v>
      </c>
      <c r="V909" s="47">
        <f>+Tabla17[[#This Row],[ Pago ]]/1000000000</f>
        <v>2.670438732</v>
      </c>
    </row>
    <row r="910" spans="1:22" x14ac:dyDescent="0.2">
      <c r="A910" s="5">
        <v>2021</v>
      </c>
      <c r="B910" s="21" t="s">
        <v>399</v>
      </c>
      <c r="C910" s="26" t="s">
        <v>400</v>
      </c>
      <c r="D910" s="32" t="s">
        <v>743</v>
      </c>
      <c r="E910" s="25" t="s">
        <v>503</v>
      </c>
      <c r="F910" s="4" t="s">
        <v>25</v>
      </c>
      <c r="G910" s="26" t="s">
        <v>403</v>
      </c>
      <c r="H910" s="4" t="s">
        <v>27</v>
      </c>
      <c r="I910" s="26" t="s">
        <v>28</v>
      </c>
      <c r="J910" s="26" t="s">
        <v>744</v>
      </c>
      <c r="K910" s="49">
        <v>80543000000</v>
      </c>
      <c r="L910" s="49">
        <v>79756000000</v>
      </c>
      <c r="M910" s="49">
        <v>0</v>
      </c>
      <c r="N910" s="49">
        <v>0</v>
      </c>
      <c r="O910" s="49">
        <v>0</v>
      </c>
      <c r="P910" s="50">
        <v>0</v>
      </c>
      <c r="Q910" s="49">
        <f>+Tabla17[[#This Row],[ANEXO PGN]]/1000000000</f>
        <v>80.543000000000006</v>
      </c>
      <c r="R910" s="47">
        <f>+Tabla17[[#This Row],[Apropiación Inicial]]/1000000000</f>
        <v>79.756</v>
      </c>
      <c r="S910" s="47">
        <f>+Tabla17[[#This Row],[Apropiación vigente]]/1000000000</f>
        <v>0</v>
      </c>
      <c r="T910" s="47">
        <f>+Tabla17[[#This Row],[Compromisos ]]/1000000000</f>
        <v>0</v>
      </c>
      <c r="U910" s="47">
        <f>+Tabla17[[#This Row],[ Obligación ]]/1000000000</f>
        <v>0</v>
      </c>
      <c r="V910" s="47">
        <f>+Tabla17[[#This Row],[ Pago ]]/1000000000</f>
        <v>0</v>
      </c>
    </row>
    <row r="911" spans="1:22" x14ac:dyDescent="0.2">
      <c r="A911" s="5">
        <v>2021</v>
      </c>
      <c r="B911" s="21" t="s">
        <v>399</v>
      </c>
      <c r="C911" s="26" t="s">
        <v>400</v>
      </c>
      <c r="D911" s="32" t="s">
        <v>743</v>
      </c>
      <c r="E911" s="25" t="s">
        <v>503</v>
      </c>
      <c r="F911" s="4" t="s">
        <v>25</v>
      </c>
      <c r="G911" s="26" t="s">
        <v>403</v>
      </c>
      <c r="H911" s="4" t="s">
        <v>27</v>
      </c>
      <c r="I911" s="26" t="s">
        <v>34</v>
      </c>
      <c r="J911" s="26" t="s">
        <v>745</v>
      </c>
      <c r="K911" s="49">
        <v>232181000000</v>
      </c>
      <c r="L911" s="49">
        <v>348231000000</v>
      </c>
      <c r="M911" s="49">
        <v>0</v>
      </c>
      <c r="N911" s="49">
        <v>0</v>
      </c>
      <c r="O911" s="49">
        <v>0</v>
      </c>
      <c r="P911" s="50">
        <v>0</v>
      </c>
      <c r="Q911" s="49">
        <f>+Tabla17[[#This Row],[ANEXO PGN]]/1000000000</f>
        <v>232.18100000000001</v>
      </c>
      <c r="R911" s="47">
        <f>+Tabla17[[#This Row],[Apropiación Inicial]]/1000000000</f>
        <v>348.23099999999999</v>
      </c>
      <c r="S911" s="47">
        <f>+Tabla17[[#This Row],[Apropiación vigente]]/1000000000</f>
        <v>0</v>
      </c>
      <c r="T911" s="47">
        <f>+Tabla17[[#This Row],[Compromisos ]]/1000000000</f>
        <v>0</v>
      </c>
      <c r="U911" s="47">
        <f>+Tabla17[[#This Row],[ Obligación ]]/1000000000</f>
        <v>0</v>
      </c>
      <c r="V911" s="47">
        <f>+Tabla17[[#This Row],[ Pago ]]/1000000000</f>
        <v>0</v>
      </c>
    </row>
    <row r="912" spans="1:22" x14ac:dyDescent="0.2">
      <c r="A912" s="5">
        <v>2021</v>
      </c>
      <c r="B912" s="21" t="s">
        <v>399</v>
      </c>
      <c r="C912" s="26" t="s">
        <v>400</v>
      </c>
      <c r="D912" s="32" t="s">
        <v>743</v>
      </c>
      <c r="E912" s="25" t="s">
        <v>503</v>
      </c>
      <c r="F912" s="4" t="s">
        <v>25</v>
      </c>
      <c r="G912" s="26" t="s">
        <v>403</v>
      </c>
      <c r="H912" s="4" t="s">
        <v>27</v>
      </c>
      <c r="I912" s="26" t="s">
        <v>66</v>
      </c>
      <c r="J912" s="26" t="s">
        <v>746</v>
      </c>
      <c r="K912" s="49">
        <v>41500000000</v>
      </c>
      <c r="L912" s="49">
        <v>281500000000</v>
      </c>
      <c r="M912" s="49">
        <v>0</v>
      </c>
      <c r="N912" s="49">
        <v>0</v>
      </c>
      <c r="O912" s="49">
        <v>0</v>
      </c>
      <c r="P912" s="50">
        <v>0</v>
      </c>
      <c r="Q912" s="49">
        <f>+Tabla17[[#This Row],[ANEXO PGN]]/1000000000</f>
        <v>41.5</v>
      </c>
      <c r="R912" s="47">
        <f>+Tabla17[[#This Row],[Apropiación Inicial]]/1000000000</f>
        <v>281.5</v>
      </c>
      <c r="S912" s="47">
        <f>+Tabla17[[#This Row],[Apropiación vigente]]/1000000000</f>
        <v>0</v>
      </c>
      <c r="T912" s="47">
        <f>+Tabla17[[#This Row],[Compromisos ]]/1000000000</f>
        <v>0</v>
      </c>
      <c r="U912" s="47">
        <f>+Tabla17[[#This Row],[ Obligación ]]/1000000000</f>
        <v>0</v>
      </c>
      <c r="V912" s="47">
        <f>+Tabla17[[#This Row],[ Pago ]]/1000000000</f>
        <v>0</v>
      </c>
    </row>
    <row r="913" spans="1:22" x14ac:dyDescent="0.2">
      <c r="A913" s="5">
        <v>2021</v>
      </c>
      <c r="B913" s="21" t="s">
        <v>63</v>
      </c>
      <c r="C913" s="26" t="s">
        <v>64</v>
      </c>
      <c r="D913" s="32" t="s">
        <v>951</v>
      </c>
      <c r="E913" s="25" t="s">
        <v>382</v>
      </c>
      <c r="F913" s="4" t="s">
        <v>25</v>
      </c>
      <c r="G913" s="26" t="s">
        <v>65</v>
      </c>
      <c r="H913" s="4" t="s">
        <v>27</v>
      </c>
      <c r="I913" s="26" t="s">
        <v>66</v>
      </c>
      <c r="J913" s="26" t="s">
        <v>67</v>
      </c>
      <c r="K913" s="49"/>
      <c r="L913" s="49">
        <v>0</v>
      </c>
      <c r="M913" s="49">
        <v>120000000</v>
      </c>
      <c r="N913" s="49">
        <v>30000000</v>
      </c>
      <c r="O913" s="49">
        <v>30000000</v>
      </c>
      <c r="P913" s="50">
        <v>30000000</v>
      </c>
      <c r="Q913" s="49">
        <f>+Tabla17[[#This Row],[ANEXO PGN]]/1000000000</f>
        <v>0</v>
      </c>
      <c r="R913" s="47">
        <f>+Tabla17[[#This Row],[Apropiación Inicial]]/1000000000</f>
        <v>0</v>
      </c>
      <c r="S913" s="47">
        <f>+Tabla17[[#This Row],[Apropiación vigente]]/1000000000</f>
        <v>0.12</v>
      </c>
      <c r="T913" s="47">
        <f>+Tabla17[[#This Row],[Compromisos ]]/1000000000</f>
        <v>0.03</v>
      </c>
      <c r="U913" s="47">
        <f>+Tabla17[[#This Row],[ Obligación ]]/1000000000</f>
        <v>0.03</v>
      </c>
      <c r="V913" s="47">
        <f>+Tabla17[[#This Row],[ Pago ]]/1000000000</f>
        <v>0.03</v>
      </c>
    </row>
    <row r="914" spans="1:22" x14ac:dyDescent="0.2">
      <c r="A914" s="5">
        <v>2021</v>
      </c>
      <c r="B914" s="21" t="s">
        <v>63</v>
      </c>
      <c r="C914" s="26" t="s">
        <v>64</v>
      </c>
      <c r="D914" s="32" t="s">
        <v>394</v>
      </c>
      <c r="E914" s="25" t="s">
        <v>395</v>
      </c>
      <c r="F914" s="4" t="s">
        <v>25</v>
      </c>
      <c r="G914" s="26" t="s">
        <v>65</v>
      </c>
      <c r="H914" s="4" t="s">
        <v>27</v>
      </c>
      <c r="I914" s="26" t="s">
        <v>66</v>
      </c>
      <c r="J914" s="26" t="s">
        <v>81</v>
      </c>
      <c r="K914" s="49">
        <v>34919148.020000003</v>
      </c>
      <c r="L914" s="49">
        <v>0</v>
      </c>
      <c r="M914" s="49"/>
      <c r="N914" s="49"/>
      <c r="O914" s="49"/>
      <c r="P914" s="50"/>
      <c r="Q914" s="49">
        <f>+Tabla17[[#This Row],[ANEXO PGN]]/1000000000</f>
        <v>3.4919148020000006E-2</v>
      </c>
      <c r="R914" s="47">
        <f>+Tabla17[[#This Row],[Apropiación Inicial]]/1000000000</f>
        <v>0</v>
      </c>
      <c r="S914" s="47">
        <f>+Tabla17[[#This Row],[Apropiación vigente]]/1000000000</f>
        <v>0</v>
      </c>
      <c r="T914" s="47">
        <f>+Tabla17[[#This Row],[Compromisos ]]/1000000000</f>
        <v>0</v>
      </c>
      <c r="U914" s="47">
        <f>+Tabla17[[#This Row],[ Obligación ]]/1000000000</f>
        <v>0</v>
      </c>
      <c r="V914" s="47">
        <f>+Tabla17[[#This Row],[ Pago ]]/1000000000</f>
        <v>0</v>
      </c>
    </row>
    <row r="915" spans="1:22" x14ac:dyDescent="0.2">
      <c r="A915" s="5">
        <v>2021</v>
      </c>
      <c r="B915" s="21" t="s">
        <v>63</v>
      </c>
      <c r="C915" s="26" t="s">
        <v>64</v>
      </c>
      <c r="D915" s="32" t="s">
        <v>394</v>
      </c>
      <c r="E915" s="25" t="s">
        <v>395</v>
      </c>
      <c r="F915" s="4" t="s">
        <v>25</v>
      </c>
      <c r="G915" s="26" t="s">
        <v>65</v>
      </c>
      <c r="H915" s="4" t="s">
        <v>27</v>
      </c>
      <c r="I915" s="26" t="s">
        <v>66</v>
      </c>
      <c r="J915" s="26" t="s">
        <v>396</v>
      </c>
      <c r="K915" s="49">
        <v>78441564.739999995</v>
      </c>
      <c r="L915" s="49">
        <v>0</v>
      </c>
      <c r="M915" s="49"/>
      <c r="N915" s="49"/>
      <c r="O915" s="49"/>
      <c r="P915" s="50"/>
      <c r="Q915" s="49">
        <f>+Tabla17[[#This Row],[ANEXO PGN]]/1000000000</f>
        <v>7.8441564739999997E-2</v>
      </c>
      <c r="R915" s="47">
        <f>+Tabla17[[#This Row],[Apropiación Inicial]]/1000000000</f>
        <v>0</v>
      </c>
      <c r="S915" s="47">
        <f>+Tabla17[[#This Row],[Apropiación vigente]]/1000000000</f>
        <v>0</v>
      </c>
      <c r="T915" s="47">
        <f>+Tabla17[[#This Row],[Compromisos ]]/1000000000</f>
        <v>0</v>
      </c>
      <c r="U915" s="47">
        <f>+Tabla17[[#This Row],[ Obligación ]]/1000000000</f>
        <v>0</v>
      </c>
      <c r="V915" s="47">
        <f>+Tabla17[[#This Row],[ Pago ]]/1000000000</f>
        <v>0</v>
      </c>
    </row>
    <row r="916" spans="1:22" x14ac:dyDescent="0.2">
      <c r="A916" s="5">
        <v>2021</v>
      </c>
      <c r="B916" s="21" t="s">
        <v>63</v>
      </c>
      <c r="C916" s="26" t="s">
        <v>64</v>
      </c>
      <c r="D916" s="32" t="s">
        <v>394</v>
      </c>
      <c r="E916" s="25" t="s">
        <v>395</v>
      </c>
      <c r="F916" s="4" t="s">
        <v>25</v>
      </c>
      <c r="G916" s="26" t="s">
        <v>65</v>
      </c>
      <c r="H916" s="4" t="s">
        <v>27</v>
      </c>
      <c r="I916" s="26" t="s">
        <v>66</v>
      </c>
      <c r="J916" s="26" t="s">
        <v>67</v>
      </c>
      <c r="K916" s="49">
        <v>280533738.13999999</v>
      </c>
      <c r="L916" s="49">
        <v>0</v>
      </c>
      <c r="M916" s="49">
        <v>600000000</v>
      </c>
      <c r="N916" s="49">
        <v>600000000</v>
      </c>
      <c r="O916" s="49">
        <v>600000000</v>
      </c>
      <c r="P916" s="50">
        <v>600000000</v>
      </c>
      <c r="Q916" s="49">
        <f>+Tabla17[[#This Row],[ANEXO PGN]]/1000000000</f>
        <v>0.28053373813999999</v>
      </c>
      <c r="R916" s="47">
        <f>+Tabla17[[#This Row],[Apropiación Inicial]]/1000000000</f>
        <v>0</v>
      </c>
      <c r="S916" s="47">
        <f>+Tabla17[[#This Row],[Apropiación vigente]]/1000000000</f>
        <v>0.6</v>
      </c>
      <c r="T916" s="47">
        <f>+Tabla17[[#This Row],[Compromisos ]]/1000000000</f>
        <v>0.6</v>
      </c>
      <c r="U916" s="47">
        <f>+Tabla17[[#This Row],[ Obligación ]]/1000000000</f>
        <v>0.6</v>
      </c>
      <c r="V916" s="47">
        <f>+Tabla17[[#This Row],[ Pago ]]/1000000000</f>
        <v>0.6</v>
      </c>
    </row>
    <row r="917" spans="1:22" x14ac:dyDescent="0.2">
      <c r="A917" s="5">
        <v>2021</v>
      </c>
      <c r="B917" s="21" t="s">
        <v>63</v>
      </c>
      <c r="C917" s="26" t="s">
        <v>64</v>
      </c>
      <c r="D917" s="32" t="s">
        <v>397</v>
      </c>
      <c r="E917" s="25" t="s">
        <v>398</v>
      </c>
      <c r="F917" s="4" t="s">
        <v>25</v>
      </c>
      <c r="G917" s="26" t="s">
        <v>65</v>
      </c>
      <c r="H917" s="4" t="s">
        <v>27</v>
      </c>
      <c r="I917" s="26" t="s">
        <v>66</v>
      </c>
      <c r="J917" s="26" t="s">
        <v>67</v>
      </c>
      <c r="K917" s="49"/>
      <c r="L917" s="49">
        <v>0</v>
      </c>
      <c r="M917" s="49">
        <v>2800000000</v>
      </c>
      <c r="N917" s="49">
        <v>2623199973</v>
      </c>
      <c r="O917" s="49">
        <v>2623199973</v>
      </c>
      <c r="P917" s="50">
        <v>2623199973</v>
      </c>
      <c r="Q917" s="49">
        <f>+Tabla17[[#This Row],[ANEXO PGN]]/1000000000</f>
        <v>0</v>
      </c>
      <c r="R917" s="47">
        <f>+Tabla17[[#This Row],[Apropiación Inicial]]/1000000000</f>
        <v>0</v>
      </c>
      <c r="S917" s="47">
        <f>+Tabla17[[#This Row],[Apropiación vigente]]/1000000000</f>
        <v>2.8</v>
      </c>
      <c r="T917" s="47">
        <f>+Tabla17[[#This Row],[Compromisos ]]/1000000000</f>
        <v>2.6231999730000002</v>
      </c>
      <c r="U917" s="47">
        <f>+Tabla17[[#This Row],[ Obligación ]]/1000000000</f>
        <v>2.6231999730000002</v>
      </c>
      <c r="V917" s="47">
        <f>+Tabla17[[#This Row],[ Pago ]]/1000000000</f>
        <v>2.6231999730000002</v>
      </c>
    </row>
    <row r="918" spans="1:22" x14ac:dyDescent="0.2">
      <c r="A918" s="5">
        <v>2021</v>
      </c>
      <c r="B918" s="21" t="s">
        <v>58</v>
      </c>
      <c r="C918" s="26" t="s">
        <v>59</v>
      </c>
      <c r="D918" s="32" t="s">
        <v>952</v>
      </c>
      <c r="E918" s="25" t="s">
        <v>953</v>
      </c>
      <c r="F918" s="4" t="s">
        <v>25</v>
      </c>
      <c r="G918" s="26" t="s">
        <v>60</v>
      </c>
      <c r="H918" s="4" t="s">
        <v>27</v>
      </c>
      <c r="I918" s="26" t="s">
        <v>28</v>
      </c>
      <c r="J918" s="26" t="s">
        <v>515</v>
      </c>
      <c r="K918" s="49"/>
      <c r="L918" s="49">
        <v>0</v>
      </c>
      <c r="M918" s="49">
        <v>0</v>
      </c>
      <c r="N918" s="49">
        <v>0</v>
      </c>
      <c r="O918" s="49">
        <v>0</v>
      </c>
      <c r="P918" s="50">
        <v>0</v>
      </c>
      <c r="Q918" s="49">
        <f>+Tabla17[[#This Row],[ANEXO PGN]]/1000000000</f>
        <v>0</v>
      </c>
      <c r="R918" s="47">
        <f>+Tabla17[[#This Row],[Apropiación Inicial]]/1000000000</f>
        <v>0</v>
      </c>
      <c r="S918" s="47">
        <f>+Tabla17[[#This Row],[Apropiación vigente]]/1000000000</f>
        <v>0</v>
      </c>
      <c r="T918" s="47">
        <f>+Tabla17[[#This Row],[Compromisos ]]/1000000000</f>
        <v>0</v>
      </c>
      <c r="U918" s="47">
        <f>+Tabla17[[#This Row],[ Obligación ]]/1000000000</f>
        <v>0</v>
      </c>
      <c r="V918" s="47">
        <f>+Tabla17[[#This Row],[ Pago ]]/1000000000</f>
        <v>0</v>
      </c>
    </row>
    <row r="919" spans="1:22" x14ac:dyDescent="0.2">
      <c r="A919" s="5">
        <v>2021</v>
      </c>
      <c r="B919" s="21" t="s">
        <v>58</v>
      </c>
      <c r="C919" s="26" t="s">
        <v>59</v>
      </c>
      <c r="D919" s="32" t="s">
        <v>954</v>
      </c>
      <c r="E919" s="25" t="s">
        <v>955</v>
      </c>
      <c r="F919" s="4" t="s">
        <v>25</v>
      </c>
      <c r="G919" s="26" t="s">
        <v>60</v>
      </c>
      <c r="H919" s="4" t="s">
        <v>27</v>
      </c>
      <c r="I919" s="26" t="s">
        <v>28</v>
      </c>
      <c r="J919" s="26" t="s">
        <v>515</v>
      </c>
      <c r="K919" s="49"/>
      <c r="L919" s="49">
        <v>0</v>
      </c>
      <c r="M919" s="49">
        <v>0</v>
      </c>
      <c r="N919" s="49">
        <v>0</v>
      </c>
      <c r="O919" s="49">
        <v>0</v>
      </c>
      <c r="P919" s="50">
        <v>0</v>
      </c>
      <c r="Q919" s="49">
        <f>+Tabla17[[#This Row],[ANEXO PGN]]/1000000000</f>
        <v>0</v>
      </c>
      <c r="R919" s="47">
        <f>+Tabla17[[#This Row],[Apropiación Inicial]]/1000000000</f>
        <v>0</v>
      </c>
      <c r="S919" s="47">
        <f>+Tabla17[[#This Row],[Apropiación vigente]]/1000000000</f>
        <v>0</v>
      </c>
      <c r="T919" s="47">
        <f>+Tabla17[[#This Row],[Compromisos ]]/1000000000</f>
        <v>0</v>
      </c>
      <c r="U919" s="47">
        <f>+Tabla17[[#This Row],[ Obligación ]]/1000000000</f>
        <v>0</v>
      </c>
      <c r="V919" s="47">
        <f>+Tabla17[[#This Row],[ Pago ]]/1000000000</f>
        <v>0</v>
      </c>
    </row>
    <row r="920" spans="1:22" x14ac:dyDescent="0.2">
      <c r="A920" s="5">
        <v>2021</v>
      </c>
      <c r="B920" s="21" t="s">
        <v>58</v>
      </c>
      <c r="C920" s="26" t="s">
        <v>59</v>
      </c>
      <c r="D920" s="32" t="s">
        <v>453</v>
      </c>
      <c r="E920" s="25" t="s">
        <v>454</v>
      </c>
      <c r="F920" s="4" t="s">
        <v>25</v>
      </c>
      <c r="G920" s="26" t="s">
        <v>60</v>
      </c>
      <c r="H920" s="4" t="s">
        <v>27</v>
      </c>
      <c r="I920" s="26" t="s">
        <v>28</v>
      </c>
      <c r="J920" s="26" t="s">
        <v>47</v>
      </c>
      <c r="K920" s="49">
        <v>850628934.71000004</v>
      </c>
      <c r="L920" s="49">
        <v>0</v>
      </c>
      <c r="M920" s="49">
        <v>2333138014</v>
      </c>
      <c r="N920" s="49">
        <v>2333138014</v>
      </c>
      <c r="O920" s="49">
        <v>2285903352</v>
      </c>
      <c r="P920" s="50">
        <v>2285903352</v>
      </c>
      <c r="Q920" s="49">
        <f>+Tabla17[[#This Row],[ANEXO PGN]]/1000000000</f>
        <v>0.85062893471000001</v>
      </c>
      <c r="R920" s="47">
        <f>+Tabla17[[#This Row],[Apropiación Inicial]]/1000000000</f>
        <v>0</v>
      </c>
      <c r="S920" s="47">
        <f>+Tabla17[[#This Row],[Apropiación vigente]]/1000000000</f>
        <v>2.3331380140000002</v>
      </c>
      <c r="T920" s="47">
        <f>+Tabla17[[#This Row],[Compromisos ]]/1000000000</f>
        <v>2.3331380140000002</v>
      </c>
      <c r="U920" s="47">
        <f>+Tabla17[[#This Row],[ Obligación ]]/1000000000</f>
        <v>2.2859033520000001</v>
      </c>
      <c r="V920" s="47">
        <f>+Tabla17[[#This Row],[ Pago ]]/1000000000</f>
        <v>2.2859033520000001</v>
      </c>
    </row>
    <row r="921" spans="1:22" x14ac:dyDescent="0.2">
      <c r="A921" s="5">
        <v>2021</v>
      </c>
      <c r="B921" s="21" t="s">
        <v>68</v>
      </c>
      <c r="C921" s="26" t="s">
        <v>69</v>
      </c>
      <c r="D921" s="32" t="s">
        <v>956</v>
      </c>
      <c r="E921" s="25" t="s">
        <v>957</v>
      </c>
      <c r="F921" s="4" t="s">
        <v>25</v>
      </c>
      <c r="G921" s="26" t="s">
        <v>70</v>
      </c>
      <c r="H921" s="4" t="s">
        <v>27</v>
      </c>
      <c r="I921" s="26" t="s">
        <v>28</v>
      </c>
      <c r="J921" s="26" t="s">
        <v>38</v>
      </c>
      <c r="K921" s="49"/>
      <c r="L921" s="49"/>
      <c r="M921" s="49">
        <v>4193788408</v>
      </c>
      <c r="N921" s="49">
        <v>4193788408</v>
      </c>
      <c r="O921" s="49">
        <v>4193788408</v>
      </c>
      <c r="P921" s="50">
        <v>4193788408</v>
      </c>
      <c r="Q921" s="49">
        <f>+Tabla17[[#This Row],[ANEXO PGN]]/1000000000</f>
        <v>0</v>
      </c>
      <c r="R921" s="47">
        <f>+Tabla17[[#This Row],[Apropiación Inicial]]/1000000000</f>
        <v>0</v>
      </c>
      <c r="S921" s="47">
        <f>+Tabla17[[#This Row],[Apropiación vigente]]/1000000000</f>
        <v>4.1937884079999996</v>
      </c>
      <c r="T921" s="47">
        <f>+Tabla17[[#This Row],[Compromisos ]]/1000000000</f>
        <v>4.1937884079999996</v>
      </c>
      <c r="U921" s="47">
        <f>+Tabla17[[#This Row],[ Obligación ]]/1000000000</f>
        <v>4.1937884079999996</v>
      </c>
      <c r="V921" s="47">
        <f>+Tabla17[[#This Row],[ Pago ]]/1000000000</f>
        <v>4.1937884079999996</v>
      </c>
    </row>
    <row r="922" spans="1:22" x14ac:dyDescent="0.2">
      <c r="A922" s="5">
        <v>2021</v>
      </c>
      <c r="B922" s="21" t="s">
        <v>68</v>
      </c>
      <c r="C922" s="26" t="s">
        <v>69</v>
      </c>
      <c r="D922" s="32" t="s">
        <v>958</v>
      </c>
      <c r="E922" s="25" t="s">
        <v>957</v>
      </c>
      <c r="F922" s="4" t="s">
        <v>25</v>
      </c>
      <c r="G922" s="26" t="s">
        <v>70</v>
      </c>
      <c r="H922" s="4" t="s">
        <v>27</v>
      </c>
      <c r="I922" s="26" t="s">
        <v>28</v>
      </c>
      <c r="J922" s="26" t="s">
        <v>38</v>
      </c>
      <c r="K922" s="49"/>
      <c r="L922" s="49"/>
      <c r="M922" s="49">
        <v>97663241029</v>
      </c>
      <c r="N922" s="49">
        <v>97663241029</v>
      </c>
      <c r="O922" s="49">
        <v>97663241029</v>
      </c>
      <c r="P922" s="50">
        <v>97663241029</v>
      </c>
      <c r="Q922" s="49">
        <f>+Tabla17[[#This Row],[ANEXO PGN]]/1000000000</f>
        <v>0</v>
      </c>
      <c r="R922" s="47">
        <f>+Tabla17[[#This Row],[Apropiación Inicial]]/1000000000</f>
        <v>0</v>
      </c>
      <c r="S922" s="47">
        <f>+Tabla17[[#This Row],[Apropiación vigente]]/1000000000</f>
        <v>97.663241029000005</v>
      </c>
      <c r="T922" s="47">
        <f>+Tabla17[[#This Row],[Compromisos ]]/1000000000</f>
        <v>97.663241029000005</v>
      </c>
      <c r="U922" s="47">
        <f>+Tabla17[[#This Row],[ Obligación ]]/1000000000</f>
        <v>97.663241029000005</v>
      </c>
      <c r="V922" s="47">
        <f>+Tabla17[[#This Row],[ Pago ]]/1000000000</f>
        <v>97.663241029000005</v>
      </c>
    </row>
    <row r="923" spans="1:22" x14ac:dyDescent="0.2">
      <c r="A923" s="5">
        <v>2021</v>
      </c>
      <c r="B923" s="21" t="s">
        <v>68</v>
      </c>
      <c r="C923" s="26" t="s">
        <v>69</v>
      </c>
      <c r="D923" s="32" t="s">
        <v>959</v>
      </c>
      <c r="E923" s="25" t="s">
        <v>960</v>
      </c>
      <c r="F923" s="4" t="s">
        <v>25</v>
      </c>
      <c r="G923" s="26" t="s">
        <v>70</v>
      </c>
      <c r="H923" s="4" t="s">
        <v>27</v>
      </c>
      <c r="I923" s="26" t="s">
        <v>28</v>
      </c>
      <c r="J923" s="26" t="s">
        <v>38</v>
      </c>
      <c r="K923" s="49"/>
      <c r="L923" s="49"/>
      <c r="M923" s="49">
        <v>2400000000</v>
      </c>
      <c r="N923" s="49">
        <v>2400000000</v>
      </c>
      <c r="O923" s="49">
        <v>2400000000</v>
      </c>
      <c r="P923" s="50">
        <v>2400000000</v>
      </c>
      <c r="Q923" s="49">
        <f>+Tabla17[[#This Row],[ANEXO PGN]]/1000000000</f>
        <v>0</v>
      </c>
      <c r="R923" s="47">
        <f>+Tabla17[[#This Row],[Apropiación Inicial]]/1000000000</f>
        <v>0</v>
      </c>
      <c r="S923" s="47">
        <f>+Tabla17[[#This Row],[Apropiación vigente]]/1000000000</f>
        <v>2.4</v>
      </c>
      <c r="T923" s="47">
        <f>+Tabla17[[#This Row],[Compromisos ]]/1000000000</f>
        <v>2.4</v>
      </c>
      <c r="U923" s="47">
        <f>+Tabla17[[#This Row],[ Obligación ]]/1000000000</f>
        <v>2.4</v>
      </c>
      <c r="V923" s="47">
        <f>+Tabla17[[#This Row],[ Pago ]]/1000000000</f>
        <v>2.4</v>
      </c>
    </row>
    <row r="924" spans="1:22" x14ac:dyDescent="0.2">
      <c r="A924" s="5">
        <v>2021</v>
      </c>
      <c r="B924" s="21" t="s">
        <v>68</v>
      </c>
      <c r="C924" s="26" t="s">
        <v>69</v>
      </c>
      <c r="D924" s="32" t="s">
        <v>959</v>
      </c>
      <c r="E924" s="25" t="s">
        <v>960</v>
      </c>
      <c r="F924" s="4" t="s">
        <v>25</v>
      </c>
      <c r="G924" s="26" t="s">
        <v>70</v>
      </c>
      <c r="H924" s="4" t="s">
        <v>27</v>
      </c>
      <c r="I924" s="26" t="s">
        <v>42</v>
      </c>
      <c r="J924" s="26" t="s">
        <v>220</v>
      </c>
      <c r="K924" s="49"/>
      <c r="L924" s="49"/>
      <c r="M924" s="49">
        <v>16168477246</v>
      </c>
      <c r="N924" s="49">
        <v>16168477246</v>
      </c>
      <c r="O924" s="49">
        <v>16150225800</v>
      </c>
      <c r="P924" s="50">
        <v>16150225800</v>
      </c>
      <c r="Q924" s="49">
        <f>+Tabla17[[#This Row],[ANEXO PGN]]/1000000000</f>
        <v>0</v>
      </c>
      <c r="R924" s="47">
        <f>+Tabla17[[#This Row],[Apropiación Inicial]]/1000000000</f>
        <v>0</v>
      </c>
      <c r="S924" s="47">
        <f>+Tabla17[[#This Row],[Apropiación vigente]]/1000000000</f>
        <v>16.168477245999998</v>
      </c>
      <c r="T924" s="47">
        <f>+Tabla17[[#This Row],[Compromisos ]]/1000000000</f>
        <v>16.168477245999998</v>
      </c>
      <c r="U924" s="47">
        <f>+Tabla17[[#This Row],[ Obligación ]]/1000000000</f>
        <v>16.150225800000001</v>
      </c>
      <c r="V924" s="47">
        <f>+Tabla17[[#This Row],[ Pago ]]/1000000000</f>
        <v>16.150225800000001</v>
      </c>
    </row>
    <row r="925" spans="1:22" x14ac:dyDescent="0.2">
      <c r="A925" s="5">
        <v>2021</v>
      </c>
      <c r="B925" s="21" t="s">
        <v>68</v>
      </c>
      <c r="C925" s="26" t="s">
        <v>69</v>
      </c>
      <c r="D925" s="32" t="s">
        <v>961</v>
      </c>
      <c r="E925" s="25" t="s">
        <v>962</v>
      </c>
      <c r="F925" s="4" t="s">
        <v>25</v>
      </c>
      <c r="G925" s="26" t="s">
        <v>70</v>
      </c>
      <c r="H925" s="4" t="s">
        <v>27</v>
      </c>
      <c r="I925" s="26" t="s">
        <v>28</v>
      </c>
      <c r="J925" s="26" t="s">
        <v>38</v>
      </c>
      <c r="K925" s="49"/>
      <c r="L925" s="49"/>
      <c r="M925" s="49">
        <v>1679152800</v>
      </c>
      <c r="N925" s="49">
        <v>1679152800</v>
      </c>
      <c r="O925" s="49">
        <v>1679152800</v>
      </c>
      <c r="P925" s="50">
        <v>1679152800</v>
      </c>
      <c r="Q925" s="49">
        <f>+Tabla17[[#This Row],[ANEXO PGN]]/1000000000</f>
        <v>0</v>
      </c>
      <c r="R925" s="47">
        <f>+Tabla17[[#This Row],[Apropiación Inicial]]/1000000000</f>
        <v>0</v>
      </c>
      <c r="S925" s="47">
        <f>+Tabla17[[#This Row],[Apropiación vigente]]/1000000000</f>
        <v>1.6791528</v>
      </c>
      <c r="T925" s="47">
        <f>+Tabla17[[#This Row],[Compromisos ]]/1000000000</f>
        <v>1.6791528</v>
      </c>
      <c r="U925" s="47">
        <f>+Tabla17[[#This Row],[ Obligación ]]/1000000000</f>
        <v>1.6791528</v>
      </c>
      <c r="V925" s="47">
        <f>+Tabla17[[#This Row],[ Pago ]]/1000000000</f>
        <v>1.6791528</v>
      </c>
    </row>
    <row r="926" spans="1:22" x14ac:dyDescent="0.2">
      <c r="A926" s="5">
        <v>2021</v>
      </c>
      <c r="B926" s="21" t="s">
        <v>68</v>
      </c>
      <c r="C926" s="26" t="s">
        <v>69</v>
      </c>
      <c r="D926" s="32" t="s">
        <v>963</v>
      </c>
      <c r="E926" s="25" t="s">
        <v>964</v>
      </c>
      <c r="F926" s="4" t="s">
        <v>25</v>
      </c>
      <c r="G926" s="26" t="s">
        <v>70</v>
      </c>
      <c r="H926" s="4" t="s">
        <v>27</v>
      </c>
      <c r="I926" s="26" t="s">
        <v>28</v>
      </c>
      <c r="J926" s="26" t="s">
        <v>38</v>
      </c>
      <c r="K926" s="49"/>
      <c r="L926" s="49"/>
      <c r="M926" s="49">
        <v>775000000</v>
      </c>
      <c r="N926" s="49">
        <v>775000000</v>
      </c>
      <c r="O926" s="49">
        <v>775000000</v>
      </c>
      <c r="P926" s="50">
        <v>775000000</v>
      </c>
      <c r="Q926" s="49">
        <f>+Tabla17[[#This Row],[ANEXO PGN]]/1000000000</f>
        <v>0</v>
      </c>
      <c r="R926" s="47">
        <f>+Tabla17[[#This Row],[Apropiación Inicial]]/1000000000</f>
        <v>0</v>
      </c>
      <c r="S926" s="47">
        <f>+Tabla17[[#This Row],[Apropiación vigente]]/1000000000</f>
        <v>0.77500000000000002</v>
      </c>
      <c r="T926" s="47">
        <f>+Tabla17[[#This Row],[Compromisos ]]/1000000000</f>
        <v>0.77500000000000002</v>
      </c>
      <c r="U926" s="47">
        <f>+Tabla17[[#This Row],[ Obligación ]]/1000000000</f>
        <v>0.77500000000000002</v>
      </c>
      <c r="V926" s="47">
        <f>+Tabla17[[#This Row],[ Pago ]]/1000000000</f>
        <v>0.77500000000000002</v>
      </c>
    </row>
    <row r="927" spans="1:22" x14ac:dyDescent="0.2">
      <c r="A927" s="5">
        <v>2021</v>
      </c>
      <c r="B927" s="21" t="s">
        <v>68</v>
      </c>
      <c r="C927" s="26" t="s">
        <v>69</v>
      </c>
      <c r="D927" s="32" t="s">
        <v>965</v>
      </c>
      <c r="E927" s="25" t="s">
        <v>384</v>
      </c>
      <c r="F927" s="4" t="s">
        <v>25</v>
      </c>
      <c r="G927" s="26" t="s">
        <v>70</v>
      </c>
      <c r="H927" s="4" t="s">
        <v>27</v>
      </c>
      <c r="I927" s="26" t="s">
        <v>66</v>
      </c>
      <c r="J927" s="26" t="s">
        <v>396</v>
      </c>
      <c r="K927" s="49"/>
      <c r="L927" s="49"/>
      <c r="M927" s="49">
        <v>334822449</v>
      </c>
      <c r="N927" s="49">
        <v>334822449</v>
      </c>
      <c r="O927" s="49">
        <v>334822449</v>
      </c>
      <c r="P927" s="50">
        <v>334822449</v>
      </c>
      <c r="Q927" s="49">
        <f>+Tabla17[[#This Row],[ANEXO PGN]]/1000000000</f>
        <v>0</v>
      </c>
      <c r="R927" s="47">
        <f>+Tabla17[[#This Row],[Apropiación Inicial]]/1000000000</f>
        <v>0</v>
      </c>
      <c r="S927" s="47">
        <f>+Tabla17[[#This Row],[Apropiación vigente]]/1000000000</f>
        <v>0.33482244900000002</v>
      </c>
      <c r="T927" s="47">
        <f>+Tabla17[[#This Row],[Compromisos ]]/1000000000</f>
        <v>0.33482244900000002</v>
      </c>
      <c r="U927" s="47">
        <f>+Tabla17[[#This Row],[ Obligación ]]/1000000000</f>
        <v>0.33482244900000002</v>
      </c>
      <c r="V927" s="47">
        <f>+Tabla17[[#This Row],[ Pago ]]/1000000000</f>
        <v>0.33482244900000002</v>
      </c>
    </row>
    <row r="928" spans="1:22" x14ac:dyDescent="0.2">
      <c r="A928" s="5">
        <v>2021</v>
      </c>
      <c r="B928" s="21" t="s">
        <v>68</v>
      </c>
      <c r="C928" s="26" t="s">
        <v>69</v>
      </c>
      <c r="D928" s="32" t="s">
        <v>965</v>
      </c>
      <c r="E928" s="25" t="s">
        <v>384</v>
      </c>
      <c r="F928" s="4" t="s">
        <v>25</v>
      </c>
      <c r="G928" s="26" t="s">
        <v>70</v>
      </c>
      <c r="H928" s="4" t="s">
        <v>27</v>
      </c>
      <c r="I928" s="26" t="s">
        <v>42</v>
      </c>
      <c r="J928" s="26" t="s">
        <v>220</v>
      </c>
      <c r="K928" s="49"/>
      <c r="L928" s="49"/>
      <c r="M928" s="49">
        <v>173349132</v>
      </c>
      <c r="N928" s="49">
        <v>173349132</v>
      </c>
      <c r="O928" s="49">
        <v>173349132</v>
      </c>
      <c r="P928" s="50">
        <v>173349132</v>
      </c>
      <c r="Q928" s="49">
        <f>+Tabla17[[#This Row],[ANEXO PGN]]/1000000000</f>
        <v>0</v>
      </c>
      <c r="R928" s="47">
        <f>+Tabla17[[#This Row],[Apropiación Inicial]]/1000000000</f>
        <v>0</v>
      </c>
      <c r="S928" s="47">
        <f>+Tabla17[[#This Row],[Apropiación vigente]]/1000000000</f>
        <v>0.17334913199999999</v>
      </c>
      <c r="T928" s="47">
        <f>+Tabla17[[#This Row],[Compromisos ]]/1000000000</f>
        <v>0.17334913199999999</v>
      </c>
      <c r="U928" s="47">
        <f>+Tabla17[[#This Row],[ Obligación ]]/1000000000</f>
        <v>0.17334913199999999</v>
      </c>
      <c r="V928" s="47">
        <f>+Tabla17[[#This Row],[ Pago ]]/1000000000</f>
        <v>0.17334913199999999</v>
      </c>
    </row>
    <row r="929" spans="1:22" x14ac:dyDescent="0.2">
      <c r="A929" s="5">
        <v>2021</v>
      </c>
      <c r="B929" s="21" t="s">
        <v>435</v>
      </c>
      <c r="C929" s="26" t="s">
        <v>436</v>
      </c>
      <c r="D929" s="32" t="s">
        <v>749</v>
      </c>
      <c r="E929" s="25" t="s">
        <v>382</v>
      </c>
      <c r="F929" s="4" t="s">
        <v>25</v>
      </c>
      <c r="G929" s="26" t="s">
        <v>177</v>
      </c>
      <c r="H929" s="4" t="s">
        <v>27</v>
      </c>
      <c r="I929" s="26" t="s">
        <v>28</v>
      </c>
      <c r="J929" s="25" t="s">
        <v>29</v>
      </c>
      <c r="K929" s="49">
        <v>125508</v>
      </c>
      <c r="L929" s="49">
        <v>1000000</v>
      </c>
      <c r="M929" s="49">
        <v>1612272</v>
      </c>
      <c r="N929" s="49">
        <v>1612272</v>
      </c>
      <c r="O929" s="49">
        <v>1612272</v>
      </c>
      <c r="P929" s="50">
        <v>1612272</v>
      </c>
      <c r="Q929" s="49">
        <f>+Tabla17[[#This Row],[ANEXO PGN]]/1000000000</f>
        <v>1.2550800000000001E-4</v>
      </c>
      <c r="R929" s="47">
        <f>+Tabla17[[#This Row],[Apropiación Inicial]]/1000000000</f>
        <v>1E-3</v>
      </c>
      <c r="S929" s="47">
        <f>+Tabla17[[#This Row],[Apropiación vigente]]/1000000000</f>
        <v>1.6122720000000001E-3</v>
      </c>
      <c r="T929" s="47">
        <f>+Tabla17[[#This Row],[Compromisos ]]/1000000000</f>
        <v>1.6122720000000001E-3</v>
      </c>
      <c r="U929" s="47">
        <f>+Tabla17[[#This Row],[ Obligación ]]/1000000000</f>
        <v>1.6122720000000001E-3</v>
      </c>
      <c r="V929" s="47">
        <f>+Tabla17[[#This Row],[ Pago ]]/1000000000</f>
        <v>1.6122720000000001E-3</v>
      </c>
    </row>
    <row r="930" spans="1:22" x14ac:dyDescent="0.2">
      <c r="A930" s="5">
        <v>2021</v>
      </c>
      <c r="B930" s="21" t="s">
        <v>435</v>
      </c>
      <c r="C930" s="26" t="s">
        <v>436</v>
      </c>
      <c r="D930" s="32" t="s">
        <v>438</v>
      </c>
      <c r="E930" s="25" t="s">
        <v>409</v>
      </c>
      <c r="F930" s="4" t="s">
        <v>25</v>
      </c>
      <c r="G930" s="26" t="s">
        <v>177</v>
      </c>
      <c r="H930" s="4" t="s">
        <v>27</v>
      </c>
      <c r="I930" s="26" t="s">
        <v>28</v>
      </c>
      <c r="J930" s="25" t="s">
        <v>29</v>
      </c>
      <c r="K930" s="49">
        <v>8489123.8399999999</v>
      </c>
      <c r="L930" s="49">
        <v>15282310</v>
      </c>
      <c r="M930" s="49">
        <v>17443922</v>
      </c>
      <c r="N930" s="49">
        <v>17443922</v>
      </c>
      <c r="O930" s="49">
        <v>17443922</v>
      </c>
      <c r="P930" s="50">
        <v>17443922</v>
      </c>
      <c r="Q930" s="49">
        <f>+Tabla17[[#This Row],[ANEXO PGN]]/1000000000</f>
        <v>8.4891238399999996E-3</v>
      </c>
      <c r="R930" s="47">
        <f>+Tabla17[[#This Row],[Apropiación Inicial]]/1000000000</f>
        <v>1.528231E-2</v>
      </c>
      <c r="S930" s="47">
        <f>+Tabla17[[#This Row],[Apropiación vigente]]/1000000000</f>
        <v>1.7443922000000001E-2</v>
      </c>
      <c r="T930" s="47">
        <f>+Tabla17[[#This Row],[Compromisos ]]/1000000000</f>
        <v>1.7443922000000001E-2</v>
      </c>
      <c r="U930" s="47">
        <f>+Tabla17[[#This Row],[ Obligación ]]/1000000000</f>
        <v>1.7443922000000001E-2</v>
      </c>
      <c r="V930" s="47">
        <f>+Tabla17[[#This Row],[ Pago ]]/1000000000</f>
        <v>1.7443922000000001E-2</v>
      </c>
    </row>
    <row r="931" spans="1:22" x14ac:dyDescent="0.2">
      <c r="A931" s="5">
        <v>2021</v>
      </c>
      <c r="B931" s="21" t="s">
        <v>435</v>
      </c>
      <c r="C931" s="26" t="s">
        <v>436</v>
      </c>
      <c r="D931" s="32" t="s">
        <v>437</v>
      </c>
      <c r="E931" s="25" t="s">
        <v>402</v>
      </c>
      <c r="F931" s="4" t="s">
        <v>25</v>
      </c>
      <c r="G931" s="26" t="s">
        <v>177</v>
      </c>
      <c r="H931" s="4" t="s">
        <v>27</v>
      </c>
      <c r="I931" s="26" t="s">
        <v>28</v>
      </c>
      <c r="J931" s="25" t="s">
        <v>29</v>
      </c>
      <c r="K931" s="49">
        <v>19324393.469999999</v>
      </c>
      <c r="L931" s="49">
        <v>26519086</v>
      </c>
      <c r="M931" s="49">
        <v>26678965</v>
      </c>
      <c r="N931" s="49">
        <v>26678965</v>
      </c>
      <c r="O931" s="49">
        <v>26678965</v>
      </c>
      <c r="P931" s="50">
        <v>26678965</v>
      </c>
      <c r="Q931" s="49">
        <f>+Tabla17[[#This Row],[ANEXO PGN]]/1000000000</f>
        <v>1.9324393469999999E-2</v>
      </c>
      <c r="R931" s="47">
        <f>+Tabla17[[#This Row],[Apropiación Inicial]]/1000000000</f>
        <v>2.6519086000000001E-2</v>
      </c>
      <c r="S931" s="47">
        <f>+Tabla17[[#This Row],[Apropiación vigente]]/1000000000</f>
        <v>2.6678964999999999E-2</v>
      </c>
      <c r="T931" s="47">
        <f>+Tabla17[[#This Row],[Compromisos ]]/1000000000</f>
        <v>2.6678964999999999E-2</v>
      </c>
      <c r="U931" s="47">
        <f>+Tabla17[[#This Row],[ Obligación ]]/1000000000</f>
        <v>2.6678964999999999E-2</v>
      </c>
      <c r="V931" s="47">
        <f>+Tabla17[[#This Row],[ Pago ]]/1000000000</f>
        <v>2.6678964999999999E-2</v>
      </c>
    </row>
    <row r="932" spans="1:22" x14ac:dyDescent="0.2">
      <c r="A932" s="5">
        <v>2021</v>
      </c>
      <c r="B932" s="21" t="s">
        <v>435</v>
      </c>
      <c r="C932" s="26" t="s">
        <v>436</v>
      </c>
      <c r="D932" s="32" t="s">
        <v>439</v>
      </c>
      <c r="E932" s="25" t="s">
        <v>384</v>
      </c>
      <c r="F932" s="4" t="s">
        <v>25</v>
      </c>
      <c r="G932" s="26" t="s">
        <v>177</v>
      </c>
      <c r="H932" s="4" t="s">
        <v>27</v>
      </c>
      <c r="I932" s="26" t="s">
        <v>28</v>
      </c>
      <c r="J932" s="25" t="s">
        <v>29</v>
      </c>
      <c r="K932" s="49">
        <v>58707460.100000001</v>
      </c>
      <c r="L932" s="49">
        <v>60267826</v>
      </c>
      <c r="M932" s="49">
        <v>60710849</v>
      </c>
      <c r="N932" s="49">
        <v>60710849</v>
      </c>
      <c r="O932" s="49">
        <v>60710849</v>
      </c>
      <c r="P932" s="50">
        <v>60710849</v>
      </c>
      <c r="Q932" s="49">
        <f>+Tabla17[[#This Row],[ANEXO PGN]]/1000000000</f>
        <v>5.8707460100000004E-2</v>
      </c>
      <c r="R932" s="47">
        <f>+Tabla17[[#This Row],[Apropiación Inicial]]/1000000000</f>
        <v>6.0267825999999997E-2</v>
      </c>
      <c r="S932" s="47">
        <f>+Tabla17[[#This Row],[Apropiación vigente]]/1000000000</f>
        <v>6.0710848999999997E-2</v>
      </c>
      <c r="T932" s="47">
        <f>+Tabla17[[#This Row],[Compromisos ]]/1000000000</f>
        <v>6.0710848999999997E-2</v>
      </c>
      <c r="U932" s="47">
        <f>+Tabla17[[#This Row],[ Obligación ]]/1000000000</f>
        <v>6.0710848999999997E-2</v>
      </c>
      <c r="V932" s="47">
        <f>+Tabla17[[#This Row],[ Pago ]]/1000000000</f>
        <v>6.0710848999999997E-2</v>
      </c>
    </row>
    <row r="933" spans="1:22" x14ac:dyDescent="0.2">
      <c r="A933" s="5">
        <v>2021</v>
      </c>
      <c r="B933" s="21" t="s">
        <v>71</v>
      </c>
      <c r="C933" s="26" t="s">
        <v>72</v>
      </c>
      <c r="D933" s="32" t="s">
        <v>750</v>
      </c>
      <c r="E933" s="25" t="s">
        <v>751</v>
      </c>
      <c r="F933" s="4" t="s">
        <v>25</v>
      </c>
      <c r="G933" s="26" t="s">
        <v>73</v>
      </c>
      <c r="H933" s="4" t="s">
        <v>27</v>
      </c>
      <c r="I933" s="26" t="s">
        <v>34</v>
      </c>
      <c r="J933" s="26" t="s">
        <v>53</v>
      </c>
      <c r="K933" s="49">
        <v>1884906594.49</v>
      </c>
      <c r="L933" s="49">
        <v>2007500000</v>
      </c>
      <c r="M933" s="49">
        <v>2007500000</v>
      </c>
      <c r="N933" s="49">
        <v>2007500000</v>
      </c>
      <c r="O933" s="49">
        <v>1960646445</v>
      </c>
      <c r="P933" s="50">
        <v>1947037484</v>
      </c>
      <c r="Q933" s="49">
        <f>+Tabla17[[#This Row],[ANEXO PGN]]/1000000000</f>
        <v>1.8849065944900001</v>
      </c>
      <c r="R933" s="47">
        <f>+Tabla17[[#This Row],[Apropiación Inicial]]/1000000000</f>
        <v>2.0074999999999998</v>
      </c>
      <c r="S933" s="47">
        <f>+Tabla17[[#This Row],[Apropiación vigente]]/1000000000</f>
        <v>2.0074999999999998</v>
      </c>
      <c r="T933" s="47">
        <f>+Tabla17[[#This Row],[Compromisos ]]/1000000000</f>
        <v>2.0074999999999998</v>
      </c>
      <c r="U933" s="47">
        <f>+Tabla17[[#This Row],[ Obligación ]]/1000000000</f>
        <v>1.9606464450000001</v>
      </c>
      <c r="V933" s="47">
        <f>+Tabla17[[#This Row],[ Pago ]]/1000000000</f>
        <v>1.947037484</v>
      </c>
    </row>
    <row r="934" spans="1:22" x14ac:dyDescent="0.2">
      <c r="A934" s="5">
        <v>2021</v>
      </c>
      <c r="B934" s="21" t="s">
        <v>71</v>
      </c>
      <c r="C934" s="26" t="s">
        <v>72</v>
      </c>
      <c r="D934" s="32" t="s">
        <v>463</v>
      </c>
      <c r="E934" s="25" t="s">
        <v>464</v>
      </c>
      <c r="F934" s="4" t="s">
        <v>25</v>
      </c>
      <c r="G934" s="26" t="s">
        <v>73</v>
      </c>
      <c r="H934" s="4" t="s">
        <v>27</v>
      </c>
      <c r="I934" s="26" t="s">
        <v>75</v>
      </c>
      <c r="J934" s="26" t="s">
        <v>76</v>
      </c>
      <c r="K934" s="49">
        <v>1116689788.6400001</v>
      </c>
      <c r="L934" s="49">
        <v>1430000000</v>
      </c>
      <c r="M934" s="49">
        <v>651121237</v>
      </c>
      <c r="N934" s="49">
        <v>625831000</v>
      </c>
      <c r="O934" s="49">
        <v>566708469</v>
      </c>
      <c r="P934" s="50">
        <v>566708469</v>
      </c>
      <c r="Q934" s="49">
        <f>+Tabla17[[#This Row],[ANEXO PGN]]/1000000000</f>
        <v>1.11668978864</v>
      </c>
      <c r="R934" s="47">
        <f>+Tabla17[[#This Row],[Apropiación Inicial]]/1000000000</f>
        <v>1.43</v>
      </c>
      <c r="S934" s="47">
        <f>+Tabla17[[#This Row],[Apropiación vigente]]/1000000000</f>
        <v>0.65112123700000002</v>
      </c>
      <c r="T934" s="47">
        <f>+Tabla17[[#This Row],[Compromisos ]]/1000000000</f>
        <v>0.62583100000000003</v>
      </c>
      <c r="U934" s="47">
        <f>+Tabla17[[#This Row],[ Obligación ]]/1000000000</f>
        <v>0.56670846900000005</v>
      </c>
      <c r="V934" s="47">
        <f>+Tabla17[[#This Row],[ Pago ]]/1000000000</f>
        <v>0.56670846900000005</v>
      </c>
    </row>
    <row r="935" spans="1:22" x14ac:dyDescent="0.2">
      <c r="A935" s="5">
        <v>2021</v>
      </c>
      <c r="B935" s="21" t="s">
        <v>167</v>
      </c>
      <c r="C935" s="26" t="s">
        <v>168</v>
      </c>
      <c r="D935" s="32" t="s">
        <v>966</v>
      </c>
      <c r="E935" s="25" t="s">
        <v>967</v>
      </c>
      <c r="F935" s="4" t="s">
        <v>25</v>
      </c>
      <c r="G935" s="26" t="s">
        <v>37</v>
      </c>
      <c r="H935" s="4" t="s">
        <v>27</v>
      </c>
      <c r="I935" s="26" t="s">
        <v>28</v>
      </c>
      <c r="J935" s="26" t="s">
        <v>89</v>
      </c>
      <c r="K935" s="49"/>
      <c r="L935" s="49">
        <v>1885000000</v>
      </c>
      <c r="M935" s="49">
        <v>1885000000</v>
      </c>
      <c r="N935" s="49">
        <v>0</v>
      </c>
      <c r="O935" s="49">
        <v>0</v>
      </c>
      <c r="P935" s="50">
        <v>0</v>
      </c>
      <c r="Q935" s="49">
        <f>+Tabla17[[#This Row],[ANEXO PGN]]/1000000000</f>
        <v>0</v>
      </c>
      <c r="R935" s="47">
        <f>+Tabla17[[#This Row],[Apropiación Inicial]]/1000000000</f>
        <v>1.885</v>
      </c>
      <c r="S935" s="47">
        <f>+Tabla17[[#This Row],[Apropiación vigente]]/1000000000</f>
        <v>1.885</v>
      </c>
      <c r="T935" s="47">
        <f>+Tabla17[[#This Row],[Compromisos ]]/1000000000</f>
        <v>0</v>
      </c>
      <c r="U935" s="47">
        <f>+Tabla17[[#This Row],[ Obligación ]]/1000000000</f>
        <v>0</v>
      </c>
      <c r="V935" s="47">
        <f>+Tabla17[[#This Row],[ Pago ]]/1000000000</f>
        <v>0</v>
      </c>
    </row>
    <row r="936" spans="1:22" x14ac:dyDescent="0.2">
      <c r="A936" s="5">
        <v>2021</v>
      </c>
      <c r="B936" s="21" t="s">
        <v>79</v>
      </c>
      <c r="C936" s="26" t="s">
        <v>80</v>
      </c>
      <c r="D936" s="32" t="s">
        <v>413</v>
      </c>
      <c r="E936" s="25" t="s">
        <v>407</v>
      </c>
      <c r="F936" s="4" t="s">
        <v>25</v>
      </c>
      <c r="G936" s="26" t="s">
        <v>40</v>
      </c>
      <c r="H936" s="4" t="s">
        <v>27</v>
      </c>
      <c r="I936" s="26" t="s">
        <v>34</v>
      </c>
      <c r="J936" s="26" t="s">
        <v>53</v>
      </c>
      <c r="K936" s="49"/>
      <c r="L936" s="49">
        <v>2740000000</v>
      </c>
      <c r="M936" s="49">
        <v>8000000000</v>
      </c>
      <c r="N936" s="49">
        <v>8000000000</v>
      </c>
      <c r="O936" s="49">
        <v>8000000000</v>
      </c>
      <c r="P936" s="50">
        <v>8000000000</v>
      </c>
      <c r="Q936" s="49">
        <f>+Tabla17[[#This Row],[ANEXO PGN]]/1000000000</f>
        <v>0</v>
      </c>
      <c r="R936" s="47">
        <f>+Tabla17[[#This Row],[Apropiación Inicial]]/1000000000</f>
        <v>2.74</v>
      </c>
      <c r="S936" s="47">
        <f>+Tabla17[[#This Row],[Apropiación vigente]]/1000000000</f>
        <v>8</v>
      </c>
      <c r="T936" s="47">
        <f>+Tabla17[[#This Row],[Compromisos ]]/1000000000</f>
        <v>8</v>
      </c>
      <c r="U936" s="47">
        <f>+Tabla17[[#This Row],[ Obligación ]]/1000000000</f>
        <v>8</v>
      </c>
      <c r="V936" s="47">
        <f>+Tabla17[[#This Row],[ Pago ]]/1000000000</f>
        <v>8</v>
      </c>
    </row>
    <row r="937" spans="1:22" x14ac:dyDescent="0.2">
      <c r="A937" s="5">
        <v>2021</v>
      </c>
      <c r="B937" s="21" t="s">
        <v>79</v>
      </c>
      <c r="C937" s="26" t="s">
        <v>80</v>
      </c>
      <c r="D937" s="32" t="s">
        <v>414</v>
      </c>
      <c r="E937" s="25" t="s">
        <v>382</v>
      </c>
      <c r="F937" s="4" t="s">
        <v>25</v>
      </c>
      <c r="G937" s="26" t="s">
        <v>40</v>
      </c>
      <c r="H937" s="4" t="s">
        <v>27</v>
      </c>
      <c r="I937" s="26" t="s">
        <v>34</v>
      </c>
      <c r="J937" s="26" t="s">
        <v>53</v>
      </c>
      <c r="K937" s="49"/>
      <c r="L937" s="49">
        <v>229534368085</v>
      </c>
      <c r="M937" s="49">
        <v>232000000000</v>
      </c>
      <c r="N937" s="49">
        <v>232000000000</v>
      </c>
      <c r="O937" s="49">
        <v>232000000000</v>
      </c>
      <c r="P937" s="50">
        <v>232000000000</v>
      </c>
      <c r="Q937" s="49">
        <f>+Tabla17[[#This Row],[ANEXO PGN]]/1000000000</f>
        <v>0</v>
      </c>
      <c r="R937" s="47">
        <f>+Tabla17[[#This Row],[Apropiación Inicial]]/1000000000</f>
        <v>229.53436808500001</v>
      </c>
      <c r="S937" s="47">
        <f>+Tabla17[[#This Row],[Apropiación vigente]]/1000000000</f>
        <v>232</v>
      </c>
      <c r="T937" s="47">
        <f>+Tabla17[[#This Row],[Compromisos ]]/1000000000</f>
        <v>232</v>
      </c>
      <c r="U937" s="47">
        <f>+Tabla17[[#This Row],[ Obligación ]]/1000000000</f>
        <v>232</v>
      </c>
      <c r="V937" s="47">
        <f>+Tabla17[[#This Row],[ Pago ]]/1000000000</f>
        <v>232</v>
      </c>
    </row>
    <row r="938" spans="1:22" x14ac:dyDescent="0.2">
      <c r="A938" s="5">
        <v>2021</v>
      </c>
      <c r="B938" s="21" t="s">
        <v>440</v>
      </c>
      <c r="C938" s="26" t="s">
        <v>441</v>
      </c>
      <c r="D938" s="32" t="s">
        <v>968</v>
      </c>
      <c r="E938" s="25" t="s">
        <v>382</v>
      </c>
      <c r="F938" s="4" t="s">
        <v>25</v>
      </c>
      <c r="G938" s="26" t="s">
        <v>284</v>
      </c>
      <c r="H938" s="4" t="s">
        <v>27</v>
      </c>
      <c r="I938" s="26" t="s">
        <v>50</v>
      </c>
      <c r="J938" s="26" t="s">
        <v>51</v>
      </c>
      <c r="K938" s="49"/>
      <c r="L938" s="49"/>
      <c r="M938" s="49">
        <v>0</v>
      </c>
      <c r="N938" s="49">
        <v>0</v>
      </c>
      <c r="O938" s="49">
        <v>0</v>
      </c>
      <c r="P938" s="50">
        <v>0</v>
      </c>
      <c r="Q938" s="49">
        <f>+Tabla17[[#This Row],[ANEXO PGN]]/1000000000</f>
        <v>0</v>
      </c>
      <c r="R938" s="47">
        <f>+Tabla17[[#This Row],[Apropiación Inicial]]/1000000000</f>
        <v>0</v>
      </c>
      <c r="S938" s="47">
        <f>+Tabla17[[#This Row],[Apropiación vigente]]/1000000000</f>
        <v>0</v>
      </c>
      <c r="T938" s="47">
        <f>+Tabla17[[#This Row],[Compromisos ]]/1000000000</f>
        <v>0</v>
      </c>
      <c r="U938" s="47">
        <f>+Tabla17[[#This Row],[ Obligación ]]/1000000000</f>
        <v>0</v>
      </c>
      <c r="V938" s="47">
        <f>+Tabla17[[#This Row],[ Pago ]]/1000000000</f>
        <v>0</v>
      </c>
    </row>
    <row r="939" spans="1:22" x14ac:dyDescent="0.2">
      <c r="A939" s="5">
        <v>2021</v>
      </c>
      <c r="B939" s="21" t="s">
        <v>440</v>
      </c>
      <c r="C939" s="26" t="s">
        <v>441</v>
      </c>
      <c r="D939" s="32" t="s">
        <v>442</v>
      </c>
      <c r="E939" s="25" t="s">
        <v>409</v>
      </c>
      <c r="F939" s="4" t="s">
        <v>25</v>
      </c>
      <c r="G939" s="26" t="s">
        <v>284</v>
      </c>
      <c r="H939" s="4" t="s">
        <v>27</v>
      </c>
      <c r="I939" s="26" t="s">
        <v>50</v>
      </c>
      <c r="J939" s="26" t="s">
        <v>51</v>
      </c>
      <c r="K939" s="49">
        <v>13775112770.299999</v>
      </c>
      <c r="L939" s="49">
        <v>9358527475</v>
      </c>
      <c r="M939" s="49">
        <v>9358527475</v>
      </c>
      <c r="N939" s="49">
        <v>1247861228</v>
      </c>
      <c r="O939" s="49">
        <v>1247861228</v>
      </c>
      <c r="P939" s="50">
        <v>1247861228</v>
      </c>
      <c r="Q939" s="49">
        <f>+Tabla17[[#This Row],[ANEXO PGN]]/1000000000</f>
        <v>13.7751127703</v>
      </c>
      <c r="R939" s="47">
        <f>+Tabla17[[#This Row],[Apropiación Inicial]]/1000000000</f>
        <v>9.3585274750000007</v>
      </c>
      <c r="S939" s="47">
        <f>+Tabla17[[#This Row],[Apropiación vigente]]/1000000000</f>
        <v>9.3585274750000007</v>
      </c>
      <c r="T939" s="47">
        <f>+Tabla17[[#This Row],[Compromisos ]]/1000000000</f>
        <v>1.2478612280000001</v>
      </c>
      <c r="U939" s="47">
        <f>+Tabla17[[#This Row],[ Obligación ]]/1000000000</f>
        <v>1.2478612280000001</v>
      </c>
      <c r="V939" s="47">
        <f>+Tabla17[[#This Row],[ Pago ]]/1000000000</f>
        <v>1.2478612280000001</v>
      </c>
    </row>
    <row r="940" spans="1:22" x14ac:dyDescent="0.2">
      <c r="A940" s="5">
        <v>2021</v>
      </c>
      <c r="B940" s="21" t="s">
        <v>440</v>
      </c>
      <c r="C940" s="26" t="s">
        <v>441</v>
      </c>
      <c r="D940" s="32" t="s">
        <v>444</v>
      </c>
      <c r="E940" s="25" t="s">
        <v>402</v>
      </c>
      <c r="F940" s="4" t="s">
        <v>25</v>
      </c>
      <c r="G940" s="26" t="s">
        <v>284</v>
      </c>
      <c r="H940" s="4" t="s">
        <v>27</v>
      </c>
      <c r="I940" s="26" t="s">
        <v>50</v>
      </c>
      <c r="J940" s="26" t="s">
        <v>51</v>
      </c>
      <c r="K940" s="49">
        <v>930690864.11000001</v>
      </c>
      <c r="L940" s="49">
        <v>5964482081</v>
      </c>
      <c r="M940" s="49">
        <v>5964482081</v>
      </c>
      <c r="N940" s="49">
        <v>1218239619</v>
      </c>
      <c r="O940" s="49">
        <v>1218239619</v>
      </c>
      <c r="P940" s="50">
        <v>1218239619</v>
      </c>
      <c r="Q940" s="49">
        <f>+Tabla17[[#This Row],[ANEXO PGN]]/1000000000</f>
        <v>0.93069086411000002</v>
      </c>
      <c r="R940" s="47">
        <f>+Tabla17[[#This Row],[Apropiación Inicial]]/1000000000</f>
        <v>5.9644820809999999</v>
      </c>
      <c r="S940" s="47">
        <f>+Tabla17[[#This Row],[Apropiación vigente]]/1000000000</f>
        <v>5.9644820809999999</v>
      </c>
      <c r="T940" s="47">
        <f>+Tabla17[[#This Row],[Compromisos ]]/1000000000</f>
        <v>1.218239619</v>
      </c>
      <c r="U940" s="47">
        <f>+Tabla17[[#This Row],[ Obligación ]]/1000000000</f>
        <v>1.218239619</v>
      </c>
      <c r="V940" s="47">
        <f>+Tabla17[[#This Row],[ Pago ]]/1000000000</f>
        <v>1.218239619</v>
      </c>
    </row>
    <row r="941" spans="1:22" x14ac:dyDescent="0.2">
      <c r="A941" s="5">
        <v>2021</v>
      </c>
      <c r="B941" s="21" t="s">
        <v>440</v>
      </c>
      <c r="C941" s="26" t="s">
        <v>441</v>
      </c>
      <c r="D941" s="32" t="s">
        <v>443</v>
      </c>
      <c r="E941" s="25" t="s">
        <v>384</v>
      </c>
      <c r="F941" s="4" t="s">
        <v>25</v>
      </c>
      <c r="G941" s="26" t="s">
        <v>284</v>
      </c>
      <c r="H941" s="4" t="s">
        <v>27</v>
      </c>
      <c r="I941" s="26" t="s">
        <v>50</v>
      </c>
      <c r="J941" s="26" t="s">
        <v>51</v>
      </c>
      <c r="K941" s="49">
        <v>24621668380.07</v>
      </c>
      <c r="L941" s="49">
        <v>24198705983</v>
      </c>
      <c r="M941" s="49">
        <v>24198705983</v>
      </c>
      <c r="N941" s="49">
        <v>4494200024</v>
      </c>
      <c r="O941" s="49">
        <v>4494200024</v>
      </c>
      <c r="P941" s="50">
        <v>4494200024</v>
      </c>
      <c r="Q941" s="49">
        <f>+Tabla17[[#This Row],[ANEXO PGN]]/1000000000</f>
        <v>24.621668380069998</v>
      </c>
      <c r="R941" s="47">
        <f>+Tabla17[[#This Row],[Apropiación Inicial]]/1000000000</f>
        <v>24.198705983</v>
      </c>
      <c r="S941" s="47">
        <f>+Tabla17[[#This Row],[Apropiación vigente]]/1000000000</f>
        <v>24.198705983</v>
      </c>
      <c r="T941" s="47">
        <f>+Tabla17[[#This Row],[Compromisos ]]/1000000000</f>
        <v>4.4942000240000004</v>
      </c>
      <c r="U941" s="47">
        <f>+Tabla17[[#This Row],[ Obligación ]]/1000000000</f>
        <v>4.4942000240000004</v>
      </c>
      <c r="V941" s="47">
        <f>+Tabla17[[#This Row],[ Pago ]]/1000000000</f>
        <v>4.4942000240000004</v>
      </c>
    </row>
    <row r="942" spans="1:22" x14ac:dyDescent="0.2">
      <c r="A942" s="5">
        <v>2021</v>
      </c>
      <c r="B942" s="21" t="s">
        <v>440</v>
      </c>
      <c r="C942" s="26" t="s">
        <v>441</v>
      </c>
      <c r="D942" s="32" t="s">
        <v>969</v>
      </c>
      <c r="E942" s="25" t="s">
        <v>427</v>
      </c>
      <c r="F942" s="4" t="s">
        <v>25</v>
      </c>
      <c r="G942" s="26" t="s">
        <v>284</v>
      </c>
      <c r="H942" s="4" t="s">
        <v>27</v>
      </c>
      <c r="I942" s="26" t="s">
        <v>50</v>
      </c>
      <c r="J942" s="26" t="s">
        <v>51</v>
      </c>
      <c r="K942" s="49"/>
      <c r="L942" s="49"/>
      <c r="M942" s="49">
        <v>0</v>
      </c>
      <c r="N942" s="49">
        <v>0</v>
      </c>
      <c r="O942" s="49">
        <v>0</v>
      </c>
      <c r="P942" s="50">
        <v>0</v>
      </c>
      <c r="Q942" s="49">
        <f>+Tabla17[[#This Row],[ANEXO PGN]]/1000000000</f>
        <v>0</v>
      </c>
      <c r="R942" s="47">
        <f>+Tabla17[[#This Row],[Apropiación Inicial]]/1000000000</f>
        <v>0</v>
      </c>
      <c r="S942" s="47">
        <f>+Tabla17[[#This Row],[Apropiación vigente]]/1000000000</f>
        <v>0</v>
      </c>
      <c r="T942" s="47">
        <f>+Tabla17[[#This Row],[Compromisos ]]/1000000000</f>
        <v>0</v>
      </c>
      <c r="U942" s="47">
        <f>+Tabla17[[#This Row],[ Obligación ]]/1000000000</f>
        <v>0</v>
      </c>
      <c r="V942" s="47">
        <f>+Tabla17[[#This Row],[ Pago ]]/1000000000</f>
        <v>0</v>
      </c>
    </row>
    <row r="943" spans="1:22" x14ac:dyDescent="0.2">
      <c r="A943" s="5">
        <v>2021</v>
      </c>
      <c r="B943" s="21" t="s">
        <v>84</v>
      </c>
      <c r="C943" s="26" t="s">
        <v>85</v>
      </c>
      <c r="D943" s="32" t="s">
        <v>970</v>
      </c>
      <c r="E943" s="25" t="s">
        <v>407</v>
      </c>
      <c r="F943" s="4" t="s">
        <v>25</v>
      </c>
      <c r="G943" s="26" t="s">
        <v>86</v>
      </c>
      <c r="H943" s="4" t="s">
        <v>27</v>
      </c>
      <c r="I943" s="26" t="s">
        <v>75</v>
      </c>
      <c r="J943" s="26" t="s">
        <v>302</v>
      </c>
      <c r="K943" s="49"/>
      <c r="L943" s="49"/>
      <c r="M943" s="49">
        <v>1386326610</v>
      </c>
      <c r="N943" s="49">
        <v>0</v>
      </c>
      <c r="O943" s="49">
        <v>0</v>
      </c>
      <c r="P943" s="50">
        <v>0</v>
      </c>
      <c r="Q943" s="49">
        <f>+Tabla17[[#This Row],[ANEXO PGN]]/1000000000</f>
        <v>0</v>
      </c>
      <c r="R943" s="47">
        <f>+Tabla17[[#This Row],[Apropiación Inicial]]/1000000000</f>
        <v>0</v>
      </c>
      <c r="S943" s="47">
        <f>+Tabla17[[#This Row],[Apropiación vigente]]/1000000000</f>
        <v>1.38632661</v>
      </c>
      <c r="T943" s="47">
        <f>+Tabla17[[#This Row],[Compromisos ]]/1000000000</f>
        <v>0</v>
      </c>
      <c r="U943" s="47">
        <f>+Tabla17[[#This Row],[ Obligación ]]/1000000000</f>
        <v>0</v>
      </c>
      <c r="V943" s="47">
        <f>+Tabla17[[#This Row],[ Pago ]]/1000000000</f>
        <v>0</v>
      </c>
    </row>
    <row r="944" spans="1:22" x14ac:dyDescent="0.2">
      <c r="A944" s="5">
        <v>2021</v>
      </c>
      <c r="B944" s="21" t="s">
        <v>84</v>
      </c>
      <c r="C944" s="26" t="s">
        <v>85</v>
      </c>
      <c r="D944" s="32" t="s">
        <v>971</v>
      </c>
      <c r="E944" s="25" t="s">
        <v>382</v>
      </c>
      <c r="F944" s="4" t="s">
        <v>25</v>
      </c>
      <c r="G944" s="26" t="s">
        <v>86</v>
      </c>
      <c r="H944" s="4" t="s">
        <v>27</v>
      </c>
      <c r="I944" s="26" t="s">
        <v>75</v>
      </c>
      <c r="J944" s="26" t="s">
        <v>302</v>
      </c>
      <c r="K944" s="49"/>
      <c r="L944" s="49"/>
      <c r="M944" s="49">
        <v>9802312770</v>
      </c>
      <c r="N944" s="49">
        <v>2408622997</v>
      </c>
      <c r="O944" s="49">
        <v>2408622997</v>
      </c>
      <c r="P944" s="50">
        <v>2408622997</v>
      </c>
      <c r="Q944" s="49">
        <f>+Tabla17[[#This Row],[ANEXO PGN]]/1000000000</f>
        <v>0</v>
      </c>
      <c r="R944" s="47">
        <f>+Tabla17[[#This Row],[Apropiación Inicial]]/1000000000</f>
        <v>0</v>
      </c>
      <c r="S944" s="47">
        <f>+Tabla17[[#This Row],[Apropiación vigente]]/1000000000</f>
        <v>9.8023127700000003</v>
      </c>
      <c r="T944" s="47">
        <f>+Tabla17[[#This Row],[Compromisos ]]/1000000000</f>
        <v>2.4086229970000002</v>
      </c>
      <c r="U944" s="47">
        <f>+Tabla17[[#This Row],[ Obligación ]]/1000000000</f>
        <v>2.4086229970000002</v>
      </c>
      <c r="V944" s="47">
        <f>+Tabla17[[#This Row],[ Pago ]]/1000000000</f>
        <v>2.4086229970000002</v>
      </c>
    </row>
    <row r="945" spans="1:22" x14ac:dyDescent="0.2">
      <c r="A945" s="5">
        <v>2021</v>
      </c>
      <c r="B945" s="21" t="s">
        <v>84</v>
      </c>
      <c r="C945" s="26" t="s">
        <v>85</v>
      </c>
      <c r="D945" s="32" t="s">
        <v>972</v>
      </c>
      <c r="E945" s="25" t="s">
        <v>973</v>
      </c>
      <c r="F945" s="4" t="s">
        <v>25</v>
      </c>
      <c r="G945" s="26" t="s">
        <v>86</v>
      </c>
      <c r="H945" s="4" t="s">
        <v>27</v>
      </c>
      <c r="I945" s="26" t="s">
        <v>75</v>
      </c>
      <c r="J945" s="26" t="s">
        <v>302</v>
      </c>
      <c r="K945" s="49"/>
      <c r="L945" s="49"/>
      <c r="M945" s="49">
        <v>934514876</v>
      </c>
      <c r="N945" s="49">
        <v>934514876</v>
      </c>
      <c r="O945" s="49">
        <v>934514876</v>
      </c>
      <c r="P945" s="50">
        <v>934514876</v>
      </c>
      <c r="Q945" s="49">
        <f>+Tabla17[[#This Row],[ANEXO PGN]]/1000000000</f>
        <v>0</v>
      </c>
      <c r="R945" s="47">
        <f>+Tabla17[[#This Row],[Apropiación Inicial]]/1000000000</f>
        <v>0</v>
      </c>
      <c r="S945" s="47">
        <f>+Tabla17[[#This Row],[Apropiación vigente]]/1000000000</f>
        <v>0.93451487600000005</v>
      </c>
      <c r="T945" s="47">
        <f>+Tabla17[[#This Row],[Compromisos ]]/1000000000</f>
        <v>0.93451487600000005</v>
      </c>
      <c r="U945" s="47">
        <f>+Tabla17[[#This Row],[ Obligación ]]/1000000000</f>
        <v>0.93451487600000005</v>
      </c>
      <c r="V945" s="47">
        <f>+Tabla17[[#This Row],[ Pago ]]/1000000000</f>
        <v>0.93451487600000005</v>
      </c>
    </row>
    <row r="946" spans="1:22" x14ac:dyDescent="0.2">
      <c r="A946" s="5">
        <v>2021</v>
      </c>
      <c r="B946" s="21" t="s">
        <v>84</v>
      </c>
      <c r="C946" s="26" t="s">
        <v>85</v>
      </c>
      <c r="D946" s="32" t="s">
        <v>974</v>
      </c>
      <c r="E946" s="25" t="s">
        <v>409</v>
      </c>
      <c r="F946" s="4" t="s">
        <v>25</v>
      </c>
      <c r="G946" s="26" t="s">
        <v>86</v>
      </c>
      <c r="H946" s="4" t="s">
        <v>27</v>
      </c>
      <c r="I946" s="26" t="s">
        <v>75</v>
      </c>
      <c r="J946" s="26" t="s">
        <v>302</v>
      </c>
      <c r="K946" s="49"/>
      <c r="L946" s="49"/>
      <c r="M946" s="49">
        <v>4373685693</v>
      </c>
      <c r="N946" s="49">
        <v>4373685693</v>
      </c>
      <c r="O946" s="49">
        <v>4373685693</v>
      </c>
      <c r="P946" s="50">
        <v>4373685693</v>
      </c>
      <c r="Q946" s="49">
        <f>+Tabla17[[#This Row],[ANEXO PGN]]/1000000000</f>
        <v>0</v>
      </c>
      <c r="R946" s="47">
        <f>+Tabla17[[#This Row],[Apropiación Inicial]]/1000000000</f>
        <v>0</v>
      </c>
      <c r="S946" s="47">
        <f>+Tabla17[[#This Row],[Apropiación vigente]]/1000000000</f>
        <v>4.3736856929999997</v>
      </c>
      <c r="T946" s="47">
        <f>+Tabla17[[#This Row],[Compromisos ]]/1000000000</f>
        <v>4.3736856929999997</v>
      </c>
      <c r="U946" s="47">
        <f>+Tabla17[[#This Row],[ Obligación ]]/1000000000</f>
        <v>4.3736856929999997</v>
      </c>
      <c r="V946" s="47">
        <f>+Tabla17[[#This Row],[ Pago ]]/1000000000</f>
        <v>4.3736856929999997</v>
      </c>
    </row>
    <row r="947" spans="1:22" x14ac:dyDescent="0.2">
      <c r="A947" s="5">
        <v>2021</v>
      </c>
      <c r="B947" s="21" t="s">
        <v>84</v>
      </c>
      <c r="C947" s="26" t="s">
        <v>85</v>
      </c>
      <c r="D947" s="32" t="s">
        <v>975</v>
      </c>
      <c r="E947" s="25" t="s">
        <v>976</v>
      </c>
      <c r="F947" s="4" t="s">
        <v>25</v>
      </c>
      <c r="G947" s="26" t="s">
        <v>86</v>
      </c>
      <c r="H947" s="4" t="s">
        <v>27</v>
      </c>
      <c r="I947" s="26" t="s">
        <v>75</v>
      </c>
      <c r="J947" s="26" t="s">
        <v>302</v>
      </c>
      <c r="K947" s="49"/>
      <c r="L947" s="49"/>
      <c r="M947" s="49">
        <v>592483359</v>
      </c>
      <c r="N947" s="49">
        <v>592483359</v>
      </c>
      <c r="O947" s="49">
        <v>592483359</v>
      </c>
      <c r="P947" s="50">
        <v>592483359</v>
      </c>
      <c r="Q947" s="49">
        <f>+Tabla17[[#This Row],[ANEXO PGN]]/1000000000</f>
        <v>0</v>
      </c>
      <c r="R947" s="47">
        <f>+Tabla17[[#This Row],[Apropiación Inicial]]/1000000000</f>
        <v>0</v>
      </c>
      <c r="S947" s="47">
        <f>+Tabla17[[#This Row],[Apropiación vigente]]/1000000000</f>
        <v>0.59248335900000004</v>
      </c>
      <c r="T947" s="47">
        <f>+Tabla17[[#This Row],[Compromisos ]]/1000000000</f>
        <v>0.59248335900000004</v>
      </c>
      <c r="U947" s="47">
        <f>+Tabla17[[#This Row],[ Obligación ]]/1000000000</f>
        <v>0.59248335900000004</v>
      </c>
      <c r="V947" s="47">
        <f>+Tabla17[[#This Row],[ Pago ]]/1000000000</f>
        <v>0.59248335900000004</v>
      </c>
    </row>
    <row r="948" spans="1:22" x14ac:dyDescent="0.2">
      <c r="A948" s="5">
        <v>2021</v>
      </c>
      <c r="B948" s="21" t="s">
        <v>84</v>
      </c>
      <c r="C948" s="26" t="s">
        <v>85</v>
      </c>
      <c r="D948" s="32" t="s">
        <v>448</v>
      </c>
      <c r="E948" s="25" t="s">
        <v>449</v>
      </c>
      <c r="F948" s="4" t="s">
        <v>25</v>
      </c>
      <c r="G948" s="26" t="s">
        <v>86</v>
      </c>
      <c r="H948" s="4" t="s">
        <v>27</v>
      </c>
      <c r="I948" s="26" t="s">
        <v>75</v>
      </c>
      <c r="J948" s="26" t="s">
        <v>302</v>
      </c>
      <c r="K948" s="49"/>
      <c r="L948" s="49">
        <v>0</v>
      </c>
      <c r="M948" s="49">
        <v>126953991776</v>
      </c>
      <c r="N948" s="49">
        <v>8263274740</v>
      </c>
      <c r="O948" s="49">
        <v>8263274740</v>
      </c>
      <c r="P948" s="50">
        <v>8263274740</v>
      </c>
      <c r="Q948" s="49">
        <f>+Tabla17[[#This Row],[ANEXO PGN]]/1000000000</f>
        <v>0</v>
      </c>
      <c r="R948" s="47">
        <f>+Tabla17[[#This Row],[Apropiación Inicial]]/1000000000</f>
        <v>0</v>
      </c>
      <c r="S948" s="47">
        <f>+Tabla17[[#This Row],[Apropiación vigente]]/1000000000</f>
        <v>126.953991776</v>
      </c>
      <c r="T948" s="47">
        <f>+Tabla17[[#This Row],[Compromisos ]]/1000000000</f>
        <v>8.26327474</v>
      </c>
      <c r="U948" s="47">
        <f>+Tabla17[[#This Row],[ Obligación ]]/1000000000</f>
        <v>8.26327474</v>
      </c>
      <c r="V948" s="47">
        <f>+Tabla17[[#This Row],[ Pago ]]/1000000000</f>
        <v>8.26327474</v>
      </c>
    </row>
    <row r="949" spans="1:22" x14ac:dyDescent="0.2">
      <c r="A949" s="5">
        <v>2021</v>
      </c>
      <c r="B949" s="21" t="s">
        <v>84</v>
      </c>
      <c r="C949" s="26" t="s">
        <v>85</v>
      </c>
      <c r="D949" s="32" t="s">
        <v>977</v>
      </c>
      <c r="E949" s="25" t="s">
        <v>384</v>
      </c>
      <c r="F949" s="4" t="s">
        <v>25</v>
      </c>
      <c r="G949" s="26" t="s">
        <v>86</v>
      </c>
      <c r="H949" s="4" t="s">
        <v>27</v>
      </c>
      <c r="I949" s="26" t="s">
        <v>75</v>
      </c>
      <c r="J949" s="26" t="s">
        <v>302</v>
      </c>
      <c r="K949" s="49"/>
      <c r="L949" s="49"/>
      <c r="M949" s="49">
        <v>16062548065</v>
      </c>
      <c r="N949" s="49">
        <v>16062548065</v>
      </c>
      <c r="O949" s="49">
        <v>16062548065</v>
      </c>
      <c r="P949" s="50">
        <v>16062548065</v>
      </c>
      <c r="Q949" s="49">
        <f>+Tabla17[[#This Row],[ANEXO PGN]]/1000000000</f>
        <v>0</v>
      </c>
      <c r="R949" s="47">
        <f>+Tabla17[[#This Row],[Apropiación Inicial]]/1000000000</f>
        <v>0</v>
      </c>
      <c r="S949" s="47">
        <f>+Tabla17[[#This Row],[Apropiación vigente]]/1000000000</f>
        <v>16.062548065000001</v>
      </c>
      <c r="T949" s="47">
        <f>+Tabla17[[#This Row],[Compromisos ]]/1000000000</f>
        <v>16.062548065000001</v>
      </c>
      <c r="U949" s="47">
        <f>+Tabla17[[#This Row],[ Obligación ]]/1000000000</f>
        <v>16.062548065000001</v>
      </c>
      <c r="V949" s="47">
        <f>+Tabla17[[#This Row],[ Pago ]]/1000000000</f>
        <v>16.062548065000001</v>
      </c>
    </row>
    <row r="950" spans="1:22" x14ac:dyDescent="0.2">
      <c r="A950" s="5">
        <v>2021</v>
      </c>
      <c r="B950" s="21" t="s">
        <v>87</v>
      </c>
      <c r="C950" s="26" t="s">
        <v>88</v>
      </c>
      <c r="D950" s="32" t="s">
        <v>458</v>
      </c>
      <c r="E950" s="25" t="s">
        <v>382</v>
      </c>
      <c r="F950" s="4" t="s">
        <v>25</v>
      </c>
      <c r="G950" s="26" t="s">
        <v>37</v>
      </c>
      <c r="H950" s="4" t="s">
        <v>27</v>
      </c>
      <c r="I950" s="26" t="s">
        <v>28</v>
      </c>
      <c r="J950" s="26" t="s">
        <v>89</v>
      </c>
      <c r="K950" s="49"/>
      <c r="L950" s="49">
        <v>15000000</v>
      </c>
      <c r="M950" s="49">
        <v>15000000</v>
      </c>
      <c r="N950" s="49">
        <v>15000000</v>
      </c>
      <c r="O950" s="49">
        <v>15000000</v>
      </c>
      <c r="P950" s="50">
        <v>15000000</v>
      </c>
      <c r="Q950" s="49">
        <f>+Tabla17[[#This Row],[ANEXO PGN]]/1000000000</f>
        <v>0</v>
      </c>
      <c r="R950" s="47">
        <f>+Tabla17[[#This Row],[Apropiación Inicial]]/1000000000</f>
        <v>1.4999999999999999E-2</v>
      </c>
      <c r="S950" s="47">
        <f>+Tabla17[[#This Row],[Apropiación vigente]]/1000000000</f>
        <v>1.4999999999999999E-2</v>
      </c>
      <c r="T950" s="47">
        <f>+Tabla17[[#This Row],[Compromisos ]]/1000000000</f>
        <v>1.4999999999999999E-2</v>
      </c>
      <c r="U950" s="47">
        <f>+Tabla17[[#This Row],[ Obligación ]]/1000000000</f>
        <v>1.4999999999999999E-2</v>
      </c>
      <c r="V950" s="47">
        <f>+Tabla17[[#This Row],[ Pago ]]/1000000000</f>
        <v>1.4999999999999999E-2</v>
      </c>
    </row>
    <row r="951" spans="1:22" x14ac:dyDescent="0.2">
      <c r="A951" s="5">
        <v>2021</v>
      </c>
      <c r="B951" s="21" t="s">
        <v>87</v>
      </c>
      <c r="C951" s="26" t="s">
        <v>88</v>
      </c>
      <c r="D951" s="32" t="s">
        <v>456</v>
      </c>
      <c r="E951" s="25" t="s">
        <v>409</v>
      </c>
      <c r="F951" s="4" t="s">
        <v>25</v>
      </c>
      <c r="G951" s="26" t="s">
        <v>37</v>
      </c>
      <c r="H951" s="4" t="s">
        <v>27</v>
      </c>
      <c r="I951" s="26" t="s">
        <v>28</v>
      </c>
      <c r="J951" s="26" t="s">
        <v>89</v>
      </c>
      <c r="K951" s="49">
        <v>35342515.310000002</v>
      </c>
      <c r="L951" s="49">
        <v>37510495</v>
      </c>
      <c r="M951" s="49">
        <v>37510495</v>
      </c>
      <c r="N951" s="49">
        <v>37510495</v>
      </c>
      <c r="O951" s="49">
        <v>37510495</v>
      </c>
      <c r="P951" s="50">
        <v>37510495</v>
      </c>
      <c r="Q951" s="49">
        <f>+Tabla17[[#This Row],[ANEXO PGN]]/1000000000</f>
        <v>3.5342515310000003E-2</v>
      </c>
      <c r="R951" s="47">
        <f>+Tabla17[[#This Row],[Apropiación Inicial]]/1000000000</f>
        <v>3.7510494999999998E-2</v>
      </c>
      <c r="S951" s="47">
        <f>+Tabla17[[#This Row],[Apropiación vigente]]/1000000000</f>
        <v>3.7510494999999998E-2</v>
      </c>
      <c r="T951" s="47">
        <f>+Tabla17[[#This Row],[Compromisos ]]/1000000000</f>
        <v>3.7510494999999998E-2</v>
      </c>
      <c r="U951" s="47">
        <f>+Tabla17[[#This Row],[ Obligación ]]/1000000000</f>
        <v>3.7510494999999998E-2</v>
      </c>
      <c r="V951" s="47">
        <f>+Tabla17[[#This Row],[ Pago ]]/1000000000</f>
        <v>3.7510494999999998E-2</v>
      </c>
    </row>
    <row r="952" spans="1:22" x14ac:dyDescent="0.2">
      <c r="A952" s="5">
        <v>2021</v>
      </c>
      <c r="B952" s="21" t="s">
        <v>87</v>
      </c>
      <c r="C952" s="26" t="s">
        <v>88</v>
      </c>
      <c r="D952" s="32" t="s">
        <v>457</v>
      </c>
      <c r="E952" s="25" t="s">
        <v>402</v>
      </c>
      <c r="F952" s="4" t="s">
        <v>25</v>
      </c>
      <c r="G952" s="26" t="s">
        <v>37</v>
      </c>
      <c r="H952" s="4" t="s">
        <v>27</v>
      </c>
      <c r="I952" s="26" t="s">
        <v>28</v>
      </c>
      <c r="J952" s="26" t="s">
        <v>89</v>
      </c>
      <c r="K952" s="49">
        <v>36482684.380000003</v>
      </c>
      <c r="L952" s="49">
        <v>23882818</v>
      </c>
      <c r="M952" s="49">
        <v>23882818</v>
      </c>
      <c r="N952" s="49">
        <v>23882818</v>
      </c>
      <c r="O952" s="49">
        <v>23882818</v>
      </c>
      <c r="P952" s="50">
        <v>23882818</v>
      </c>
      <c r="Q952" s="49">
        <f>+Tabla17[[#This Row],[ANEXO PGN]]/1000000000</f>
        <v>3.6482684380000005E-2</v>
      </c>
      <c r="R952" s="47">
        <f>+Tabla17[[#This Row],[Apropiación Inicial]]/1000000000</f>
        <v>2.3882818E-2</v>
      </c>
      <c r="S952" s="47">
        <f>+Tabla17[[#This Row],[Apropiación vigente]]/1000000000</f>
        <v>2.3882818E-2</v>
      </c>
      <c r="T952" s="47">
        <f>+Tabla17[[#This Row],[Compromisos ]]/1000000000</f>
        <v>2.3882818E-2</v>
      </c>
      <c r="U952" s="47">
        <f>+Tabla17[[#This Row],[ Obligación ]]/1000000000</f>
        <v>2.3882818E-2</v>
      </c>
      <c r="V952" s="47">
        <f>+Tabla17[[#This Row],[ Pago ]]/1000000000</f>
        <v>2.3882818E-2</v>
      </c>
    </row>
    <row r="953" spans="1:22" x14ac:dyDescent="0.2">
      <c r="A953" s="5">
        <v>2021</v>
      </c>
      <c r="B953" s="21" t="s">
        <v>87</v>
      </c>
      <c r="C953" s="26" t="s">
        <v>88</v>
      </c>
      <c r="D953" s="32" t="s">
        <v>459</v>
      </c>
      <c r="E953" s="25" t="s">
        <v>384</v>
      </c>
      <c r="F953" s="4" t="s">
        <v>25</v>
      </c>
      <c r="G953" s="26" t="s">
        <v>37</v>
      </c>
      <c r="H953" s="4" t="s">
        <v>27</v>
      </c>
      <c r="I953" s="26" t="s">
        <v>28</v>
      </c>
      <c r="J953" s="26" t="s">
        <v>89</v>
      </c>
      <c r="K953" s="49">
        <v>66563387.380000003</v>
      </c>
      <c r="L953" s="49">
        <v>56834083</v>
      </c>
      <c r="M953" s="49">
        <v>56834083</v>
      </c>
      <c r="N953" s="49">
        <v>56834083</v>
      </c>
      <c r="O953" s="49">
        <v>56834083</v>
      </c>
      <c r="P953" s="50">
        <v>56834083</v>
      </c>
      <c r="Q953" s="49">
        <f>+Tabla17[[#This Row],[ANEXO PGN]]/1000000000</f>
        <v>6.6563387380000005E-2</v>
      </c>
      <c r="R953" s="47">
        <f>+Tabla17[[#This Row],[Apropiación Inicial]]/1000000000</f>
        <v>5.6834083000000001E-2</v>
      </c>
      <c r="S953" s="47">
        <f>+Tabla17[[#This Row],[Apropiación vigente]]/1000000000</f>
        <v>5.6834083000000001E-2</v>
      </c>
      <c r="T953" s="47">
        <f>+Tabla17[[#This Row],[Compromisos ]]/1000000000</f>
        <v>5.6834083000000001E-2</v>
      </c>
      <c r="U953" s="47">
        <f>+Tabla17[[#This Row],[ Obligación ]]/1000000000</f>
        <v>5.6834083000000001E-2</v>
      </c>
      <c r="V953" s="47">
        <f>+Tabla17[[#This Row],[ Pago ]]/1000000000</f>
        <v>5.6834083000000001E-2</v>
      </c>
    </row>
    <row r="954" spans="1:22" x14ac:dyDescent="0.2">
      <c r="A954" s="5">
        <v>2021</v>
      </c>
      <c r="B954" s="21" t="s">
        <v>306</v>
      </c>
      <c r="C954" s="26" t="s">
        <v>307</v>
      </c>
      <c r="D954" s="32" t="s">
        <v>460</v>
      </c>
      <c r="E954" s="25" t="s">
        <v>384</v>
      </c>
      <c r="F954" s="4" t="s">
        <v>25</v>
      </c>
      <c r="G954" s="26" t="s">
        <v>37</v>
      </c>
      <c r="H954" s="4" t="s">
        <v>27</v>
      </c>
      <c r="I954" s="26" t="s">
        <v>28</v>
      </c>
      <c r="J954" s="26" t="s">
        <v>89</v>
      </c>
      <c r="K954" s="49">
        <v>513500831.44999999</v>
      </c>
      <c r="L954" s="49">
        <v>532518527</v>
      </c>
      <c r="M954" s="49">
        <v>532518227</v>
      </c>
      <c r="N954" s="49">
        <v>523639513</v>
      </c>
      <c r="O954" s="49">
        <v>523639513</v>
      </c>
      <c r="P954" s="50">
        <v>523639513</v>
      </c>
      <c r="Q954" s="49">
        <f>+Tabla17[[#This Row],[ANEXO PGN]]/1000000000</f>
        <v>0.51350083145000003</v>
      </c>
      <c r="R954" s="47">
        <f>+Tabla17[[#This Row],[Apropiación Inicial]]/1000000000</f>
        <v>0.53251852700000002</v>
      </c>
      <c r="S954" s="47">
        <f>+Tabla17[[#This Row],[Apropiación vigente]]/1000000000</f>
        <v>0.53251822699999996</v>
      </c>
      <c r="T954" s="47">
        <f>+Tabla17[[#This Row],[Compromisos ]]/1000000000</f>
        <v>0.523639513</v>
      </c>
      <c r="U954" s="47">
        <f>+Tabla17[[#This Row],[ Obligación ]]/1000000000</f>
        <v>0.523639513</v>
      </c>
      <c r="V954" s="47">
        <f>+Tabla17[[#This Row],[ Pago ]]/1000000000</f>
        <v>0.523639513</v>
      </c>
    </row>
    <row r="955" spans="1:22" x14ac:dyDescent="0.2">
      <c r="A955" s="5">
        <v>2021</v>
      </c>
      <c r="B955" s="21" t="s">
        <v>309</v>
      </c>
      <c r="C955" s="26" t="s">
        <v>310</v>
      </c>
      <c r="D955" s="32" t="s">
        <v>777</v>
      </c>
      <c r="E955" s="25" t="s">
        <v>407</v>
      </c>
      <c r="F955" s="4" t="s">
        <v>25</v>
      </c>
      <c r="G955" s="26" t="s">
        <v>57</v>
      </c>
      <c r="H955" s="4" t="s">
        <v>27</v>
      </c>
      <c r="I955" s="26" t="s">
        <v>42</v>
      </c>
      <c r="J955" s="26" t="s">
        <v>43</v>
      </c>
      <c r="K955" s="49">
        <v>30000000</v>
      </c>
      <c r="L955" s="49">
        <v>30000000</v>
      </c>
      <c r="M955" s="49">
        <v>0</v>
      </c>
      <c r="N955" s="49">
        <v>0</v>
      </c>
      <c r="O955" s="49">
        <v>0</v>
      </c>
      <c r="P955" s="50">
        <v>0</v>
      </c>
      <c r="Q955" s="49">
        <f>+Tabla17[[#This Row],[ANEXO PGN]]/1000000000</f>
        <v>0.03</v>
      </c>
      <c r="R955" s="47">
        <f>+Tabla17[[#This Row],[Apropiación Inicial]]/1000000000</f>
        <v>0.03</v>
      </c>
      <c r="S955" s="47">
        <f>+Tabla17[[#This Row],[Apropiación vigente]]/1000000000</f>
        <v>0</v>
      </c>
      <c r="T955" s="47">
        <f>+Tabla17[[#This Row],[Compromisos ]]/1000000000</f>
        <v>0</v>
      </c>
      <c r="U955" s="47">
        <f>+Tabla17[[#This Row],[ Obligación ]]/1000000000</f>
        <v>0</v>
      </c>
      <c r="V955" s="47">
        <f>+Tabla17[[#This Row],[ Pago ]]/1000000000</f>
        <v>0</v>
      </c>
    </row>
    <row r="956" spans="1:22" x14ac:dyDescent="0.2">
      <c r="A956" s="5">
        <v>2021</v>
      </c>
      <c r="B956" s="21" t="s">
        <v>309</v>
      </c>
      <c r="C956" s="26" t="s">
        <v>310</v>
      </c>
      <c r="D956" s="32" t="s">
        <v>510</v>
      </c>
      <c r="E956" s="25" t="s">
        <v>382</v>
      </c>
      <c r="F956" s="4" t="s">
        <v>25</v>
      </c>
      <c r="G956" s="26" t="s">
        <v>57</v>
      </c>
      <c r="H956" s="4" t="s">
        <v>27</v>
      </c>
      <c r="I956" s="26" t="s">
        <v>42</v>
      </c>
      <c r="J956" s="26" t="s">
        <v>43</v>
      </c>
      <c r="K956" s="49">
        <v>10161300000</v>
      </c>
      <c r="L956" s="49">
        <v>10161300000</v>
      </c>
      <c r="M956" s="49">
        <v>10003396761</v>
      </c>
      <c r="N956" s="49">
        <v>9894520981</v>
      </c>
      <c r="O956" s="49">
        <v>9699584905</v>
      </c>
      <c r="P956" s="50">
        <v>9593985313</v>
      </c>
      <c r="Q956" s="49">
        <f>+Tabla17[[#This Row],[ANEXO PGN]]/1000000000</f>
        <v>10.161300000000001</v>
      </c>
      <c r="R956" s="47">
        <f>+Tabla17[[#This Row],[Apropiación Inicial]]/1000000000</f>
        <v>10.161300000000001</v>
      </c>
      <c r="S956" s="47">
        <f>+Tabla17[[#This Row],[Apropiación vigente]]/1000000000</f>
        <v>10.003396760999999</v>
      </c>
      <c r="T956" s="47">
        <f>+Tabla17[[#This Row],[Compromisos ]]/1000000000</f>
        <v>9.8945209809999994</v>
      </c>
      <c r="U956" s="47">
        <f>+Tabla17[[#This Row],[ Obligación ]]/1000000000</f>
        <v>9.699584905</v>
      </c>
      <c r="V956" s="47">
        <f>+Tabla17[[#This Row],[ Pago ]]/1000000000</f>
        <v>9.5939853129999992</v>
      </c>
    </row>
    <row r="957" spans="1:22" x14ac:dyDescent="0.2">
      <c r="A957" s="5">
        <v>2021</v>
      </c>
      <c r="B957" s="21" t="s">
        <v>309</v>
      </c>
      <c r="C957" s="26" t="s">
        <v>310</v>
      </c>
      <c r="D957" s="32" t="s">
        <v>513</v>
      </c>
      <c r="E957" s="25" t="s">
        <v>409</v>
      </c>
      <c r="F957" s="4" t="s">
        <v>25</v>
      </c>
      <c r="G957" s="26" t="s">
        <v>57</v>
      </c>
      <c r="H957" s="4" t="s">
        <v>27</v>
      </c>
      <c r="I957" s="26" t="s">
        <v>42</v>
      </c>
      <c r="J957" s="26" t="s">
        <v>43</v>
      </c>
      <c r="K957" s="49">
        <v>17002400000</v>
      </c>
      <c r="L957" s="49">
        <v>17002400000</v>
      </c>
      <c r="M957" s="49">
        <v>17002400000</v>
      </c>
      <c r="N957" s="49">
        <v>16444631074</v>
      </c>
      <c r="O957" s="49">
        <v>16444631074</v>
      </c>
      <c r="P957" s="50">
        <v>16444631074</v>
      </c>
      <c r="Q957" s="49">
        <f>+Tabla17[[#This Row],[ANEXO PGN]]/1000000000</f>
        <v>17.002400000000002</v>
      </c>
      <c r="R957" s="47">
        <f>+Tabla17[[#This Row],[Apropiación Inicial]]/1000000000</f>
        <v>17.002400000000002</v>
      </c>
      <c r="S957" s="47">
        <f>+Tabla17[[#This Row],[Apropiación vigente]]/1000000000</f>
        <v>17.002400000000002</v>
      </c>
      <c r="T957" s="47">
        <f>+Tabla17[[#This Row],[Compromisos ]]/1000000000</f>
        <v>16.444631074</v>
      </c>
      <c r="U957" s="47">
        <f>+Tabla17[[#This Row],[ Obligación ]]/1000000000</f>
        <v>16.444631074</v>
      </c>
      <c r="V957" s="47">
        <f>+Tabla17[[#This Row],[ Pago ]]/1000000000</f>
        <v>16.444631074</v>
      </c>
    </row>
    <row r="958" spans="1:22" x14ac:dyDescent="0.2">
      <c r="A958" s="5">
        <v>2021</v>
      </c>
      <c r="B958" s="21" t="s">
        <v>309</v>
      </c>
      <c r="C958" s="26" t="s">
        <v>310</v>
      </c>
      <c r="D958" s="32" t="s">
        <v>775</v>
      </c>
      <c r="E958" s="25" t="s">
        <v>432</v>
      </c>
      <c r="F958" s="4" t="s">
        <v>25</v>
      </c>
      <c r="G958" s="26" t="s">
        <v>57</v>
      </c>
      <c r="H958" s="4" t="s">
        <v>27</v>
      </c>
      <c r="I958" s="26" t="s">
        <v>42</v>
      </c>
      <c r="J958" s="26" t="s">
        <v>43</v>
      </c>
      <c r="K958" s="49"/>
      <c r="L958" s="49"/>
      <c r="M958" s="49">
        <v>187903239</v>
      </c>
      <c r="N958" s="49">
        <v>187903239</v>
      </c>
      <c r="O958" s="49">
        <v>187903239</v>
      </c>
      <c r="P958" s="50">
        <v>187903239</v>
      </c>
      <c r="Q958" s="49">
        <f>+Tabla17[[#This Row],[ANEXO PGN]]/1000000000</f>
        <v>0</v>
      </c>
      <c r="R958" s="47">
        <f>+Tabla17[[#This Row],[Apropiación Inicial]]/1000000000</f>
        <v>0</v>
      </c>
      <c r="S958" s="47">
        <f>+Tabla17[[#This Row],[Apropiación vigente]]/1000000000</f>
        <v>0.187903239</v>
      </c>
      <c r="T958" s="47">
        <f>+Tabla17[[#This Row],[Compromisos ]]/1000000000</f>
        <v>0.187903239</v>
      </c>
      <c r="U958" s="47">
        <f>+Tabla17[[#This Row],[ Obligación ]]/1000000000</f>
        <v>0.187903239</v>
      </c>
      <c r="V958" s="47">
        <f>+Tabla17[[#This Row],[ Pago ]]/1000000000</f>
        <v>0.187903239</v>
      </c>
    </row>
    <row r="959" spans="1:22" x14ac:dyDescent="0.2">
      <c r="A959" s="5">
        <v>2021</v>
      </c>
      <c r="B959" s="21" t="s">
        <v>309</v>
      </c>
      <c r="C959" s="26" t="s">
        <v>310</v>
      </c>
      <c r="D959" s="32" t="s">
        <v>508</v>
      </c>
      <c r="E959" s="25" t="s">
        <v>432</v>
      </c>
      <c r="F959" s="4" t="s">
        <v>25</v>
      </c>
      <c r="G959" s="26" t="s">
        <v>57</v>
      </c>
      <c r="H959" s="4" t="s">
        <v>27</v>
      </c>
      <c r="I959" s="26" t="s">
        <v>42</v>
      </c>
      <c r="J959" s="26" t="s">
        <v>43</v>
      </c>
      <c r="K959" s="49">
        <v>106100000</v>
      </c>
      <c r="L959" s="49">
        <v>106100000</v>
      </c>
      <c r="M959" s="49">
        <v>106100000</v>
      </c>
      <c r="N959" s="49">
        <v>106100000</v>
      </c>
      <c r="O959" s="49">
        <v>106100000</v>
      </c>
      <c r="P959" s="50">
        <v>106100000</v>
      </c>
      <c r="Q959" s="49">
        <f>+Tabla17[[#This Row],[ANEXO PGN]]/1000000000</f>
        <v>0.1061</v>
      </c>
      <c r="R959" s="47">
        <f>+Tabla17[[#This Row],[Apropiación Inicial]]/1000000000</f>
        <v>0.1061</v>
      </c>
      <c r="S959" s="47">
        <f>+Tabla17[[#This Row],[Apropiación vigente]]/1000000000</f>
        <v>0.1061</v>
      </c>
      <c r="T959" s="47">
        <f>+Tabla17[[#This Row],[Compromisos ]]/1000000000</f>
        <v>0.1061</v>
      </c>
      <c r="U959" s="47">
        <f>+Tabla17[[#This Row],[ Obligación ]]/1000000000</f>
        <v>0.1061</v>
      </c>
      <c r="V959" s="47">
        <f>+Tabla17[[#This Row],[ Pago ]]/1000000000</f>
        <v>0.1061</v>
      </c>
    </row>
    <row r="960" spans="1:22" x14ac:dyDescent="0.2">
      <c r="A960" s="5">
        <v>2021</v>
      </c>
      <c r="B960" s="21" t="s">
        <v>309</v>
      </c>
      <c r="C960" s="26" t="s">
        <v>310</v>
      </c>
      <c r="D960" s="32" t="s">
        <v>776</v>
      </c>
      <c r="E960" s="25" t="s">
        <v>430</v>
      </c>
      <c r="F960" s="4" t="s">
        <v>25</v>
      </c>
      <c r="G960" s="26" t="s">
        <v>57</v>
      </c>
      <c r="H960" s="4" t="s">
        <v>27</v>
      </c>
      <c r="I960" s="26" t="s">
        <v>42</v>
      </c>
      <c r="J960" s="26" t="s">
        <v>43</v>
      </c>
      <c r="K960" s="49">
        <v>1600000</v>
      </c>
      <c r="L960" s="49">
        <v>1600000</v>
      </c>
      <c r="M960" s="49">
        <v>1600000</v>
      </c>
      <c r="N960" s="49">
        <v>0</v>
      </c>
      <c r="O960" s="49">
        <v>0</v>
      </c>
      <c r="P960" s="50">
        <v>0</v>
      </c>
      <c r="Q960" s="49">
        <f>+Tabla17[[#This Row],[ANEXO PGN]]/1000000000</f>
        <v>1.6000000000000001E-3</v>
      </c>
      <c r="R960" s="47">
        <f>+Tabla17[[#This Row],[Apropiación Inicial]]/1000000000</f>
        <v>1.6000000000000001E-3</v>
      </c>
      <c r="S960" s="47">
        <f>+Tabla17[[#This Row],[Apropiación vigente]]/1000000000</f>
        <v>1.6000000000000001E-3</v>
      </c>
      <c r="T960" s="47">
        <f>+Tabla17[[#This Row],[Compromisos ]]/1000000000</f>
        <v>0</v>
      </c>
      <c r="U960" s="47">
        <f>+Tabla17[[#This Row],[ Obligación ]]/1000000000</f>
        <v>0</v>
      </c>
      <c r="V960" s="47">
        <f>+Tabla17[[#This Row],[ Pago ]]/1000000000</f>
        <v>0</v>
      </c>
    </row>
    <row r="961" spans="1:22" x14ac:dyDescent="0.2">
      <c r="A961" s="5">
        <v>2021</v>
      </c>
      <c r="B961" s="21" t="s">
        <v>309</v>
      </c>
      <c r="C961" s="26" t="s">
        <v>310</v>
      </c>
      <c r="D961" s="32" t="s">
        <v>512</v>
      </c>
      <c r="E961" s="25" t="s">
        <v>425</v>
      </c>
      <c r="F961" s="4" t="s">
        <v>25</v>
      </c>
      <c r="G961" s="26" t="s">
        <v>57</v>
      </c>
      <c r="H961" s="4" t="s">
        <v>27</v>
      </c>
      <c r="I961" s="26" t="s">
        <v>42</v>
      </c>
      <c r="J961" s="26" t="s">
        <v>43</v>
      </c>
      <c r="K961" s="49">
        <v>380500000</v>
      </c>
      <c r="L961" s="49">
        <v>380500000</v>
      </c>
      <c r="M961" s="49">
        <v>380500000</v>
      </c>
      <c r="N961" s="49">
        <v>200868957</v>
      </c>
      <c r="O961" s="49">
        <v>200868957</v>
      </c>
      <c r="P961" s="50">
        <v>200868957</v>
      </c>
      <c r="Q961" s="49">
        <f>+Tabla17[[#This Row],[ANEXO PGN]]/1000000000</f>
        <v>0.3805</v>
      </c>
      <c r="R961" s="47">
        <f>+Tabla17[[#This Row],[Apropiación Inicial]]/1000000000</f>
        <v>0.3805</v>
      </c>
      <c r="S961" s="47">
        <f>+Tabla17[[#This Row],[Apropiación vigente]]/1000000000</f>
        <v>0.3805</v>
      </c>
      <c r="T961" s="47">
        <f>+Tabla17[[#This Row],[Compromisos ]]/1000000000</f>
        <v>0.20086895699999999</v>
      </c>
      <c r="U961" s="47">
        <f>+Tabla17[[#This Row],[ Obligación ]]/1000000000</f>
        <v>0.20086895699999999</v>
      </c>
      <c r="V961" s="47">
        <f>+Tabla17[[#This Row],[ Pago ]]/1000000000</f>
        <v>0.20086895699999999</v>
      </c>
    </row>
    <row r="962" spans="1:22" x14ac:dyDescent="0.2">
      <c r="A962" s="5">
        <v>2021</v>
      </c>
      <c r="B962" s="21" t="s">
        <v>309</v>
      </c>
      <c r="C962" s="26" t="s">
        <v>310</v>
      </c>
      <c r="D962" s="32" t="s">
        <v>511</v>
      </c>
      <c r="E962" s="25" t="s">
        <v>402</v>
      </c>
      <c r="F962" s="4" t="s">
        <v>25</v>
      </c>
      <c r="G962" s="26" t="s">
        <v>57</v>
      </c>
      <c r="H962" s="4" t="s">
        <v>27</v>
      </c>
      <c r="I962" s="26" t="s">
        <v>42</v>
      </c>
      <c r="J962" s="26" t="s">
        <v>43</v>
      </c>
      <c r="K962" s="49">
        <v>1092600000</v>
      </c>
      <c r="L962" s="49">
        <v>1092600000</v>
      </c>
      <c r="M962" s="49">
        <v>3606893673</v>
      </c>
      <c r="N962" s="49">
        <v>3399478761</v>
      </c>
      <c r="O962" s="49">
        <v>3399478761</v>
      </c>
      <c r="P962" s="50">
        <v>3399478761</v>
      </c>
      <c r="Q962" s="49">
        <f>+Tabla17[[#This Row],[ANEXO PGN]]/1000000000</f>
        <v>1.0926</v>
      </c>
      <c r="R962" s="47">
        <f>+Tabla17[[#This Row],[Apropiación Inicial]]/1000000000</f>
        <v>1.0926</v>
      </c>
      <c r="S962" s="47">
        <f>+Tabla17[[#This Row],[Apropiación vigente]]/1000000000</f>
        <v>3.6068936730000001</v>
      </c>
      <c r="T962" s="47">
        <f>+Tabla17[[#This Row],[Compromisos ]]/1000000000</f>
        <v>3.3994787610000001</v>
      </c>
      <c r="U962" s="47">
        <f>+Tabla17[[#This Row],[ Obligación ]]/1000000000</f>
        <v>3.3994787610000001</v>
      </c>
      <c r="V962" s="47">
        <f>+Tabla17[[#This Row],[ Pago ]]/1000000000</f>
        <v>3.3994787610000001</v>
      </c>
    </row>
    <row r="963" spans="1:22" x14ac:dyDescent="0.2">
      <c r="A963" s="5">
        <v>2021</v>
      </c>
      <c r="B963" s="21" t="s">
        <v>309</v>
      </c>
      <c r="C963" s="26" t="s">
        <v>310</v>
      </c>
      <c r="D963" s="32" t="s">
        <v>514</v>
      </c>
      <c r="E963" s="25" t="s">
        <v>384</v>
      </c>
      <c r="F963" s="4" t="s">
        <v>25</v>
      </c>
      <c r="G963" s="26" t="s">
        <v>57</v>
      </c>
      <c r="H963" s="4" t="s">
        <v>27</v>
      </c>
      <c r="I963" s="26" t="s">
        <v>42</v>
      </c>
      <c r="J963" s="26" t="s">
        <v>43</v>
      </c>
      <c r="K963" s="49">
        <v>45208800000</v>
      </c>
      <c r="L963" s="49">
        <v>45208800000</v>
      </c>
      <c r="M963" s="49">
        <v>42694506327</v>
      </c>
      <c r="N963" s="49">
        <v>41727701783</v>
      </c>
      <c r="O963" s="49">
        <v>41727701783</v>
      </c>
      <c r="P963" s="50">
        <v>41727701783</v>
      </c>
      <c r="Q963" s="49">
        <f>+Tabla17[[#This Row],[ANEXO PGN]]/1000000000</f>
        <v>45.208799999999997</v>
      </c>
      <c r="R963" s="47">
        <f>+Tabla17[[#This Row],[Apropiación Inicial]]/1000000000</f>
        <v>45.208799999999997</v>
      </c>
      <c r="S963" s="47">
        <f>+Tabla17[[#This Row],[Apropiación vigente]]/1000000000</f>
        <v>42.694506326999999</v>
      </c>
      <c r="T963" s="47">
        <f>+Tabla17[[#This Row],[Compromisos ]]/1000000000</f>
        <v>41.727701783000001</v>
      </c>
      <c r="U963" s="47">
        <f>+Tabla17[[#This Row],[ Obligación ]]/1000000000</f>
        <v>41.727701783000001</v>
      </c>
      <c r="V963" s="47">
        <f>+Tabla17[[#This Row],[ Pago ]]/1000000000</f>
        <v>41.727701783000001</v>
      </c>
    </row>
    <row r="964" spans="1:22" x14ac:dyDescent="0.2">
      <c r="A964" s="5">
        <v>2021</v>
      </c>
      <c r="B964" s="21" t="s">
        <v>90</v>
      </c>
      <c r="C964" s="26" t="s">
        <v>91</v>
      </c>
      <c r="D964" s="32" t="s">
        <v>978</v>
      </c>
      <c r="E964" s="25" t="s">
        <v>407</v>
      </c>
      <c r="F964" s="4" t="s">
        <v>25</v>
      </c>
      <c r="G964" s="26" t="s">
        <v>73</v>
      </c>
      <c r="H964" s="4" t="s">
        <v>27</v>
      </c>
      <c r="I964" s="26" t="s">
        <v>34</v>
      </c>
      <c r="J964" s="26" t="s">
        <v>35</v>
      </c>
      <c r="K964" s="49"/>
      <c r="L964" s="49">
        <v>0</v>
      </c>
      <c r="M964" s="49">
        <v>3913000000</v>
      </c>
      <c r="N964" s="49">
        <v>3913000000</v>
      </c>
      <c r="O964" s="49">
        <v>3913000000</v>
      </c>
      <c r="P964" s="50">
        <v>3913000000</v>
      </c>
      <c r="Q964" s="49">
        <f>+Tabla17[[#This Row],[ANEXO PGN]]/1000000000</f>
        <v>0</v>
      </c>
      <c r="R964" s="47">
        <f>+Tabla17[[#This Row],[Apropiación Inicial]]/1000000000</f>
        <v>0</v>
      </c>
      <c r="S964" s="47">
        <f>+Tabla17[[#This Row],[Apropiación vigente]]/1000000000</f>
        <v>3.9129999999999998</v>
      </c>
      <c r="T964" s="47">
        <f>+Tabla17[[#This Row],[Compromisos ]]/1000000000</f>
        <v>3.9129999999999998</v>
      </c>
      <c r="U964" s="47">
        <f>+Tabla17[[#This Row],[ Obligación ]]/1000000000</f>
        <v>3.9129999999999998</v>
      </c>
      <c r="V964" s="47">
        <f>+Tabla17[[#This Row],[ Pago ]]/1000000000</f>
        <v>3.9129999999999998</v>
      </c>
    </row>
    <row r="965" spans="1:22" x14ac:dyDescent="0.2">
      <c r="A965" s="5">
        <v>2021</v>
      </c>
      <c r="B965" s="21" t="s">
        <v>90</v>
      </c>
      <c r="C965" s="26" t="s">
        <v>91</v>
      </c>
      <c r="D965" s="32" t="s">
        <v>470</v>
      </c>
      <c r="E965" s="25" t="s">
        <v>382</v>
      </c>
      <c r="F965" s="4" t="s">
        <v>25</v>
      </c>
      <c r="G965" s="26" t="s">
        <v>73</v>
      </c>
      <c r="H965" s="4" t="s">
        <v>27</v>
      </c>
      <c r="I965" s="26" t="s">
        <v>75</v>
      </c>
      <c r="J965" s="26" t="s">
        <v>302</v>
      </c>
      <c r="K965" s="49"/>
      <c r="L965" s="49"/>
      <c r="M965" s="49">
        <v>87096131494</v>
      </c>
      <c r="N965" s="49">
        <v>87096131494</v>
      </c>
      <c r="O965" s="49">
        <v>87096131494</v>
      </c>
      <c r="P965" s="50">
        <v>87096131494</v>
      </c>
      <c r="Q965" s="49">
        <f>+Tabla17[[#This Row],[ANEXO PGN]]/1000000000</f>
        <v>0</v>
      </c>
      <c r="R965" s="47">
        <f>+Tabla17[[#This Row],[Apropiación Inicial]]/1000000000</f>
        <v>0</v>
      </c>
      <c r="S965" s="47">
        <f>+Tabla17[[#This Row],[Apropiación vigente]]/1000000000</f>
        <v>87.096131494000005</v>
      </c>
      <c r="T965" s="47">
        <f>+Tabla17[[#This Row],[Compromisos ]]/1000000000</f>
        <v>87.096131494000005</v>
      </c>
      <c r="U965" s="47">
        <f>+Tabla17[[#This Row],[ Obligación ]]/1000000000</f>
        <v>87.096131494000005</v>
      </c>
      <c r="V965" s="47">
        <f>+Tabla17[[#This Row],[ Pago ]]/1000000000</f>
        <v>87.096131494000005</v>
      </c>
    </row>
    <row r="966" spans="1:22" x14ac:dyDescent="0.2">
      <c r="A966" s="5">
        <v>2021</v>
      </c>
      <c r="B966" s="21" t="s">
        <v>90</v>
      </c>
      <c r="C966" s="26" t="s">
        <v>91</v>
      </c>
      <c r="D966" s="32" t="s">
        <v>470</v>
      </c>
      <c r="E966" s="25" t="s">
        <v>382</v>
      </c>
      <c r="F966" s="4" t="s">
        <v>25</v>
      </c>
      <c r="G966" s="26" t="s">
        <v>73</v>
      </c>
      <c r="H966" s="4" t="s">
        <v>27</v>
      </c>
      <c r="I966" s="26" t="s">
        <v>34</v>
      </c>
      <c r="J966" s="26" t="s">
        <v>41</v>
      </c>
      <c r="K966" s="49">
        <v>113156718425.72</v>
      </c>
      <c r="L966" s="49">
        <v>0</v>
      </c>
      <c r="M966" s="49"/>
      <c r="N966" s="49"/>
      <c r="O966" s="49"/>
      <c r="P966" s="50"/>
      <c r="Q966" s="49">
        <f>+Tabla17[[#This Row],[ANEXO PGN]]/1000000000</f>
        <v>113.15671842572</v>
      </c>
      <c r="R966" s="47">
        <f>+Tabla17[[#This Row],[Apropiación Inicial]]/1000000000</f>
        <v>0</v>
      </c>
      <c r="S966" s="47">
        <f>+Tabla17[[#This Row],[Apropiación vigente]]/1000000000</f>
        <v>0</v>
      </c>
      <c r="T966" s="47">
        <f>+Tabla17[[#This Row],[Compromisos ]]/1000000000</f>
        <v>0</v>
      </c>
      <c r="U966" s="47">
        <f>+Tabla17[[#This Row],[ Obligación ]]/1000000000</f>
        <v>0</v>
      </c>
      <c r="V966" s="47">
        <f>+Tabla17[[#This Row],[ Pago ]]/1000000000</f>
        <v>0</v>
      </c>
    </row>
    <row r="967" spans="1:22" x14ac:dyDescent="0.2">
      <c r="A967" s="5">
        <v>2021</v>
      </c>
      <c r="B967" s="21" t="s">
        <v>90</v>
      </c>
      <c r="C967" s="26" t="s">
        <v>91</v>
      </c>
      <c r="D967" s="32" t="s">
        <v>470</v>
      </c>
      <c r="E967" s="25" t="s">
        <v>382</v>
      </c>
      <c r="F967" s="4" t="s">
        <v>25</v>
      </c>
      <c r="G967" s="26" t="s">
        <v>73</v>
      </c>
      <c r="H967" s="4" t="s">
        <v>27</v>
      </c>
      <c r="I967" s="26" t="s">
        <v>34</v>
      </c>
      <c r="J967" s="26" t="s">
        <v>35</v>
      </c>
      <c r="K967" s="49"/>
      <c r="L967" s="49">
        <v>0</v>
      </c>
      <c r="M967" s="49"/>
      <c r="N967" s="49"/>
      <c r="O967" s="49"/>
      <c r="P967" s="50"/>
      <c r="Q967" s="49">
        <f>+Tabla17[[#This Row],[ANEXO PGN]]/1000000000</f>
        <v>0</v>
      </c>
      <c r="R967" s="47">
        <f>+Tabla17[[#This Row],[Apropiación Inicial]]/1000000000</f>
        <v>0</v>
      </c>
      <c r="S967" s="47">
        <f>+Tabla17[[#This Row],[Apropiación vigente]]/1000000000</f>
        <v>0</v>
      </c>
      <c r="T967" s="47">
        <f>+Tabla17[[#This Row],[Compromisos ]]/1000000000</f>
        <v>0</v>
      </c>
      <c r="U967" s="47">
        <f>+Tabla17[[#This Row],[ Obligación ]]/1000000000</f>
        <v>0</v>
      </c>
      <c r="V967" s="47">
        <f>+Tabla17[[#This Row],[ Pago ]]/1000000000</f>
        <v>0</v>
      </c>
    </row>
    <row r="968" spans="1:22" x14ac:dyDescent="0.2">
      <c r="A968" s="5">
        <v>2021</v>
      </c>
      <c r="B968" s="21" t="s">
        <v>90</v>
      </c>
      <c r="C968" s="26" t="s">
        <v>91</v>
      </c>
      <c r="D968" s="32" t="s">
        <v>471</v>
      </c>
      <c r="E968" s="25" t="s">
        <v>409</v>
      </c>
      <c r="F968" s="4" t="s">
        <v>25</v>
      </c>
      <c r="G968" s="26" t="s">
        <v>73</v>
      </c>
      <c r="H968" s="4" t="s">
        <v>27</v>
      </c>
      <c r="I968" s="26" t="s">
        <v>34</v>
      </c>
      <c r="J968" s="26" t="s">
        <v>53</v>
      </c>
      <c r="K968" s="49">
        <v>20365482796.880001</v>
      </c>
      <c r="L968" s="49">
        <v>0</v>
      </c>
      <c r="M968" s="49">
        <v>15878923760</v>
      </c>
      <c r="N968" s="49">
        <v>15878923760</v>
      </c>
      <c r="O968" s="49">
        <v>15878923760</v>
      </c>
      <c r="P968" s="50">
        <v>15878923760</v>
      </c>
      <c r="Q968" s="49">
        <f>+Tabla17[[#This Row],[ANEXO PGN]]/1000000000</f>
        <v>20.365482796880002</v>
      </c>
      <c r="R968" s="47">
        <f>+Tabla17[[#This Row],[Apropiación Inicial]]/1000000000</f>
        <v>0</v>
      </c>
      <c r="S968" s="47">
        <f>+Tabla17[[#This Row],[Apropiación vigente]]/1000000000</f>
        <v>15.878923759999999</v>
      </c>
      <c r="T968" s="47">
        <f>+Tabla17[[#This Row],[Compromisos ]]/1000000000</f>
        <v>15.878923759999999</v>
      </c>
      <c r="U968" s="47">
        <f>+Tabla17[[#This Row],[ Obligación ]]/1000000000</f>
        <v>15.878923759999999</v>
      </c>
      <c r="V968" s="47">
        <f>+Tabla17[[#This Row],[ Pago ]]/1000000000</f>
        <v>15.878923759999999</v>
      </c>
    </row>
    <row r="969" spans="1:22" x14ac:dyDescent="0.2">
      <c r="A969" s="5">
        <v>2021</v>
      </c>
      <c r="B969" s="21" t="s">
        <v>90</v>
      </c>
      <c r="C969" s="26" t="s">
        <v>91</v>
      </c>
      <c r="D969" s="32" t="s">
        <v>979</v>
      </c>
      <c r="E969" s="25" t="s">
        <v>980</v>
      </c>
      <c r="F969" s="4" t="s">
        <v>25</v>
      </c>
      <c r="G969" s="26" t="s">
        <v>73</v>
      </c>
      <c r="H969" s="4" t="s">
        <v>27</v>
      </c>
      <c r="I969" s="26" t="s">
        <v>34</v>
      </c>
      <c r="J969" s="26" t="s">
        <v>41</v>
      </c>
      <c r="K969" s="49"/>
      <c r="L969" s="49"/>
      <c r="M969" s="49">
        <v>0</v>
      </c>
      <c r="N969" s="49">
        <v>0</v>
      </c>
      <c r="O969" s="49">
        <v>0</v>
      </c>
      <c r="P969" s="50">
        <v>0</v>
      </c>
      <c r="Q969" s="49">
        <f>+Tabla17[[#This Row],[ANEXO PGN]]/1000000000</f>
        <v>0</v>
      </c>
      <c r="R969" s="47">
        <f>+Tabla17[[#This Row],[Apropiación Inicial]]/1000000000</f>
        <v>0</v>
      </c>
      <c r="S969" s="47">
        <f>+Tabla17[[#This Row],[Apropiación vigente]]/1000000000</f>
        <v>0</v>
      </c>
      <c r="T969" s="47">
        <f>+Tabla17[[#This Row],[Compromisos ]]/1000000000</f>
        <v>0</v>
      </c>
      <c r="U969" s="47">
        <f>+Tabla17[[#This Row],[ Obligación ]]/1000000000</f>
        <v>0</v>
      </c>
      <c r="V969" s="47">
        <f>+Tabla17[[#This Row],[ Pago ]]/1000000000</f>
        <v>0</v>
      </c>
    </row>
    <row r="970" spans="1:22" x14ac:dyDescent="0.2">
      <c r="A970" s="5">
        <v>2021</v>
      </c>
      <c r="B970" s="21" t="s">
        <v>90</v>
      </c>
      <c r="C970" s="26" t="s">
        <v>91</v>
      </c>
      <c r="D970" s="32" t="s">
        <v>754</v>
      </c>
      <c r="E970" s="25" t="s">
        <v>755</v>
      </c>
      <c r="F970" s="4" t="s">
        <v>25</v>
      </c>
      <c r="G970" s="26" t="s">
        <v>73</v>
      </c>
      <c r="H970" s="4" t="s">
        <v>27</v>
      </c>
      <c r="I970" s="26" t="s">
        <v>34</v>
      </c>
      <c r="J970" s="26" t="s">
        <v>53</v>
      </c>
      <c r="K970" s="49">
        <v>1656655462.1800001</v>
      </c>
      <c r="L970" s="49">
        <v>0</v>
      </c>
      <c r="M970" s="49">
        <v>0</v>
      </c>
      <c r="N970" s="49">
        <v>0</v>
      </c>
      <c r="O970" s="49">
        <v>0</v>
      </c>
      <c r="P970" s="50">
        <v>0</v>
      </c>
      <c r="Q970" s="49">
        <f>+Tabla17[[#This Row],[ANEXO PGN]]/1000000000</f>
        <v>1.65665546218</v>
      </c>
      <c r="R970" s="47">
        <f>+Tabla17[[#This Row],[Apropiación Inicial]]/1000000000</f>
        <v>0</v>
      </c>
      <c r="S970" s="47">
        <f>+Tabla17[[#This Row],[Apropiación vigente]]/1000000000</f>
        <v>0</v>
      </c>
      <c r="T970" s="47">
        <f>+Tabla17[[#This Row],[Compromisos ]]/1000000000</f>
        <v>0</v>
      </c>
      <c r="U970" s="47">
        <f>+Tabla17[[#This Row],[ Obligación ]]/1000000000</f>
        <v>0</v>
      </c>
      <c r="V970" s="47">
        <f>+Tabla17[[#This Row],[ Pago ]]/1000000000</f>
        <v>0</v>
      </c>
    </row>
    <row r="971" spans="1:22" x14ac:dyDescent="0.2">
      <c r="A971" s="5">
        <v>2021</v>
      </c>
      <c r="B971" s="21" t="s">
        <v>90</v>
      </c>
      <c r="C971" s="26" t="s">
        <v>91</v>
      </c>
      <c r="D971" s="32" t="s">
        <v>473</v>
      </c>
      <c r="E971" s="25" t="s">
        <v>402</v>
      </c>
      <c r="F971" s="4" t="s">
        <v>25</v>
      </c>
      <c r="G971" s="26" t="s">
        <v>73</v>
      </c>
      <c r="H971" s="4" t="s">
        <v>27</v>
      </c>
      <c r="I971" s="26" t="s">
        <v>34</v>
      </c>
      <c r="J971" s="26" t="s">
        <v>53</v>
      </c>
      <c r="K971" s="49">
        <v>1717304290.6099999</v>
      </c>
      <c r="L971" s="49">
        <v>0</v>
      </c>
      <c r="M971" s="49">
        <v>2332340920</v>
      </c>
      <c r="N971" s="49">
        <v>2332340920</v>
      </c>
      <c r="O971" s="49">
        <v>2332340920</v>
      </c>
      <c r="P971" s="50">
        <v>2332340920</v>
      </c>
      <c r="Q971" s="49">
        <f>+Tabla17[[#This Row],[ANEXO PGN]]/1000000000</f>
        <v>1.71730429061</v>
      </c>
      <c r="R971" s="47">
        <f>+Tabla17[[#This Row],[Apropiación Inicial]]/1000000000</f>
        <v>0</v>
      </c>
      <c r="S971" s="47">
        <f>+Tabla17[[#This Row],[Apropiación vigente]]/1000000000</f>
        <v>2.33234092</v>
      </c>
      <c r="T971" s="47">
        <f>+Tabla17[[#This Row],[Compromisos ]]/1000000000</f>
        <v>2.33234092</v>
      </c>
      <c r="U971" s="47">
        <f>+Tabla17[[#This Row],[ Obligación ]]/1000000000</f>
        <v>2.33234092</v>
      </c>
      <c r="V971" s="47">
        <f>+Tabla17[[#This Row],[ Pago ]]/1000000000</f>
        <v>2.33234092</v>
      </c>
    </row>
    <row r="972" spans="1:22" x14ac:dyDescent="0.2">
      <c r="A972" s="5">
        <v>2021</v>
      </c>
      <c r="B972" s="21" t="s">
        <v>90</v>
      </c>
      <c r="C972" s="26" t="s">
        <v>91</v>
      </c>
      <c r="D972" s="32" t="s">
        <v>472</v>
      </c>
      <c r="E972" s="25" t="s">
        <v>384</v>
      </c>
      <c r="F972" s="4" t="s">
        <v>25</v>
      </c>
      <c r="G972" s="26" t="s">
        <v>73</v>
      </c>
      <c r="H972" s="4" t="s">
        <v>27</v>
      </c>
      <c r="I972" s="26" t="s">
        <v>34</v>
      </c>
      <c r="J972" s="26" t="s">
        <v>53</v>
      </c>
      <c r="K972" s="49">
        <v>37675029191.559998</v>
      </c>
      <c r="L972" s="49">
        <v>42315570055</v>
      </c>
      <c r="M972" s="49">
        <v>38295380803</v>
      </c>
      <c r="N972" s="49">
        <v>38295380803</v>
      </c>
      <c r="O972" s="49">
        <v>38295380803</v>
      </c>
      <c r="P972" s="50">
        <v>38295380803</v>
      </c>
      <c r="Q972" s="49">
        <f>+Tabla17[[#This Row],[ANEXO PGN]]/1000000000</f>
        <v>37.67502919156</v>
      </c>
      <c r="R972" s="47">
        <f>+Tabla17[[#This Row],[Apropiación Inicial]]/1000000000</f>
        <v>42.315570055000002</v>
      </c>
      <c r="S972" s="47">
        <f>+Tabla17[[#This Row],[Apropiación vigente]]/1000000000</f>
        <v>38.295380803</v>
      </c>
      <c r="T972" s="47">
        <f>+Tabla17[[#This Row],[Compromisos ]]/1000000000</f>
        <v>38.295380803</v>
      </c>
      <c r="U972" s="47">
        <f>+Tabla17[[#This Row],[ Obligación ]]/1000000000</f>
        <v>38.295380803</v>
      </c>
      <c r="V972" s="47">
        <f>+Tabla17[[#This Row],[ Pago ]]/1000000000</f>
        <v>38.295380803</v>
      </c>
    </row>
    <row r="973" spans="1:22" x14ac:dyDescent="0.2">
      <c r="A973" s="11">
        <v>2021</v>
      </c>
      <c r="B973" s="21" t="s">
        <v>116</v>
      </c>
      <c r="C973" s="27" t="s">
        <v>117</v>
      </c>
      <c r="D973" s="34" t="s">
        <v>837</v>
      </c>
      <c r="E973" s="25" t="s">
        <v>838</v>
      </c>
      <c r="F973" s="6" t="s">
        <v>96</v>
      </c>
      <c r="G973" s="26" t="s">
        <v>26</v>
      </c>
      <c r="H973" s="4" t="s">
        <v>27</v>
      </c>
      <c r="I973" s="26" t="s">
        <v>28</v>
      </c>
      <c r="J973" s="25" t="s">
        <v>29</v>
      </c>
      <c r="K973" s="51" t="s">
        <v>981</v>
      </c>
      <c r="L973" s="51">
        <v>5772517338</v>
      </c>
      <c r="M973" s="51">
        <v>5772517338</v>
      </c>
      <c r="N973" s="51">
        <v>5772517338</v>
      </c>
      <c r="O973" s="51">
        <v>3972517388</v>
      </c>
      <c r="P973" s="52">
        <v>3972517388</v>
      </c>
      <c r="Q973" s="49"/>
      <c r="R973" s="47">
        <f>+Tabla17[[#This Row],[Apropiación Inicial]]/1000000000</f>
        <v>5.7725173380000001</v>
      </c>
      <c r="S973" s="47">
        <f>+Tabla17[[#This Row],[Apropiación vigente]]/1000000000</f>
        <v>5.7725173380000001</v>
      </c>
      <c r="T973" s="47">
        <f>+Tabla17[[#This Row],[Compromisos ]]/1000000000</f>
        <v>5.7725173380000001</v>
      </c>
      <c r="U973" s="47">
        <f>+Tabla17[[#This Row],[ Obligación ]]/1000000000</f>
        <v>3.972517388</v>
      </c>
      <c r="V973" s="47">
        <f>+Tabla17[[#This Row],[ Pago ]]/1000000000</f>
        <v>3.972517388</v>
      </c>
    </row>
    <row r="974" spans="1:22" x14ac:dyDescent="0.2">
      <c r="A974" s="11">
        <v>2021</v>
      </c>
      <c r="B974" s="21" t="s">
        <v>116</v>
      </c>
      <c r="C974" s="27" t="s">
        <v>117</v>
      </c>
      <c r="D974" s="34" t="s">
        <v>554</v>
      </c>
      <c r="E974" s="25" t="s">
        <v>555</v>
      </c>
      <c r="F974" s="6" t="s">
        <v>96</v>
      </c>
      <c r="G974" s="26" t="s">
        <v>26</v>
      </c>
      <c r="H974" s="4" t="s">
        <v>27</v>
      </c>
      <c r="I974" s="26" t="s">
        <v>28</v>
      </c>
      <c r="J974" s="26" t="s">
        <v>89</v>
      </c>
      <c r="K974" s="51">
        <v>3791332406</v>
      </c>
      <c r="L974" s="51" t="s">
        <v>982</v>
      </c>
      <c r="M974" s="51" t="s">
        <v>982</v>
      </c>
      <c r="N974" s="51" t="s">
        <v>982</v>
      </c>
      <c r="O974" s="51" t="s">
        <v>982</v>
      </c>
      <c r="P974" s="52" t="s">
        <v>982</v>
      </c>
      <c r="Q974" s="49">
        <f>+Tabla17[[#This Row],[ANEXO PGN]]/1000000000</f>
        <v>3.791332406</v>
      </c>
      <c r="R974" s="47"/>
      <c r="S974" s="47"/>
      <c r="T974" s="47"/>
      <c r="U974" s="47"/>
      <c r="V974" s="47"/>
    </row>
    <row r="975" spans="1:22" x14ac:dyDescent="0.2">
      <c r="A975" s="11">
        <v>2021</v>
      </c>
      <c r="B975" s="21" t="s">
        <v>116</v>
      </c>
      <c r="C975" s="27" t="s">
        <v>117</v>
      </c>
      <c r="D975" s="34" t="s">
        <v>913</v>
      </c>
      <c r="E975" s="25" t="s">
        <v>914</v>
      </c>
      <c r="F975" s="6" t="s">
        <v>96</v>
      </c>
      <c r="G975" s="26" t="s">
        <v>26</v>
      </c>
      <c r="H975" s="4" t="s">
        <v>27</v>
      </c>
      <c r="I975" s="26" t="s">
        <v>28</v>
      </c>
      <c r="J975" s="26" t="s">
        <v>89</v>
      </c>
      <c r="K975" s="51">
        <v>1068763447</v>
      </c>
      <c r="L975" s="51">
        <v>217175000</v>
      </c>
      <c r="M975" s="51">
        <v>217175000</v>
      </c>
      <c r="N975" s="51">
        <v>217175000</v>
      </c>
      <c r="O975" s="51">
        <v>217175000</v>
      </c>
      <c r="P975" s="52">
        <v>217175000</v>
      </c>
      <c r="Q975" s="49">
        <f>+Tabla17[[#This Row],[ANEXO PGN]]/1000000000</f>
        <v>1.068763447</v>
      </c>
      <c r="R975" s="47">
        <f>+Tabla17[[#This Row],[Apropiación Inicial]]/1000000000</f>
        <v>0.21717500000000001</v>
      </c>
      <c r="S975" s="47">
        <f>+Tabla17[[#This Row],[Apropiación vigente]]/1000000000</f>
        <v>0.21717500000000001</v>
      </c>
      <c r="T975" s="47">
        <f>+Tabla17[[#This Row],[Compromisos ]]/1000000000</f>
        <v>0.21717500000000001</v>
      </c>
      <c r="U975" s="47">
        <f>+Tabla17[[#This Row],[ Obligación ]]/1000000000</f>
        <v>0.21717500000000001</v>
      </c>
      <c r="V975" s="47">
        <f>+Tabla17[[#This Row],[ Pago ]]/1000000000</f>
        <v>0.21717500000000001</v>
      </c>
    </row>
    <row r="976" spans="1:22" x14ac:dyDescent="0.2">
      <c r="A976" s="11">
        <v>2021</v>
      </c>
      <c r="B976" s="21" t="s">
        <v>116</v>
      </c>
      <c r="C976" s="27" t="s">
        <v>117</v>
      </c>
      <c r="D976" s="34" t="s">
        <v>913</v>
      </c>
      <c r="E976" s="25" t="s">
        <v>914</v>
      </c>
      <c r="F976" s="6" t="s">
        <v>96</v>
      </c>
      <c r="G976" s="26" t="s">
        <v>26</v>
      </c>
      <c r="H976" s="4" t="s">
        <v>27</v>
      </c>
      <c r="I976" s="26" t="s">
        <v>28</v>
      </c>
      <c r="J976" s="26" t="s">
        <v>146</v>
      </c>
      <c r="K976" s="51">
        <v>672680397</v>
      </c>
      <c r="L976" s="51">
        <v>558074363</v>
      </c>
      <c r="M976" s="51">
        <v>558074363</v>
      </c>
      <c r="N976" s="51">
        <v>558074363</v>
      </c>
      <c r="O976" s="51">
        <v>558074363</v>
      </c>
      <c r="P976" s="52">
        <v>558074363</v>
      </c>
      <c r="Q976" s="49">
        <f>+Tabla17[[#This Row],[ANEXO PGN]]/1000000000</f>
        <v>0.67268039700000004</v>
      </c>
      <c r="R976" s="47">
        <f>+Tabla17[[#This Row],[Apropiación Inicial]]/1000000000</f>
        <v>0.55807436300000002</v>
      </c>
      <c r="S976" s="47">
        <f>+Tabla17[[#This Row],[Apropiación vigente]]/1000000000</f>
        <v>0.55807436300000002</v>
      </c>
      <c r="T976" s="47">
        <f>+Tabla17[[#This Row],[Compromisos ]]/1000000000</f>
        <v>0.55807436300000002</v>
      </c>
      <c r="U976" s="47">
        <f>+Tabla17[[#This Row],[ Obligación ]]/1000000000</f>
        <v>0.55807436300000002</v>
      </c>
      <c r="V976" s="47">
        <f>+Tabla17[[#This Row],[ Pago ]]/1000000000</f>
        <v>0.55807436300000002</v>
      </c>
    </row>
    <row r="977" spans="1:22" x14ac:dyDescent="0.2">
      <c r="A977" s="11">
        <v>2021</v>
      </c>
      <c r="B977" s="21" t="s">
        <v>116</v>
      </c>
      <c r="C977" s="27" t="s">
        <v>117</v>
      </c>
      <c r="D977" s="34" t="s">
        <v>651</v>
      </c>
      <c r="E977" s="25" t="s">
        <v>983</v>
      </c>
      <c r="F977" s="6" t="s">
        <v>96</v>
      </c>
      <c r="G977" s="26" t="s">
        <v>26</v>
      </c>
      <c r="H977" s="4" t="s">
        <v>27</v>
      </c>
      <c r="I977" s="26" t="s">
        <v>28</v>
      </c>
      <c r="J977" s="26" t="s">
        <v>89</v>
      </c>
      <c r="K977" s="51" t="s">
        <v>981</v>
      </c>
      <c r="L977" s="51">
        <v>189871274</v>
      </c>
      <c r="M977" s="51">
        <v>26479449654</v>
      </c>
      <c r="N977" s="51">
        <v>26479449654</v>
      </c>
      <c r="O977" s="51">
        <v>16709324315</v>
      </c>
      <c r="P977" s="52">
        <v>16709324315</v>
      </c>
      <c r="Q977" s="49"/>
      <c r="R977" s="47">
        <f>+Tabla17[[#This Row],[Apropiación Inicial]]/1000000000</f>
        <v>0.18987127400000001</v>
      </c>
      <c r="S977" s="47">
        <f>+Tabla17[[#This Row],[Apropiación vigente]]/1000000000</f>
        <v>26.479449654</v>
      </c>
      <c r="T977" s="47">
        <f>+Tabla17[[#This Row],[Compromisos ]]/1000000000</f>
        <v>26.479449654</v>
      </c>
      <c r="U977" s="47">
        <f>+Tabla17[[#This Row],[ Obligación ]]/1000000000</f>
        <v>16.709324315</v>
      </c>
      <c r="V977" s="47">
        <f>+Tabla17[[#This Row],[ Pago ]]/1000000000</f>
        <v>16.709324315</v>
      </c>
    </row>
    <row r="978" spans="1:22" x14ac:dyDescent="0.2">
      <c r="A978" s="11">
        <v>2021</v>
      </c>
      <c r="B978" s="21" t="s">
        <v>116</v>
      </c>
      <c r="C978" s="27" t="s">
        <v>117</v>
      </c>
      <c r="D978" s="34" t="s">
        <v>651</v>
      </c>
      <c r="E978" s="25" t="s">
        <v>983</v>
      </c>
      <c r="F978" s="6" t="s">
        <v>96</v>
      </c>
      <c r="G978" s="26" t="s">
        <v>26</v>
      </c>
      <c r="H978" s="4" t="s">
        <v>27</v>
      </c>
      <c r="I978" s="26" t="s">
        <v>28</v>
      </c>
      <c r="J978" s="26" t="s">
        <v>515</v>
      </c>
      <c r="K978" s="51" t="s">
        <v>982</v>
      </c>
      <c r="L978" s="51">
        <v>189871274</v>
      </c>
      <c r="M978" s="51">
        <v>38837919751</v>
      </c>
      <c r="N978" s="51">
        <v>38837919751</v>
      </c>
      <c r="O978" s="51">
        <v>28120137997</v>
      </c>
      <c r="P978" s="52">
        <v>28120137997</v>
      </c>
      <c r="Q978" s="49"/>
      <c r="R978" s="47">
        <f>+Tabla17[[#This Row],[Apropiación Inicial]]/1000000000</f>
        <v>0.18987127400000001</v>
      </c>
      <c r="S978" s="47">
        <f>+Tabla17[[#This Row],[Apropiación vigente]]/1000000000</f>
        <v>38.837919751000001</v>
      </c>
      <c r="T978" s="47">
        <f>+Tabla17[[#This Row],[Compromisos ]]/1000000000</f>
        <v>38.837919751000001</v>
      </c>
      <c r="U978" s="47">
        <f>+Tabla17[[#This Row],[ Obligación ]]/1000000000</f>
        <v>28.120137997</v>
      </c>
      <c r="V978" s="47">
        <f>+Tabla17[[#This Row],[ Pago ]]/1000000000</f>
        <v>28.120137997</v>
      </c>
    </row>
    <row r="979" spans="1:22" x14ac:dyDescent="0.2">
      <c r="A979" s="11">
        <v>2021</v>
      </c>
      <c r="B979" s="21" t="s">
        <v>116</v>
      </c>
      <c r="C979" s="27" t="s">
        <v>117</v>
      </c>
      <c r="D979" s="34" t="s">
        <v>984</v>
      </c>
      <c r="E979" s="25" t="s">
        <v>985</v>
      </c>
      <c r="F979" s="6" t="s">
        <v>96</v>
      </c>
      <c r="G979" s="26" t="s">
        <v>26</v>
      </c>
      <c r="H979" s="4" t="s">
        <v>27</v>
      </c>
      <c r="I979" s="26" t="s">
        <v>28</v>
      </c>
      <c r="J979" s="26" t="s">
        <v>89</v>
      </c>
      <c r="K979" s="51">
        <v>189871274</v>
      </c>
      <c r="L979" s="51" t="s">
        <v>982</v>
      </c>
      <c r="M979" s="51" t="s">
        <v>982</v>
      </c>
      <c r="N979" s="51" t="s">
        <v>982</v>
      </c>
      <c r="O979" s="51" t="s">
        <v>982</v>
      </c>
      <c r="P979" s="52" t="s">
        <v>982</v>
      </c>
      <c r="Q979" s="49">
        <f>+Tabla17[[#This Row],[ANEXO PGN]]/1000000000</f>
        <v>0.18987127400000001</v>
      </c>
      <c r="R979" s="47"/>
      <c r="S979" s="47"/>
      <c r="T979" s="47"/>
      <c r="U979" s="47"/>
      <c r="V979" s="47"/>
    </row>
    <row r="980" spans="1:22" x14ac:dyDescent="0.2">
      <c r="A980" s="11">
        <v>2021</v>
      </c>
      <c r="B980" s="21" t="s">
        <v>125</v>
      </c>
      <c r="C980" s="25" t="s">
        <v>23</v>
      </c>
      <c r="D980" s="34" t="s">
        <v>788</v>
      </c>
      <c r="E980" s="25" t="s">
        <v>986</v>
      </c>
      <c r="F980" s="6" t="s">
        <v>96</v>
      </c>
      <c r="G980" s="27" t="s">
        <v>33</v>
      </c>
      <c r="H980" s="4" t="s">
        <v>27</v>
      </c>
      <c r="I980" s="26" t="s">
        <v>28</v>
      </c>
      <c r="J980" s="26" t="s">
        <v>515</v>
      </c>
      <c r="K980" s="51">
        <v>6778000000</v>
      </c>
      <c r="L980" s="51">
        <v>6778000000</v>
      </c>
      <c r="M980" s="51">
        <v>6778000000</v>
      </c>
      <c r="N980" s="51">
        <v>6688811384.8000002</v>
      </c>
      <c r="O980" s="51">
        <v>6688811384.8000002</v>
      </c>
      <c r="P980" s="52">
        <v>6688213984.8000002</v>
      </c>
      <c r="Q980" s="49">
        <f>+Tabla17[[#This Row],[ANEXO PGN]]/1000000000</f>
        <v>6.7779999999999996</v>
      </c>
      <c r="R980" s="47">
        <f>+Tabla17[[#This Row],[Apropiación Inicial]]/1000000000</f>
        <v>6.7779999999999996</v>
      </c>
      <c r="S980" s="47">
        <f>+Tabla17[[#This Row],[Apropiación vigente]]/1000000000</f>
        <v>6.7779999999999996</v>
      </c>
      <c r="T980" s="47">
        <f>+Tabla17[[#This Row],[Compromisos ]]/1000000000</f>
        <v>6.6888113848000001</v>
      </c>
      <c r="U980" s="47">
        <f>+Tabla17[[#This Row],[ Obligación ]]/1000000000</f>
        <v>6.6888113848000001</v>
      </c>
      <c r="V980" s="47">
        <f>+Tabla17[[#This Row],[ Pago ]]/1000000000</f>
        <v>6.6882139848</v>
      </c>
    </row>
    <row r="981" spans="1:22" x14ac:dyDescent="0.2">
      <c r="A981" s="11">
        <v>2021</v>
      </c>
      <c r="B981" s="21" t="s">
        <v>125</v>
      </c>
      <c r="C981" s="25" t="s">
        <v>23</v>
      </c>
      <c r="D981" s="34" t="s">
        <v>790</v>
      </c>
      <c r="E981" s="25" t="s">
        <v>987</v>
      </c>
      <c r="F981" s="6" t="s">
        <v>96</v>
      </c>
      <c r="G981" s="27" t="s">
        <v>33</v>
      </c>
      <c r="H981" s="4" t="s">
        <v>27</v>
      </c>
      <c r="I981" s="26" t="s">
        <v>28</v>
      </c>
      <c r="J981" s="26" t="s">
        <v>515</v>
      </c>
      <c r="K981" s="51">
        <v>8100000000</v>
      </c>
      <c r="L981" s="51">
        <v>8100000000</v>
      </c>
      <c r="M981" s="51">
        <v>8100000000</v>
      </c>
      <c r="N981" s="51">
        <v>8010130368.8000002</v>
      </c>
      <c r="O981" s="51">
        <v>8010130368.8000002</v>
      </c>
      <c r="P981" s="52">
        <v>8010130368.8000002</v>
      </c>
      <c r="Q981" s="49">
        <f>+Tabla17[[#This Row],[ANEXO PGN]]/1000000000</f>
        <v>8.1</v>
      </c>
      <c r="R981" s="47">
        <f>+Tabla17[[#This Row],[Apropiación Inicial]]/1000000000</f>
        <v>8.1</v>
      </c>
      <c r="S981" s="47">
        <f>+Tabla17[[#This Row],[Apropiación vigente]]/1000000000</f>
        <v>8.1</v>
      </c>
      <c r="T981" s="47">
        <f>+Tabla17[[#This Row],[Compromisos ]]/1000000000</f>
        <v>8.0101303688000005</v>
      </c>
      <c r="U981" s="47">
        <f>+Tabla17[[#This Row],[ Obligación ]]/1000000000</f>
        <v>8.0101303688000005</v>
      </c>
      <c r="V981" s="47">
        <f>+Tabla17[[#This Row],[ Pago ]]/1000000000</f>
        <v>8.0101303688000005</v>
      </c>
    </row>
    <row r="982" spans="1:22" x14ac:dyDescent="0.2">
      <c r="A982" s="11">
        <v>2021</v>
      </c>
      <c r="B982" s="21" t="s">
        <v>125</v>
      </c>
      <c r="C982" s="25" t="s">
        <v>23</v>
      </c>
      <c r="D982" s="34" t="s">
        <v>988</v>
      </c>
      <c r="E982" s="25" t="s">
        <v>989</v>
      </c>
      <c r="F982" s="6" t="s">
        <v>96</v>
      </c>
      <c r="G982" s="27" t="s">
        <v>33</v>
      </c>
      <c r="H982" s="4" t="s">
        <v>27</v>
      </c>
      <c r="I982" s="26" t="s">
        <v>28</v>
      </c>
      <c r="J982" s="26" t="s">
        <v>515</v>
      </c>
      <c r="K982" s="51" t="s">
        <v>990</v>
      </c>
      <c r="L982" s="51">
        <v>32209914748</v>
      </c>
      <c r="M982" s="51">
        <v>32209914748</v>
      </c>
      <c r="N982" s="51">
        <v>30718764747.200001</v>
      </c>
      <c r="O982" s="51">
        <v>14992888724.059999</v>
      </c>
      <c r="P982" s="52">
        <v>14992888724.059999</v>
      </c>
      <c r="Q982" s="49"/>
      <c r="R982" s="47">
        <f>+Tabla17[[#This Row],[Apropiación Inicial]]/1000000000</f>
        <v>32.209914748000003</v>
      </c>
      <c r="S982" s="47">
        <f>+Tabla17[[#This Row],[Apropiación vigente]]/1000000000</f>
        <v>32.209914748000003</v>
      </c>
      <c r="T982" s="47">
        <f>+Tabla17[[#This Row],[Compromisos ]]/1000000000</f>
        <v>30.718764747200002</v>
      </c>
      <c r="U982" s="47">
        <f>+Tabla17[[#This Row],[ Obligación ]]/1000000000</f>
        <v>14.99288872406</v>
      </c>
      <c r="V982" s="47">
        <f>+Tabla17[[#This Row],[ Pago ]]/1000000000</f>
        <v>14.99288872406</v>
      </c>
    </row>
    <row r="983" spans="1:22" x14ac:dyDescent="0.2">
      <c r="A983" s="11">
        <v>2021</v>
      </c>
      <c r="B983" s="21" t="s">
        <v>125</v>
      </c>
      <c r="C983" s="25" t="s">
        <v>23</v>
      </c>
      <c r="D983" s="34" t="s">
        <v>784</v>
      </c>
      <c r="E983" s="25" t="s">
        <v>991</v>
      </c>
      <c r="F983" s="6" t="s">
        <v>96</v>
      </c>
      <c r="G983" s="27" t="s">
        <v>33</v>
      </c>
      <c r="H983" s="4" t="s">
        <v>27</v>
      </c>
      <c r="I983" s="26" t="s">
        <v>28</v>
      </c>
      <c r="J983" s="26" t="s">
        <v>515</v>
      </c>
      <c r="K983" s="51">
        <v>29431100000</v>
      </c>
      <c r="L983" s="51">
        <v>29431100000</v>
      </c>
      <c r="M983" s="51">
        <v>29431100000</v>
      </c>
      <c r="N983" s="51">
        <v>27396830696.400002</v>
      </c>
      <c r="O983" s="51">
        <v>25862334118.91</v>
      </c>
      <c r="P983" s="52">
        <v>25844546118.91</v>
      </c>
      <c r="Q983" s="49">
        <f>+Tabla17[[#This Row],[ANEXO PGN]]/1000000000</f>
        <v>29.431100000000001</v>
      </c>
      <c r="R983" s="47">
        <f>+Tabla17[[#This Row],[Apropiación Inicial]]/1000000000</f>
        <v>29.431100000000001</v>
      </c>
      <c r="S983" s="47">
        <f>+Tabla17[[#This Row],[Apropiación vigente]]/1000000000</f>
        <v>29.431100000000001</v>
      </c>
      <c r="T983" s="47">
        <f>+Tabla17[[#This Row],[Compromisos ]]/1000000000</f>
        <v>27.396830696400002</v>
      </c>
      <c r="U983" s="47">
        <f>+Tabla17[[#This Row],[ Obligación ]]/1000000000</f>
        <v>25.862334118909999</v>
      </c>
      <c r="V983" s="47">
        <f>+Tabla17[[#This Row],[ Pago ]]/1000000000</f>
        <v>25.844546118909999</v>
      </c>
    </row>
    <row r="984" spans="1:22" x14ac:dyDescent="0.2">
      <c r="A984" s="11">
        <v>2021</v>
      </c>
      <c r="B984" s="21" t="s">
        <v>125</v>
      </c>
      <c r="C984" s="25" t="s">
        <v>23</v>
      </c>
      <c r="D984" s="34" t="s">
        <v>786</v>
      </c>
      <c r="E984" s="25" t="s">
        <v>363</v>
      </c>
      <c r="F984" s="6" t="s">
        <v>96</v>
      </c>
      <c r="G984" s="27" t="s">
        <v>33</v>
      </c>
      <c r="H984" s="4" t="s">
        <v>27</v>
      </c>
      <c r="I984" s="26" t="s">
        <v>28</v>
      </c>
      <c r="J984" s="26" t="s">
        <v>515</v>
      </c>
      <c r="K984" s="51">
        <v>1900000000</v>
      </c>
      <c r="L984" s="51">
        <v>1900000000</v>
      </c>
      <c r="M984" s="51">
        <v>1900000000</v>
      </c>
      <c r="N984" s="51">
        <v>1885871278.8499999</v>
      </c>
      <c r="O984" s="51">
        <v>1795918300.8499999</v>
      </c>
      <c r="P984" s="52">
        <v>1795918300.8499999</v>
      </c>
      <c r="Q984" s="49">
        <f>+Tabla17[[#This Row],[ANEXO PGN]]/1000000000</f>
        <v>1.9</v>
      </c>
      <c r="R984" s="47">
        <f>+Tabla17[[#This Row],[Apropiación Inicial]]/1000000000</f>
        <v>1.9</v>
      </c>
      <c r="S984" s="47">
        <f>+Tabla17[[#This Row],[Apropiación vigente]]/1000000000</f>
        <v>1.9</v>
      </c>
      <c r="T984" s="47">
        <f>+Tabla17[[#This Row],[Compromisos ]]/1000000000</f>
        <v>1.8858712788499998</v>
      </c>
      <c r="U984" s="47">
        <f>+Tabla17[[#This Row],[ Obligación ]]/1000000000</f>
        <v>1.7959183008499999</v>
      </c>
      <c r="V984" s="47">
        <f>+Tabla17[[#This Row],[ Pago ]]/1000000000</f>
        <v>1.7959183008499999</v>
      </c>
    </row>
    <row r="985" spans="1:22" x14ac:dyDescent="0.2">
      <c r="A985" s="11">
        <v>2021</v>
      </c>
      <c r="B985" s="21" t="s">
        <v>590</v>
      </c>
      <c r="C985" s="27" t="s">
        <v>591</v>
      </c>
      <c r="D985" s="34" t="s">
        <v>925</v>
      </c>
      <c r="E985" s="25" t="s">
        <v>926</v>
      </c>
      <c r="F985" s="6" t="s">
        <v>96</v>
      </c>
      <c r="G985" s="26" t="s">
        <v>108</v>
      </c>
      <c r="H985" s="4" t="s">
        <v>27</v>
      </c>
      <c r="I985" s="26" t="s">
        <v>28</v>
      </c>
      <c r="J985" s="26" t="s">
        <v>515</v>
      </c>
      <c r="K985" s="51">
        <v>441051907</v>
      </c>
      <c r="L985" s="51" t="s">
        <v>982</v>
      </c>
      <c r="M985" s="51" t="s">
        <v>982</v>
      </c>
      <c r="N985" s="51" t="s">
        <v>982</v>
      </c>
      <c r="O985" s="51" t="s">
        <v>982</v>
      </c>
      <c r="P985" s="52" t="s">
        <v>982</v>
      </c>
      <c r="Q985" s="49">
        <f>+Tabla17[[#This Row],[ANEXO PGN]]/1000000000</f>
        <v>0.44105190700000002</v>
      </c>
      <c r="R985" s="47"/>
      <c r="S985" s="47"/>
      <c r="T985" s="47"/>
      <c r="U985" s="47"/>
      <c r="V985" s="47"/>
    </row>
    <row r="986" spans="1:22" x14ac:dyDescent="0.2">
      <c r="A986" s="11">
        <v>2021</v>
      </c>
      <c r="B986" s="21" t="s">
        <v>590</v>
      </c>
      <c r="C986" s="27" t="s">
        <v>591</v>
      </c>
      <c r="D986" s="34" t="s">
        <v>925</v>
      </c>
      <c r="E986" s="25" t="s">
        <v>926</v>
      </c>
      <c r="F986" s="6" t="s">
        <v>96</v>
      </c>
      <c r="G986" s="26" t="s">
        <v>108</v>
      </c>
      <c r="H986" s="4" t="s">
        <v>27</v>
      </c>
      <c r="I986" s="26" t="s">
        <v>28</v>
      </c>
      <c r="J986" s="26" t="s">
        <v>515</v>
      </c>
      <c r="K986" s="51" t="s">
        <v>990</v>
      </c>
      <c r="L986" s="51">
        <v>441051907</v>
      </c>
      <c r="M986" s="51">
        <v>441051907</v>
      </c>
      <c r="N986" s="51">
        <v>441051907</v>
      </c>
      <c r="O986" s="51">
        <v>441051907</v>
      </c>
      <c r="P986" s="52">
        <v>441051907</v>
      </c>
      <c r="Q986" s="49"/>
      <c r="R986" s="47">
        <f>+Tabla17[[#This Row],[Apropiación Inicial]]/1000000000</f>
        <v>0.44105190700000002</v>
      </c>
      <c r="S986" s="47">
        <f>+Tabla17[[#This Row],[Apropiación vigente]]/1000000000</f>
        <v>0.44105190700000002</v>
      </c>
      <c r="T986" s="47">
        <f>+Tabla17[[#This Row],[Compromisos ]]/1000000000</f>
        <v>0.44105190700000002</v>
      </c>
      <c r="U986" s="47">
        <f>+Tabla17[[#This Row],[ Obligación ]]/1000000000</f>
        <v>0.44105190700000002</v>
      </c>
      <c r="V986" s="47">
        <f>+Tabla17[[#This Row],[ Pago ]]/1000000000</f>
        <v>0.44105190700000002</v>
      </c>
    </row>
    <row r="987" spans="1:22" x14ac:dyDescent="0.2">
      <c r="A987" s="11">
        <v>2021</v>
      </c>
      <c r="B987" s="21" t="s">
        <v>109</v>
      </c>
      <c r="C987" s="26" t="s">
        <v>110</v>
      </c>
      <c r="D987" s="34" t="s">
        <v>574</v>
      </c>
      <c r="E987" s="25" t="s">
        <v>575</v>
      </c>
      <c r="F987" s="6" t="s">
        <v>96</v>
      </c>
      <c r="G987" s="26" t="s">
        <v>26</v>
      </c>
      <c r="H987" s="4" t="s">
        <v>27</v>
      </c>
      <c r="I987" s="26" t="s">
        <v>28</v>
      </c>
      <c r="J987" s="27" t="s">
        <v>78</v>
      </c>
      <c r="K987" s="51">
        <v>2973000000</v>
      </c>
      <c r="L987" s="51">
        <v>14114900000</v>
      </c>
      <c r="M987" s="51">
        <v>14114900000</v>
      </c>
      <c r="N987" s="51">
        <v>13441901976.870001</v>
      </c>
      <c r="O987" s="51">
        <v>12740036135.82</v>
      </c>
      <c r="P987" s="52">
        <v>12738247999.82</v>
      </c>
      <c r="Q987" s="49">
        <f>+Tabla17[[#This Row],[ANEXO PGN]]/1000000000</f>
        <v>2.9729999999999999</v>
      </c>
      <c r="R987" s="47">
        <f>+Tabla17[[#This Row],[Apropiación Inicial]]/1000000000</f>
        <v>14.1149</v>
      </c>
      <c r="S987" s="47">
        <f>+Tabla17[[#This Row],[Apropiación vigente]]/1000000000</f>
        <v>14.1149</v>
      </c>
      <c r="T987" s="47">
        <f>+Tabla17[[#This Row],[Compromisos ]]/1000000000</f>
        <v>13.441901976870001</v>
      </c>
      <c r="U987" s="47">
        <f>+Tabla17[[#This Row],[ Obligación ]]/1000000000</f>
        <v>12.74003613582</v>
      </c>
      <c r="V987" s="47">
        <f>+Tabla17[[#This Row],[ Pago ]]/1000000000</f>
        <v>12.73824799982</v>
      </c>
    </row>
    <row r="988" spans="1:22" x14ac:dyDescent="0.2">
      <c r="A988" s="11">
        <v>2021</v>
      </c>
      <c r="B988" s="21" t="s">
        <v>109</v>
      </c>
      <c r="C988" s="26" t="s">
        <v>110</v>
      </c>
      <c r="D988" s="34" t="s">
        <v>574</v>
      </c>
      <c r="E988" s="25" t="s">
        <v>575</v>
      </c>
      <c r="F988" s="6" t="s">
        <v>96</v>
      </c>
      <c r="G988" s="26" t="s">
        <v>26</v>
      </c>
      <c r="H988" s="4" t="s">
        <v>27</v>
      </c>
      <c r="I988" s="26" t="s">
        <v>28</v>
      </c>
      <c r="J988" s="26" t="s">
        <v>515</v>
      </c>
      <c r="K988" s="51" t="s">
        <v>990</v>
      </c>
      <c r="L988" s="51">
        <v>2885100000</v>
      </c>
      <c r="M988" s="51">
        <v>2885100000</v>
      </c>
      <c r="N988" s="51">
        <v>2880068994</v>
      </c>
      <c r="O988" s="51">
        <v>2872701362</v>
      </c>
      <c r="P988" s="52">
        <v>2872701362</v>
      </c>
      <c r="Q988" s="49"/>
      <c r="R988" s="47">
        <f>+Tabla17[[#This Row],[Apropiación Inicial]]/1000000000</f>
        <v>2.8851</v>
      </c>
      <c r="S988" s="47">
        <f>+Tabla17[[#This Row],[Apropiación vigente]]/1000000000</f>
        <v>2.8851</v>
      </c>
      <c r="T988" s="47">
        <f>+Tabla17[[#This Row],[Compromisos ]]/1000000000</f>
        <v>2.8800689940000002</v>
      </c>
      <c r="U988" s="47">
        <f>+Tabla17[[#This Row],[ Obligación ]]/1000000000</f>
        <v>2.8727013619999999</v>
      </c>
      <c r="V988" s="47">
        <f>+Tabla17[[#This Row],[ Pago ]]/1000000000</f>
        <v>2.8727013619999999</v>
      </c>
    </row>
    <row r="989" spans="1:22" x14ac:dyDescent="0.2">
      <c r="A989" s="11">
        <v>2021</v>
      </c>
      <c r="B989" s="21" t="s">
        <v>109</v>
      </c>
      <c r="C989" s="26" t="s">
        <v>110</v>
      </c>
      <c r="D989" s="34" t="s">
        <v>992</v>
      </c>
      <c r="E989" s="25" t="s">
        <v>993</v>
      </c>
      <c r="F989" s="6" t="s">
        <v>96</v>
      </c>
      <c r="G989" s="26" t="s">
        <v>26</v>
      </c>
      <c r="H989" s="4" t="s">
        <v>27</v>
      </c>
      <c r="I989" s="26" t="s">
        <v>28</v>
      </c>
      <c r="J989" s="27" t="s">
        <v>78</v>
      </c>
      <c r="K989" s="51">
        <v>82826527319</v>
      </c>
      <c r="L989" s="51">
        <v>129655552294</v>
      </c>
      <c r="M989" s="51">
        <v>129655552294</v>
      </c>
      <c r="N989" s="51">
        <v>106897634184</v>
      </c>
      <c r="O989" s="51">
        <v>100039374783.86</v>
      </c>
      <c r="P989" s="52">
        <v>100032137317.86</v>
      </c>
      <c r="Q989" s="49">
        <f>+Tabla17[[#This Row],[ANEXO PGN]]/1000000000</f>
        <v>82.826527318999993</v>
      </c>
      <c r="R989" s="47">
        <f>+Tabla17[[#This Row],[Apropiación Inicial]]/1000000000</f>
        <v>129.65555229399999</v>
      </c>
      <c r="S989" s="47">
        <f>+Tabla17[[#This Row],[Apropiación vigente]]/1000000000</f>
        <v>129.65555229399999</v>
      </c>
      <c r="T989" s="47">
        <f>+Tabla17[[#This Row],[Compromisos ]]/1000000000</f>
        <v>106.897634184</v>
      </c>
      <c r="U989" s="47">
        <f>+Tabla17[[#This Row],[ Obligación ]]/1000000000</f>
        <v>100.03937478386</v>
      </c>
      <c r="V989" s="47">
        <f>+Tabla17[[#This Row],[ Pago ]]/1000000000</f>
        <v>100.03213731786001</v>
      </c>
    </row>
    <row r="990" spans="1:22" x14ac:dyDescent="0.2">
      <c r="A990" s="11">
        <v>2021</v>
      </c>
      <c r="B990" s="21" t="s">
        <v>109</v>
      </c>
      <c r="C990" s="26" t="s">
        <v>110</v>
      </c>
      <c r="D990" s="34" t="s">
        <v>992</v>
      </c>
      <c r="E990" s="25" t="s">
        <v>993</v>
      </c>
      <c r="F990" s="6" t="s">
        <v>96</v>
      </c>
      <c r="G990" s="26" t="s">
        <v>26</v>
      </c>
      <c r="H990" s="4" t="s">
        <v>27</v>
      </c>
      <c r="I990" s="26" t="s">
        <v>28</v>
      </c>
      <c r="J990" s="26" t="s">
        <v>515</v>
      </c>
      <c r="K990" s="51" t="s">
        <v>981</v>
      </c>
      <c r="L990" s="51" t="s">
        <v>982</v>
      </c>
      <c r="M990" s="51" t="s">
        <v>982</v>
      </c>
      <c r="N990" s="51" t="s">
        <v>982</v>
      </c>
      <c r="O990" s="51" t="s">
        <v>982</v>
      </c>
      <c r="P990" s="52" t="s">
        <v>982</v>
      </c>
      <c r="Q990" s="49"/>
      <c r="R990" s="47"/>
      <c r="S990" s="47"/>
      <c r="T990" s="47"/>
      <c r="U990" s="47"/>
      <c r="V990" s="47"/>
    </row>
    <row r="991" spans="1:22" x14ac:dyDescent="0.2">
      <c r="A991" s="11">
        <v>2021</v>
      </c>
      <c r="B991" s="21" t="s">
        <v>109</v>
      </c>
      <c r="C991" s="26" t="s">
        <v>110</v>
      </c>
      <c r="D991" s="34" t="s">
        <v>572</v>
      </c>
      <c r="E991" s="25" t="s">
        <v>573</v>
      </c>
      <c r="F991" s="6" t="s">
        <v>96</v>
      </c>
      <c r="G991" s="26" t="s">
        <v>26</v>
      </c>
      <c r="H991" s="4" t="s">
        <v>27</v>
      </c>
      <c r="I991" s="26" t="s">
        <v>28</v>
      </c>
      <c r="J991" s="27" t="s">
        <v>78</v>
      </c>
      <c r="K991" s="51">
        <v>4500000000</v>
      </c>
      <c r="L991" s="51">
        <v>77315200000</v>
      </c>
      <c r="M991" s="51">
        <v>77315200000</v>
      </c>
      <c r="N991" s="51">
        <v>62117592937.129997</v>
      </c>
      <c r="O991" s="51">
        <v>42236288718.980003</v>
      </c>
      <c r="P991" s="52">
        <v>42232514454.980003</v>
      </c>
      <c r="Q991" s="49">
        <f>+Tabla17[[#This Row],[ANEXO PGN]]/1000000000</f>
        <v>4.5</v>
      </c>
      <c r="R991" s="47">
        <f>+Tabla17[[#This Row],[Apropiación Inicial]]/1000000000</f>
        <v>77.315200000000004</v>
      </c>
      <c r="S991" s="47">
        <f>+Tabla17[[#This Row],[Apropiación vigente]]/1000000000</f>
        <v>77.315200000000004</v>
      </c>
      <c r="T991" s="47">
        <f>+Tabla17[[#This Row],[Compromisos ]]/1000000000</f>
        <v>62.117592937129999</v>
      </c>
      <c r="U991" s="47">
        <f>+Tabla17[[#This Row],[ Obligación ]]/1000000000</f>
        <v>42.236288718980006</v>
      </c>
      <c r="V991" s="47">
        <f>+Tabla17[[#This Row],[ Pago ]]/1000000000</f>
        <v>42.232514454980006</v>
      </c>
    </row>
    <row r="992" spans="1:22" x14ac:dyDescent="0.2">
      <c r="A992" s="11">
        <v>2021</v>
      </c>
      <c r="B992" s="21" t="s">
        <v>109</v>
      </c>
      <c r="C992" s="26" t="s">
        <v>110</v>
      </c>
      <c r="D992" s="34" t="s">
        <v>572</v>
      </c>
      <c r="E992" s="25" t="s">
        <v>573</v>
      </c>
      <c r="F992" s="6" t="s">
        <v>96</v>
      </c>
      <c r="G992" s="26" t="s">
        <v>26</v>
      </c>
      <c r="H992" s="4" t="s">
        <v>27</v>
      </c>
      <c r="I992" s="26" t="s">
        <v>28</v>
      </c>
      <c r="J992" s="26" t="s">
        <v>515</v>
      </c>
      <c r="K992" s="51" t="s">
        <v>981</v>
      </c>
      <c r="L992" s="51">
        <v>2884800000</v>
      </c>
      <c r="M992" s="51">
        <v>2884800000</v>
      </c>
      <c r="N992" s="51">
        <v>2742921618</v>
      </c>
      <c r="O992" s="51">
        <v>2708843074</v>
      </c>
      <c r="P992" s="52">
        <v>2708843074</v>
      </c>
      <c r="Q992" s="49"/>
      <c r="R992" s="47">
        <f>+Tabla17[[#This Row],[Apropiación Inicial]]/1000000000</f>
        <v>2.8847999999999998</v>
      </c>
      <c r="S992" s="47">
        <f>+Tabla17[[#This Row],[Apropiación vigente]]/1000000000</f>
        <v>2.8847999999999998</v>
      </c>
      <c r="T992" s="47">
        <f>+Tabla17[[#This Row],[Compromisos ]]/1000000000</f>
        <v>2.742921618</v>
      </c>
      <c r="U992" s="47">
        <f>+Tabla17[[#This Row],[ Obligación ]]/1000000000</f>
        <v>2.7088430739999998</v>
      </c>
      <c r="V992" s="47">
        <f>+Tabla17[[#This Row],[ Pago ]]/1000000000</f>
        <v>2.7088430739999998</v>
      </c>
    </row>
    <row r="993" spans="1:22" x14ac:dyDescent="0.2">
      <c r="A993" s="11">
        <v>2021</v>
      </c>
      <c r="B993" s="21" t="s">
        <v>31</v>
      </c>
      <c r="C993" s="26" t="s">
        <v>32</v>
      </c>
      <c r="D993" s="34" t="s">
        <v>643</v>
      </c>
      <c r="E993" s="25" t="s">
        <v>994</v>
      </c>
      <c r="F993" s="6" t="s">
        <v>96</v>
      </c>
      <c r="G993" s="26" t="s">
        <v>33</v>
      </c>
      <c r="H993" s="4" t="s">
        <v>27</v>
      </c>
      <c r="I993" s="26" t="s">
        <v>34</v>
      </c>
      <c r="J993" s="26" t="s">
        <v>35</v>
      </c>
      <c r="K993" s="51">
        <v>1840000000</v>
      </c>
      <c r="L993" s="51">
        <v>8606088400</v>
      </c>
      <c r="M993" s="51">
        <v>8606088400</v>
      </c>
      <c r="N993" s="51">
        <v>8452714015</v>
      </c>
      <c r="O993" s="51">
        <v>8235714014</v>
      </c>
      <c r="P993" s="52">
        <v>8235714014</v>
      </c>
      <c r="Q993" s="49">
        <f>+Tabla17[[#This Row],[ANEXO PGN]]/1000000000</f>
        <v>1.84</v>
      </c>
      <c r="R993" s="47">
        <f>+Tabla17[[#This Row],[Apropiación Inicial]]/1000000000</f>
        <v>8.6060884000000009</v>
      </c>
      <c r="S993" s="47">
        <f>+Tabla17[[#This Row],[Apropiación vigente]]/1000000000</f>
        <v>8.6060884000000009</v>
      </c>
      <c r="T993" s="47">
        <f>+Tabla17[[#This Row],[Compromisos ]]/1000000000</f>
        <v>8.4527140149999997</v>
      </c>
      <c r="U993" s="47">
        <f>+Tabla17[[#This Row],[ Obligación ]]/1000000000</f>
        <v>8.2357140139999991</v>
      </c>
      <c r="V993" s="47">
        <f>+Tabla17[[#This Row],[ Pago ]]/1000000000</f>
        <v>8.2357140139999991</v>
      </c>
    </row>
    <row r="994" spans="1:22" x14ac:dyDescent="0.2">
      <c r="A994" s="11">
        <v>2021</v>
      </c>
      <c r="B994" s="21" t="s">
        <v>31</v>
      </c>
      <c r="C994" s="26" t="s">
        <v>32</v>
      </c>
      <c r="D994" s="34" t="s">
        <v>634</v>
      </c>
      <c r="E994" s="25" t="s">
        <v>635</v>
      </c>
      <c r="F994" s="6" t="s">
        <v>96</v>
      </c>
      <c r="G994" s="26" t="s">
        <v>33</v>
      </c>
      <c r="H994" s="4" t="s">
        <v>27</v>
      </c>
      <c r="I994" s="26" t="s">
        <v>34</v>
      </c>
      <c r="J994" s="26" t="s">
        <v>35</v>
      </c>
      <c r="K994" s="51">
        <v>460000000</v>
      </c>
      <c r="L994" s="51">
        <v>460000000</v>
      </c>
      <c r="M994" s="51">
        <v>460000000</v>
      </c>
      <c r="N994" s="51">
        <v>460000000</v>
      </c>
      <c r="O994" s="51">
        <v>460000000</v>
      </c>
      <c r="P994" s="52">
        <v>460000000</v>
      </c>
      <c r="Q994" s="49">
        <f>+Tabla17[[#This Row],[ANEXO PGN]]/1000000000</f>
        <v>0.46</v>
      </c>
      <c r="R994" s="47">
        <f>+Tabla17[[#This Row],[Apropiación Inicial]]/1000000000</f>
        <v>0.46</v>
      </c>
      <c r="S994" s="47">
        <f>+Tabla17[[#This Row],[Apropiación vigente]]/1000000000</f>
        <v>0.46</v>
      </c>
      <c r="T994" s="47">
        <f>+Tabla17[[#This Row],[Compromisos ]]/1000000000</f>
        <v>0.46</v>
      </c>
      <c r="U994" s="47">
        <f>+Tabla17[[#This Row],[ Obligación ]]/1000000000</f>
        <v>0.46</v>
      </c>
      <c r="V994" s="47">
        <f>+Tabla17[[#This Row],[ Pago ]]/1000000000</f>
        <v>0.46</v>
      </c>
    </row>
    <row r="995" spans="1:22" x14ac:dyDescent="0.2">
      <c r="A995" s="11">
        <v>2021</v>
      </c>
      <c r="B995" s="21" t="s">
        <v>277</v>
      </c>
      <c r="C995" s="27" t="s">
        <v>278</v>
      </c>
      <c r="D995" s="34" t="s">
        <v>703</v>
      </c>
      <c r="E995" s="25" t="s">
        <v>704</v>
      </c>
      <c r="F995" s="6" t="s">
        <v>96</v>
      </c>
      <c r="G995" s="27" t="s">
        <v>57</v>
      </c>
      <c r="H995" s="4" t="s">
        <v>27</v>
      </c>
      <c r="I995" s="27" t="s">
        <v>42</v>
      </c>
      <c r="J995" s="26" t="s">
        <v>43</v>
      </c>
      <c r="K995" s="51">
        <v>4910000000</v>
      </c>
      <c r="L995" s="51">
        <v>4110000000</v>
      </c>
      <c r="M995" s="51">
        <v>4110000000</v>
      </c>
      <c r="N995" s="51">
        <v>3434744327.25</v>
      </c>
      <c r="O995" s="51">
        <v>3434105699.25</v>
      </c>
      <c r="P995" s="52">
        <v>3434105699.25</v>
      </c>
      <c r="Q995" s="49">
        <f>+Tabla17[[#This Row],[ANEXO PGN]]/1000000000</f>
        <v>4.91</v>
      </c>
      <c r="R995" s="47">
        <f>+Tabla17[[#This Row],[Apropiación Inicial]]/1000000000</f>
        <v>4.1100000000000003</v>
      </c>
      <c r="S995" s="47">
        <f>+Tabla17[[#This Row],[Apropiación vigente]]/1000000000</f>
        <v>4.1100000000000003</v>
      </c>
      <c r="T995" s="47">
        <f>+Tabla17[[#This Row],[Compromisos ]]/1000000000</f>
        <v>3.4347443272499998</v>
      </c>
      <c r="U995" s="47">
        <f>+Tabla17[[#This Row],[ Obligación ]]/1000000000</f>
        <v>3.4341056992499999</v>
      </c>
      <c r="V995" s="47">
        <f>+Tabla17[[#This Row],[ Pago ]]/1000000000</f>
        <v>3.4341056992499999</v>
      </c>
    </row>
    <row r="996" spans="1:22" x14ac:dyDescent="0.2">
      <c r="A996" s="11">
        <v>2021</v>
      </c>
      <c r="B996" s="21" t="s">
        <v>277</v>
      </c>
      <c r="C996" s="27" t="s">
        <v>278</v>
      </c>
      <c r="D996" s="34" t="s">
        <v>701</v>
      </c>
      <c r="E996" s="25" t="s">
        <v>702</v>
      </c>
      <c r="F996" s="6" t="s">
        <v>96</v>
      </c>
      <c r="G996" s="27" t="s">
        <v>57</v>
      </c>
      <c r="H996" s="4" t="s">
        <v>27</v>
      </c>
      <c r="I996" s="27" t="s">
        <v>42</v>
      </c>
      <c r="J996" s="26" t="s">
        <v>43</v>
      </c>
      <c r="K996" s="51">
        <v>8696852931</v>
      </c>
      <c r="L996" s="51">
        <v>9496852931</v>
      </c>
      <c r="M996" s="51">
        <v>9496852931</v>
      </c>
      <c r="N996" s="51">
        <v>7816808667.4499998</v>
      </c>
      <c r="O996" s="51">
        <v>7814584733.4499998</v>
      </c>
      <c r="P996" s="52">
        <v>7812931476.4499998</v>
      </c>
      <c r="Q996" s="49">
        <f>+Tabla17[[#This Row],[ANEXO PGN]]/1000000000</f>
        <v>8.6968529310000005</v>
      </c>
      <c r="R996" s="47">
        <f>+Tabla17[[#This Row],[Apropiación Inicial]]/1000000000</f>
        <v>9.4968529309999994</v>
      </c>
      <c r="S996" s="47">
        <f>+Tabla17[[#This Row],[Apropiación vigente]]/1000000000</f>
        <v>9.4968529309999994</v>
      </c>
      <c r="T996" s="47">
        <f>+Tabla17[[#This Row],[Compromisos ]]/1000000000</f>
        <v>7.8168086674500001</v>
      </c>
      <c r="U996" s="47">
        <f>+Tabla17[[#This Row],[ Obligación ]]/1000000000</f>
        <v>7.8145847334499994</v>
      </c>
      <c r="V996" s="47">
        <f>+Tabla17[[#This Row],[ Pago ]]/1000000000</f>
        <v>7.8129314764500002</v>
      </c>
    </row>
    <row r="997" spans="1:22" x14ac:dyDescent="0.2">
      <c r="A997" s="11">
        <v>2021</v>
      </c>
      <c r="B997" s="21" t="s">
        <v>277</v>
      </c>
      <c r="C997" s="27" t="s">
        <v>278</v>
      </c>
      <c r="D997" s="34" t="s">
        <v>705</v>
      </c>
      <c r="E997" s="25" t="s">
        <v>706</v>
      </c>
      <c r="F997" s="6" t="s">
        <v>96</v>
      </c>
      <c r="G997" s="27" t="s">
        <v>57</v>
      </c>
      <c r="H997" s="4" t="s">
        <v>27</v>
      </c>
      <c r="I997" s="27" t="s">
        <v>42</v>
      </c>
      <c r="J997" s="26" t="s">
        <v>43</v>
      </c>
      <c r="K997" s="51">
        <v>16950487285</v>
      </c>
      <c r="L997" s="51">
        <v>16950487285</v>
      </c>
      <c r="M997" s="51">
        <v>16950487285</v>
      </c>
      <c r="N997" s="51">
        <v>14526608407.73</v>
      </c>
      <c r="O997" s="51">
        <v>14419462412.290001</v>
      </c>
      <c r="P997" s="52">
        <v>14401728477.52</v>
      </c>
      <c r="Q997" s="49">
        <f>+Tabla17[[#This Row],[ANEXO PGN]]/1000000000</f>
        <v>16.950487285000001</v>
      </c>
      <c r="R997" s="47">
        <f>+Tabla17[[#This Row],[Apropiación Inicial]]/1000000000</f>
        <v>16.950487285000001</v>
      </c>
      <c r="S997" s="47">
        <f>+Tabla17[[#This Row],[Apropiación vigente]]/1000000000</f>
        <v>16.950487285000001</v>
      </c>
      <c r="T997" s="47">
        <f>+Tabla17[[#This Row],[Compromisos ]]/1000000000</f>
        <v>14.52660840773</v>
      </c>
      <c r="U997" s="47">
        <f>+Tabla17[[#This Row],[ Obligación ]]/1000000000</f>
        <v>14.419462412290001</v>
      </c>
      <c r="V997" s="47">
        <f>+Tabla17[[#This Row],[ Pago ]]/1000000000</f>
        <v>14.401728477520001</v>
      </c>
    </row>
    <row r="998" spans="1:22" x14ac:dyDescent="0.2">
      <c r="A998" s="11">
        <v>2021</v>
      </c>
      <c r="B998" s="21" t="s">
        <v>277</v>
      </c>
      <c r="C998" s="27" t="s">
        <v>278</v>
      </c>
      <c r="D998" s="34" t="s">
        <v>699</v>
      </c>
      <c r="E998" s="25" t="s">
        <v>700</v>
      </c>
      <c r="F998" s="6" t="s">
        <v>96</v>
      </c>
      <c r="G998" s="27" t="s">
        <v>57</v>
      </c>
      <c r="H998" s="4" t="s">
        <v>27</v>
      </c>
      <c r="I998" s="27" t="s">
        <v>42</v>
      </c>
      <c r="J998" s="26" t="s">
        <v>43</v>
      </c>
      <c r="K998" s="51">
        <v>10602451974</v>
      </c>
      <c r="L998" s="51">
        <v>10602451974</v>
      </c>
      <c r="M998" s="51">
        <v>10602451974</v>
      </c>
      <c r="N998" s="51">
        <v>10199583027.6</v>
      </c>
      <c r="O998" s="51">
        <v>10129096012.6</v>
      </c>
      <c r="P998" s="52">
        <v>10129096012.6</v>
      </c>
      <c r="Q998" s="49">
        <f>+Tabla17[[#This Row],[ANEXO PGN]]/1000000000</f>
        <v>10.602451973999999</v>
      </c>
      <c r="R998" s="47">
        <f>+Tabla17[[#This Row],[Apropiación Inicial]]/1000000000</f>
        <v>10.602451973999999</v>
      </c>
      <c r="S998" s="47">
        <f>+Tabla17[[#This Row],[Apropiación vigente]]/1000000000</f>
        <v>10.602451973999999</v>
      </c>
      <c r="T998" s="47">
        <f>+Tabla17[[#This Row],[Compromisos ]]/1000000000</f>
        <v>10.199583027600001</v>
      </c>
      <c r="U998" s="47">
        <f>+Tabla17[[#This Row],[ Obligación ]]/1000000000</f>
        <v>10.1290960126</v>
      </c>
      <c r="V998" s="47">
        <f>+Tabla17[[#This Row],[ Pago ]]/1000000000</f>
        <v>10.1290960126</v>
      </c>
    </row>
    <row r="999" spans="1:22" x14ac:dyDescent="0.2">
      <c r="A999" s="11">
        <v>2021</v>
      </c>
      <c r="B999" s="21" t="s">
        <v>44</v>
      </c>
      <c r="C999" s="26" t="s">
        <v>45</v>
      </c>
      <c r="D999" s="34" t="s">
        <v>354</v>
      </c>
      <c r="E999" s="25" t="s">
        <v>355</v>
      </c>
      <c r="F999" s="6" t="s">
        <v>96</v>
      </c>
      <c r="G999" s="26" t="s">
        <v>46</v>
      </c>
      <c r="H999" s="4" t="s">
        <v>27</v>
      </c>
      <c r="I999" s="26" t="s">
        <v>28</v>
      </c>
      <c r="J999" s="26" t="s">
        <v>47</v>
      </c>
      <c r="K999" s="51">
        <v>1561635151</v>
      </c>
      <c r="L999" s="51">
        <v>20761621204</v>
      </c>
      <c r="M999" s="51">
        <v>28598589341</v>
      </c>
      <c r="N999" s="51">
        <v>28598589341</v>
      </c>
      <c r="O999" s="51">
        <v>28598589341</v>
      </c>
      <c r="P999" s="52">
        <v>28598589341</v>
      </c>
      <c r="Q999" s="49">
        <f>+Tabla17[[#This Row],[ANEXO PGN]]/1000000000</f>
        <v>1.5616351509999999</v>
      </c>
      <c r="R999" s="47">
        <f>+Tabla17[[#This Row],[Apropiación Inicial]]/1000000000</f>
        <v>20.761621204000001</v>
      </c>
      <c r="S999" s="47">
        <f>+Tabla17[[#This Row],[Apropiación vigente]]/1000000000</f>
        <v>28.598589341</v>
      </c>
      <c r="T999" s="47">
        <f>+Tabla17[[#This Row],[Compromisos ]]/1000000000</f>
        <v>28.598589341</v>
      </c>
      <c r="U999" s="47">
        <f>+Tabla17[[#This Row],[ Obligación ]]/1000000000</f>
        <v>28.598589341</v>
      </c>
      <c r="V999" s="47">
        <f>+Tabla17[[#This Row],[ Pago ]]/1000000000</f>
        <v>28.598589341</v>
      </c>
    </row>
    <row r="1000" spans="1:22" x14ac:dyDescent="0.2">
      <c r="A1000" s="11">
        <v>2021</v>
      </c>
      <c r="B1000" s="21" t="s">
        <v>44</v>
      </c>
      <c r="C1000" s="26" t="s">
        <v>45</v>
      </c>
      <c r="D1000" s="34" t="s">
        <v>354</v>
      </c>
      <c r="E1000" s="25" t="s">
        <v>355</v>
      </c>
      <c r="F1000" s="6" t="s">
        <v>96</v>
      </c>
      <c r="G1000" s="26" t="s">
        <v>46</v>
      </c>
      <c r="H1000" s="4" t="s">
        <v>27</v>
      </c>
      <c r="I1000" s="26" t="s">
        <v>28</v>
      </c>
      <c r="J1000" s="26" t="s">
        <v>515</v>
      </c>
      <c r="K1000" s="51">
        <v>468490545</v>
      </c>
      <c r="L1000" s="51">
        <v>7836968137</v>
      </c>
      <c r="M1000" s="51">
        <v>7836968137</v>
      </c>
      <c r="N1000" s="51">
        <v>7836968137</v>
      </c>
      <c r="O1000" s="51">
        <v>7836968137</v>
      </c>
      <c r="P1000" s="52">
        <v>7836968137</v>
      </c>
      <c r="Q1000" s="49">
        <f>+Tabla17[[#This Row],[ANEXO PGN]]/1000000000</f>
        <v>0.46849054499999998</v>
      </c>
      <c r="R1000" s="47">
        <f>+Tabla17[[#This Row],[Apropiación Inicial]]/1000000000</f>
        <v>7.8369681370000004</v>
      </c>
      <c r="S1000" s="47">
        <f>+Tabla17[[#This Row],[Apropiación vigente]]/1000000000</f>
        <v>7.8369681370000004</v>
      </c>
      <c r="T1000" s="47">
        <f>+Tabla17[[#This Row],[Compromisos ]]/1000000000</f>
        <v>7.8369681370000004</v>
      </c>
      <c r="U1000" s="47">
        <f>+Tabla17[[#This Row],[ Obligación ]]/1000000000</f>
        <v>7.8369681370000004</v>
      </c>
      <c r="V1000" s="47">
        <f>+Tabla17[[#This Row],[ Pago ]]/1000000000</f>
        <v>7.8369681370000004</v>
      </c>
    </row>
    <row r="1001" spans="1:22" x14ac:dyDescent="0.2">
      <c r="A1001" s="11">
        <v>2021</v>
      </c>
      <c r="B1001" s="21" t="s">
        <v>281</v>
      </c>
      <c r="C1001" s="26" t="s">
        <v>282</v>
      </c>
      <c r="D1001" s="34" t="s">
        <v>665</v>
      </c>
      <c r="E1001" s="25" t="s">
        <v>666</v>
      </c>
      <c r="F1001" s="6" t="s">
        <v>96</v>
      </c>
      <c r="G1001" s="26" t="s">
        <v>284</v>
      </c>
      <c r="H1001" s="4" t="s">
        <v>27</v>
      </c>
      <c r="I1001" s="27" t="s">
        <v>50</v>
      </c>
      <c r="J1001" s="26" t="s">
        <v>51</v>
      </c>
      <c r="K1001" s="51">
        <v>4000000000</v>
      </c>
      <c r="L1001" s="51">
        <v>6483061800</v>
      </c>
      <c r="M1001" s="51">
        <v>6483061800</v>
      </c>
      <c r="N1001" s="51">
        <v>5685862710</v>
      </c>
      <c r="O1001" s="51">
        <v>3872724410</v>
      </c>
      <c r="P1001" s="52">
        <v>3872724410</v>
      </c>
      <c r="Q1001" s="49">
        <f>+Tabla17[[#This Row],[ANEXO PGN]]/1000000000</f>
        <v>4</v>
      </c>
      <c r="R1001" s="47">
        <f>+Tabla17[[#This Row],[Apropiación Inicial]]/1000000000</f>
        <v>6.4830617999999998</v>
      </c>
      <c r="S1001" s="47">
        <f>+Tabla17[[#This Row],[Apropiación vigente]]/1000000000</f>
        <v>6.4830617999999998</v>
      </c>
      <c r="T1001" s="47">
        <f>+Tabla17[[#This Row],[Compromisos ]]/1000000000</f>
        <v>5.6858627100000003</v>
      </c>
      <c r="U1001" s="47">
        <f>+Tabla17[[#This Row],[ Obligación ]]/1000000000</f>
        <v>3.87272441</v>
      </c>
      <c r="V1001" s="47">
        <f>+Tabla17[[#This Row],[ Pago ]]/1000000000</f>
        <v>3.87272441</v>
      </c>
    </row>
    <row r="1002" spans="1:22" x14ac:dyDescent="0.2">
      <c r="A1002" s="11">
        <v>2021</v>
      </c>
      <c r="B1002" s="21" t="s">
        <v>323</v>
      </c>
      <c r="C1002" s="10" t="s">
        <v>324</v>
      </c>
      <c r="D1002" s="34" t="s">
        <v>516</v>
      </c>
      <c r="E1002" s="25" t="s">
        <v>326</v>
      </c>
      <c r="F1002" s="6" t="s">
        <v>96</v>
      </c>
      <c r="G1002" s="26" t="s">
        <v>284</v>
      </c>
      <c r="H1002" s="4" t="s">
        <v>27</v>
      </c>
      <c r="I1002" s="26" t="s">
        <v>34</v>
      </c>
      <c r="J1002" s="26" t="s">
        <v>53</v>
      </c>
      <c r="K1002" s="51">
        <v>1468231200</v>
      </c>
      <c r="L1002" s="51" t="s">
        <v>982</v>
      </c>
      <c r="M1002" s="51" t="s">
        <v>982</v>
      </c>
      <c r="N1002" s="51" t="s">
        <v>982</v>
      </c>
      <c r="O1002" s="51" t="s">
        <v>982</v>
      </c>
      <c r="P1002" s="52" t="s">
        <v>982</v>
      </c>
      <c r="Q1002" s="49">
        <f>+Tabla17[[#This Row],[ANEXO PGN]]/1000000000</f>
        <v>1.4682312</v>
      </c>
      <c r="R1002" s="47"/>
      <c r="S1002" s="47"/>
      <c r="T1002" s="47"/>
      <c r="U1002" s="47"/>
      <c r="V1002" s="47"/>
    </row>
    <row r="1003" spans="1:22" x14ac:dyDescent="0.2">
      <c r="A1003" s="11">
        <v>2021</v>
      </c>
      <c r="B1003" s="21" t="s">
        <v>323</v>
      </c>
      <c r="C1003" s="10" t="s">
        <v>324</v>
      </c>
      <c r="D1003" s="34" t="s">
        <v>516</v>
      </c>
      <c r="E1003" s="25" t="s">
        <v>326</v>
      </c>
      <c r="F1003" s="6" t="s">
        <v>96</v>
      </c>
      <c r="G1003" s="26" t="s">
        <v>284</v>
      </c>
      <c r="H1003" s="4" t="s">
        <v>27</v>
      </c>
      <c r="I1003" s="27" t="s">
        <v>50</v>
      </c>
      <c r="J1003" s="26" t="s">
        <v>51</v>
      </c>
      <c r="K1003" s="51">
        <v>800000000</v>
      </c>
      <c r="L1003" s="51" t="s">
        <v>982</v>
      </c>
      <c r="M1003" s="51" t="s">
        <v>982</v>
      </c>
      <c r="N1003" s="51" t="s">
        <v>982</v>
      </c>
      <c r="O1003" s="51" t="s">
        <v>982</v>
      </c>
      <c r="P1003" s="52" t="s">
        <v>982</v>
      </c>
      <c r="Q1003" s="49">
        <f>+Tabla17[[#This Row],[ANEXO PGN]]/1000000000</f>
        <v>0.8</v>
      </c>
      <c r="R1003" s="47"/>
      <c r="S1003" s="47"/>
      <c r="T1003" s="47"/>
      <c r="U1003" s="47"/>
      <c r="V1003" s="47"/>
    </row>
    <row r="1004" spans="1:22" x14ac:dyDescent="0.2">
      <c r="A1004" s="11">
        <v>2021</v>
      </c>
      <c r="B1004" s="21" t="s">
        <v>237</v>
      </c>
      <c r="C1004" s="26" t="s">
        <v>238</v>
      </c>
      <c r="D1004" s="34" t="s">
        <v>934</v>
      </c>
      <c r="E1004" s="25" t="s">
        <v>935</v>
      </c>
      <c r="F1004" s="6" t="s">
        <v>96</v>
      </c>
      <c r="G1004" s="26" t="s">
        <v>241</v>
      </c>
      <c r="H1004" s="4" t="s">
        <v>27</v>
      </c>
      <c r="I1004" s="27" t="s">
        <v>75</v>
      </c>
      <c r="J1004" s="26" t="s">
        <v>76</v>
      </c>
      <c r="K1004" s="51">
        <v>517000000</v>
      </c>
      <c r="L1004" s="51">
        <v>23260160</v>
      </c>
      <c r="M1004" s="51">
        <v>23260160</v>
      </c>
      <c r="N1004" s="51">
        <v>23260160</v>
      </c>
      <c r="O1004" s="51">
        <v>23260160</v>
      </c>
      <c r="P1004" s="52">
        <v>23260160</v>
      </c>
      <c r="Q1004" s="49">
        <f>+Tabla17[[#This Row],[ANEXO PGN]]/1000000000</f>
        <v>0.51700000000000002</v>
      </c>
      <c r="R1004" s="47">
        <f>+Tabla17[[#This Row],[Apropiación Inicial]]/1000000000</f>
        <v>2.3260159999999998E-2</v>
      </c>
      <c r="S1004" s="47">
        <f>+Tabla17[[#This Row],[Apropiación vigente]]/1000000000</f>
        <v>2.3260159999999998E-2</v>
      </c>
      <c r="T1004" s="47">
        <f>+Tabla17[[#This Row],[Compromisos ]]/1000000000</f>
        <v>2.3260159999999998E-2</v>
      </c>
      <c r="U1004" s="47">
        <f>+Tabla17[[#This Row],[ Obligación ]]/1000000000</f>
        <v>2.3260159999999998E-2</v>
      </c>
      <c r="V1004" s="47">
        <f>+Tabla17[[#This Row],[ Pago ]]/1000000000</f>
        <v>2.3260159999999998E-2</v>
      </c>
    </row>
    <row r="1005" spans="1:22" x14ac:dyDescent="0.2">
      <c r="A1005" s="11">
        <v>2021</v>
      </c>
      <c r="B1005" s="21" t="s">
        <v>237</v>
      </c>
      <c r="C1005" s="26" t="s">
        <v>238</v>
      </c>
      <c r="D1005" s="34" t="s">
        <v>934</v>
      </c>
      <c r="E1005" s="25" t="s">
        <v>935</v>
      </c>
      <c r="F1005" s="6" t="s">
        <v>96</v>
      </c>
      <c r="G1005" s="26" t="s">
        <v>241</v>
      </c>
      <c r="H1005" s="4" t="s">
        <v>27</v>
      </c>
      <c r="I1005" s="26" t="s">
        <v>34</v>
      </c>
      <c r="J1005" s="26" t="s">
        <v>53</v>
      </c>
      <c r="K1005" s="51" t="s">
        <v>981</v>
      </c>
      <c r="L1005" s="51">
        <v>7562280</v>
      </c>
      <c r="M1005" s="51">
        <v>7562280</v>
      </c>
      <c r="N1005" s="51">
        <v>7494960</v>
      </c>
      <c r="O1005" s="51">
        <v>7494960</v>
      </c>
      <c r="P1005" s="52">
        <v>7494960</v>
      </c>
      <c r="Q1005" s="49"/>
      <c r="R1005" s="47">
        <f>+Tabla17[[#This Row],[Apropiación Inicial]]/1000000000</f>
        <v>7.5622800000000002E-3</v>
      </c>
      <c r="S1005" s="47">
        <f>+Tabla17[[#This Row],[Apropiación vigente]]/1000000000</f>
        <v>7.5622800000000002E-3</v>
      </c>
      <c r="T1005" s="47">
        <f>+Tabla17[[#This Row],[Compromisos ]]/1000000000</f>
        <v>7.4949600000000002E-3</v>
      </c>
      <c r="U1005" s="47">
        <f>+Tabla17[[#This Row],[ Obligación ]]/1000000000</f>
        <v>7.4949600000000002E-3</v>
      </c>
      <c r="V1005" s="47">
        <f>+Tabla17[[#This Row],[ Pago ]]/1000000000</f>
        <v>7.4949600000000002E-3</v>
      </c>
    </row>
    <row r="1006" spans="1:22" x14ac:dyDescent="0.2">
      <c r="A1006" s="11">
        <v>2021</v>
      </c>
      <c r="B1006" s="21" t="s">
        <v>237</v>
      </c>
      <c r="C1006" s="26" t="s">
        <v>238</v>
      </c>
      <c r="D1006" s="34" t="s">
        <v>937</v>
      </c>
      <c r="E1006" s="25" t="s">
        <v>995</v>
      </c>
      <c r="F1006" s="6" t="s">
        <v>96</v>
      </c>
      <c r="G1006" s="26" t="s">
        <v>241</v>
      </c>
      <c r="H1006" s="4" t="s">
        <v>27</v>
      </c>
      <c r="I1006" s="27" t="s">
        <v>75</v>
      </c>
      <c r="J1006" s="26" t="s">
        <v>76</v>
      </c>
      <c r="K1006" s="51">
        <v>91000000</v>
      </c>
      <c r="L1006" s="51">
        <v>51009531</v>
      </c>
      <c r="M1006" s="51">
        <v>51009531</v>
      </c>
      <c r="N1006" s="51">
        <v>51009531</v>
      </c>
      <c r="O1006" s="51">
        <v>51009531</v>
      </c>
      <c r="P1006" s="52">
        <v>51009531</v>
      </c>
      <c r="Q1006" s="49">
        <f>+Tabla17[[#This Row],[ANEXO PGN]]/1000000000</f>
        <v>9.0999999999999998E-2</v>
      </c>
      <c r="R1006" s="47">
        <f>+Tabla17[[#This Row],[Apropiación Inicial]]/1000000000</f>
        <v>5.1009530999999997E-2</v>
      </c>
      <c r="S1006" s="47">
        <f>+Tabla17[[#This Row],[Apropiación vigente]]/1000000000</f>
        <v>5.1009530999999997E-2</v>
      </c>
      <c r="T1006" s="47">
        <f>+Tabla17[[#This Row],[Compromisos ]]/1000000000</f>
        <v>5.1009530999999997E-2</v>
      </c>
      <c r="U1006" s="47">
        <f>+Tabla17[[#This Row],[ Obligación ]]/1000000000</f>
        <v>5.1009530999999997E-2</v>
      </c>
      <c r="V1006" s="47">
        <f>+Tabla17[[#This Row],[ Pago ]]/1000000000</f>
        <v>5.1009530999999997E-2</v>
      </c>
    </row>
    <row r="1007" spans="1:22" x14ac:dyDescent="0.2">
      <c r="A1007" s="11">
        <v>2021</v>
      </c>
      <c r="B1007" s="21" t="s">
        <v>237</v>
      </c>
      <c r="C1007" s="26" t="s">
        <v>238</v>
      </c>
      <c r="D1007" s="34" t="s">
        <v>937</v>
      </c>
      <c r="E1007" s="25" t="s">
        <v>995</v>
      </c>
      <c r="F1007" s="6" t="s">
        <v>96</v>
      </c>
      <c r="G1007" s="26" t="s">
        <v>241</v>
      </c>
      <c r="H1007" s="4" t="s">
        <v>27</v>
      </c>
      <c r="I1007" s="27" t="s">
        <v>75</v>
      </c>
      <c r="J1007" s="26" t="s">
        <v>77</v>
      </c>
      <c r="K1007" s="51" t="s">
        <v>981</v>
      </c>
      <c r="L1007" s="51" t="s">
        <v>982</v>
      </c>
      <c r="M1007" s="51" t="s">
        <v>982</v>
      </c>
      <c r="N1007" s="51" t="s">
        <v>982</v>
      </c>
      <c r="O1007" s="51" t="s">
        <v>982</v>
      </c>
      <c r="P1007" s="52" t="s">
        <v>982</v>
      </c>
      <c r="Q1007" s="49"/>
      <c r="R1007" s="47"/>
      <c r="S1007" s="47"/>
      <c r="T1007" s="47"/>
      <c r="U1007" s="47"/>
      <c r="V1007" s="47"/>
    </row>
    <row r="1008" spans="1:22" x14ac:dyDescent="0.2">
      <c r="A1008" s="11">
        <v>2021</v>
      </c>
      <c r="B1008" s="21" t="s">
        <v>82</v>
      </c>
      <c r="C1008" s="26" t="s">
        <v>83</v>
      </c>
      <c r="D1008" s="34" t="s">
        <v>996</v>
      </c>
      <c r="E1008" s="25" t="s">
        <v>997</v>
      </c>
      <c r="F1008" s="6" t="s">
        <v>96</v>
      </c>
      <c r="G1008" s="26" t="s">
        <v>33</v>
      </c>
      <c r="H1008" s="4" t="s">
        <v>27</v>
      </c>
      <c r="I1008" s="27" t="s">
        <v>50</v>
      </c>
      <c r="J1008" s="26" t="s">
        <v>51</v>
      </c>
      <c r="K1008" s="51" t="s">
        <v>990</v>
      </c>
      <c r="L1008" s="51">
        <v>20000000</v>
      </c>
      <c r="M1008" s="51">
        <v>20000000</v>
      </c>
      <c r="N1008" s="51">
        <v>20000000</v>
      </c>
      <c r="O1008" s="51">
        <v>20000000</v>
      </c>
      <c r="P1008" s="52">
        <v>20000000</v>
      </c>
      <c r="Q1008" s="49"/>
      <c r="R1008" s="47">
        <f>+Tabla17[[#This Row],[Apropiación Inicial]]/1000000000</f>
        <v>0.02</v>
      </c>
      <c r="S1008" s="47">
        <f>+Tabla17[[#This Row],[Apropiación vigente]]/1000000000</f>
        <v>0.02</v>
      </c>
      <c r="T1008" s="47">
        <f>+Tabla17[[#This Row],[Compromisos ]]/1000000000</f>
        <v>0.02</v>
      </c>
      <c r="U1008" s="47">
        <f>+Tabla17[[#This Row],[ Obligación ]]/1000000000</f>
        <v>0.02</v>
      </c>
      <c r="V1008" s="47">
        <f>+Tabla17[[#This Row],[ Pago ]]/1000000000</f>
        <v>0.02</v>
      </c>
    </row>
    <row r="1009" spans="1:22" x14ac:dyDescent="0.2">
      <c r="A1009" s="11">
        <v>2021</v>
      </c>
      <c r="B1009" s="21" t="s">
        <v>82</v>
      </c>
      <c r="C1009" s="26" t="s">
        <v>83</v>
      </c>
      <c r="D1009" s="34" t="s">
        <v>781</v>
      </c>
      <c r="E1009" s="25" t="s">
        <v>782</v>
      </c>
      <c r="F1009" s="6" t="s">
        <v>96</v>
      </c>
      <c r="G1009" s="26" t="s">
        <v>33</v>
      </c>
      <c r="H1009" s="4" t="s">
        <v>27</v>
      </c>
      <c r="I1009" s="26" t="s">
        <v>66</v>
      </c>
      <c r="J1009" s="26" t="s">
        <v>81</v>
      </c>
      <c r="K1009" s="51" t="s">
        <v>990</v>
      </c>
      <c r="L1009" s="51">
        <v>319341469794</v>
      </c>
      <c r="M1009" s="51">
        <v>319341469794</v>
      </c>
      <c r="N1009" s="51">
        <v>319341469794</v>
      </c>
      <c r="O1009" s="51" t="s">
        <v>998</v>
      </c>
      <c r="P1009" s="52" t="s">
        <v>998</v>
      </c>
      <c r="Q1009" s="49"/>
      <c r="R1009" s="47">
        <f>+Tabla17[[#This Row],[Apropiación Inicial]]/1000000000</f>
        <v>319.34146979399998</v>
      </c>
      <c r="S1009" s="47">
        <f>+Tabla17[[#This Row],[Apropiación vigente]]/1000000000</f>
        <v>319.34146979399998</v>
      </c>
      <c r="T1009" s="47">
        <f>+Tabla17[[#This Row],[Compromisos ]]/1000000000</f>
        <v>319.34146979399998</v>
      </c>
      <c r="U1009" s="47"/>
      <c r="V1009" s="47"/>
    </row>
    <row r="1010" spans="1:22" x14ac:dyDescent="0.2">
      <c r="A1010" s="11">
        <v>2021</v>
      </c>
      <c r="B1010" s="21" t="s">
        <v>82</v>
      </c>
      <c r="C1010" s="26" t="s">
        <v>83</v>
      </c>
      <c r="D1010" s="34" t="s">
        <v>999</v>
      </c>
      <c r="E1010" s="25" t="s">
        <v>1000</v>
      </c>
      <c r="F1010" s="6" t="s">
        <v>96</v>
      </c>
      <c r="G1010" s="26" t="s">
        <v>33</v>
      </c>
      <c r="H1010" s="4" t="s">
        <v>27</v>
      </c>
      <c r="I1010" s="27" t="s">
        <v>42</v>
      </c>
      <c r="J1010" s="26" t="s">
        <v>220</v>
      </c>
      <c r="K1010" s="51" t="s">
        <v>990</v>
      </c>
      <c r="L1010" s="51" t="s">
        <v>982</v>
      </c>
      <c r="M1010" s="51" t="s">
        <v>982</v>
      </c>
      <c r="N1010" s="51" t="s">
        <v>982</v>
      </c>
      <c r="O1010" s="51" t="s">
        <v>982</v>
      </c>
      <c r="P1010" s="52" t="s">
        <v>982</v>
      </c>
      <c r="Q1010" s="49"/>
      <c r="R1010" s="47"/>
      <c r="S1010" s="47"/>
      <c r="T1010" s="47"/>
      <c r="U1010" s="47"/>
      <c r="V1010" s="47"/>
    </row>
    <row r="1011" spans="1:22" x14ac:dyDescent="0.2">
      <c r="A1011" s="11">
        <v>2021</v>
      </c>
      <c r="B1011" s="21" t="s">
        <v>82</v>
      </c>
      <c r="C1011" s="26" t="s">
        <v>83</v>
      </c>
      <c r="D1011" s="34" t="s">
        <v>1001</v>
      </c>
      <c r="E1011" s="25" t="s">
        <v>1002</v>
      </c>
      <c r="F1011" s="6" t="s">
        <v>96</v>
      </c>
      <c r="G1011" s="26" t="s">
        <v>33</v>
      </c>
      <c r="H1011" s="4" t="s">
        <v>27</v>
      </c>
      <c r="I1011" s="26" t="s">
        <v>66</v>
      </c>
      <c r="J1011" s="26" t="s">
        <v>81</v>
      </c>
      <c r="K1011" s="51" t="s">
        <v>990</v>
      </c>
      <c r="L1011" s="51">
        <v>70400000</v>
      </c>
      <c r="M1011" s="51">
        <v>70400000</v>
      </c>
      <c r="N1011" s="51">
        <v>70400000</v>
      </c>
      <c r="O1011" s="51">
        <v>70400000</v>
      </c>
      <c r="P1011" s="52">
        <v>70400000</v>
      </c>
      <c r="Q1011" s="49"/>
      <c r="R1011" s="47">
        <f>+Tabla17[[#This Row],[Apropiación Inicial]]/1000000000</f>
        <v>7.0400000000000004E-2</v>
      </c>
      <c r="S1011" s="47">
        <f>+Tabla17[[#This Row],[Apropiación vigente]]/1000000000</f>
        <v>7.0400000000000004E-2</v>
      </c>
      <c r="T1011" s="47">
        <f>+Tabla17[[#This Row],[Compromisos ]]/1000000000</f>
        <v>7.0400000000000004E-2</v>
      </c>
      <c r="U1011" s="47">
        <f>+Tabla17[[#This Row],[ Obligación ]]/1000000000</f>
        <v>7.0400000000000004E-2</v>
      </c>
      <c r="V1011" s="47">
        <f>+Tabla17[[#This Row],[ Pago ]]/1000000000</f>
        <v>7.0400000000000004E-2</v>
      </c>
    </row>
    <row r="1012" spans="1:22" x14ac:dyDescent="0.2">
      <c r="A1012" s="11">
        <v>2021</v>
      </c>
      <c r="B1012" s="21" t="s">
        <v>82</v>
      </c>
      <c r="C1012" s="26" t="s">
        <v>83</v>
      </c>
      <c r="D1012" s="34" t="s">
        <v>638</v>
      </c>
      <c r="E1012" s="25" t="s">
        <v>639</v>
      </c>
      <c r="F1012" s="6" t="s">
        <v>96</v>
      </c>
      <c r="G1012" s="26" t="s">
        <v>33</v>
      </c>
      <c r="H1012" s="4" t="s">
        <v>27</v>
      </c>
      <c r="I1012" s="26" t="s">
        <v>66</v>
      </c>
      <c r="J1012" s="26" t="s">
        <v>81</v>
      </c>
      <c r="K1012" s="51">
        <v>5000000000</v>
      </c>
      <c r="L1012" s="51">
        <v>5500000000</v>
      </c>
      <c r="M1012" s="51">
        <v>5500000000</v>
      </c>
      <c r="N1012" s="51">
        <v>5181342924.7399998</v>
      </c>
      <c r="O1012" s="51">
        <v>4131342924.7399998</v>
      </c>
      <c r="P1012" s="52">
        <v>4131342924.7399998</v>
      </c>
      <c r="Q1012" s="49">
        <f>+Tabla17[[#This Row],[ANEXO PGN]]/1000000000</f>
        <v>5</v>
      </c>
      <c r="R1012" s="47">
        <f>+Tabla17[[#This Row],[Apropiación Inicial]]/1000000000</f>
        <v>5.5</v>
      </c>
      <c r="S1012" s="47">
        <f>+Tabla17[[#This Row],[Apropiación vigente]]/1000000000</f>
        <v>5.5</v>
      </c>
      <c r="T1012" s="47">
        <f>+Tabla17[[#This Row],[Compromisos ]]/1000000000</f>
        <v>5.18134292474</v>
      </c>
      <c r="U1012" s="47">
        <f>+Tabla17[[#This Row],[ Obligación ]]/1000000000</f>
        <v>4.1313429247400002</v>
      </c>
      <c r="V1012" s="47">
        <f>+Tabla17[[#This Row],[ Pago ]]/1000000000</f>
        <v>4.1313429247400002</v>
      </c>
    </row>
    <row r="1013" spans="1:22" x14ac:dyDescent="0.2">
      <c r="A1013" s="11">
        <v>2021</v>
      </c>
      <c r="B1013" s="21" t="s">
        <v>82</v>
      </c>
      <c r="C1013" s="26" t="s">
        <v>83</v>
      </c>
      <c r="D1013" s="34" t="s">
        <v>671</v>
      </c>
      <c r="E1013" s="25" t="s">
        <v>1003</v>
      </c>
      <c r="F1013" s="6" t="s">
        <v>96</v>
      </c>
      <c r="G1013" s="26" t="s">
        <v>33</v>
      </c>
      <c r="H1013" s="4" t="s">
        <v>27</v>
      </c>
      <c r="I1013" s="26" t="s">
        <v>34</v>
      </c>
      <c r="J1013" s="26" t="s">
        <v>35</v>
      </c>
      <c r="K1013" s="51">
        <v>809466700</v>
      </c>
      <c r="L1013" s="51" t="s">
        <v>982</v>
      </c>
      <c r="M1013" s="51" t="s">
        <v>982</v>
      </c>
      <c r="N1013" s="51" t="s">
        <v>982</v>
      </c>
      <c r="O1013" s="51" t="s">
        <v>982</v>
      </c>
      <c r="P1013" s="52" t="s">
        <v>982</v>
      </c>
      <c r="Q1013" s="49">
        <f>+Tabla17[[#This Row],[ANEXO PGN]]/1000000000</f>
        <v>0.80946669999999998</v>
      </c>
      <c r="R1013" s="47"/>
      <c r="S1013" s="47"/>
      <c r="T1013" s="47"/>
      <c r="U1013" s="47"/>
      <c r="V1013" s="47"/>
    </row>
    <row r="1014" spans="1:22" x14ac:dyDescent="0.2">
      <c r="A1014" s="11">
        <v>2021</v>
      </c>
      <c r="B1014" s="21" t="s">
        <v>82</v>
      </c>
      <c r="C1014" s="26" t="s">
        <v>83</v>
      </c>
      <c r="D1014" s="34" t="s">
        <v>807</v>
      </c>
      <c r="E1014" s="25" t="s">
        <v>808</v>
      </c>
      <c r="F1014" s="6" t="s">
        <v>96</v>
      </c>
      <c r="G1014" s="26" t="s">
        <v>33</v>
      </c>
      <c r="H1014" s="4" t="s">
        <v>27</v>
      </c>
      <c r="I1014" s="27" t="s">
        <v>42</v>
      </c>
      <c r="J1014" s="26" t="s">
        <v>153</v>
      </c>
      <c r="K1014" s="51">
        <v>942728773</v>
      </c>
      <c r="L1014" s="51">
        <v>942728773</v>
      </c>
      <c r="M1014" s="51">
        <v>942728773</v>
      </c>
      <c r="N1014" s="51">
        <v>835595916.24000001</v>
      </c>
      <c r="O1014" s="51">
        <v>482125866</v>
      </c>
      <c r="P1014" s="52">
        <v>482125866</v>
      </c>
      <c r="Q1014" s="49">
        <f>+Tabla17[[#This Row],[ANEXO PGN]]/1000000000</f>
        <v>0.94272877300000002</v>
      </c>
      <c r="R1014" s="47">
        <f>+Tabla17[[#This Row],[Apropiación Inicial]]/1000000000</f>
        <v>0.94272877300000002</v>
      </c>
      <c r="S1014" s="47">
        <f>+Tabla17[[#This Row],[Apropiación vigente]]/1000000000</f>
        <v>0.94272877300000002</v>
      </c>
      <c r="T1014" s="47">
        <f>+Tabla17[[#This Row],[Compromisos ]]/1000000000</f>
        <v>0.83559591623999996</v>
      </c>
      <c r="U1014" s="47">
        <f>+Tabla17[[#This Row],[ Obligación ]]/1000000000</f>
        <v>0.48212586600000001</v>
      </c>
      <c r="V1014" s="47">
        <f>+Tabla17[[#This Row],[ Pago ]]/1000000000</f>
        <v>0.48212586600000001</v>
      </c>
    </row>
    <row r="1015" spans="1:22" x14ac:dyDescent="0.2">
      <c r="A1015" s="11">
        <v>2021</v>
      </c>
      <c r="B1015" s="21" t="s">
        <v>82</v>
      </c>
      <c r="C1015" s="26" t="s">
        <v>83</v>
      </c>
      <c r="D1015" s="34" t="s">
        <v>1004</v>
      </c>
      <c r="E1015" s="25" t="s">
        <v>1005</v>
      </c>
      <c r="F1015" s="6" t="s">
        <v>96</v>
      </c>
      <c r="G1015" s="26" t="s">
        <v>33</v>
      </c>
      <c r="H1015" s="4" t="s">
        <v>27</v>
      </c>
      <c r="I1015" s="26" t="s">
        <v>28</v>
      </c>
      <c r="J1015" s="27" t="s">
        <v>78</v>
      </c>
      <c r="K1015" s="51" t="s">
        <v>990</v>
      </c>
      <c r="L1015" s="51">
        <v>3847187767</v>
      </c>
      <c r="M1015" s="51">
        <v>3847187767</v>
      </c>
      <c r="N1015" s="51">
        <v>3847187767</v>
      </c>
      <c r="O1015" s="51">
        <v>3847187767</v>
      </c>
      <c r="P1015" s="52">
        <v>3847187767</v>
      </c>
      <c r="Q1015" s="49"/>
      <c r="R1015" s="47">
        <f>+Tabla17[[#This Row],[Apropiación Inicial]]/1000000000</f>
        <v>3.8471877669999999</v>
      </c>
      <c r="S1015" s="47">
        <f>+Tabla17[[#This Row],[Apropiación vigente]]/1000000000</f>
        <v>3.8471877669999999</v>
      </c>
      <c r="T1015" s="47">
        <f>+Tabla17[[#This Row],[Compromisos ]]/1000000000</f>
        <v>3.8471877669999999</v>
      </c>
      <c r="U1015" s="47">
        <f>+Tabla17[[#This Row],[ Obligación ]]/1000000000</f>
        <v>3.8471877669999999</v>
      </c>
      <c r="V1015" s="47">
        <f>+Tabla17[[#This Row],[ Pago ]]/1000000000</f>
        <v>3.8471877669999999</v>
      </c>
    </row>
    <row r="1016" spans="1:22" x14ac:dyDescent="0.2">
      <c r="A1016" s="11">
        <v>2021</v>
      </c>
      <c r="B1016" s="21" t="s">
        <v>82</v>
      </c>
      <c r="C1016" s="26" t="s">
        <v>83</v>
      </c>
      <c r="D1016" s="34" t="s">
        <v>1004</v>
      </c>
      <c r="E1016" s="25" t="s">
        <v>1005</v>
      </c>
      <c r="F1016" s="6" t="s">
        <v>96</v>
      </c>
      <c r="G1016" s="26" t="s">
        <v>33</v>
      </c>
      <c r="H1016" s="4" t="s">
        <v>27</v>
      </c>
      <c r="I1016" s="26" t="s">
        <v>28</v>
      </c>
      <c r="J1016" s="25" t="s">
        <v>29</v>
      </c>
      <c r="K1016" s="51" t="s">
        <v>990</v>
      </c>
      <c r="L1016" s="51">
        <v>12405727729</v>
      </c>
      <c r="M1016" s="51">
        <v>12405727729</v>
      </c>
      <c r="N1016" s="51">
        <v>12314249169</v>
      </c>
      <c r="O1016" s="51">
        <v>2149696847.4400001</v>
      </c>
      <c r="P1016" s="52">
        <v>1925608128.8</v>
      </c>
      <c r="Q1016" s="49"/>
      <c r="R1016" s="47">
        <f>+Tabla17[[#This Row],[Apropiación Inicial]]/1000000000</f>
        <v>12.405727729000001</v>
      </c>
      <c r="S1016" s="47">
        <f>+Tabla17[[#This Row],[Apropiación vigente]]/1000000000</f>
        <v>12.405727729000001</v>
      </c>
      <c r="T1016" s="47">
        <f>+Tabla17[[#This Row],[Compromisos ]]/1000000000</f>
        <v>12.314249169</v>
      </c>
      <c r="U1016" s="47">
        <f>+Tabla17[[#This Row],[ Obligación ]]/1000000000</f>
        <v>2.14969684744</v>
      </c>
      <c r="V1016" s="47">
        <f>+Tabla17[[#This Row],[ Pago ]]/1000000000</f>
        <v>1.9256081288</v>
      </c>
    </row>
    <row r="1017" spans="1:22" x14ac:dyDescent="0.2">
      <c r="A1017" s="11">
        <v>2021</v>
      </c>
      <c r="B1017" s="21" t="s">
        <v>82</v>
      </c>
      <c r="C1017" s="26" t="s">
        <v>83</v>
      </c>
      <c r="D1017" s="34" t="s">
        <v>1004</v>
      </c>
      <c r="E1017" s="25" t="s">
        <v>1005</v>
      </c>
      <c r="F1017" s="6" t="s">
        <v>96</v>
      </c>
      <c r="G1017" s="26" t="s">
        <v>33</v>
      </c>
      <c r="H1017" s="4" t="s">
        <v>27</v>
      </c>
      <c r="I1017" s="26" t="s">
        <v>28</v>
      </c>
      <c r="J1017" s="26" t="s">
        <v>38</v>
      </c>
      <c r="K1017" s="51" t="s">
        <v>990</v>
      </c>
      <c r="L1017" s="51">
        <v>3623505077</v>
      </c>
      <c r="M1017" s="51">
        <v>3623505078</v>
      </c>
      <c r="N1017" s="51">
        <v>3333227120</v>
      </c>
      <c r="O1017" s="51" t="s">
        <v>998</v>
      </c>
      <c r="P1017" s="52" t="s">
        <v>998</v>
      </c>
      <c r="Q1017" s="49"/>
      <c r="R1017" s="47">
        <f>+Tabla17[[#This Row],[Apropiación Inicial]]/1000000000</f>
        <v>3.6235050769999999</v>
      </c>
      <c r="S1017" s="47">
        <f>+Tabla17[[#This Row],[Apropiación vigente]]/1000000000</f>
        <v>3.623505078</v>
      </c>
      <c r="T1017" s="47">
        <f>+Tabla17[[#This Row],[Compromisos ]]/1000000000</f>
        <v>3.3332271200000001</v>
      </c>
      <c r="U1017" s="47"/>
      <c r="V1017" s="47"/>
    </row>
    <row r="1018" spans="1:22" x14ac:dyDescent="0.2">
      <c r="A1018" s="11">
        <v>2021</v>
      </c>
      <c r="B1018" s="21" t="s">
        <v>82</v>
      </c>
      <c r="C1018" s="26" t="s">
        <v>83</v>
      </c>
      <c r="D1018" s="34" t="s">
        <v>1004</v>
      </c>
      <c r="E1018" s="25" t="s">
        <v>1005</v>
      </c>
      <c r="F1018" s="6" t="s">
        <v>96</v>
      </c>
      <c r="G1018" s="26" t="s">
        <v>33</v>
      </c>
      <c r="H1018" s="4" t="s">
        <v>27</v>
      </c>
      <c r="I1018" s="26" t="s">
        <v>28</v>
      </c>
      <c r="J1018" s="26" t="s">
        <v>47</v>
      </c>
      <c r="K1018" s="51" t="s">
        <v>990</v>
      </c>
      <c r="L1018" s="51">
        <v>5808546584</v>
      </c>
      <c r="M1018" s="51">
        <v>5808546584</v>
      </c>
      <c r="N1018" s="51">
        <v>5582670140</v>
      </c>
      <c r="O1018" s="51">
        <v>93032324</v>
      </c>
      <c r="P1018" s="52">
        <v>36057174</v>
      </c>
      <c r="Q1018" s="49"/>
      <c r="R1018" s="47">
        <f>+Tabla17[[#This Row],[Apropiación Inicial]]/1000000000</f>
        <v>5.8085465840000001</v>
      </c>
      <c r="S1018" s="47">
        <f>+Tabla17[[#This Row],[Apropiación vigente]]/1000000000</f>
        <v>5.8085465840000001</v>
      </c>
      <c r="T1018" s="47">
        <f>+Tabla17[[#This Row],[Compromisos ]]/1000000000</f>
        <v>5.5826701400000003</v>
      </c>
      <c r="U1018" s="47">
        <f>+Tabla17[[#This Row],[ Obligación ]]/1000000000</f>
        <v>9.3032324E-2</v>
      </c>
      <c r="V1018" s="47">
        <f>+Tabla17[[#This Row],[ Pago ]]/1000000000</f>
        <v>3.6057173999999997E-2</v>
      </c>
    </row>
    <row r="1019" spans="1:22" x14ac:dyDescent="0.2">
      <c r="A1019" s="11">
        <v>2021</v>
      </c>
      <c r="B1019" s="21" t="s">
        <v>82</v>
      </c>
      <c r="C1019" s="26" t="s">
        <v>83</v>
      </c>
      <c r="D1019" s="34" t="s">
        <v>1004</v>
      </c>
      <c r="E1019" s="25" t="s">
        <v>1005</v>
      </c>
      <c r="F1019" s="6" t="s">
        <v>96</v>
      </c>
      <c r="G1019" s="26" t="s">
        <v>33</v>
      </c>
      <c r="H1019" s="4" t="s">
        <v>27</v>
      </c>
      <c r="I1019" s="26" t="s">
        <v>28</v>
      </c>
      <c r="J1019" s="26" t="s">
        <v>89</v>
      </c>
      <c r="K1019" s="51" t="s">
        <v>990</v>
      </c>
      <c r="L1019" s="51">
        <v>440050000</v>
      </c>
      <c r="M1019" s="51">
        <v>440050000</v>
      </c>
      <c r="N1019" s="51">
        <v>440050000</v>
      </c>
      <c r="O1019" s="51" t="s">
        <v>998</v>
      </c>
      <c r="P1019" s="52" t="s">
        <v>998</v>
      </c>
      <c r="Q1019" s="49"/>
      <c r="R1019" s="47">
        <f>+Tabla17[[#This Row],[Apropiación Inicial]]/1000000000</f>
        <v>0.44005</v>
      </c>
      <c r="S1019" s="47">
        <f>+Tabla17[[#This Row],[Apropiación vigente]]/1000000000</f>
        <v>0.44005</v>
      </c>
      <c r="T1019" s="47">
        <f>+Tabla17[[#This Row],[Compromisos ]]/1000000000</f>
        <v>0.44005</v>
      </c>
      <c r="U1019" s="47"/>
      <c r="V1019" s="47"/>
    </row>
    <row r="1020" spans="1:22" x14ac:dyDescent="0.2">
      <c r="A1020" s="11">
        <v>2021</v>
      </c>
      <c r="B1020" s="21" t="s">
        <v>82</v>
      </c>
      <c r="C1020" s="26" t="s">
        <v>83</v>
      </c>
      <c r="D1020" s="34" t="s">
        <v>1004</v>
      </c>
      <c r="E1020" s="25" t="s">
        <v>1005</v>
      </c>
      <c r="F1020" s="6" t="s">
        <v>96</v>
      </c>
      <c r="G1020" s="26" t="s">
        <v>33</v>
      </c>
      <c r="H1020" s="4" t="s">
        <v>27</v>
      </c>
      <c r="I1020" s="26" t="s">
        <v>34</v>
      </c>
      <c r="J1020" s="26" t="s">
        <v>53</v>
      </c>
      <c r="K1020" s="51" t="s">
        <v>990</v>
      </c>
      <c r="L1020" s="51">
        <v>9374982842</v>
      </c>
      <c r="M1020" s="51">
        <v>9374982842</v>
      </c>
      <c r="N1020" s="51">
        <v>8731104193</v>
      </c>
      <c r="O1020" s="51">
        <v>3407560468.0999999</v>
      </c>
      <c r="P1020" s="52">
        <v>3407560468.0999999</v>
      </c>
      <c r="Q1020" s="49"/>
      <c r="R1020" s="47">
        <f>+Tabla17[[#This Row],[Apropiación Inicial]]/1000000000</f>
        <v>9.3749828419999996</v>
      </c>
      <c r="S1020" s="47">
        <f>+Tabla17[[#This Row],[Apropiación vigente]]/1000000000</f>
        <v>9.3749828419999996</v>
      </c>
      <c r="T1020" s="47">
        <f>+Tabla17[[#This Row],[Compromisos ]]/1000000000</f>
        <v>8.7311041930000002</v>
      </c>
      <c r="U1020" s="47">
        <f>+Tabla17[[#This Row],[ Obligación ]]/1000000000</f>
        <v>3.4075604680999998</v>
      </c>
      <c r="V1020" s="47">
        <f>+Tabla17[[#This Row],[ Pago ]]/1000000000</f>
        <v>3.4075604680999998</v>
      </c>
    </row>
    <row r="1021" spans="1:22" x14ac:dyDescent="0.2">
      <c r="A1021" s="11">
        <v>2021</v>
      </c>
      <c r="B1021" s="21" t="s">
        <v>82</v>
      </c>
      <c r="C1021" s="26" t="s">
        <v>83</v>
      </c>
      <c r="D1021" s="34" t="s">
        <v>675</v>
      </c>
      <c r="E1021" s="25" t="s">
        <v>676</v>
      </c>
      <c r="F1021" s="6" t="s">
        <v>96</v>
      </c>
      <c r="G1021" s="26" t="s">
        <v>33</v>
      </c>
      <c r="H1021" s="4" t="s">
        <v>27</v>
      </c>
      <c r="I1021" s="27" t="s">
        <v>42</v>
      </c>
      <c r="J1021" s="26" t="s">
        <v>43</v>
      </c>
      <c r="K1021" s="51">
        <v>500000000</v>
      </c>
      <c r="L1021" s="51">
        <v>500000000</v>
      </c>
      <c r="M1021" s="51">
        <v>500000000</v>
      </c>
      <c r="N1021" s="51">
        <v>485513810</v>
      </c>
      <c r="O1021" s="51">
        <v>420749989</v>
      </c>
      <c r="P1021" s="52">
        <v>420749989</v>
      </c>
      <c r="Q1021" s="49">
        <f>+Tabla17[[#This Row],[ANEXO PGN]]/1000000000</f>
        <v>0.5</v>
      </c>
      <c r="R1021" s="47">
        <f>+Tabla17[[#This Row],[Apropiación Inicial]]/1000000000</f>
        <v>0.5</v>
      </c>
      <c r="S1021" s="47">
        <f>+Tabla17[[#This Row],[Apropiación vigente]]/1000000000</f>
        <v>0.5</v>
      </c>
      <c r="T1021" s="47">
        <f>+Tabla17[[#This Row],[Compromisos ]]/1000000000</f>
        <v>0.48551380999999999</v>
      </c>
      <c r="U1021" s="47">
        <f>+Tabla17[[#This Row],[ Obligación ]]/1000000000</f>
        <v>0.42074998899999999</v>
      </c>
      <c r="V1021" s="47">
        <f>+Tabla17[[#This Row],[ Pago ]]/1000000000</f>
        <v>0.42074998899999999</v>
      </c>
    </row>
    <row r="1022" spans="1:22" x14ac:dyDescent="0.2">
      <c r="A1022" s="11">
        <v>2021</v>
      </c>
      <c r="B1022" s="21" t="s">
        <v>82</v>
      </c>
      <c r="C1022" s="26" t="s">
        <v>83</v>
      </c>
      <c r="D1022" s="34" t="s">
        <v>622</v>
      </c>
      <c r="E1022" s="25" t="s">
        <v>1006</v>
      </c>
      <c r="F1022" s="6" t="s">
        <v>96</v>
      </c>
      <c r="G1022" s="26" t="s">
        <v>33</v>
      </c>
      <c r="H1022" s="4" t="s">
        <v>27</v>
      </c>
      <c r="I1022" s="27" t="s">
        <v>50</v>
      </c>
      <c r="J1022" s="26" t="s">
        <v>51</v>
      </c>
      <c r="K1022" s="51">
        <v>842700000</v>
      </c>
      <c r="L1022" s="51" t="s">
        <v>982</v>
      </c>
      <c r="M1022" s="51" t="s">
        <v>982</v>
      </c>
      <c r="N1022" s="51" t="s">
        <v>982</v>
      </c>
      <c r="O1022" s="51" t="s">
        <v>982</v>
      </c>
      <c r="P1022" s="52" t="s">
        <v>982</v>
      </c>
      <c r="Q1022" s="49">
        <f>+Tabla17[[#This Row],[ANEXO PGN]]/1000000000</f>
        <v>0.8427</v>
      </c>
      <c r="R1022" s="47"/>
      <c r="S1022" s="47"/>
      <c r="T1022" s="47"/>
      <c r="U1022" s="47"/>
      <c r="V1022" s="47"/>
    </row>
    <row r="1023" spans="1:22" x14ac:dyDescent="0.2">
      <c r="A1023" s="11">
        <v>2021</v>
      </c>
      <c r="B1023" s="21" t="s">
        <v>120</v>
      </c>
      <c r="C1023" s="26" t="s">
        <v>121</v>
      </c>
      <c r="D1023" s="34" t="s">
        <v>659</v>
      </c>
      <c r="E1023" s="25" t="s">
        <v>660</v>
      </c>
      <c r="F1023" s="6" t="s">
        <v>96</v>
      </c>
      <c r="G1023" s="27" t="s">
        <v>124</v>
      </c>
      <c r="H1023" s="4" t="s">
        <v>27</v>
      </c>
      <c r="I1023" s="26" t="s">
        <v>28</v>
      </c>
      <c r="J1023" s="26" t="s">
        <v>146</v>
      </c>
      <c r="K1023" s="51">
        <v>500000000</v>
      </c>
      <c r="L1023" s="51">
        <v>500000000</v>
      </c>
      <c r="M1023" s="51">
        <v>500000000</v>
      </c>
      <c r="N1023" s="51">
        <v>500000000</v>
      </c>
      <c r="O1023" s="51">
        <v>500000000</v>
      </c>
      <c r="P1023" s="52">
        <v>500000000</v>
      </c>
      <c r="Q1023" s="49">
        <f>+Tabla17[[#This Row],[ANEXO PGN]]/1000000000</f>
        <v>0.5</v>
      </c>
      <c r="R1023" s="47">
        <f>+Tabla17[[#This Row],[Apropiación Inicial]]/1000000000</f>
        <v>0.5</v>
      </c>
      <c r="S1023" s="47">
        <f>+Tabla17[[#This Row],[Apropiación vigente]]/1000000000</f>
        <v>0.5</v>
      </c>
      <c r="T1023" s="47">
        <f>+Tabla17[[#This Row],[Compromisos ]]/1000000000</f>
        <v>0.5</v>
      </c>
      <c r="U1023" s="47">
        <f>+Tabla17[[#This Row],[ Obligación ]]/1000000000</f>
        <v>0.5</v>
      </c>
      <c r="V1023" s="47">
        <f>+Tabla17[[#This Row],[ Pago ]]/1000000000</f>
        <v>0.5</v>
      </c>
    </row>
    <row r="1024" spans="1:22" x14ac:dyDescent="0.2">
      <c r="A1024" s="11">
        <v>2021</v>
      </c>
      <c r="B1024" s="21" t="s">
        <v>120</v>
      </c>
      <c r="C1024" s="26" t="s">
        <v>121</v>
      </c>
      <c r="D1024" s="34" t="s">
        <v>659</v>
      </c>
      <c r="E1024" s="25" t="s">
        <v>1007</v>
      </c>
      <c r="F1024" s="6" t="s">
        <v>96</v>
      </c>
      <c r="G1024" s="27" t="s">
        <v>124</v>
      </c>
      <c r="H1024" s="4" t="s">
        <v>27</v>
      </c>
      <c r="I1024" s="26" t="s">
        <v>28</v>
      </c>
      <c r="J1024" s="26" t="s">
        <v>89</v>
      </c>
      <c r="K1024" s="51">
        <v>520352716800</v>
      </c>
      <c r="L1024" s="51" t="s">
        <v>982</v>
      </c>
      <c r="M1024" s="51" t="s">
        <v>982</v>
      </c>
      <c r="N1024" s="51" t="s">
        <v>982</v>
      </c>
      <c r="O1024" s="51" t="s">
        <v>982</v>
      </c>
      <c r="P1024" s="52" t="s">
        <v>982</v>
      </c>
      <c r="Q1024" s="49">
        <f>+Tabla17[[#This Row],[ANEXO PGN]]/1000000000</f>
        <v>520.35271680000005</v>
      </c>
      <c r="R1024" s="47"/>
      <c r="S1024" s="47"/>
      <c r="T1024" s="47"/>
      <c r="U1024" s="47"/>
      <c r="V1024" s="47"/>
    </row>
    <row r="1025" spans="1:22" x14ac:dyDescent="0.2">
      <c r="A1025" s="11">
        <v>2021</v>
      </c>
      <c r="B1025" s="21" t="s">
        <v>120</v>
      </c>
      <c r="C1025" s="26" t="s">
        <v>121</v>
      </c>
      <c r="D1025" s="34" t="s">
        <v>598</v>
      </c>
      <c r="E1025" s="25" t="s">
        <v>599</v>
      </c>
      <c r="F1025" s="6" t="s">
        <v>96</v>
      </c>
      <c r="G1025" s="27" t="s">
        <v>124</v>
      </c>
      <c r="H1025" s="4" t="s">
        <v>27</v>
      </c>
      <c r="I1025" s="26" t="s">
        <v>28</v>
      </c>
      <c r="J1025" s="26" t="s">
        <v>146</v>
      </c>
      <c r="K1025" s="51">
        <v>552766362</v>
      </c>
      <c r="L1025" s="51">
        <v>19775366091</v>
      </c>
      <c r="M1025" s="51">
        <v>118824082213.17999</v>
      </c>
      <c r="N1025" s="51">
        <v>118824082213.17999</v>
      </c>
      <c r="O1025" s="51">
        <v>7681425844.4300003</v>
      </c>
      <c r="P1025" s="52">
        <v>7681425844.4300003</v>
      </c>
      <c r="Q1025" s="49">
        <f>+Tabla17[[#This Row],[ANEXO PGN]]/1000000000</f>
        <v>0.55276636199999996</v>
      </c>
      <c r="R1025" s="47">
        <f>+Tabla17[[#This Row],[Apropiación Inicial]]/1000000000</f>
        <v>19.775366090999999</v>
      </c>
      <c r="S1025" s="47">
        <f>+Tabla17[[#This Row],[Apropiación vigente]]/1000000000</f>
        <v>118.82408221317999</v>
      </c>
      <c r="T1025" s="47">
        <f>+Tabla17[[#This Row],[Compromisos ]]/1000000000</f>
        <v>118.82408221317999</v>
      </c>
      <c r="U1025" s="47">
        <f>+Tabla17[[#This Row],[ Obligación ]]/1000000000</f>
        <v>7.6814258444300005</v>
      </c>
      <c r="V1025" s="47">
        <f>+Tabla17[[#This Row],[ Pago ]]/1000000000</f>
        <v>7.6814258444300005</v>
      </c>
    </row>
    <row r="1026" spans="1:22" x14ac:dyDescent="0.2">
      <c r="A1026" s="11">
        <v>2021</v>
      </c>
      <c r="B1026" s="21" t="s">
        <v>120</v>
      </c>
      <c r="C1026" s="26" t="s">
        <v>121</v>
      </c>
      <c r="D1026" s="34" t="s">
        <v>1008</v>
      </c>
      <c r="E1026" s="25" t="s">
        <v>1009</v>
      </c>
      <c r="F1026" s="6" t="s">
        <v>96</v>
      </c>
      <c r="G1026" s="27" t="s">
        <v>124</v>
      </c>
      <c r="H1026" s="4" t="s">
        <v>27</v>
      </c>
      <c r="I1026" s="26" t="s">
        <v>28</v>
      </c>
      <c r="J1026" s="26" t="s">
        <v>146</v>
      </c>
      <c r="K1026" s="51">
        <v>8004257009</v>
      </c>
      <c r="L1026" s="51">
        <v>6100039386</v>
      </c>
      <c r="M1026" s="51">
        <v>6100039386</v>
      </c>
      <c r="N1026" s="51">
        <v>6100039385</v>
      </c>
      <c r="O1026" s="51">
        <v>5497475879</v>
      </c>
      <c r="P1026" s="52">
        <v>5497475879</v>
      </c>
      <c r="Q1026" s="49">
        <f>+Tabla17[[#This Row],[ANEXO PGN]]/1000000000</f>
        <v>8.0042570089999998</v>
      </c>
      <c r="R1026" s="47">
        <f>+Tabla17[[#This Row],[Apropiación Inicial]]/1000000000</f>
        <v>6.1000393859999997</v>
      </c>
      <c r="S1026" s="47">
        <f>+Tabla17[[#This Row],[Apropiación vigente]]/1000000000</f>
        <v>6.1000393859999997</v>
      </c>
      <c r="T1026" s="47">
        <f>+Tabla17[[#This Row],[Compromisos ]]/1000000000</f>
        <v>6.1000393849999996</v>
      </c>
      <c r="U1026" s="47">
        <f>+Tabla17[[#This Row],[ Obligación ]]/1000000000</f>
        <v>5.4974758789999996</v>
      </c>
      <c r="V1026" s="47">
        <f>+Tabla17[[#This Row],[ Pago ]]/1000000000</f>
        <v>5.4974758789999996</v>
      </c>
    </row>
    <row r="1027" spans="1:22" x14ac:dyDescent="0.2">
      <c r="A1027" s="11">
        <v>2021</v>
      </c>
      <c r="B1027" s="21" t="s">
        <v>120</v>
      </c>
      <c r="C1027" s="26" t="s">
        <v>121</v>
      </c>
      <c r="D1027" s="34" t="s">
        <v>1010</v>
      </c>
      <c r="E1027" s="25" t="s">
        <v>1011</v>
      </c>
      <c r="F1027" s="6" t="s">
        <v>96</v>
      </c>
      <c r="G1027" s="27" t="s">
        <v>124</v>
      </c>
      <c r="H1027" s="4" t="s">
        <v>27</v>
      </c>
      <c r="I1027" s="26" t="s">
        <v>28</v>
      </c>
      <c r="J1027" s="26" t="s">
        <v>89</v>
      </c>
      <c r="K1027" s="51" t="s">
        <v>981</v>
      </c>
      <c r="L1027" s="51">
        <v>520352716800</v>
      </c>
      <c r="M1027" s="51">
        <v>730291107742</v>
      </c>
      <c r="N1027" s="51">
        <v>668373954246</v>
      </c>
      <c r="O1027" s="51">
        <v>660624301354</v>
      </c>
      <c r="P1027" s="52">
        <v>660477558829</v>
      </c>
      <c r="Q1027" s="49"/>
      <c r="R1027" s="47">
        <f>+Tabla17[[#This Row],[Apropiación Inicial]]/1000000000</f>
        <v>520.35271680000005</v>
      </c>
      <c r="S1027" s="47">
        <f>+Tabla17[[#This Row],[Apropiación vigente]]/1000000000</f>
        <v>730.29110774200001</v>
      </c>
      <c r="T1027" s="47">
        <f>+Tabla17[[#This Row],[Compromisos ]]/1000000000</f>
        <v>668.37395424600004</v>
      </c>
      <c r="U1027" s="47">
        <f>+Tabla17[[#This Row],[ Obligación ]]/1000000000</f>
        <v>660.62430135399995</v>
      </c>
      <c r="V1027" s="47">
        <f>+Tabla17[[#This Row],[ Pago ]]/1000000000</f>
        <v>660.47755882900003</v>
      </c>
    </row>
    <row r="1028" spans="1:22" x14ac:dyDescent="0.2">
      <c r="A1028" s="11">
        <v>2021</v>
      </c>
      <c r="B1028" s="21" t="s">
        <v>120</v>
      </c>
      <c r="C1028" s="26" t="s">
        <v>121</v>
      </c>
      <c r="D1028" s="34" t="s">
        <v>1010</v>
      </c>
      <c r="E1028" s="25" t="s">
        <v>1011</v>
      </c>
      <c r="F1028" s="6" t="s">
        <v>96</v>
      </c>
      <c r="G1028" s="27" t="s">
        <v>124</v>
      </c>
      <c r="H1028" s="4" t="s">
        <v>27</v>
      </c>
      <c r="I1028" s="26" t="s">
        <v>28</v>
      </c>
      <c r="J1028" s="26" t="s">
        <v>146</v>
      </c>
      <c r="K1028" s="51" t="s">
        <v>981</v>
      </c>
      <c r="L1028" s="51" t="s">
        <v>982</v>
      </c>
      <c r="M1028" s="51" t="s">
        <v>982</v>
      </c>
      <c r="N1028" s="51" t="s">
        <v>982</v>
      </c>
      <c r="O1028" s="51" t="s">
        <v>982</v>
      </c>
      <c r="P1028" s="52" t="s">
        <v>982</v>
      </c>
      <c r="Q1028" s="49"/>
      <c r="R1028" s="47"/>
      <c r="S1028" s="47"/>
      <c r="T1028" s="47"/>
      <c r="U1028" s="47"/>
      <c r="V1028" s="47"/>
    </row>
    <row r="1029" spans="1:22" x14ac:dyDescent="0.2">
      <c r="A1029" s="11">
        <v>2021</v>
      </c>
      <c r="B1029" s="21" t="s">
        <v>120</v>
      </c>
      <c r="C1029" s="26" t="s">
        <v>121</v>
      </c>
      <c r="D1029" s="34" t="s">
        <v>1012</v>
      </c>
      <c r="E1029" s="25" t="s">
        <v>1013</v>
      </c>
      <c r="F1029" s="6" t="s">
        <v>96</v>
      </c>
      <c r="G1029" s="27" t="s">
        <v>124</v>
      </c>
      <c r="H1029" s="4" t="s">
        <v>27</v>
      </c>
      <c r="I1029" s="26" t="s">
        <v>28</v>
      </c>
      <c r="J1029" s="26" t="s">
        <v>146</v>
      </c>
      <c r="K1029" s="51" t="s">
        <v>981</v>
      </c>
      <c r="L1029" s="51">
        <v>20299331726</v>
      </c>
      <c r="M1029" s="51">
        <v>20299331726</v>
      </c>
      <c r="N1029" s="51">
        <v>20299331726</v>
      </c>
      <c r="O1029" s="51">
        <v>7609989238</v>
      </c>
      <c r="P1029" s="52">
        <v>7609989238</v>
      </c>
      <c r="Q1029" s="49"/>
      <c r="R1029" s="47">
        <f>+Tabla17[[#This Row],[Apropiación Inicial]]/1000000000</f>
        <v>20.299331725999998</v>
      </c>
      <c r="S1029" s="47">
        <f>+Tabla17[[#This Row],[Apropiación vigente]]/1000000000</f>
        <v>20.299331725999998</v>
      </c>
      <c r="T1029" s="47">
        <f>+Tabla17[[#This Row],[Compromisos ]]/1000000000</f>
        <v>20.299331725999998</v>
      </c>
      <c r="U1029" s="47">
        <f>+Tabla17[[#This Row],[ Obligación ]]/1000000000</f>
        <v>7.6099892379999998</v>
      </c>
      <c r="V1029" s="47">
        <f>+Tabla17[[#This Row],[ Pago ]]/1000000000</f>
        <v>7.6099892379999998</v>
      </c>
    </row>
    <row r="1030" spans="1:22" x14ac:dyDescent="0.2">
      <c r="A1030" s="11">
        <v>2021</v>
      </c>
      <c r="B1030" s="21" t="s">
        <v>120</v>
      </c>
      <c r="C1030" s="26" t="s">
        <v>121</v>
      </c>
      <c r="D1030" s="34" t="s">
        <v>624</v>
      </c>
      <c r="E1030" s="25" t="s">
        <v>625</v>
      </c>
      <c r="F1030" s="6" t="s">
        <v>96</v>
      </c>
      <c r="G1030" s="27" t="s">
        <v>124</v>
      </c>
      <c r="H1030" s="4" t="s">
        <v>27</v>
      </c>
      <c r="I1030" s="26" t="s">
        <v>28</v>
      </c>
      <c r="J1030" s="26" t="s">
        <v>146</v>
      </c>
      <c r="K1030" s="51">
        <v>23164386550</v>
      </c>
      <c r="L1030" s="51">
        <v>24077589921</v>
      </c>
      <c r="M1030" s="51">
        <v>24077589921</v>
      </c>
      <c r="N1030" s="51">
        <v>21998724057</v>
      </c>
      <c r="O1030" s="51">
        <v>21998724057</v>
      </c>
      <c r="P1030" s="52">
        <v>21998724057</v>
      </c>
      <c r="Q1030" s="49">
        <f>+Tabla17[[#This Row],[ANEXO PGN]]/1000000000</f>
        <v>23.16438655</v>
      </c>
      <c r="R1030" s="47">
        <f>+Tabla17[[#This Row],[Apropiación Inicial]]/1000000000</f>
        <v>24.077589921000001</v>
      </c>
      <c r="S1030" s="47">
        <f>+Tabla17[[#This Row],[Apropiación vigente]]/1000000000</f>
        <v>24.077589921000001</v>
      </c>
      <c r="T1030" s="47">
        <f>+Tabla17[[#This Row],[Compromisos ]]/1000000000</f>
        <v>21.998724057</v>
      </c>
      <c r="U1030" s="47">
        <f>+Tabla17[[#This Row],[ Obligación ]]/1000000000</f>
        <v>21.998724057</v>
      </c>
      <c r="V1030" s="47">
        <f>+Tabla17[[#This Row],[ Pago ]]/1000000000</f>
        <v>21.998724057</v>
      </c>
    </row>
    <row r="1031" spans="1:22" x14ac:dyDescent="0.2">
      <c r="A1031" s="11">
        <v>2021</v>
      </c>
      <c r="B1031" s="21" t="s">
        <v>254</v>
      </c>
      <c r="C1031" s="26" t="s">
        <v>255</v>
      </c>
      <c r="D1031" s="34" t="s">
        <v>1014</v>
      </c>
      <c r="E1031" s="25" t="s">
        <v>1015</v>
      </c>
      <c r="F1031" s="6" t="s">
        <v>96</v>
      </c>
      <c r="G1031" s="26" t="s">
        <v>258</v>
      </c>
      <c r="H1031" s="4" t="s">
        <v>27</v>
      </c>
      <c r="I1031" s="27" t="s">
        <v>42</v>
      </c>
      <c r="J1031" s="26" t="s">
        <v>43</v>
      </c>
      <c r="K1031" s="51" t="s">
        <v>990</v>
      </c>
      <c r="L1031" s="51" t="s">
        <v>982</v>
      </c>
      <c r="M1031" s="51" t="s">
        <v>982</v>
      </c>
      <c r="N1031" s="51" t="s">
        <v>982</v>
      </c>
      <c r="O1031" s="51" t="s">
        <v>982</v>
      </c>
      <c r="P1031" s="52" t="s">
        <v>982</v>
      </c>
      <c r="Q1031" s="49"/>
      <c r="R1031" s="47"/>
      <c r="S1031" s="47"/>
      <c r="T1031" s="47"/>
      <c r="U1031" s="47"/>
      <c r="V1031" s="47"/>
    </row>
    <row r="1032" spans="1:22" x14ac:dyDescent="0.2">
      <c r="A1032" s="11">
        <v>2021</v>
      </c>
      <c r="B1032" s="21" t="s">
        <v>254</v>
      </c>
      <c r="C1032" s="26" t="s">
        <v>255</v>
      </c>
      <c r="D1032" s="34" t="s">
        <v>1014</v>
      </c>
      <c r="E1032" s="25" t="s">
        <v>1015</v>
      </c>
      <c r="F1032" s="6" t="s">
        <v>96</v>
      </c>
      <c r="G1032" s="26" t="s">
        <v>258</v>
      </c>
      <c r="H1032" s="4" t="s">
        <v>27</v>
      </c>
      <c r="I1032" s="27" t="s">
        <v>50</v>
      </c>
      <c r="J1032" s="26" t="s">
        <v>51</v>
      </c>
      <c r="K1032" s="51" t="s">
        <v>990</v>
      </c>
      <c r="L1032" s="51">
        <v>1011885005</v>
      </c>
      <c r="M1032" s="51">
        <v>1011885005</v>
      </c>
      <c r="N1032" s="51">
        <v>1011018020</v>
      </c>
      <c r="O1032" s="51">
        <v>1011018020</v>
      </c>
      <c r="P1032" s="52">
        <v>1011018020</v>
      </c>
      <c r="Q1032" s="49"/>
      <c r="R1032" s="47">
        <f>+Tabla17[[#This Row],[Apropiación Inicial]]/1000000000</f>
        <v>1.0118850049999999</v>
      </c>
      <c r="S1032" s="47">
        <f>+Tabla17[[#This Row],[Apropiación vigente]]/1000000000</f>
        <v>1.0118850049999999</v>
      </c>
      <c r="T1032" s="47">
        <f>+Tabla17[[#This Row],[Compromisos ]]/1000000000</f>
        <v>1.0110180200000001</v>
      </c>
      <c r="U1032" s="47">
        <f>+Tabla17[[#This Row],[ Obligación ]]/1000000000</f>
        <v>1.0110180200000001</v>
      </c>
      <c r="V1032" s="47">
        <f>+Tabla17[[#This Row],[ Pago ]]/1000000000</f>
        <v>1.0110180200000001</v>
      </c>
    </row>
    <row r="1033" spans="1:22" x14ac:dyDescent="0.2">
      <c r="A1033" s="11">
        <v>2021</v>
      </c>
      <c r="B1033" s="21" t="s">
        <v>254</v>
      </c>
      <c r="C1033" s="26" t="s">
        <v>255</v>
      </c>
      <c r="D1033" s="34" t="s">
        <v>892</v>
      </c>
      <c r="E1033" s="25" t="s">
        <v>893</v>
      </c>
      <c r="F1033" s="6" t="s">
        <v>96</v>
      </c>
      <c r="G1033" s="26" t="s">
        <v>258</v>
      </c>
      <c r="H1033" s="4" t="s">
        <v>27</v>
      </c>
      <c r="I1033" s="26" t="s">
        <v>28</v>
      </c>
      <c r="J1033" s="27" t="s">
        <v>78</v>
      </c>
      <c r="K1033" s="51">
        <v>8940622086</v>
      </c>
      <c r="L1033" s="51" t="s">
        <v>982</v>
      </c>
      <c r="M1033" s="51" t="s">
        <v>982</v>
      </c>
      <c r="N1033" s="51" t="s">
        <v>982</v>
      </c>
      <c r="O1033" s="51" t="s">
        <v>982</v>
      </c>
      <c r="P1033" s="52" t="s">
        <v>982</v>
      </c>
      <c r="Q1033" s="49">
        <f>+Tabla17[[#This Row],[ANEXO PGN]]/1000000000</f>
        <v>8.9406220859999994</v>
      </c>
      <c r="R1033" s="47"/>
      <c r="S1033" s="47"/>
      <c r="T1033" s="47"/>
      <c r="U1033" s="47"/>
      <c r="V1033" s="47"/>
    </row>
    <row r="1034" spans="1:22" x14ac:dyDescent="0.2">
      <c r="A1034" s="11">
        <v>2021</v>
      </c>
      <c r="B1034" s="21" t="s">
        <v>909</v>
      </c>
      <c r="C1034" s="26" t="s">
        <v>910</v>
      </c>
      <c r="D1034" s="34" t="s">
        <v>911</v>
      </c>
      <c r="E1034" s="25" t="s">
        <v>912</v>
      </c>
      <c r="F1034" s="6" t="s">
        <v>96</v>
      </c>
      <c r="G1034" s="26" t="s">
        <v>143</v>
      </c>
      <c r="H1034" s="4" t="s">
        <v>27</v>
      </c>
      <c r="I1034" s="26" t="s">
        <v>28</v>
      </c>
      <c r="J1034" s="26" t="s">
        <v>101</v>
      </c>
      <c r="K1034" s="51">
        <v>207389523548</v>
      </c>
      <c r="L1034" s="51">
        <v>207389523548</v>
      </c>
      <c r="M1034" s="51">
        <v>207389523548</v>
      </c>
      <c r="N1034" s="51">
        <v>207389523548</v>
      </c>
      <c r="O1034" s="51" t="s">
        <v>998</v>
      </c>
      <c r="P1034" s="52" t="s">
        <v>998</v>
      </c>
      <c r="Q1034" s="49">
        <f>+Tabla17[[#This Row],[ANEXO PGN]]/1000000000</f>
        <v>207.389523548</v>
      </c>
      <c r="R1034" s="47">
        <f>+Tabla17[[#This Row],[Apropiación Inicial]]/1000000000</f>
        <v>207.389523548</v>
      </c>
      <c r="S1034" s="47">
        <f>+Tabla17[[#This Row],[Apropiación vigente]]/1000000000</f>
        <v>207.389523548</v>
      </c>
      <c r="T1034" s="47">
        <f>+Tabla17[[#This Row],[Compromisos ]]/1000000000</f>
        <v>207.389523548</v>
      </c>
      <c r="U1034" s="47"/>
      <c r="V1034" s="47"/>
    </row>
    <row r="1035" spans="1:22" x14ac:dyDescent="0.2">
      <c r="A1035" s="11">
        <v>2021</v>
      </c>
      <c r="B1035" s="21" t="s">
        <v>628</v>
      </c>
      <c r="C1035" s="26" t="s">
        <v>629</v>
      </c>
      <c r="D1035" s="34" t="s">
        <v>630</v>
      </c>
      <c r="E1035" s="25" t="s">
        <v>631</v>
      </c>
      <c r="F1035" s="6" t="s">
        <v>96</v>
      </c>
      <c r="G1035" s="26" t="s">
        <v>86</v>
      </c>
      <c r="H1035" s="4" t="s">
        <v>27</v>
      </c>
      <c r="I1035" s="27" t="s">
        <v>75</v>
      </c>
      <c r="J1035" s="26" t="s">
        <v>77</v>
      </c>
      <c r="K1035" s="51">
        <v>21374940</v>
      </c>
      <c r="L1035" s="51">
        <v>2921143696</v>
      </c>
      <c r="M1035" s="51">
        <v>2921143696</v>
      </c>
      <c r="N1035" s="51">
        <v>1103650299</v>
      </c>
      <c r="O1035" s="51" t="s">
        <v>998</v>
      </c>
      <c r="P1035" s="52" t="s">
        <v>998</v>
      </c>
      <c r="Q1035" s="49">
        <f>+Tabla17[[#This Row],[ANEXO PGN]]/1000000000</f>
        <v>2.1374939999999999E-2</v>
      </c>
      <c r="R1035" s="47">
        <f>+Tabla17[[#This Row],[Apropiación Inicial]]/1000000000</f>
        <v>2.9211436960000001</v>
      </c>
      <c r="S1035" s="47">
        <f>+Tabla17[[#This Row],[Apropiación vigente]]/1000000000</f>
        <v>2.9211436960000001</v>
      </c>
      <c r="T1035" s="47">
        <f>+Tabla17[[#This Row],[Compromisos ]]/1000000000</f>
        <v>1.1036502989999999</v>
      </c>
      <c r="U1035" s="47"/>
      <c r="V1035" s="47"/>
    </row>
    <row r="1036" spans="1:22" x14ac:dyDescent="0.2">
      <c r="A1036" s="11">
        <v>2021</v>
      </c>
      <c r="B1036" s="21" t="s">
        <v>92</v>
      </c>
      <c r="C1036" s="27" t="s">
        <v>93</v>
      </c>
      <c r="D1036" s="34" t="s">
        <v>636</v>
      </c>
      <c r="E1036" s="25" t="s">
        <v>637</v>
      </c>
      <c r="F1036" s="6" t="s">
        <v>96</v>
      </c>
      <c r="G1036" s="26" t="s">
        <v>46</v>
      </c>
      <c r="H1036" s="4" t="s">
        <v>27</v>
      </c>
      <c r="I1036" s="26" t="s">
        <v>28</v>
      </c>
      <c r="J1036" s="25" t="s">
        <v>29</v>
      </c>
      <c r="K1036" s="51">
        <v>12754094197</v>
      </c>
      <c r="L1036" s="51">
        <v>12754094197</v>
      </c>
      <c r="M1036" s="51">
        <v>12754094197</v>
      </c>
      <c r="N1036" s="51">
        <v>12754094197</v>
      </c>
      <c r="O1036" s="51">
        <v>12754094197</v>
      </c>
      <c r="P1036" s="52" t="s">
        <v>998</v>
      </c>
      <c r="Q1036" s="49">
        <f>+Tabla17[[#This Row],[ANEXO PGN]]/1000000000</f>
        <v>12.754094197000001</v>
      </c>
      <c r="R1036" s="47">
        <f>+Tabla17[[#This Row],[Apropiación Inicial]]/1000000000</f>
        <v>12.754094197000001</v>
      </c>
      <c r="S1036" s="47">
        <f>+Tabla17[[#This Row],[Apropiación vigente]]/1000000000</f>
        <v>12.754094197000001</v>
      </c>
      <c r="T1036" s="47">
        <f>+Tabla17[[#This Row],[Compromisos ]]/1000000000</f>
        <v>12.754094197000001</v>
      </c>
      <c r="U1036" s="47">
        <f>+Tabla17[[#This Row],[ Obligación ]]/1000000000</f>
        <v>12.754094197000001</v>
      </c>
      <c r="V1036" s="47"/>
    </row>
    <row r="1037" spans="1:22" x14ac:dyDescent="0.2">
      <c r="A1037" s="11">
        <v>2021</v>
      </c>
      <c r="B1037" s="21" t="s">
        <v>92</v>
      </c>
      <c r="C1037" s="27" t="s">
        <v>93</v>
      </c>
      <c r="D1037" s="34" t="s">
        <v>548</v>
      </c>
      <c r="E1037" s="25" t="s">
        <v>549</v>
      </c>
      <c r="F1037" s="6" t="s">
        <v>96</v>
      </c>
      <c r="G1037" s="26" t="s">
        <v>46</v>
      </c>
      <c r="H1037" s="4" t="s">
        <v>27</v>
      </c>
      <c r="I1037" s="27" t="s">
        <v>75</v>
      </c>
      <c r="J1037" s="26" t="s">
        <v>302</v>
      </c>
      <c r="K1037" s="51" t="s">
        <v>981</v>
      </c>
      <c r="L1037" s="51" t="s">
        <v>982</v>
      </c>
      <c r="M1037" s="51" t="s">
        <v>982</v>
      </c>
      <c r="N1037" s="51" t="s">
        <v>982</v>
      </c>
      <c r="O1037" s="51" t="s">
        <v>982</v>
      </c>
      <c r="P1037" s="52" t="s">
        <v>982</v>
      </c>
      <c r="Q1037" s="49"/>
      <c r="R1037" s="47"/>
      <c r="S1037" s="47"/>
      <c r="T1037" s="47"/>
      <c r="U1037" s="47"/>
      <c r="V1037" s="47"/>
    </row>
    <row r="1038" spans="1:22" x14ac:dyDescent="0.2">
      <c r="A1038" s="11">
        <v>2021</v>
      </c>
      <c r="B1038" s="21" t="s">
        <v>92</v>
      </c>
      <c r="C1038" s="27" t="s">
        <v>93</v>
      </c>
      <c r="D1038" s="34" t="s">
        <v>548</v>
      </c>
      <c r="E1038" s="25" t="s">
        <v>1016</v>
      </c>
      <c r="F1038" s="6" t="s">
        <v>96</v>
      </c>
      <c r="G1038" s="26" t="s">
        <v>46</v>
      </c>
      <c r="H1038" s="4" t="s">
        <v>27</v>
      </c>
      <c r="I1038" s="27" t="s">
        <v>50</v>
      </c>
      <c r="J1038" s="26" t="s">
        <v>74</v>
      </c>
      <c r="K1038" s="51">
        <v>9324261533</v>
      </c>
      <c r="L1038" s="51">
        <v>5348778821</v>
      </c>
      <c r="M1038" s="51">
        <v>5348778821</v>
      </c>
      <c r="N1038" s="51">
        <v>5348778821</v>
      </c>
      <c r="O1038" s="51">
        <v>5348778821</v>
      </c>
      <c r="P1038" s="52">
        <v>5348778821</v>
      </c>
      <c r="Q1038" s="49">
        <f>+Tabla17[[#This Row],[ANEXO PGN]]/1000000000</f>
        <v>9.3242615329999996</v>
      </c>
      <c r="R1038" s="47">
        <f>+Tabla17[[#This Row],[Apropiación Inicial]]/1000000000</f>
        <v>5.3487788209999998</v>
      </c>
      <c r="S1038" s="47">
        <f>+Tabla17[[#This Row],[Apropiación vigente]]/1000000000</f>
        <v>5.3487788209999998</v>
      </c>
      <c r="T1038" s="47">
        <f>+Tabla17[[#This Row],[Compromisos ]]/1000000000</f>
        <v>5.3487788209999998</v>
      </c>
      <c r="U1038" s="47">
        <f>+Tabla17[[#This Row],[ Obligación ]]/1000000000</f>
        <v>5.3487788209999998</v>
      </c>
      <c r="V1038" s="47">
        <f>+Tabla17[[#This Row],[ Pago ]]/1000000000</f>
        <v>5.3487788209999998</v>
      </c>
    </row>
    <row r="1039" spans="1:22" x14ac:dyDescent="0.2">
      <c r="A1039" s="11">
        <v>2021</v>
      </c>
      <c r="B1039" s="21" t="s">
        <v>92</v>
      </c>
      <c r="C1039" s="27" t="s">
        <v>93</v>
      </c>
      <c r="D1039" s="34" t="s">
        <v>600</v>
      </c>
      <c r="E1039" s="25" t="s">
        <v>601</v>
      </c>
      <c r="F1039" s="6" t="s">
        <v>96</v>
      </c>
      <c r="G1039" s="26" t="s">
        <v>46</v>
      </c>
      <c r="H1039" s="4" t="s">
        <v>27</v>
      </c>
      <c r="I1039" s="26" t="s">
        <v>28</v>
      </c>
      <c r="J1039" s="25" t="s">
        <v>29</v>
      </c>
      <c r="K1039" s="51">
        <v>11184488542</v>
      </c>
      <c r="L1039" s="51">
        <v>15627107680</v>
      </c>
      <c r="M1039" s="51">
        <v>11686088208</v>
      </c>
      <c r="N1039" s="51">
        <v>11686088208</v>
      </c>
      <c r="O1039" s="51">
        <v>8333866229</v>
      </c>
      <c r="P1039" s="52">
        <v>7422802253</v>
      </c>
      <c r="Q1039" s="49">
        <f>+Tabla17[[#This Row],[ANEXO PGN]]/1000000000</f>
        <v>11.184488542</v>
      </c>
      <c r="R1039" s="47">
        <f>+Tabla17[[#This Row],[Apropiación Inicial]]/1000000000</f>
        <v>15.62710768</v>
      </c>
      <c r="S1039" s="47">
        <f>+Tabla17[[#This Row],[Apropiación vigente]]/1000000000</f>
        <v>11.686088207999999</v>
      </c>
      <c r="T1039" s="47">
        <f>+Tabla17[[#This Row],[Compromisos ]]/1000000000</f>
        <v>11.686088207999999</v>
      </c>
      <c r="U1039" s="47">
        <f>+Tabla17[[#This Row],[ Obligación ]]/1000000000</f>
        <v>8.3338662289999998</v>
      </c>
      <c r="V1039" s="47">
        <f>+Tabla17[[#This Row],[ Pago ]]/1000000000</f>
        <v>7.4228022530000004</v>
      </c>
    </row>
    <row r="1040" spans="1:22" x14ac:dyDescent="0.2">
      <c r="A1040" s="11">
        <v>2021</v>
      </c>
      <c r="B1040" s="21" t="s">
        <v>556</v>
      </c>
      <c r="C1040" s="26" t="s">
        <v>557</v>
      </c>
      <c r="D1040" s="34" t="s">
        <v>923</v>
      </c>
      <c r="E1040" s="25" t="s">
        <v>924</v>
      </c>
      <c r="F1040" s="6" t="s">
        <v>96</v>
      </c>
      <c r="G1040" s="26" t="s">
        <v>26</v>
      </c>
      <c r="H1040" s="4" t="s">
        <v>27</v>
      </c>
      <c r="I1040" s="26" t="s">
        <v>28</v>
      </c>
      <c r="J1040" s="26" t="s">
        <v>89</v>
      </c>
      <c r="K1040" s="51">
        <v>50000000</v>
      </c>
      <c r="L1040" s="51">
        <v>50000000</v>
      </c>
      <c r="M1040" s="51">
        <v>50000000</v>
      </c>
      <c r="N1040" s="51">
        <v>10686619</v>
      </c>
      <c r="O1040" s="51">
        <v>10686619</v>
      </c>
      <c r="P1040" s="52">
        <v>10686619</v>
      </c>
      <c r="Q1040" s="49">
        <f>+Tabla17[[#This Row],[ANEXO PGN]]/1000000000</f>
        <v>0.05</v>
      </c>
      <c r="R1040" s="47">
        <f>+Tabla17[[#This Row],[Apropiación Inicial]]/1000000000</f>
        <v>0.05</v>
      </c>
      <c r="S1040" s="47">
        <f>+Tabla17[[#This Row],[Apropiación vigente]]/1000000000</f>
        <v>0.05</v>
      </c>
      <c r="T1040" s="47">
        <f>+Tabla17[[#This Row],[Compromisos ]]/1000000000</f>
        <v>1.0686619E-2</v>
      </c>
      <c r="U1040" s="47">
        <f>+Tabla17[[#This Row],[ Obligación ]]/1000000000</f>
        <v>1.0686619E-2</v>
      </c>
      <c r="V1040" s="47">
        <f>+Tabla17[[#This Row],[ Pago ]]/1000000000</f>
        <v>1.0686619E-2</v>
      </c>
    </row>
    <row r="1041" spans="1:22" x14ac:dyDescent="0.2">
      <c r="A1041" s="11">
        <v>2021</v>
      </c>
      <c r="B1041" s="21" t="s">
        <v>149</v>
      </c>
      <c r="C1041" s="26" t="s">
        <v>150</v>
      </c>
      <c r="D1041" s="34" t="s">
        <v>645</v>
      </c>
      <c r="E1041" s="25" t="s">
        <v>646</v>
      </c>
      <c r="F1041" s="6" t="s">
        <v>96</v>
      </c>
      <c r="G1041" s="26" t="s">
        <v>124</v>
      </c>
      <c r="H1041" s="4" t="s">
        <v>27</v>
      </c>
      <c r="I1041" s="26" t="s">
        <v>28</v>
      </c>
      <c r="J1041" s="26" t="s">
        <v>47</v>
      </c>
      <c r="K1041" s="51">
        <v>913274692605</v>
      </c>
      <c r="L1041" s="51">
        <v>913274692605</v>
      </c>
      <c r="M1041" s="51">
        <v>913274692605</v>
      </c>
      <c r="N1041" s="51">
        <v>913274692605</v>
      </c>
      <c r="O1041" s="51">
        <v>913274692605</v>
      </c>
      <c r="P1041" s="52">
        <v>913274692605</v>
      </c>
      <c r="Q1041" s="49">
        <f>+Tabla17[[#This Row],[ANEXO PGN]]/1000000000</f>
        <v>913.27469260500004</v>
      </c>
      <c r="R1041" s="47">
        <f>+Tabla17[[#This Row],[Apropiación Inicial]]/1000000000</f>
        <v>913.27469260500004</v>
      </c>
      <c r="S1041" s="47">
        <f>+Tabla17[[#This Row],[Apropiación vigente]]/1000000000</f>
        <v>913.27469260500004</v>
      </c>
      <c r="T1041" s="47">
        <f>+Tabla17[[#This Row],[Compromisos ]]/1000000000</f>
        <v>913.27469260500004</v>
      </c>
      <c r="U1041" s="47">
        <f>+Tabla17[[#This Row],[ Obligación ]]/1000000000</f>
        <v>913.27469260500004</v>
      </c>
      <c r="V1041" s="47">
        <f>+Tabla17[[#This Row],[ Pago ]]/1000000000</f>
        <v>913.27469260500004</v>
      </c>
    </row>
    <row r="1042" spans="1:22" x14ac:dyDescent="0.2">
      <c r="A1042" s="11">
        <v>2021</v>
      </c>
      <c r="B1042" s="21" t="s">
        <v>149</v>
      </c>
      <c r="C1042" s="26" t="s">
        <v>150</v>
      </c>
      <c r="D1042" s="34" t="s">
        <v>1017</v>
      </c>
      <c r="E1042" s="25" t="s">
        <v>1018</v>
      </c>
      <c r="F1042" s="6" t="s">
        <v>96</v>
      </c>
      <c r="G1042" s="26" t="s">
        <v>124</v>
      </c>
      <c r="H1042" s="4" t="s">
        <v>27</v>
      </c>
      <c r="I1042" s="26" t="s">
        <v>28</v>
      </c>
      <c r="J1042" s="26" t="s">
        <v>89</v>
      </c>
      <c r="K1042" s="51">
        <v>5775693406</v>
      </c>
      <c r="L1042" s="51" t="s">
        <v>982</v>
      </c>
      <c r="M1042" s="51" t="s">
        <v>982</v>
      </c>
      <c r="N1042" s="51" t="s">
        <v>982</v>
      </c>
      <c r="O1042" s="51" t="s">
        <v>982</v>
      </c>
      <c r="P1042" s="52" t="s">
        <v>982</v>
      </c>
      <c r="Q1042" s="49">
        <f>+Tabla17[[#This Row],[ANEXO PGN]]/1000000000</f>
        <v>5.7756934060000003</v>
      </c>
      <c r="R1042" s="47"/>
      <c r="S1042" s="47"/>
      <c r="T1042" s="47"/>
      <c r="U1042" s="47"/>
      <c r="V1042" s="47"/>
    </row>
    <row r="1043" spans="1:22" x14ac:dyDescent="0.2">
      <c r="A1043" s="11">
        <v>2021</v>
      </c>
      <c r="B1043" s="21" t="s">
        <v>149</v>
      </c>
      <c r="C1043" s="26" t="s">
        <v>150</v>
      </c>
      <c r="D1043" s="34" t="s">
        <v>1019</v>
      </c>
      <c r="E1043" s="25" t="s">
        <v>1020</v>
      </c>
      <c r="F1043" s="6" t="s">
        <v>96</v>
      </c>
      <c r="G1043" s="26" t="s">
        <v>124</v>
      </c>
      <c r="H1043" s="4" t="s">
        <v>27</v>
      </c>
      <c r="I1043" s="26" t="s">
        <v>28</v>
      </c>
      <c r="J1043" s="26" t="s">
        <v>89</v>
      </c>
      <c r="K1043" s="51">
        <v>18289695785</v>
      </c>
      <c r="L1043" s="51">
        <v>19589440150</v>
      </c>
      <c r="M1043" s="51">
        <v>20623598024</v>
      </c>
      <c r="N1043" s="51">
        <v>20623598024</v>
      </c>
      <c r="O1043" s="51">
        <v>15494558568</v>
      </c>
      <c r="P1043" s="52">
        <v>15494558568</v>
      </c>
      <c r="Q1043" s="49">
        <f>+Tabla17[[#This Row],[ANEXO PGN]]/1000000000</f>
        <v>18.289695784999999</v>
      </c>
      <c r="R1043" s="47">
        <f>+Tabla17[[#This Row],[Apropiación Inicial]]/1000000000</f>
        <v>19.589440150000001</v>
      </c>
      <c r="S1043" s="47">
        <f>+Tabla17[[#This Row],[Apropiación vigente]]/1000000000</f>
        <v>20.623598024</v>
      </c>
      <c r="T1043" s="47">
        <f>+Tabla17[[#This Row],[Compromisos ]]/1000000000</f>
        <v>20.623598024</v>
      </c>
      <c r="U1043" s="47">
        <f>+Tabla17[[#This Row],[ Obligación ]]/1000000000</f>
        <v>15.494558568</v>
      </c>
      <c r="V1043" s="47">
        <f>+Tabla17[[#This Row],[ Pago ]]/1000000000</f>
        <v>15.494558568</v>
      </c>
    </row>
    <row r="1044" spans="1:22" x14ac:dyDescent="0.2">
      <c r="A1044" s="11">
        <v>2021</v>
      </c>
      <c r="B1044" s="21" t="s">
        <v>149</v>
      </c>
      <c r="C1044" s="26" t="s">
        <v>150</v>
      </c>
      <c r="D1044" s="34" t="s">
        <v>1019</v>
      </c>
      <c r="E1044" s="25" t="s">
        <v>1020</v>
      </c>
      <c r="F1044" s="6" t="s">
        <v>96</v>
      </c>
      <c r="G1044" s="26" t="s">
        <v>124</v>
      </c>
      <c r="H1044" s="4" t="s">
        <v>27</v>
      </c>
      <c r="I1044" s="26" t="s">
        <v>28</v>
      </c>
      <c r="J1044" s="26" t="s">
        <v>515</v>
      </c>
      <c r="K1044" s="51" t="s">
        <v>990</v>
      </c>
      <c r="L1044" s="51">
        <v>5666752505</v>
      </c>
      <c r="M1044" s="51">
        <v>6777890808</v>
      </c>
      <c r="N1044" s="51">
        <v>6777890808</v>
      </c>
      <c r="O1044" s="51">
        <v>6013754600</v>
      </c>
      <c r="P1044" s="52">
        <v>6013754600</v>
      </c>
      <c r="Q1044" s="49"/>
      <c r="R1044" s="47">
        <f>+Tabla17[[#This Row],[Apropiación Inicial]]/1000000000</f>
        <v>5.6667525049999998</v>
      </c>
      <c r="S1044" s="47">
        <f>+Tabla17[[#This Row],[Apropiación vigente]]/1000000000</f>
        <v>6.7778908080000004</v>
      </c>
      <c r="T1044" s="47">
        <f>+Tabla17[[#This Row],[Compromisos ]]/1000000000</f>
        <v>6.7778908080000004</v>
      </c>
      <c r="U1044" s="47">
        <f>+Tabla17[[#This Row],[ Obligación ]]/1000000000</f>
        <v>6.0137546000000004</v>
      </c>
      <c r="V1044" s="47">
        <f>+Tabla17[[#This Row],[ Pago ]]/1000000000</f>
        <v>6.0137546000000004</v>
      </c>
    </row>
    <row r="1045" spans="1:22" x14ac:dyDescent="0.2">
      <c r="A1045" s="11">
        <v>2021</v>
      </c>
      <c r="B1045" s="21" t="s">
        <v>149</v>
      </c>
      <c r="C1045" s="26" t="s">
        <v>150</v>
      </c>
      <c r="D1045" s="34" t="s">
        <v>588</v>
      </c>
      <c r="E1045" s="25" t="s">
        <v>589</v>
      </c>
      <c r="F1045" s="6" t="s">
        <v>96</v>
      </c>
      <c r="G1045" s="26" t="s">
        <v>124</v>
      </c>
      <c r="H1045" s="4" t="s">
        <v>27</v>
      </c>
      <c r="I1045" s="26" t="s">
        <v>28</v>
      </c>
      <c r="J1045" s="26" t="s">
        <v>89</v>
      </c>
      <c r="K1045" s="51">
        <v>7430537626</v>
      </c>
      <c r="L1045" s="51">
        <v>11269180400</v>
      </c>
      <c r="M1045" s="51">
        <v>12095642151.73</v>
      </c>
      <c r="N1045" s="51">
        <v>12095642151.73</v>
      </c>
      <c r="O1045" s="51">
        <v>12095642151.73</v>
      </c>
      <c r="P1045" s="52">
        <v>12095642151.73</v>
      </c>
      <c r="Q1045" s="49">
        <f>+Tabla17[[#This Row],[ANEXO PGN]]/1000000000</f>
        <v>7.4305376259999996</v>
      </c>
      <c r="R1045" s="47">
        <f>+Tabla17[[#This Row],[Apropiación Inicial]]/1000000000</f>
        <v>11.2691804</v>
      </c>
      <c r="S1045" s="47">
        <f>+Tabla17[[#This Row],[Apropiación vigente]]/1000000000</f>
        <v>12.095642151729999</v>
      </c>
      <c r="T1045" s="47">
        <f>+Tabla17[[#This Row],[Compromisos ]]/1000000000</f>
        <v>12.095642151729999</v>
      </c>
      <c r="U1045" s="47">
        <f>+Tabla17[[#This Row],[ Obligación ]]/1000000000</f>
        <v>12.095642151729999</v>
      </c>
      <c r="V1045" s="47">
        <f>+Tabla17[[#This Row],[ Pago ]]/1000000000</f>
        <v>12.095642151729999</v>
      </c>
    </row>
    <row r="1046" spans="1:22" x14ac:dyDescent="0.2">
      <c r="A1046" s="11">
        <v>2021</v>
      </c>
      <c r="B1046" s="21" t="s">
        <v>149</v>
      </c>
      <c r="C1046" s="26" t="s">
        <v>150</v>
      </c>
      <c r="D1046" s="34" t="s">
        <v>881</v>
      </c>
      <c r="E1046" s="25" t="s">
        <v>882</v>
      </c>
      <c r="F1046" s="6" t="s">
        <v>96</v>
      </c>
      <c r="G1046" s="26" t="s">
        <v>124</v>
      </c>
      <c r="H1046" s="4" t="s">
        <v>27</v>
      </c>
      <c r="I1046" s="26" t="s">
        <v>28</v>
      </c>
      <c r="J1046" s="26" t="s">
        <v>146</v>
      </c>
      <c r="K1046" s="51" t="s">
        <v>982</v>
      </c>
      <c r="L1046" s="51">
        <v>309310317</v>
      </c>
      <c r="M1046" s="51">
        <v>309310317</v>
      </c>
      <c r="N1046" s="51">
        <v>309310317</v>
      </c>
      <c r="O1046" s="51">
        <v>309310317</v>
      </c>
      <c r="P1046" s="52">
        <v>309310317</v>
      </c>
      <c r="Q1046" s="49"/>
      <c r="R1046" s="47">
        <f>+Tabla17[[#This Row],[Apropiación Inicial]]/1000000000</f>
        <v>0.309310317</v>
      </c>
      <c r="S1046" s="47">
        <f>+Tabla17[[#This Row],[Apropiación vigente]]/1000000000</f>
        <v>0.309310317</v>
      </c>
      <c r="T1046" s="47">
        <f>+Tabla17[[#This Row],[Compromisos ]]/1000000000</f>
        <v>0.309310317</v>
      </c>
      <c r="U1046" s="47">
        <f>+Tabla17[[#This Row],[ Obligación ]]/1000000000</f>
        <v>0.309310317</v>
      </c>
      <c r="V1046" s="47">
        <f>+Tabla17[[#This Row],[ Pago ]]/1000000000</f>
        <v>0.309310317</v>
      </c>
    </row>
    <row r="1047" spans="1:22" x14ac:dyDescent="0.2">
      <c r="A1047" s="11">
        <v>2021</v>
      </c>
      <c r="B1047" s="21" t="s">
        <v>149</v>
      </c>
      <c r="C1047" s="26" t="s">
        <v>150</v>
      </c>
      <c r="D1047" s="34" t="s">
        <v>881</v>
      </c>
      <c r="E1047" s="25" t="s">
        <v>882</v>
      </c>
      <c r="F1047" s="6" t="s">
        <v>96</v>
      </c>
      <c r="G1047" s="26" t="s">
        <v>124</v>
      </c>
      <c r="H1047" s="4" t="s">
        <v>27</v>
      </c>
      <c r="I1047" s="26" t="s">
        <v>28</v>
      </c>
      <c r="J1047" s="26" t="s">
        <v>515</v>
      </c>
      <c r="K1047" s="51" t="s">
        <v>982</v>
      </c>
      <c r="L1047" s="51">
        <v>26338108567</v>
      </c>
      <c r="M1047" s="51">
        <v>33316456152</v>
      </c>
      <c r="N1047" s="51">
        <v>33316456152</v>
      </c>
      <c r="O1047" s="51">
        <v>29830839384</v>
      </c>
      <c r="P1047" s="52">
        <v>29830839384</v>
      </c>
      <c r="Q1047" s="49"/>
      <c r="R1047" s="47">
        <f>+Tabla17[[#This Row],[Apropiación Inicial]]/1000000000</f>
        <v>26.338108566999999</v>
      </c>
      <c r="S1047" s="47">
        <f>+Tabla17[[#This Row],[Apropiación vigente]]/1000000000</f>
        <v>33.316456152000001</v>
      </c>
      <c r="T1047" s="47">
        <f>+Tabla17[[#This Row],[Compromisos ]]/1000000000</f>
        <v>33.316456152000001</v>
      </c>
      <c r="U1047" s="47">
        <f>+Tabla17[[#This Row],[ Obligación ]]/1000000000</f>
        <v>29.830839384000001</v>
      </c>
      <c r="V1047" s="47">
        <f>+Tabla17[[#This Row],[ Pago ]]/1000000000</f>
        <v>29.830839384000001</v>
      </c>
    </row>
    <row r="1048" spans="1:22" x14ac:dyDescent="0.2">
      <c r="A1048" s="11">
        <v>2021</v>
      </c>
      <c r="B1048" s="21" t="s">
        <v>104</v>
      </c>
      <c r="C1048" s="10" t="s">
        <v>105</v>
      </c>
      <c r="D1048" s="34" t="s">
        <v>677</v>
      </c>
      <c r="E1048" s="25" t="s">
        <v>1021</v>
      </c>
      <c r="F1048" s="6" t="s">
        <v>96</v>
      </c>
      <c r="G1048" s="26" t="s">
        <v>108</v>
      </c>
      <c r="H1048" s="4" t="s">
        <v>27</v>
      </c>
      <c r="I1048" s="26" t="s">
        <v>28</v>
      </c>
      <c r="J1048" s="25" t="s">
        <v>29</v>
      </c>
      <c r="K1048" s="51">
        <v>13879812338</v>
      </c>
      <c r="L1048" s="51">
        <v>124706466509</v>
      </c>
      <c r="M1048" s="51">
        <v>120844366509</v>
      </c>
      <c r="N1048" s="51">
        <v>120055138872</v>
      </c>
      <c r="O1048" s="51">
        <v>113575966178.33</v>
      </c>
      <c r="P1048" s="52">
        <v>113564882845</v>
      </c>
      <c r="Q1048" s="49">
        <f>+Tabla17[[#This Row],[ANEXO PGN]]/1000000000</f>
        <v>13.879812338000001</v>
      </c>
      <c r="R1048" s="47">
        <f>+Tabla17[[#This Row],[Apropiación Inicial]]/1000000000</f>
        <v>124.70646650899999</v>
      </c>
      <c r="S1048" s="47">
        <f>+Tabla17[[#This Row],[Apropiación vigente]]/1000000000</f>
        <v>120.844366509</v>
      </c>
      <c r="T1048" s="47">
        <f>+Tabla17[[#This Row],[Compromisos ]]/1000000000</f>
        <v>120.055138872</v>
      </c>
      <c r="U1048" s="47">
        <f>+Tabla17[[#This Row],[ Obligación ]]/1000000000</f>
        <v>113.57596617833001</v>
      </c>
      <c r="V1048" s="47">
        <f>+Tabla17[[#This Row],[ Pago ]]/1000000000</f>
        <v>113.564882845</v>
      </c>
    </row>
    <row r="1049" spans="1:22" x14ac:dyDescent="0.2">
      <c r="A1049" s="11">
        <v>2021</v>
      </c>
      <c r="B1049" s="21" t="s">
        <v>104</v>
      </c>
      <c r="C1049" s="10" t="s">
        <v>105</v>
      </c>
      <c r="D1049" s="34" t="s">
        <v>677</v>
      </c>
      <c r="E1049" s="25" t="s">
        <v>1021</v>
      </c>
      <c r="F1049" s="6" t="s">
        <v>96</v>
      </c>
      <c r="G1049" s="26" t="s">
        <v>108</v>
      </c>
      <c r="H1049" s="4" t="s">
        <v>27</v>
      </c>
      <c r="I1049" s="26" t="s">
        <v>28</v>
      </c>
      <c r="J1049" s="25" t="s">
        <v>29</v>
      </c>
      <c r="K1049" s="51">
        <v>3862100000</v>
      </c>
      <c r="L1049" s="51">
        <v>124706466509</v>
      </c>
      <c r="M1049" s="51">
        <v>3862100000</v>
      </c>
      <c r="N1049" s="51">
        <v>3700117213.0900002</v>
      </c>
      <c r="O1049" s="51">
        <v>1496483531.0799999</v>
      </c>
      <c r="P1049" s="52">
        <v>1496483531.0799999</v>
      </c>
      <c r="Q1049" s="49">
        <f>+Tabla17[[#This Row],[ANEXO PGN]]/1000000000</f>
        <v>3.8620999999999999</v>
      </c>
      <c r="R1049" s="47">
        <f>+Tabla17[[#This Row],[Apropiación Inicial]]/1000000000</f>
        <v>124.70646650899999</v>
      </c>
      <c r="S1049" s="47">
        <f>+Tabla17[[#This Row],[Apropiación vigente]]/1000000000</f>
        <v>3.8620999999999999</v>
      </c>
      <c r="T1049" s="47">
        <f>+Tabla17[[#This Row],[Compromisos ]]/1000000000</f>
        <v>3.70011721309</v>
      </c>
      <c r="U1049" s="47">
        <f>+Tabla17[[#This Row],[ Obligación ]]/1000000000</f>
        <v>1.49648353108</v>
      </c>
      <c r="V1049" s="47">
        <f>+Tabla17[[#This Row],[ Pago ]]/1000000000</f>
        <v>1.49648353108</v>
      </c>
    </row>
    <row r="1050" spans="1:22" x14ac:dyDescent="0.2">
      <c r="A1050" s="11">
        <v>2021</v>
      </c>
      <c r="B1050" s="21" t="s">
        <v>104</v>
      </c>
      <c r="C1050" s="10" t="s">
        <v>105</v>
      </c>
      <c r="D1050" s="34" t="s">
        <v>669</v>
      </c>
      <c r="E1050" s="25" t="s">
        <v>670</v>
      </c>
      <c r="F1050" s="6" t="s">
        <v>96</v>
      </c>
      <c r="G1050" s="26" t="s">
        <v>108</v>
      </c>
      <c r="H1050" s="4" t="s">
        <v>27</v>
      </c>
      <c r="I1050" s="26" t="s">
        <v>28</v>
      </c>
      <c r="J1050" s="25" t="s">
        <v>29</v>
      </c>
      <c r="K1050" s="51">
        <v>1250000000</v>
      </c>
      <c r="L1050" s="51">
        <v>12777284468</v>
      </c>
      <c r="M1050" s="51">
        <v>8785084468</v>
      </c>
      <c r="N1050" s="51">
        <v>8666909649.6000004</v>
      </c>
      <c r="O1050" s="51">
        <v>3368499667.1900001</v>
      </c>
      <c r="P1050" s="52">
        <v>3367823493.5900002</v>
      </c>
      <c r="Q1050" s="49">
        <f>+Tabla17[[#This Row],[ANEXO PGN]]/1000000000</f>
        <v>1.25</v>
      </c>
      <c r="R1050" s="47">
        <f>+Tabla17[[#This Row],[Apropiación Inicial]]/1000000000</f>
        <v>12.777284468</v>
      </c>
      <c r="S1050" s="47">
        <f>+Tabla17[[#This Row],[Apropiación vigente]]/1000000000</f>
        <v>8.7850844680000009</v>
      </c>
      <c r="T1050" s="47">
        <f>+Tabla17[[#This Row],[Compromisos ]]/1000000000</f>
        <v>8.6669096496000009</v>
      </c>
      <c r="U1050" s="47">
        <f>+Tabla17[[#This Row],[ Obligación ]]/1000000000</f>
        <v>3.36849966719</v>
      </c>
      <c r="V1050" s="47">
        <f>+Tabla17[[#This Row],[ Pago ]]/1000000000</f>
        <v>3.36782349359</v>
      </c>
    </row>
    <row r="1051" spans="1:22" x14ac:dyDescent="0.2">
      <c r="A1051" s="11">
        <v>2021</v>
      </c>
      <c r="B1051" s="21" t="s">
        <v>104</v>
      </c>
      <c r="C1051" s="10" t="s">
        <v>105</v>
      </c>
      <c r="D1051" s="34" t="s">
        <v>669</v>
      </c>
      <c r="E1051" s="25" t="s">
        <v>670</v>
      </c>
      <c r="F1051" s="6" t="s">
        <v>96</v>
      </c>
      <c r="G1051" s="26" t="s">
        <v>108</v>
      </c>
      <c r="H1051" s="4" t="s">
        <v>27</v>
      </c>
      <c r="I1051" s="26" t="s">
        <v>28</v>
      </c>
      <c r="J1051" s="25" t="s">
        <v>29</v>
      </c>
      <c r="K1051" s="51" t="s">
        <v>990</v>
      </c>
      <c r="L1051" s="51">
        <v>12777284468</v>
      </c>
      <c r="M1051" s="51">
        <v>3992200000</v>
      </c>
      <c r="N1051" s="51">
        <v>3304145102.5900002</v>
      </c>
      <c r="O1051" s="51">
        <v>2517285018.5900002</v>
      </c>
      <c r="P1051" s="52">
        <v>2506741185.2600002</v>
      </c>
      <c r="Q1051" s="49"/>
      <c r="R1051" s="47">
        <f>+Tabla17[[#This Row],[Apropiación Inicial]]/1000000000</f>
        <v>12.777284468</v>
      </c>
      <c r="S1051" s="47">
        <f>+Tabla17[[#This Row],[Apropiación vigente]]/1000000000</f>
        <v>3.9922</v>
      </c>
      <c r="T1051" s="47">
        <f>+Tabla17[[#This Row],[Compromisos ]]/1000000000</f>
        <v>3.3041451025900002</v>
      </c>
      <c r="U1051" s="47">
        <f>+Tabla17[[#This Row],[ Obligación ]]/1000000000</f>
        <v>2.51728501859</v>
      </c>
      <c r="V1051" s="47">
        <f>+Tabla17[[#This Row],[ Pago ]]/1000000000</f>
        <v>2.5067411852600001</v>
      </c>
    </row>
    <row r="1052" spans="1:22" x14ac:dyDescent="0.2">
      <c r="A1052" s="11">
        <v>2021</v>
      </c>
      <c r="B1052" s="21" t="s">
        <v>561</v>
      </c>
      <c r="C1052" s="26" t="s">
        <v>562</v>
      </c>
      <c r="D1052" s="34" t="s">
        <v>647</v>
      </c>
      <c r="E1052" s="25" t="s">
        <v>648</v>
      </c>
      <c r="F1052" s="6" t="s">
        <v>96</v>
      </c>
      <c r="G1052" s="26" t="s">
        <v>565</v>
      </c>
      <c r="H1052" s="4" t="s">
        <v>27</v>
      </c>
      <c r="I1052" s="26" t="s">
        <v>28</v>
      </c>
      <c r="J1052" s="27" t="s">
        <v>78</v>
      </c>
      <c r="K1052" s="51">
        <v>33018819840</v>
      </c>
      <c r="L1052" s="51">
        <v>33018819840</v>
      </c>
      <c r="M1052" s="51">
        <v>25193553166</v>
      </c>
      <c r="N1052" s="51">
        <v>10360142937.860001</v>
      </c>
      <c r="O1052" s="51">
        <v>3668564033.3899999</v>
      </c>
      <c r="P1052" s="52">
        <v>3668564033.3899999</v>
      </c>
      <c r="Q1052" s="49">
        <f>+Tabla17[[#This Row],[ANEXO PGN]]/1000000000</f>
        <v>33.018819839999999</v>
      </c>
      <c r="R1052" s="47">
        <f>+Tabla17[[#This Row],[Apropiación Inicial]]/1000000000</f>
        <v>33.018819839999999</v>
      </c>
      <c r="S1052" s="47">
        <f>+Tabla17[[#This Row],[Apropiación vigente]]/1000000000</f>
        <v>25.193553166000001</v>
      </c>
      <c r="T1052" s="47">
        <f>+Tabla17[[#This Row],[Compromisos ]]/1000000000</f>
        <v>10.360142937860001</v>
      </c>
      <c r="U1052" s="47">
        <f>+Tabla17[[#This Row],[ Obligación ]]/1000000000</f>
        <v>3.66856403339</v>
      </c>
      <c r="V1052" s="47">
        <f>+Tabla17[[#This Row],[ Pago ]]/1000000000</f>
        <v>3.66856403339</v>
      </c>
    </row>
    <row r="1053" spans="1:22" x14ac:dyDescent="0.2">
      <c r="A1053" s="11">
        <v>2021</v>
      </c>
      <c r="B1053" s="21" t="s">
        <v>561</v>
      </c>
      <c r="C1053" s="26" t="s">
        <v>562</v>
      </c>
      <c r="D1053" s="34" t="s">
        <v>647</v>
      </c>
      <c r="E1053" s="25" t="s">
        <v>648</v>
      </c>
      <c r="F1053" s="6" t="s">
        <v>96</v>
      </c>
      <c r="G1053" s="26" t="s">
        <v>565</v>
      </c>
      <c r="H1053" s="4" t="s">
        <v>27</v>
      </c>
      <c r="I1053" s="26" t="s">
        <v>28</v>
      </c>
      <c r="J1053" s="27" t="s">
        <v>78</v>
      </c>
      <c r="K1053" s="51" t="s">
        <v>990</v>
      </c>
      <c r="L1053" s="51">
        <v>33018819840</v>
      </c>
      <c r="M1053" s="51">
        <v>7825266674</v>
      </c>
      <c r="N1053" s="51">
        <v>6136924486.3800001</v>
      </c>
      <c r="O1053" s="51">
        <v>6021718098.3800001</v>
      </c>
      <c r="P1053" s="52">
        <v>6021718098.3800001</v>
      </c>
      <c r="Q1053" s="49"/>
      <c r="R1053" s="47">
        <f>+Tabla17[[#This Row],[Apropiación Inicial]]/1000000000</f>
        <v>33.018819839999999</v>
      </c>
      <c r="S1053" s="47">
        <f>+Tabla17[[#This Row],[Apropiación vigente]]/1000000000</f>
        <v>7.8252666739999999</v>
      </c>
      <c r="T1053" s="47">
        <f>+Tabla17[[#This Row],[Compromisos ]]/1000000000</f>
        <v>6.1369244863799999</v>
      </c>
      <c r="U1053" s="47">
        <f>+Tabla17[[#This Row],[ Obligación ]]/1000000000</f>
        <v>6.0217180983800001</v>
      </c>
      <c r="V1053" s="47">
        <f>+Tabla17[[#This Row],[ Pago ]]/1000000000</f>
        <v>6.0217180983800001</v>
      </c>
    </row>
    <row r="1054" spans="1:22" x14ac:dyDescent="0.2">
      <c r="A1054" s="11">
        <v>2021</v>
      </c>
      <c r="B1054" s="21" t="s">
        <v>561</v>
      </c>
      <c r="C1054" s="26" t="s">
        <v>562</v>
      </c>
      <c r="D1054" s="34" t="s">
        <v>640</v>
      </c>
      <c r="E1054" s="25" t="s">
        <v>641</v>
      </c>
      <c r="F1054" s="6" t="s">
        <v>96</v>
      </c>
      <c r="G1054" s="26" t="s">
        <v>565</v>
      </c>
      <c r="H1054" s="4" t="s">
        <v>27</v>
      </c>
      <c r="I1054" s="26" t="s">
        <v>28</v>
      </c>
      <c r="J1054" s="27" t="s">
        <v>78</v>
      </c>
      <c r="K1054" s="51">
        <v>313872890</v>
      </c>
      <c r="L1054" s="51" t="s">
        <v>982</v>
      </c>
      <c r="M1054" s="51" t="s">
        <v>982</v>
      </c>
      <c r="N1054" s="51" t="s">
        <v>982</v>
      </c>
      <c r="O1054" s="51" t="s">
        <v>982</v>
      </c>
      <c r="P1054" s="52" t="s">
        <v>982</v>
      </c>
      <c r="Q1054" s="49">
        <f>+Tabla17[[#This Row],[ANEXO PGN]]/1000000000</f>
        <v>0.31387289000000002</v>
      </c>
      <c r="R1054" s="47"/>
      <c r="S1054" s="47"/>
      <c r="T1054" s="47"/>
      <c r="U1054" s="47"/>
      <c r="V1054" s="47"/>
    </row>
    <row r="1055" spans="1:22" x14ac:dyDescent="0.2">
      <c r="A1055" s="11">
        <v>2021</v>
      </c>
      <c r="B1055" s="21" t="s">
        <v>561</v>
      </c>
      <c r="C1055" s="26" t="s">
        <v>562</v>
      </c>
      <c r="D1055" s="34" t="s">
        <v>640</v>
      </c>
      <c r="E1055" s="25" t="s">
        <v>641</v>
      </c>
      <c r="F1055" s="6" t="s">
        <v>96</v>
      </c>
      <c r="G1055" s="26" t="s">
        <v>565</v>
      </c>
      <c r="H1055" s="4" t="s">
        <v>27</v>
      </c>
      <c r="I1055" s="26" t="s">
        <v>28</v>
      </c>
      <c r="J1055" s="27" t="s">
        <v>78</v>
      </c>
      <c r="K1055" s="51">
        <v>644659076</v>
      </c>
      <c r="L1055" s="51">
        <v>958531966</v>
      </c>
      <c r="M1055" s="51">
        <v>958531966</v>
      </c>
      <c r="N1055" s="51">
        <v>311145313.77999997</v>
      </c>
      <c r="O1055" s="51">
        <v>292658554.77999997</v>
      </c>
      <c r="P1055" s="52">
        <v>274133451</v>
      </c>
      <c r="Q1055" s="49">
        <f>+Tabla17[[#This Row],[ANEXO PGN]]/1000000000</f>
        <v>0.64465907600000005</v>
      </c>
      <c r="R1055" s="47">
        <f>+Tabla17[[#This Row],[Apropiación Inicial]]/1000000000</f>
        <v>0.95853196600000001</v>
      </c>
      <c r="S1055" s="47">
        <f>+Tabla17[[#This Row],[Apropiación vigente]]/1000000000</f>
        <v>0.95853196600000001</v>
      </c>
      <c r="T1055" s="47">
        <f>+Tabla17[[#This Row],[Compromisos ]]/1000000000</f>
        <v>0.31114531377999999</v>
      </c>
      <c r="U1055" s="47">
        <f>+Tabla17[[#This Row],[ Obligación ]]/1000000000</f>
        <v>0.29265855477999997</v>
      </c>
      <c r="V1055" s="47">
        <f>+Tabla17[[#This Row],[ Pago ]]/1000000000</f>
        <v>0.27413345099999997</v>
      </c>
    </row>
    <row r="1056" spans="1:22" x14ac:dyDescent="0.2">
      <c r="A1056" s="11">
        <v>2021</v>
      </c>
      <c r="B1056" s="21" t="s">
        <v>173</v>
      </c>
      <c r="C1056" s="26" t="s">
        <v>174</v>
      </c>
      <c r="D1056" s="34" t="s">
        <v>717</v>
      </c>
      <c r="E1056" s="25" t="s">
        <v>718</v>
      </c>
      <c r="F1056" s="6" t="s">
        <v>96</v>
      </c>
      <c r="G1056" s="26" t="s">
        <v>177</v>
      </c>
      <c r="H1056" s="4" t="s">
        <v>27</v>
      </c>
      <c r="I1056" s="26" t="s">
        <v>28</v>
      </c>
      <c r="J1056" s="25" t="s">
        <v>29</v>
      </c>
      <c r="K1056" s="51" t="s">
        <v>982</v>
      </c>
      <c r="L1056" s="51">
        <v>1060003470000</v>
      </c>
      <c r="M1056" s="51">
        <v>54003470000</v>
      </c>
      <c r="N1056" s="51">
        <v>54003470000</v>
      </c>
      <c r="O1056" s="51" t="s">
        <v>998</v>
      </c>
      <c r="P1056" s="52" t="s">
        <v>998</v>
      </c>
      <c r="Q1056" s="49"/>
      <c r="R1056" s="47">
        <f>+Tabla17[[#This Row],[Apropiación Inicial]]/1000000000</f>
        <v>1060.0034700000001</v>
      </c>
      <c r="S1056" s="47">
        <f>+Tabla17[[#This Row],[Apropiación vigente]]/1000000000</f>
        <v>54.00347</v>
      </c>
      <c r="T1056" s="47">
        <f>+Tabla17[[#This Row],[Compromisos ]]/1000000000</f>
        <v>54.00347</v>
      </c>
      <c r="U1056" s="47"/>
      <c r="V1056" s="47"/>
    </row>
    <row r="1057" spans="1:22" x14ac:dyDescent="0.2">
      <c r="A1057" s="11">
        <v>2021</v>
      </c>
      <c r="B1057" s="21" t="s">
        <v>173</v>
      </c>
      <c r="C1057" s="26" t="s">
        <v>174</v>
      </c>
      <c r="D1057" s="34" t="s">
        <v>521</v>
      </c>
      <c r="E1057" s="25" t="s">
        <v>522</v>
      </c>
      <c r="F1057" s="6" t="s">
        <v>96</v>
      </c>
      <c r="G1057" s="26" t="s">
        <v>177</v>
      </c>
      <c r="H1057" s="4" t="s">
        <v>27</v>
      </c>
      <c r="I1057" s="26" t="s">
        <v>28</v>
      </c>
      <c r="J1057" s="25" t="s">
        <v>29</v>
      </c>
      <c r="K1057" s="51">
        <v>300000000</v>
      </c>
      <c r="L1057" s="51">
        <v>1621697418</v>
      </c>
      <c r="M1057" s="51">
        <v>1331353378</v>
      </c>
      <c r="N1057" s="51">
        <v>1331353378</v>
      </c>
      <c r="O1057" s="51">
        <v>1075011880.6900001</v>
      </c>
      <c r="P1057" s="52">
        <v>1075011880.6900001</v>
      </c>
      <c r="Q1057" s="49">
        <f>+Tabla17[[#This Row],[ANEXO PGN]]/1000000000</f>
        <v>0.3</v>
      </c>
      <c r="R1057" s="47">
        <f>+Tabla17[[#This Row],[Apropiación Inicial]]/1000000000</f>
        <v>1.6216974179999999</v>
      </c>
      <c r="S1057" s="47">
        <f>+Tabla17[[#This Row],[Apropiación vigente]]/1000000000</f>
        <v>1.331353378</v>
      </c>
      <c r="T1057" s="47">
        <f>+Tabla17[[#This Row],[Compromisos ]]/1000000000</f>
        <v>1.331353378</v>
      </c>
      <c r="U1057" s="47">
        <f>+Tabla17[[#This Row],[ Obligación ]]/1000000000</f>
        <v>1.07501188069</v>
      </c>
      <c r="V1057" s="47">
        <f>+Tabla17[[#This Row],[ Pago ]]/1000000000</f>
        <v>1.07501188069</v>
      </c>
    </row>
    <row r="1058" spans="1:22" x14ac:dyDescent="0.2">
      <c r="A1058" s="11">
        <v>2021</v>
      </c>
      <c r="B1058" s="21" t="s">
        <v>173</v>
      </c>
      <c r="C1058" s="26" t="s">
        <v>174</v>
      </c>
      <c r="D1058" s="34" t="s">
        <v>525</v>
      </c>
      <c r="E1058" s="25" t="s">
        <v>526</v>
      </c>
      <c r="F1058" s="6" t="s">
        <v>96</v>
      </c>
      <c r="G1058" s="26" t="s">
        <v>177</v>
      </c>
      <c r="H1058" s="4" t="s">
        <v>27</v>
      </c>
      <c r="I1058" s="26" t="s">
        <v>28</v>
      </c>
      <c r="J1058" s="25" t="s">
        <v>29</v>
      </c>
      <c r="K1058" s="51" t="s">
        <v>981</v>
      </c>
      <c r="L1058" s="51">
        <v>4596762080</v>
      </c>
      <c r="M1058" s="51">
        <v>630000000</v>
      </c>
      <c r="N1058" s="51">
        <v>330000000</v>
      </c>
      <c r="O1058" s="51">
        <v>573149</v>
      </c>
      <c r="P1058" s="52">
        <v>573149</v>
      </c>
      <c r="Q1058" s="49"/>
      <c r="R1058" s="47">
        <f>+Tabla17[[#This Row],[Apropiación Inicial]]/1000000000</f>
        <v>4.5967620800000004</v>
      </c>
      <c r="S1058" s="47">
        <f>+Tabla17[[#This Row],[Apropiación vigente]]/1000000000</f>
        <v>0.63</v>
      </c>
      <c r="T1058" s="47">
        <f>+Tabla17[[#This Row],[Compromisos ]]/1000000000</f>
        <v>0.33</v>
      </c>
      <c r="U1058" s="47">
        <f>+Tabla17[[#This Row],[ Obligación ]]/1000000000</f>
        <v>5.7314900000000001E-4</v>
      </c>
      <c r="V1058" s="47">
        <f>+Tabla17[[#This Row],[ Pago ]]/1000000000</f>
        <v>5.7314900000000001E-4</v>
      </c>
    </row>
    <row r="1059" spans="1:22" x14ac:dyDescent="0.2">
      <c r="A1059" s="11">
        <v>2021</v>
      </c>
      <c r="B1059" s="21" t="s">
        <v>173</v>
      </c>
      <c r="C1059" s="26" t="s">
        <v>174</v>
      </c>
      <c r="D1059" s="34" t="s">
        <v>525</v>
      </c>
      <c r="E1059" s="25" t="s">
        <v>526</v>
      </c>
      <c r="F1059" s="6" t="s">
        <v>96</v>
      </c>
      <c r="G1059" s="26" t="s">
        <v>177</v>
      </c>
      <c r="H1059" s="4" t="s">
        <v>27</v>
      </c>
      <c r="I1059" s="26" t="s">
        <v>28</v>
      </c>
      <c r="J1059" s="25" t="s">
        <v>29</v>
      </c>
      <c r="K1059" s="51">
        <v>350000000</v>
      </c>
      <c r="L1059" s="51" t="s">
        <v>982</v>
      </c>
      <c r="M1059" s="51" t="s">
        <v>982</v>
      </c>
      <c r="N1059" s="51" t="s">
        <v>982</v>
      </c>
      <c r="O1059" s="51" t="s">
        <v>982</v>
      </c>
      <c r="P1059" s="52" t="s">
        <v>982</v>
      </c>
      <c r="Q1059" s="49">
        <f>+Tabla17[[#This Row],[ANEXO PGN]]/1000000000</f>
        <v>0.35</v>
      </c>
      <c r="R1059" s="47"/>
      <c r="S1059" s="47"/>
      <c r="T1059" s="47"/>
      <c r="U1059" s="47"/>
      <c r="V1059" s="47"/>
    </row>
    <row r="1060" spans="1:22" x14ac:dyDescent="0.2">
      <c r="A1060" s="11">
        <v>2021</v>
      </c>
      <c r="B1060" s="21" t="s">
        <v>173</v>
      </c>
      <c r="C1060" s="26" t="s">
        <v>174</v>
      </c>
      <c r="D1060" s="34" t="s">
        <v>717</v>
      </c>
      <c r="E1060" s="25" t="s">
        <v>718</v>
      </c>
      <c r="F1060" s="6" t="s">
        <v>96</v>
      </c>
      <c r="G1060" s="26" t="s">
        <v>177</v>
      </c>
      <c r="H1060" s="4" t="s">
        <v>27</v>
      </c>
      <c r="I1060" s="26" t="s">
        <v>28</v>
      </c>
      <c r="J1060" s="25" t="s">
        <v>29</v>
      </c>
      <c r="K1060" s="51">
        <v>440000000000</v>
      </c>
      <c r="L1060" s="51">
        <v>1060003470000</v>
      </c>
      <c r="M1060" s="51">
        <v>1006000000000</v>
      </c>
      <c r="N1060" s="51">
        <v>999988717889.84998</v>
      </c>
      <c r="O1060" s="51">
        <v>844801630298.75</v>
      </c>
      <c r="P1060" s="52">
        <v>790262011950.75</v>
      </c>
      <c r="Q1060" s="49">
        <f>+Tabla17[[#This Row],[ANEXO PGN]]/1000000000</f>
        <v>440</v>
      </c>
      <c r="R1060" s="47">
        <f>+Tabla17[[#This Row],[Apropiación Inicial]]/1000000000</f>
        <v>1060.0034700000001</v>
      </c>
      <c r="S1060" s="47">
        <f>+Tabla17[[#This Row],[Apropiación vigente]]/1000000000</f>
        <v>1006</v>
      </c>
      <c r="T1060" s="47">
        <f>+Tabla17[[#This Row],[Compromisos ]]/1000000000</f>
        <v>999.98871788985002</v>
      </c>
      <c r="U1060" s="47">
        <f>+Tabla17[[#This Row],[ Obligación ]]/1000000000</f>
        <v>844.80163029874996</v>
      </c>
      <c r="V1060" s="47">
        <f>+Tabla17[[#This Row],[ Pago ]]/1000000000</f>
        <v>790.26201195074998</v>
      </c>
    </row>
    <row r="1061" spans="1:22" x14ac:dyDescent="0.2">
      <c r="A1061" s="11">
        <v>2021</v>
      </c>
      <c r="B1061" s="21" t="s">
        <v>173</v>
      </c>
      <c r="C1061" s="26" t="s">
        <v>174</v>
      </c>
      <c r="D1061" s="34" t="s">
        <v>523</v>
      </c>
      <c r="E1061" s="25" t="s">
        <v>812</v>
      </c>
      <c r="F1061" s="6" t="s">
        <v>96</v>
      </c>
      <c r="G1061" s="26" t="s">
        <v>177</v>
      </c>
      <c r="H1061" s="4" t="s">
        <v>27</v>
      </c>
      <c r="I1061" s="26" t="s">
        <v>28</v>
      </c>
      <c r="J1061" s="25" t="s">
        <v>29</v>
      </c>
      <c r="K1061" s="51">
        <v>500000000</v>
      </c>
      <c r="L1061" s="51">
        <v>45621000000</v>
      </c>
      <c r="M1061" s="51">
        <v>48672986196.510002</v>
      </c>
      <c r="N1061" s="51">
        <v>48672986196.510002</v>
      </c>
      <c r="O1061" s="51">
        <v>11776907354.700001</v>
      </c>
      <c r="P1061" s="52">
        <v>11601560107.700001</v>
      </c>
      <c r="Q1061" s="49">
        <f>+Tabla17[[#This Row],[ANEXO PGN]]/1000000000</f>
        <v>0.5</v>
      </c>
      <c r="R1061" s="47">
        <f>+Tabla17[[#This Row],[Apropiación Inicial]]/1000000000</f>
        <v>45.621000000000002</v>
      </c>
      <c r="S1061" s="47">
        <f>+Tabla17[[#This Row],[Apropiación vigente]]/1000000000</f>
        <v>48.672986196510003</v>
      </c>
      <c r="T1061" s="47">
        <f>+Tabla17[[#This Row],[Compromisos ]]/1000000000</f>
        <v>48.672986196510003</v>
      </c>
      <c r="U1061" s="47">
        <f>+Tabla17[[#This Row],[ Obligación ]]/1000000000</f>
        <v>11.7769073547</v>
      </c>
      <c r="V1061" s="47">
        <f>+Tabla17[[#This Row],[ Pago ]]/1000000000</f>
        <v>11.601560107700001</v>
      </c>
    </row>
    <row r="1062" spans="1:22" x14ac:dyDescent="0.2">
      <c r="A1062" s="11">
        <v>2021</v>
      </c>
      <c r="B1062" s="21" t="s">
        <v>55</v>
      </c>
      <c r="C1062" s="26" t="s">
        <v>56</v>
      </c>
      <c r="D1062" s="34" t="s">
        <v>673</v>
      </c>
      <c r="E1062" s="25" t="s">
        <v>674</v>
      </c>
      <c r="F1062" s="6" t="s">
        <v>96</v>
      </c>
      <c r="G1062" s="26" t="s">
        <v>57</v>
      </c>
      <c r="H1062" s="4" t="s">
        <v>27</v>
      </c>
      <c r="I1062" s="27" t="s">
        <v>42</v>
      </c>
      <c r="J1062" s="26" t="s">
        <v>43</v>
      </c>
      <c r="K1062" s="51">
        <v>515346664</v>
      </c>
      <c r="L1062" s="51">
        <v>515346664</v>
      </c>
      <c r="M1062" s="51">
        <v>515346664</v>
      </c>
      <c r="N1062" s="51">
        <v>273332032</v>
      </c>
      <c r="O1062" s="51">
        <v>157068216</v>
      </c>
      <c r="P1062" s="52">
        <v>157068216</v>
      </c>
      <c r="Q1062" s="49">
        <f>+Tabla17[[#This Row],[ANEXO PGN]]/1000000000</f>
        <v>0.51534666399999995</v>
      </c>
      <c r="R1062" s="47">
        <f>+Tabla17[[#This Row],[Apropiación Inicial]]/1000000000</f>
        <v>0.51534666399999995</v>
      </c>
      <c r="S1062" s="47">
        <f>+Tabla17[[#This Row],[Apropiación vigente]]/1000000000</f>
        <v>0.51534666399999995</v>
      </c>
      <c r="T1062" s="47">
        <f>+Tabla17[[#This Row],[Compromisos ]]/1000000000</f>
        <v>0.273332032</v>
      </c>
      <c r="U1062" s="47">
        <f>+Tabla17[[#This Row],[ Obligación ]]/1000000000</f>
        <v>0.15706821600000001</v>
      </c>
      <c r="V1062" s="47">
        <f>+Tabla17[[#This Row],[ Pago ]]/1000000000</f>
        <v>0.15706821600000001</v>
      </c>
    </row>
    <row r="1063" spans="1:22" x14ac:dyDescent="0.2">
      <c r="A1063" s="11">
        <v>2021</v>
      </c>
      <c r="B1063" s="21" t="s">
        <v>55</v>
      </c>
      <c r="C1063" s="26" t="s">
        <v>56</v>
      </c>
      <c r="D1063" s="34" t="s">
        <v>329</v>
      </c>
      <c r="E1063" s="25" t="s">
        <v>330</v>
      </c>
      <c r="F1063" s="6" t="s">
        <v>96</v>
      </c>
      <c r="G1063" s="26" t="s">
        <v>57</v>
      </c>
      <c r="H1063" s="4" t="s">
        <v>27</v>
      </c>
      <c r="I1063" s="27" t="s">
        <v>42</v>
      </c>
      <c r="J1063" s="26" t="s">
        <v>43</v>
      </c>
      <c r="K1063" s="51">
        <v>12265335320</v>
      </c>
      <c r="L1063" s="51">
        <v>12265335320</v>
      </c>
      <c r="M1063" s="51">
        <v>12265335320</v>
      </c>
      <c r="N1063" s="51">
        <v>10645851730.370001</v>
      </c>
      <c r="O1063" s="51">
        <v>9820077270.8899994</v>
      </c>
      <c r="P1063" s="52">
        <v>9820077270.8899994</v>
      </c>
      <c r="Q1063" s="49">
        <f>+Tabla17[[#This Row],[ANEXO PGN]]/1000000000</f>
        <v>12.26533532</v>
      </c>
      <c r="R1063" s="47">
        <f>+Tabla17[[#This Row],[Apropiación Inicial]]/1000000000</f>
        <v>12.26533532</v>
      </c>
      <c r="S1063" s="47">
        <f>+Tabla17[[#This Row],[Apropiación vigente]]/1000000000</f>
        <v>12.26533532</v>
      </c>
      <c r="T1063" s="47">
        <f>+Tabla17[[#This Row],[Compromisos ]]/1000000000</f>
        <v>10.645851730370001</v>
      </c>
      <c r="U1063" s="47">
        <f>+Tabla17[[#This Row],[ Obligación ]]/1000000000</f>
        <v>9.8200772708899997</v>
      </c>
      <c r="V1063" s="47">
        <f>+Tabla17[[#This Row],[ Pago ]]/1000000000</f>
        <v>9.8200772708899997</v>
      </c>
    </row>
    <row r="1064" spans="1:22" x14ac:dyDescent="0.2">
      <c r="A1064" s="11">
        <v>2021</v>
      </c>
      <c r="B1064" s="21" t="s">
        <v>55</v>
      </c>
      <c r="C1064" s="26" t="s">
        <v>56</v>
      </c>
      <c r="D1064" s="34" t="s">
        <v>692</v>
      </c>
      <c r="E1064" s="25" t="s">
        <v>353</v>
      </c>
      <c r="F1064" s="6" t="s">
        <v>96</v>
      </c>
      <c r="G1064" s="26" t="s">
        <v>57</v>
      </c>
      <c r="H1064" s="4" t="s">
        <v>27</v>
      </c>
      <c r="I1064" s="27" t="s">
        <v>42</v>
      </c>
      <c r="J1064" s="26" t="s">
        <v>43</v>
      </c>
      <c r="K1064" s="51">
        <v>2275011429</v>
      </c>
      <c r="L1064" s="51">
        <v>2275011429</v>
      </c>
      <c r="M1064" s="51">
        <v>2275011429</v>
      </c>
      <c r="N1064" s="51">
        <v>2193273411.4099998</v>
      </c>
      <c r="O1064" s="51">
        <v>1917990416.72</v>
      </c>
      <c r="P1064" s="52">
        <v>1917990416.72</v>
      </c>
      <c r="Q1064" s="49">
        <f>+Tabla17[[#This Row],[ANEXO PGN]]/1000000000</f>
        <v>2.2750114290000001</v>
      </c>
      <c r="R1064" s="47">
        <f>+Tabla17[[#This Row],[Apropiación Inicial]]/1000000000</f>
        <v>2.2750114290000001</v>
      </c>
      <c r="S1064" s="47">
        <f>+Tabla17[[#This Row],[Apropiación vigente]]/1000000000</f>
        <v>2.2750114290000001</v>
      </c>
      <c r="T1064" s="47">
        <f>+Tabla17[[#This Row],[Compromisos ]]/1000000000</f>
        <v>2.1932734114099999</v>
      </c>
      <c r="U1064" s="47">
        <f>+Tabla17[[#This Row],[ Obligación ]]/1000000000</f>
        <v>1.9179904167199999</v>
      </c>
      <c r="V1064" s="47">
        <f>+Tabla17[[#This Row],[ Pago ]]/1000000000</f>
        <v>1.9179904167199999</v>
      </c>
    </row>
    <row r="1065" spans="1:22" x14ac:dyDescent="0.2">
      <c r="A1065" s="11">
        <v>2021</v>
      </c>
      <c r="B1065" s="21" t="s">
        <v>55</v>
      </c>
      <c r="C1065" s="26" t="s">
        <v>56</v>
      </c>
      <c r="D1065" s="34" t="s">
        <v>697</v>
      </c>
      <c r="E1065" s="25" t="s">
        <v>698</v>
      </c>
      <c r="F1065" s="6" t="s">
        <v>96</v>
      </c>
      <c r="G1065" s="26" t="s">
        <v>57</v>
      </c>
      <c r="H1065" s="4" t="s">
        <v>27</v>
      </c>
      <c r="I1065" s="27" t="s">
        <v>42</v>
      </c>
      <c r="J1065" s="26" t="s">
        <v>43</v>
      </c>
      <c r="K1065" s="51">
        <v>39500000000</v>
      </c>
      <c r="L1065" s="51">
        <v>41038454610</v>
      </c>
      <c r="M1065" s="51">
        <v>41038454610</v>
      </c>
      <c r="N1065" s="51">
        <v>40747647756.260002</v>
      </c>
      <c r="O1065" s="51">
        <v>33584262917.52</v>
      </c>
      <c r="P1065" s="52">
        <v>33584262917.52</v>
      </c>
      <c r="Q1065" s="49">
        <f>+Tabla17[[#This Row],[ANEXO PGN]]/1000000000</f>
        <v>39.5</v>
      </c>
      <c r="R1065" s="47">
        <f>+Tabla17[[#This Row],[Apropiación Inicial]]/1000000000</f>
        <v>41.038454610000002</v>
      </c>
      <c r="S1065" s="47">
        <f>+Tabla17[[#This Row],[Apropiación vigente]]/1000000000</f>
        <v>41.038454610000002</v>
      </c>
      <c r="T1065" s="47">
        <f>+Tabla17[[#This Row],[Compromisos ]]/1000000000</f>
        <v>40.747647756260001</v>
      </c>
      <c r="U1065" s="47">
        <f>+Tabla17[[#This Row],[ Obligación ]]/1000000000</f>
        <v>33.58426291752</v>
      </c>
      <c r="V1065" s="47">
        <f>+Tabla17[[#This Row],[ Pago ]]/1000000000</f>
        <v>33.58426291752</v>
      </c>
    </row>
    <row r="1066" spans="1:22" x14ac:dyDescent="0.2">
      <c r="A1066" s="11">
        <v>2021</v>
      </c>
      <c r="B1066" s="21" t="s">
        <v>55</v>
      </c>
      <c r="C1066" s="26" t="s">
        <v>56</v>
      </c>
      <c r="D1066" s="34" t="s">
        <v>372</v>
      </c>
      <c r="E1066" s="25" t="s">
        <v>373</v>
      </c>
      <c r="F1066" s="6" t="s">
        <v>96</v>
      </c>
      <c r="G1066" s="26" t="s">
        <v>57</v>
      </c>
      <c r="H1066" s="4" t="s">
        <v>27</v>
      </c>
      <c r="I1066" s="27" t="s">
        <v>42</v>
      </c>
      <c r="J1066" s="26" t="s">
        <v>43</v>
      </c>
      <c r="K1066" s="51">
        <v>57601794273</v>
      </c>
      <c r="L1066" s="51">
        <v>56063339663</v>
      </c>
      <c r="M1066" s="51">
        <v>56063339663</v>
      </c>
      <c r="N1066" s="51">
        <v>52919409703.760002</v>
      </c>
      <c r="O1066" s="51">
        <v>48573436734.260002</v>
      </c>
      <c r="P1066" s="52">
        <v>48573436734.260002</v>
      </c>
      <c r="Q1066" s="49">
        <f>+Tabla17[[#This Row],[ANEXO PGN]]/1000000000</f>
        <v>57.601794273000003</v>
      </c>
      <c r="R1066" s="47">
        <f>+Tabla17[[#This Row],[Apropiación Inicial]]/1000000000</f>
        <v>56.063339663000001</v>
      </c>
      <c r="S1066" s="47">
        <f>+Tabla17[[#This Row],[Apropiación vigente]]/1000000000</f>
        <v>56.063339663000001</v>
      </c>
      <c r="T1066" s="47">
        <f>+Tabla17[[#This Row],[Compromisos ]]/1000000000</f>
        <v>52.919409703760003</v>
      </c>
      <c r="U1066" s="47">
        <f>+Tabla17[[#This Row],[ Obligación ]]/1000000000</f>
        <v>48.57343673426</v>
      </c>
      <c r="V1066" s="47">
        <f>+Tabla17[[#This Row],[ Pago ]]/1000000000</f>
        <v>48.57343673426</v>
      </c>
    </row>
    <row r="1067" spans="1:22" x14ac:dyDescent="0.2">
      <c r="A1067" s="11">
        <v>2021</v>
      </c>
      <c r="B1067" s="21" t="s">
        <v>55</v>
      </c>
      <c r="C1067" s="26" t="s">
        <v>56</v>
      </c>
      <c r="D1067" s="34" t="s">
        <v>715</v>
      </c>
      <c r="E1067" s="25" t="s">
        <v>1022</v>
      </c>
      <c r="F1067" s="6" t="s">
        <v>96</v>
      </c>
      <c r="G1067" s="26" t="s">
        <v>57</v>
      </c>
      <c r="H1067" s="4" t="s">
        <v>27</v>
      </c>
      <c r="I1067" s="27" t="s">
        <v>42</v>
      </c>
      <c r="J1067" s="26" t="s">
        <v>43</v>
      </c>
      <c r="K1067" s="51">
        <v>7000000000</v>
      </c>
      <c r="L1067" s="51">
        <v>7000000000</v>
      </c>
      <c r="M1067" s="51">
        <v>7000000000</v>
      </c>
      <c r="N1067" s="51">
        <v>6717980215.1000004</v>
      </c>
      <c r="O1067" s="51">
        <v>5974589713.3800001</v>
      </c>
      <c r="P1067" s="52">
        <v>5974589713.3800001</v>
      </c>
      <c r="Q1067" s="49">
        <f>+Tabla17[[#This Row],[ANEXO PGN]]/1000000000</f>
        <v>7</v>
      </c>
      <c r="R1067" s="47">
        <f>+Tabla17[[#This Row],[Apropiación Inicial]]/1000000000</f>
        <v>7</v>
      </c>
      <c r="S1067" s="47">
        <f>+Tabla17[[#This Row],[Apropiación vigente]]/1000000000</f>
        <v>7</v>
      </c>
      <c r="T1067" s="47">
        <f>+Tabla17[[#This Row],[Compromisos ]]/1000000000</f>
        <v>6.7179802151000008</v>
      </c>
      <c r="U1067" s="47">
        <f>+Tabla17[[#This Row],[ Obligación ]]/1000000000</f>
        <v>5.9745897133800003</v>
      </c>
      <c r="V1067" s="47">
        <f>+Tabla17[[#This Row],[ Pago ]]/1000000000</f>
        <v>5.9745897133800003</v>
      </c>
    </row>
    <row r="1068" spans="1:22" x14ac:dyDescent="0.2">
      <c r="A1068" s="11">
        <v>2021</v>
      </c>
      <c r="B1068" s="21" t="s">
        <v>97</v>
      </c>
      <c r="C1068" s="27" t="s">
        <v>98</v>
      </c>
      <c r="D1068" s="34" t="s">
        <v>544</v>
      </c>
      <c r="E1068" s="25" t="s">
        <v>1023</v>
      </c>
      <c r="F1068" s="6" t="s">
        <v>96</v>
      </c>
      <c r="G1068" s="27" t="s">
        <v>26</v>
      </c>
      <c r="H1068" s="4" t="s">
        <v>27</v>
      </c>
      <c r="I1068" s="26" t="s">
        <v>28</v>
      </c>
      <c r="J1068" s="27" t="s">
        <v>1024</v>
      </c>
      <c r="K1068" s="51" t="s">
        <v>1025</v>
      </c>
      <c r="L1068" s="51" t="s">
        <v>982</v>
      </c>
      <c r="M1068" s="51" t="s">
        <v>982</v>
      </c>
      <c r="N1068" s="51" t="s">
        <v>982</v>
      </c>
      <c r="O1068" s="51" t="s">
        <v>982</v>
      </c>
      <c r="P1068" s="52" t="s">
        <v>982</v>
      </c>
      <c r="Q1068" s="49"/>
      <c r="R1068" s="47"/>
      <c r="S1068" s="47"/>
      <c r="T1068" s="47"/>
      <c r="U1068" s="47"/>
      <c r="V1068" s="47"/>
    </row>
    <row r="1069" spans="1:22" x14ac:dyDescent="0.2">
      <c r="A1069" s="11">
        <v>2021</v>
      </c>
      <c r="B1069" s="21" t="s">
        <v>97</v>
      </c>
      <c r="C1069" s="27" t="s">
        <v>98</v>
      </c>
      <c r="D1069" s="34" t="s">
        <v>544</v>
      </c>
      <c r="E1069" s="25" t="s">
        <v>1023</v>
      </c>
      <c r="F1069" s="6" t="s">
        <v>96</v>
      </c>
      <c r="G1069" s="27" t="s">
        <v>26</v>
      </c>
      <c r="H1069" s="4" t="s">
        <v>27</v>
      </c>
      <c r="I1069" s="26" t="s">
        <v>28</v>
      </c>
      <c r="J1069" s="26" t="s">
        <v>89</v>
      </c>
      <c r="K1069" s="51">
        <v>14224000000</v>
      </c>
      <c r="L1069" s="51">
        <v>30319600000</v>
      </c>
      <c r="M1069" s="51">
        <v>30319600000</v>
      </c>
      <c r="N1069" s="51">
        <v>30319600000</v>
      </c>
      <c r="O1069" s="51">
        <v>25319660889</v>
      </c>
      <c r="P1069" s="52">
        <v>25319660889</v>
      </c>
      <c r="Q1069" s="49">
        <f>+Tabla17[[#This Row],[ANEXO PGN]]/1000000000</f>
        <v>14.224</v>
      </c>
      <c r="R1069" s="47">
        <f>+Tabla17[[#This Row],[Apropiación Inicial]]/1000000000</f>
        <v>30.319600000000001</v>
      </c>
      <c r="S1069" s="47">
        <f>+Tabla17[[#This Row],[Apropiación vigente]]/1000000000</f>
        <v>30.319600000000001</v>
      </c>
      <c r="T1069" s="47">
        <f>+Tabla17[[#This Row],[Compromisos ]]/1000000000</f>
        <v>30.319600000000001</v>
      </c>
      <c r="U1069" s="47">
        <f>+Tabla17[[#This Row],[ Obligación ]]/1000000000</f>
        <v>25.319660889000001</v>
      </c>
      <c r="V1069" s="47">
        <f>+Tabla17[[#This Row],[ Pago ]]/1000000000</f>
        <v>25.319660889000001</v>
      </c>
    </row>
    <row r="1070" spans="1:22" x14ac:dyDescent="0.2">
      <c r="A1070" s="11">
        <v>2021</v>
      </c>
      <c r="B1070" s="21" t="s">
        <v>97</v>
      </c>
      <c r="C1070" s="27" t="s">
        <v>98</v>
      </c>
      <c r="D1070" s="34" t="s">
        <v>550</v>
      </c>
      <c r="E1070" s="25" t="s">
        <v>843</v>
      </c>
      <c r="F1070" s="6" t="s">
        <v>96</v>
      </c>
      <c r="G1070" s="27" t="s">
        <v>26</v>
      </c>
      <c r="H1070" s="4" t="s">
        <v>27</v>
      </c>
      <c r="I1070" s="26" t="s">
        <v>28</v>
      </c>
      <c r="J1070" s="26" t="s">
        <v>89</v>
      </c>
      <c r="K1070" s="51" t="s">
        <v>990</v>
      </c>
      <c r="L1070" s="51">
        <v>88400000000</v>
      </c>
      <c r="M1070" s="51">
        <v>88400000000</v>
      </c>
      <c r="N1070" s="51">
        <v>88400000000</v>
      </c>
      <c r="O1070" s="51">
        <v>88400000000</v>
      </c>
      <c r="P1070" s="52">
        <v>88400000000</v>
      </c>
      <c r="Q1070" s="49"/>
      <c r="R1070" s="47">
        <f>+Tabla17[[#This Row],[Apropiación Inicial]]/1000000000</f>
        <v>88.4</v>
      </c>
      <c r="S1070" s="47">
        <f>+Tabla17[[#This Row],[Apropiación vigente]]/1000000000</f>
        <v>88.4</v>
      </c>
      <c r="T1070" s="47">
        <f>+Tabla17[[#This Row],[Compromisos ]]/1000000000</f>
        <v>88.4</v>
      </c>
      <c r="U1070" s="47">
        <f>+Tabla17[[#This Row],[ Obligación ]]/1000000000</f>
        <v>88.4</v>
      </c>
      <c r="V1070" s="47">
        <f>+Tabla17[[#This Row],[ Pago ]]/1000000000</f>
        <v>88.4</v>
      </c>
    </row>
    <row r="1071" spans="1:22" x14ac:dyDescent="0.2">
      <c r="A1071" s="11">
        <v>2021</v>
      </c>
      <c r="B1071" s="21" t="s">
        <v>97</v>
      </c>
      <c r="C1071" s="27" t="s">
        <v>98</v>
      </c>
      <c r="D1071" s="34" t="s">
        <v>578</v>
      </c>
      <c r="E1071" s="25" t="s">
        <v>579</v>
      </c>
      <c r="F1071" s="6" t="s">
        <v>96</v>
      </c>
      <c r="G1071" s="27" t="s">
        <v>26</v>
      </c>
      <c r="H1071" s="4" t="s">
        <v>27</v>
      </c>
      <c r="I1071" s="26" t="s">
        <v>28</v>
      </c>
      <c r="J1071" s="26" t="s">
        <v>89</v>
      </c>
      <c r="K1071" s="51">
        <v>4000000000</v>
      </c>
      <c r="L1071" s="51">
        <v>10000000000</v>
      </c>
      <c r="M1071" s="51">
        <v>93284566014</v>
      </c>
      <c r="N1071" s="51">
        <v>93284566014</v>
      </c>
      <c r="O1071" s="51">
        <v>5298457890</v>
      </c>
      <c r="P1071" s="52">
        <v>5298457890</v>
      </c>
      <c r="Q1071" s="49">
        <f>+Tabla17[[#This Row],[ANEXO PGN]]/1000000000</f>
        <v>4</v>
      </c>
      <c r="R1071" s="47">
        <f>+Tabla17[[#This Row],[Apropiación Inicial]]/1000000000</f>
        <v>10</v>
      </c>
      <c r="S1071" s="47">
        <f>+Tabla17[[#This Row],[Apropiación vigente]]/1000000000</f>
        <v>93.284566014000006</v>
      </c>
      <c r="T1071" s="47">
        <f>+Tabla17[[#This Row],[Compromisos ]]/1000000000</f>
        <v>93.284566014000006</v>
      </c>
      <c r="U1071" s="47">
        <f>+Tabla17[[#This Row],[ Obligación ]]/1000000000</f>
        <v>5.2984578899999999</v>
      </c>
      <c r="V1071" s="47">
        <f>+Tabla17[[#This Row],[ Pago ]]/1000000000</f>
        <v>5.2984578899999999</v>
      </c>
    </row>
    <row r="1072" spans="1:22" x14ac:dyDescent="0.2">
      <c r="A1072" s="11">
        <v>2021</v>
      </c>
      <c r="B1072" s="21" t="s">
        <v>97</v>
      </c>
      <c r="C1072" s="27" t="s">
        <v>98</v>
      </c>
      <c r="D1072" s="34" t="s">
        <v>576</v>
      </c>
      <c r="E1072" s="25" t="s">
        <v>577</v>
      </c>
      <c r="F1072" s="6" t="s">
        <v>96</v>
      </c>
      <c r="G1072" s="27" t="s">
        <v>26</v>
      </c>
      <c r="H1072" s="4" t="s">
        <v>27</v>
      </c>
      <c r="I1072" s="26" t="s">
        <v>28</v>
      </c>
      <c r="J1072" s="26" t="s">
        <v>101</v>
      </c>
      <c r="K1072" s="51">
        <v>15000000000</v>
      </c>
      <c r="L1072" s="51">
        <v>49500000000</v>
      </c>
      <c r="M1072" s="51">
        <v>49500000000</v>
      </c>
      <c r="N1072" s="51">
        <v>49390270196.970001</v>
      </c>
      <c r="O1072" s="51">
        <v>2592568900.9699998</v>
      </c>
      <c r="P1072" s="52">
        <v>2588568900.9699998</v>
      </c>
      <c r="Q1072" s="49">
        <f>+Tabla17[[#This Row],[ANEXO PGN]]/1000000000</f>
        <v>15</v>
      </c>
      <c r="R1072" s="47">
        <f>+Tabla17[[#This Row],[Apropiación Inicial]]/1000000000</f>
        <v>49.5</v>
      </c>
      <c r="S1072" s="47">
        <f>+Tabla17[[#This Row],[Apropiación vigente]]/1000000000</f>
        <v>49.5</v>
      </c>
      <c r="T1072" s="47">
        <f>+Tabla17[[#This Row],[Compromisos ]]/1000000000</f>
        <v>49.39027019697</v>
      </c>
      <c r="U1072" s="47">
        <f>+Tabla17[[#This Row],[ Obligación ]]/1000000000</f>
        <v>2.5925689009699999</v>
      </c>
      <c r="V1072" s="47">
        <f>+Tabla17[[#This Row],[ Pago ]]/1000000000</f>
        <v>2.5885689009699999</v>
      </c>
    </row>
    <row r="1073" spans="1:22" x14ac:dyDescent="0.2">
      <c r="A1073" s="11">
        <v>2021</v>
      </c>
      <c r="B1073" s="21" t="s">
        <v>162</v>
      </c>
      <c r="C1073" s="26" t="s">
        <v>163</v>
      </c>
      <c r="D1073" s="34" t="s">
        <v>800</v>
      </c>
      <c r="E1073" s="25" t="s">
        <v>1026</v>
      </c>
      <c r="F1073" s="6" t="s">
        <v>96</v>
      </c>
      <c r="G1073" s="26" t="s">
        <v>166</v>
      </c>
      <c r="H1073" s="4" t="s">
        <v>27</v>
      </c>
      <c r="I1073" s="26" t="s">
        <v>28</v>
      </c>
      <c r="J1073" s="27" t="s">
        <v>78</v>
      </c>
      <c r="K1073" s="51">
        <v>68000000</v>
      </c>
      <c r="L1073" s="51" t="s">
        <v>982</v>
      </c>
      <c r="M1073" s="51" t="s">
        <v>982</v>
      </c>
      <c r="N1073" s="51" t="s">
        <v>982</v>
      </c>
      <c r="O1073" s="51" t="s">
        <v>982</v>
      </c>
      <c r="P1073" s="52" t="s">
        <v>982</v>
      </c>
      <c r="Q1073" s="49">
        <f>+Tabla17[[#This Row],[ANEXO PGN]]/1000000000</f>
        <v>6.8000000000000005E-2</v>
      </c>
      <c r="R1073" s="47"/>
      <c r="S1073" s="47"/>
      <c r="T1073" s="47"/>
      <c r="U1073" s="47"/>
      <c r="V1073" s="47"/>
    </row>
    <row r="1074" spans="1:22" x14ac:dyDescent="0.2">
      <c r="A1074" s="11">
        <v>2021</v>
      </c>
      <c r="B1074" s="21" t="s">
        <v>162</v>
      </c>
      <c r="C1074" s="26" t="s">
        <v>163</v>
      </c>
      <c r="D1074" s="34" t="s">
        <v>655</v>
      </c>
      <c r="E1074" s="25" t="s">
        <v>656</v>
      </c>
      <c r="F1074" s="6" t="s">
        <v>96</v>
      </c>
      <c r="G1074" s="26" t="s">
        <v>166</v>
      </c>
      <c r="H1074" s="4" t="s">
        <v>27</v>
      </c>
      <c r="I1074" s="26" t="s">
        <v>28</v>
      </c>
      <c r="J1074" s="27" t="s">
        <v>78</v>
      </c>
      <c r="K1074" s="51">
        <v>200000000</v>
      </c>
      <c r="L1074" s="51">
        <v>200000000</v>
      </c>
      <c r="M1074" s="51">
        <v>200000000</v>
      </c>
      <c r="N1074" s="51">
        <v>200000000</v>
      </c>
      <c r="O1074" s="51">
        <v>200000000</v>
      </c>
      <c r="P1074" s="52">
        <v>200000000</v>
      </c>
      <c r="Q1074" s="49">
        <f>+Tabla17[[#This Row],[ANEXO PGN]]/1000000000</f>
        <v>0.2</v>
      </c>
      <c r="R1074" s="47">
        <f>+Tabla17[[#This Row],[Apropiación Inicial]]/1000000000</f>
        <v>0.2</v>
      </c>
      <c r="S1074" s="47">
        <f>+Tabla17[[#This Row],[Apropiación vigente]]/1000000000</f>
        <v>0.2</v>
      </c>
      <c r="T1074" s="47">
        <f>+Tabla17[[#This Row],[Compromisos ]]/1000000000</f>
        <v>0.2</v>
      </c>
      <c r="U1074" s="47">
        <f>+Tabla17[[#This Row],[ Obligación ]]/1000000000</f>
        <v>0.2</v>
      </c>
      <c r="V1074" s="47">
        <f>+Tabla17[[#This Row],[ Pago ]]/1000000000</f>
        <v>0.2</v>
      </c>
    </row>
    <row r="1075" spans="1:22" x14ac:dyDescent="0.2">
      <c r="A1075" s="11">
        <v>2021</v>
      </c>
      <c r="B1075" s="21" t="s">
        <v>182</v>
      </c>
      <c r="C1075" s="26" t="s">
        <v>183</v>
      </c>
      <c r="D1075" s="34" t="s">
        <v>596</v>
      </c>
      <c r="E1075" s="25" t="s">
        <v>597</v>
      </c>
      <c r="F1075" s="6" t="s">
        <v>96</v>
      </c>
      <c r="G1075" s="26" t="s">
        <v>186</v>
      </c>
      <c r="H1075" s="4" t="s">
        <v>27</v>
      </c>
      <c r="I1075" s="26" t="s">
        <v>28</v>
      </c>
      <c r="J1075" s="26" t="s">
        <v>146</v>
      </c>
      <c r="K1075" s="51">
        <v>12255000000</v>
      </c>
      <c r="L1075" s="51">
        <v>7638480000</v>
      </c>
      <c r="M1075" s="51">
        <v>7638480000</v>
      </c>
      <c r="N1075" s="51">
        <v>7638480000</v>
      </c>
      <c r="O1075" s="51">
        <v>1991287851</v>
      </c>
      <c r="P1075" s="52">
        <v>1200000000</v>
      </c>
      <c r="Q1075" s="49">
        <f>+Tabla17[[#This Row],[ANEXO PGN]]/1000000000</f>
        <v>12.255000000000001</v>
      </c>
      <c r="R1075" s="47">
        <f>+Tabla17[[#This Row],[Apropiación Inicial]]/1000000000</f>
        <v>7.6384800000000004</v>
      </c>
      <c r="S1075" s="47">
        <f>+Tabla17[[#This Row],[Apropiación vigente]]/1000000000</f>
        <v>7.6384800000000004</v>
      </c>
      <c r="T1075" s="47">
        <f>+Tabla17[[#This Row],[Compromisos ]]/1000000000</f>
        <v>7.6384800000000004</v>
      </c>
      <c r="U1075" s="47">
        <f>+Tabla17[[#This Row],[ Obligación ]]/1000000000</f>
        <v>1.9912878510000001</v>
      </c>
      <c r="V1075" s="47">
        <f>+Tabla17[[#This Row],[ Pago ]]/1000000000</f>
        <v>1.2</v>
      </c>
    </row>
    <row r="1076" spans="1:22" x14ac:dyDescent="0.2">
      <c r="A1076" s="11">
        <v>2021</v>
      </c>
      <c r="B1076" s="21" t="s">
        <v>58</v>
      </c>
      <c r="C1076" s="26" t="s">
        <v>59</v>
      </c>
      <c r="D1076" s="34" t="s">
        <v>1027</v>
      </c>
      <c r="E1076" s="25" t="s">
        <v>1028</v>
      </c>
      <c r="F1076" s="6" t="s">
        <v>96</v>
      </c>
      <c r="G1076" s="26" t="s">
        <v>60</v>
      </c>
      <c r="H1076" s="4" t="s">
        <v>27</v>
      </c>
      <c r="I1076" s="26" t="s">
        <v>28</v>
      </c>
      <c r="J1076" s="26" t="s">
        <v>47</v>
      </c>
      <c r="K1076" s="51" t="s">
        <v>982</v>
      </c>
      <c r="L1076" s="51">
        <v>671422138</v>
      </c>
      <c r="M1076" s="51">
        <v>671422138</v>
      </c>
      <c r="N1076" s="51">
        <v>671422138</v>
      </c>
      <c r="O1076" s="51">
        <v>650351031</v>
      </c>
      <c r="P1076" s="52">
        <v>650351031</v>
      </c>
      <c r="Q1076" s="49"/>
      <c r="R1076" s="47">
        <f>+Tabla17[[#This Row],[Apropiación Inicial]]/1000000000</f>
        <v>0.67142213799999995</v>
      </c>
      <c r="S1076" s="47">
        <f>+Tabla17[[#This Row],[Apropiación vigente]]/1000000000</f>
        <v>0.67142213799999995</v>
      </c>
      <c r="T1076" s="47">
        <f>+Tabla17[[#This Row],[Compromisos ]]/1000000000</f>
        <v>0.67142213799999995</v>
      </c>
      <c r="U1076" s="47">
        <f>+Tabla17[[#This Row],[ Obligación ]]/1000000000</f>
        <v>0.65035103100000002</v>
      </c>
      <c r="V1076" s="47">
        <f>+Tabla17[[#This Row],[ Pago ]]/1000000000</f>
        <v>0.65035103100000002</v>
      </c>
    </row>
    <row r="1077" spans="1:22" s="8" customFormat="1" x14ac:dyDescent="0.2">
      <c r="A1077" s="11">
        <v>2021</v>
      </c>
      <c r="B1077" s="21" t="s">
        <v>58</v>
      </c>
      <c r="C1077" s="26" t="s">
        <v>59</v>
      </c>
      <c r="D1077" s="34" t="s">
        <v>1029</v>
      </c>
      <c r="E1077" s="25" t="s">
        <v>1030</v>
      </c>
      <c r="F1077" s="6" t="s">
        <v>96</v>
      </c>
      <c r="G1077" s="26" t="s">
        <v>60</v>
      </c>
      <c r="H1077" s="4" t="s">
        <v>27</v>
      </c>
      <c r="I1077" s="26" t="s">
        <v>28</v>
      </c>
      <c r="J1077" s="26" t="s">
        <v>101</v>
      </c>
      <c r="K1077" s="51" t="s">
        <v>982</v>
      </c>
      <c r="L1077" s="51">
        <v>1850134043</v>
      </c>
      <c r="M1077" s="51">
        <v>1850134043</v>
      </c>
      <c r="N1077" s="51">
        <v>1850134043</v>
      </c>
      <c r="O1077" s="51">
        <v>1850134043</v>
      </c>
      <c r="P1077" s="52">
        <v>1850134043</v>
      </c>
      <c r="Q1077" s="49"/>
      <c r="R1077" s="47">
        <f>+Tabla17[[#This Row],[Apropiación Inicial]]/1000000000</f>
        <v>1.850134043</v>
      </c>
      <c r="S1077" s="47">
        <f>+Tabla17[[#This Row],[Apropiación vigente]]/1000000000</f>
        <v>1.850134043</v>
      </c>
      <c r="T1077" s="47">
        <f>+Tabla17[[#This Row],[Compromisos ]]/1000000000</f>
        <v>1.850134043</v>
      </c>
      <c r="U1077" s="47">
        <f>+Tabla17[[#This Row],[ Obligación ]]/1000000000</f>
        <v>1.850134043</v>
      </c>
      <c r="V1077" s="47">
        <f>+Tabla17[[#This Row],[ Pago ]]/1000000000</f>
        <v>1.850134043</v>
      </c>
    </row>
    <row r="1078" spans="1:22" s="8" customFormat="1" x14ac:dyDescent="0.2">
      <c r="A1078" s="11">
        <v>2021</v>
      </c>
      <c r="B1078" s="21" t="s">
        <v>58</v>
      </c>
      <c r="C1078" s="26" t="s">
        <v>59</v>
      </c>
      <c r="D1078" s="34" t="s">
        <v>348</v>
      </c>
      <c r="E1078" s="25" t="s">
        <v>349</v>
      </c>
      <c r="F1078" s="6" t="s">
        <v>96</v>
      </c>
      <c r="G1078" s="26" t="s">
        <v>60</v>
      </c>
      <c r="H1078" s="4" t="s">
        <v>27</v>
      </c>
      <c r="I1078" s="26" t="s">
        <v>28</v>
      </c>
      <c r="J1078" s="26" t="s">
        <v>47</v>
      </c>
      <c r="K1078" s="51" t="s">
        <v>982</v>
      </c>
      <c r="L1078" s="51">
        <v>7224761732</v>
      </c>
      <c r="M1078" s="51">
        <v>7224761732</v>
      </c>
      <c r="N1078" s="51">
        <v>5507642095</v>
      </c>
      <c r="O1078" s="51">
        <v>5507642095</v>
      </c>
      <c r="P1078" s="52">
        <v>5507642095</v>
      </c>
      <c r="Q1078" s="49"/>
      <c r="R1078" s="47">
        <f>+Tabla17[[#This Row],[Apropiación Inicial]]/1000000000</f>
        <v>7.2247617320000002</v>
      </c>
      <c r="S1078" s="47">
        <f>+Tabla17[[#This Row],[Apropiación vigente]]/1000000000</f>
        <v>7.2247617320000002</v>
      </c>
      <c r="T1078" s="47">
        <f>+Tabla17[[#This Row],[Compromisos ]]/1000000000</f>
        <v>5.5076420949999996</v>
      </c>
      <c r="U1078" s="47">
        <f>+Tabla17[[#This Row],[ Obligación ]]/1000000000</f>
        <v>5.5076420949999996</v>
      </c>
      <c r="V1078" s="47">
        <f>+Tabla17[[#This Row],[ Pago ]]/1000000000</f>
        <v>5.5076420949999996</v>
      </c>
    </row>
    <row r="1079" spans="1:22" s="8" customFormat="1" x14ac:dyDescent="0.2">
      <c r="A1079" s="11">
        <v>2021</v>
      </c>
      <c r="B1079" s="21" t="s">
        <v>58</v>
      </c>
      <c r="C1079" s="26" t="s">
        <v>59</v>
      </c>
      <c r="D1079" s="34" t="s">
        <v>626</v>
      </c>
      <c r="E1079" s="25" t="s">
        <v>627</v>
      </c>
      <c r="F1079" s="6" t="s">
        <v>96</v>
      </c>
      <c r="G1079" s="26" t="s">
        <v>60</v>
      </c>
      <c r="H1079" s="4" t="s">
        <v>27</v>
      </c>
      <c r="I1079" s="26" t="s">
        <v>28</v>
      </c>
      <c r="J1079" s="26" t="s">
        <v>47</v>
      </c>
      <c r="K1079" s="51" t="s">
        <v>982</v>
      </c>
      <c r="L1079" s="51">
        <v>1038490000</v>
      </c>
      <c r="M1079" s="51">
        <v>1038490000</v>
      </c>
      <c r="N1079" s="51">
        <v>1038490000</v>
      </c>
      <c r="O1079" s="51">
        <v>1025990000</v>
      </c>
      <c r="P1079" s="52">
        <v>657708000</v>
      </c>
      <c r="Q1079" s="49"/>
      <c r="R1079" s="47">
        <f>+Tabla17[[#This Row],[Apropiación Inicial]]/1000000000</f>
        <v>1.0384899999999999</v>
      </c>
      <c r="S1079" s="47">
        <f>+Tabla17[[#This Row],[Apropiación vigente]]/1000000000</f>
        <v>1.0384899999999999</v>
      </c>
      <c r="T1079" s="47">
        <f>+Tabla17[[#This Row],[Compromisos ]]/1000000000</f>
        <v>1.0384899999999999</v>
      </c>
      <c r="U1079" s="47">
        <f>+Tabla17[[#This Row],[ Obligación ]]/1000000000</f>
        <v>1.02599</v>
      </c>
      <c r="V1079" s="47">
        <f>+Tabla17[[#This Row],[ Pago ]]/1000000000</f>
        <v>0.65770799999999996</v>
      </c>
    </row>
    <row r="1080" spans="1:22" s="8" customFormat="1" x14ac:dyDescent="0.2">
      <c r="A1080" s="11">
        <v>2021</v>
      </c>
      <c r="B1080" s="21" t="s">
        <v>58</v>
      </c>
      <c r="C1080" s="26" t="s">
        <v>59</v>
      </c>
      <c r="D1080" s="34" t="s">
        <v>613</v>
      </c>
      <c r="E1080" s="25" t="s">
        <v>614</v>
      </c>
      <c r="F1080" s="6" t="s">
        <v>96</v>
      </c>
      <c r="G1080" s="26" t="s">
        <v>60</v>
      </c>
      <c r="H1080" s="4" t="s">
        <v>27</v>
      </c>
      <c r="I1080" s="26" t="s">
        <v>28</v>
      </c>
      <c r="J1080" s="26" t="s">
        <v>101</v>
      </c>
      <c r="K1080" s="51" t="s">
        <v>982</v>
      </c>
      <c r="L1080" s="51">
        <v>243884742</v>
      </c>
      <c r="M1080" s="51">
        <v>243884742</v>
      </c>
      <c r="N1080" s="51">
        <v>243884742</v>
      </c>
      <c r="O1080" s="51">
        <v>243884742</v>
      </c>
      <c r="P1080" s="52">
        <v>243884742</v>
      </c>
      <c r="Q1080" s="49"/>
      <c r="R1080" s="47">
        <f>+Tabla17[[#This Row],[Apropiación Inicial]]/1000000000</f>
        <v>0.24388474199999999</v>
      </c>
      <c r="S1080" s="47">
        <f>+Tabla17[[#This Row],[Apropiación vigente]]/1000000000</f>
        <v>0.24388474199999999</v>
      </c>
      <c r="T1080" s="47">
        <f>+Tabla17[[#This Row],[Compromisos ]]/1000000000</f>
        <v>0.24388474199999999</v>
      </c>
      <c r="U1080" s="47">
        <f>+Tabla17[[#This Row],[ Obligación ]]/1000000000</f>
        <v>0.24388474199999999</v>
      </c>
      <c r="V1080" s="47">
        <f>+Tabla17[[#This Row],[ Pago ]]/1000000000</f>
        <v>0.24388474199999999</v>
      </c>
    </row>
    <row r="1081" spans="1:22" x14ac:dyDescent="0.2">
      <c r="A1081" s="11">
        <v>2021</v>
      </c>
      <c r="B1081" s="21" t="s">
        <v>58</v>
      </c>
      <c r="C1081" s="26" t="s">
        <v>59</v>
      </c>
      <c r="D1081" s="34" t="s">
        <v>1031</v>
      </c>
      <c r="E1081" s="25" t="s">
        <v>1032</v>
      </c>
      <c r="F1081" s="6" t="s">
        <v>96</v>
      </c>
      <c r="G1081" s="26" t="s">
        <v>60</v>
      </c>
      <c r="H1081" s="4" t="s">
        <v>27</v>
      </c>
      <c r="I1081" s="26" t="s">
        <v>28</v>
      </c>
      <c r="J1081" s="26" t="s">
        <v>47</v>
      </c>
      <c r="K1081" s="51" t="s">
        <v>982</v>
      </c>
      <c r="L1081" s="51">
        <v>270717450</v>
      </c>
      <c r="M1081" s="51">
        <v>270717450</v>
      </c>
      <c r="N1081" s="51">
        <v>270717450</v>
      </c>
      <c r="O1081" s="51">
        <v>267928993</v>
      </c>
      <c r="P1081" s="52">
        <v>267928993</v>
      </c>
      <c r="Q1081" s="49"/>
      <c r="R1081" s="47">
        <f>+Tabla17[[#This Row],[Apropiación Inicial]]/1000000000</f>
        <v>0.27071745000000003</v>
      </c>
      <c r="S1081" s="47">
        <f>+Tabla17[[#This Row],[Apropiación vigente]]/1000000000</f>
        <v>0.27071745000000003</v>
      </c>
      <c r="T1081" s="47">
        <f>+Tabla17[[#This Row],[Compromisos ]]/1000000000</f>
        <v>0.27071745000000003</v>
      </c>
      <c r="U1081" s="47">
        <f>+Tabla17[[#This Row],[ Obligación ]]/1000000000</f>
        <v>0.267928993</v>
      </c>
      <c r="V1081" s="47">
        <f>+Tabla17[[#This Row],[ Pago ]]/1000000000</f>
        <v>0.267928993</v>
      </c>
    </row>
    <row r="1082" spans="1:22" x14ac:dyDescent="0.2">
      <c r="A1082" s="11">
        <v>2021</v>
      </c>
      <c r="B1082" s="21" t="s">
        <v>58</v>
      </c>
      <c r="C1082" s="26" t="s">
        <v>59</v>
      </c>
      <c r="D1082" s="34" t="s">
        <v>1033</v>
      </c>
      <c r="E1082" s="25" t="s">
        <v>1034</v>
      </c>
      <c r="F1082" s="6" t="s">
        <v>96</v>
      </c>
      <c r="G1082" s="26" t="s">
        <v>60</v>
      </c>
      <c r="H1082" s="4" t="s">
        <v>27</v>
      </c>
      <c r="I1082" s="26" t="s">
        <v>28</v>
      </c>
      <c r="J1082" s="26" t="s">
        <v>47</v>
      </c>
      <c r="K1082" s="51" t="s">
        <v>982</v>
      </c>
      <c r="L1082" s="51">
        <v>57000000</v>
      </c>
      <c r="M1082" s="51">
        <v>57000000</v>
      </c>
      <c r="N1082" s="51">
        <v>57000000</v>
      </c>
      <c r="O1082" s="51">
        <v>57000000</v>
      </c>
      <c r="P1082" s="52">
        <v>57000000</v>
      </c>
      <c r="Q1082" s="49"/>
      <c r="R1082" s="47">
        <f>+Tabla17[[#This Row],[Apropiación Inicial]]/1000000000</f>
        <v>5.7000000000000002E-2</v>
      </c>
      <c r="S1082" s="47">
        <f>+Tabla17[[#This Row],[Apropiación vigente]]/1000000000</f>
        <v>5.7000000000000002E-2</v>
      </c>
      <c r="T1082" s="47">
        <f>+Tabla17[[#This Row],[Compromisos ]]/1000000000</f>
        <v>5.7000000000000002E-2</v>
      </c>
      <c r="U1082" s="47">
        <f>+Tabla17[[#This Row],[ Obligación ]]/1000000000</f>
        <v>5.7000000000000002E-2</v>
      </c>
      <c r="V1082" s="47">
        <f>+Tabla17[[#This Row],[ Pago ]]/1000000000</f>
        <v>5.7000000000000002E-2</v>
      </c>
    </row>
    <row r="1083" spans="1:22" x14ac:dyDescent="0.2">
      <c r="A1083" s="11">
        <v>2021</v>
      </c>
      <c r="B1083" s="21" t="s">
        <v>58</v>
      </c>
      <c r="C1083" s="26" t="s">
        <v>59</v>
      </c>
      <c r="D1083" s="34" t="s">
        <v>517</v>
      </c>
      <c r="E1083" s="25" t="s">
        <v>518</v>
      </c>
      <c r="F1083" s="6" t="s">
        <v>96</v>
      </c>
      <c r="G1083" s="26" t="s">
        <v>60</v>
      </c>
      <c r="H1083" s="4" t="s">
        <v>27</v>
      </c>
      <c r="I1083" s="26" t="s">
        <v>28</v>
      </c>
      <c r="J1083" s="26" t="s">
        <v>47</v>
      </c>
      <c r="K1083" s="51" t="s">
        <v>982</v>
      </c>
      <c r="L1083" s="51">
        <v>480000000</v>
      </c>
      <c r="M1083" s="51">
        <v>480000000</v>
      </c>
      <c r="N1083" s="51">
        <v>480000000</v>
      </c>
      <c r="O1083" s="51">
        <v>480000000</v>
      </c>
      <c r="P1083" s="52">
        <v>480000000</v>
      </c>
      <c r="Q1083" s="49"/>
      <c r="R1083" s="47">
        <f>+Tabla17[[#This Row],[Apropiación Inicial]]/1000000000</f>
        <v>0.48</v>
      </c>
      <c r="S1083" s="47">
        <f>+Tabla17[[#This Row],[Apropiación vigente]]/1000000000</f>
        <v>0.48</v>
      </c>
      <c r="T1083" s="47">
        <f>+Tabla17[[#This Row],[Compromisos ]]/1000000000</f>
        <v>0.48</v>
      </c>
      <c r="U1083" s="47">
        <f>+Tabla17[[#This Row],[ Obligación ]]/1000000000</f>
        <v>0.48</v>
      </c>
      <c r="V1083" s="47">
        <f>+Tabla17[[#This Row],[ Pago ]]/1000000000</f>
        <v>0.48</v>
      </c>
    </row>
    <row r="1084" spans="1:22" x14ac:dyDescent="0.2">
      <c r="A1084" s="11">
        <v>2021</v>
      </c>
      <c r="B1084" s="21" t="s">
        <v>134</v>
      </c>
      <c r="C1084" s="26" t="s">
        <v>135</v>
      </c>
      <c r="D1084" s="34" t="s">
        <v>895</v>
      </c>
      <c r="E1084" s="25" t="s">
        <v>1035</v>
      </c>
      <c r="F1084" s="6" t="s">
        <v>96</v>
      </c>
      <c r="G1084" s="26" t="s">
        <v>138</v>
      </c>
      <c r="H1084" s="4" t="s">
        <v>27</v>
      </c>
      <c r="I1084" s="26" t="s">
        <v>28</v>
      </c>
      <c r="J1084" s="26" t="s">
        <v>47</v>
      </c>
      <c r="K1084" s="51">
        <v>50000000</v>
      </c>
      <c r="L1084" s="51">
        <v>40000000</v>
      </c>
      <c r="M1084" s="51">
        <v>40000000</v>
      </c>
      <c r="N1084" s="51">
        <v>40000000</v>
      </c>
      <c r="O1084" s="51">
        <v>40000000</v>
      </c>
      <c r="P1084" s="52">
        <v>40000000</v>
      </c>
      <c r="Q1084" s="49">
        <f>+Tabla17[[#This Row],[ANEXO PGN]]/1000000000</f>
        <v>0.05</v>
      </c>
      <c r="R1084" s="47">
        <f>+Tabla17[[#This Row],[Apropiación Inicial]]/1000000000</f>
        <v>0.04</v>
      </c>
      <c r="S1084" s="47">
        <f>+Tabla17[[#This Row],[Apropiación vigente]]/1000000000</f>
        <v>0.04</v>
      </c>
      <c r="T1084" s="47">
        <f>+Tabla17[[#This Row],[Compromisos ]]/1000000000</f>
        <v>0.04</v>
      </c>
      <c r="U1084" s="47">
        <f>+Tabla17[[#This Row],[ Obligación ]]/1000000000</f>
        <v>0.04</v>
      </c>
      <c r="V1084" s="47">
        <f>+Tabla17[[#This Row],[ Pago ]]/1000000000</f>
        <v>0.04</v>
      </c>
    </row>
    <row r="1085" spans="1:22" x14ac:dyDescent="0.2">
      <c r="A1085" s="11">
        <v>2021</v>
      </c>
      <c r="B1085" s="21" t="s">
        <v>134</v>
      </c>
      <c r="C1085" s="26" t="s">
        <v>135</v>
      </c>
      <c r="D1085" s="34" t="s">
        <v>707</v>
      </c>
      <c r="E1085" s="25" t="s">
        <v>708</v>
      </c>
      <c r="F1085" s="6" t="s">
        <v>96</v>
      </c>
      <c r="G1085" s="26" t="s">
        <v>138</v>
      </c>
      <c r="H1085" s="4" t="s">
        <v>27</v>
      </c>
      <c r="I1085" s="26" t="s">
        <v>28</v>
      </c>
      <c r="J1085" s="26" t="s">
        <v>47</v>
      </c>
      <c r="K1085" s="51">
        <v>42720592060</v>
      </c>
      <c r="L1085" s="51">
        <v>131019514285</v>
      </c>
      <c r="M1085" s="51">
        <v>149416714990</v>
      </c>
      <c r="N1085" s="51">
        <v>149416714990</v>
      </c>
      <c r="O1085" s="51">
        <v>149416714990</v>
      </c>
      <c r="P1085" s="52">
        <v>149416714990</v>
      </c>
      <c r="Q1085" s="49">
        <f>+Tabla17[[#This Row],[ANEXO PGN]]/1000000000</f>
        <v>42.720592060000001</v>
      </c>
      <c r="R1085" s="47">
        <f>+Tabla17[[#This Row],[Apropiación Inicial]]/1000000000</f>
        <v>131.01951428500001</v>
      </c>
      <c r="S1085" s="47">
        <f>+Tabla17[[#This Row],[Apropiación vigente]]/1000000000</f>
        <v>149.41671499</v>
      </c>
      <c r="T1085" s="47">
        <f>+Tabla17[[#This Row],[Compromisos ]]/1000000000</f>
        <v>149.41671499</v>
      </c>
      <c r="U1085" s="47">
        <f>+Tabla17[[#This Row],[ Obligación ]]/1000000000</f>
        <v>149.41671499</v>
      </c>
      <c r="V1085" s="47">
        <f>+Tabla17[[#This Row],[ Pago ]]/1000000000</f>
        <v>149.41671499</v>
      </c>
    </row>
    <row r="1086" spans="1:22" x14ac:dyDescent="0.2">
      <c r="A1086" s="11">
        <v>2021</v>
      </c>
      <c r="B1086" s="21" t="s">
        <v>134</v>
      </c>
      <c r="C1086" s="26" t="s">
        <v>135</v>
      </c>
      <c r="D1086" s="34" t="s">
        <v>709</v>
      </c>
      <c r="E1086" s="25" t="s">
        <v>710</v>
      </c>
      <c r="F1086" s="6" t="s">
        <v>96</v>
      </c>
      <c r="G1086" s="26" t="s">
        <v>138</v>
      </c>
      <c r="H1086" s="4" t="s">
        <v>27</v>
      </c>
      <c r="I1086" s="26" t="s">
        <v>28</v>
      </c>
      <c r="J1086" s="26" t="s">
        <v>47</v>
      </c>
      <c r="K1086" s="51">
        <v>43654735295</v>
      </c>
      <c r="L1086" s="51">
        <v>96858042833</v>
      </c>
      <c r="M1086" s="51">
        <v>96858042833</v>
      </c>
      <c r="N1086" s="51">
        <v>96858042833</v>
      </c>
      <c r="O1086" s="51">
        <v>96858042833</v>
      </c>
      <c r="P1086" s="52">
        <v>96858042833</v>
      </c>
      <c r="Q1086" s="49">
        <f>+Tabla17[[#This Row],[ANEXO PGN]]/1000000000</f>
        <v>43.654735295000002</v>
      </c>
      <c r="R1086" s="47">
        <f>+Tabla17[[#This Row],[Apropiación Inicial]]/1000000000</f>
        <v>96.858042832999999</v>
      </c>
      <c r="S1086" s="47">
        <f>+Tabla17[[#This Row],[Apropiación vigente]]/1000000000</f>
        <v>96.858042832999999</v>
      </c>
      <c r="T1086" s="47">
        <f>+Tabla17[[#This Row],[Compromisos ]]/1000000000</f>
        <v>96.858042832999999</v>
      </c>
      <c r="U1086" s="47">
        <f>+Tabla17[[#This Row],[ Obligación ]]/1000000000</f>
        <v>96.858042832999999</v>
      </c>
      <c r="V1086" s="47">
        <f>+Tabla17[[#This Row],[ Pago ]]/1000000000</f>
        <v>96.858042832999999</v>
      </c>
    </row>
    <row r="1087" spans="1:22" x14ac:dyDescent="0.2">
      <c r="A1087" s="11">
        <v>2021</v>
      </c>
      <c r="B1087" s="21" t="s">
        <v>134</v>
      </c>
      <c r="C1087" s="26" t="s">
        <v>135</v>
      </c>
      <c r="D1087" s="34" t="s">
        <v>939</v>
      </c>
      <c r="E1087" s="25" t="s">
        <v>1036</v>
      </c>
      <c r="F1087" s="6" t="s">
        <v>96</v>
      </c>
      <c r="G1087" s="26" t="s">
        <v>138</v>
      </c>
      <c r="H1087" s="4" t="s">
        <v>27</v>
      </c>
      <c r="I1087" s="26" t="s">
        <v>28</v>
      </c>
      <c r="J1087" s="26" t="s">
        <v>47</v>
      </c>
      <c r="K1087" s="51">
        <v>1957630857</v>
      </c>
      <c r="L1087" s="51">
        <v>10050000000</v>
      </c>
      <c r="M1087" s="51">
        <v>10050000000</v>
      </c>
      <c r="N1087" s="51">
        <v>10050000000</v>
      </c>
      <c r="O1087" s="51">
        <v>10050000000</v>
      </c>
      <c r="P1087" s="52">
        <v>10050000000</v>
      </c>
      <c r="Q1087" s="49">
        <f>+Tabla17[[#This Row],[ANEXO PGN]]/1000000000</f>
        <v>1.9576308570000001</v>
      </c>
      <c r="R1087" s="47">
        <f>+Tabla17[[#This Row],[Apropiación Inicial]]/1000000000</f>
        <v>10.050000000000001</v>
      </c>
      <c r="S1087" s="47">
        <f>+Tabla17[[#This Row],[Apropiación vigente]]/1000000000</f>
        <v>10.050000000000001</v>
      </c>
      <c r="T1087" s="47">
        <f>+Tabla17[[#This Row],[Compromisos ]]/1000000000</f>
        <v>10.050000000000001</v>
      </c>
      <c r="U1087" s="47">
        <f>+Tabla17[[#This Row],[ Obligación ]]/1000000000</f>
        <v>10.050000000000001</v>
      </c>
      <c r="V1087" s="47">
        <f>+Tabla17[[#This Row],[ Pago ]]/1000000000</f>
        <v>10.050000000000001</v>
      </c>
    </row>
    <row r="1088" spans="1:22" x14ac:dyDescent="0.2">
      <c r="A1088" s="11">
        <v>2021</v>
      </c>
      <c r="B1088" s="21" t="s">
        <v>134</v>
      </c>
      <c r="C1088" s="26" t="s">
        <v>135</v>
      </c>
      <c r="D1088" s="34" t="s">
        <v>939</v>
      </c>
      <c r="E1088" s="25" t="s">
        <v>1036</v>
      </c>
      <c r="F1088" s="6" t="s">
        <v>96</v>
      </c>
      <c r="G1088" s="26" t="s">
        <v>138</v>
      </c>
      <c r="H1088" s="4" t="s">
        <v>27</v>
      </c>
      <c r="I1088" s="26" t="s">
        <v>66</v>
      </c>
      <c r="J1088" s="26" t="s">
        <v>81</v>
      </c>
      <c r="K1088" s="51">
        <v>219192549</v>
      </c>
      <c r="L1088" s="51" t="s">
        <v>982</v>
      </c>
      <c r="M1088" s="51" t="s">
        <v>982</v>
      </c>
      <c r="N1088" s="51" t="s">
        <v>982</v>
      </c>
      <c r="O1088" s="51" t="s">
        <v>982</v>
      </c>
      <c r="P1088" s="52" t="s">
        <v>982</v>
      </c>
      <c r="Q1088" s="49">
        <f>+Tabla17[[#This Row],[ANEXO PGN]]/1000000000</f>
        <v>0.21919254899999999</v>
      </c>
      <c r="R1088" s="47"/>
      <c r="S1088" s="47"/>
      <c r="T1088" s="47"/>
      <c r="U1088" s="47"/>
      <c r="V1088" s="47"/>
    </row>
    <row r="1089" spans="1:22" x14ac:dyDescent="0.2">
      <c r="A1089" s="11">
        <v>2021</v>
      </c>
      <c r="B1089" s="21" t="s">
        <v>134</v>
      </c>
      <c r="C1089" s="26" t="s">
        <v>135</v>
      </c>
      <c r="D1089" s="34" t="s">
        <v>932</v>
      </c>
      <c r="E1089" s="25" t="s">
        <v>1037</v>
      </c>
      <c r="F1089" s="6" t="s">
        <v>96</v>
      </c>
      <c r="G1089" s="26" t="s">
        <v>138</v>
      </c>
      <c r="H1089" s="4" t="s">
        <v>27</v>
      </c>
      <c r="I1089" s="26" t="s">
        <v>28</v>
      </c>
      <c r="J1089" s="26" t="s">
        <v>47</v>
      </c>
      <c r="K1089" s="51">
        <v>18355160137</v>
      </c>
      <c r="L1089" s="51">
        <v>59670391844</v>
      </c>
      <c r="M1089" s="51">
        <v>59670391844</v>
      </c>
      <c r="N1089" s="51">
        <v>59373742258.830002</v>
      </c>
      <c r="O1089" s="51">
        <v>57582855198.110001</v>
      </c>
      <c r="P1089" s="52">
        <v>57196361944.419998</v>
      </c>
      <c r="Q1089" s="49">
        <f>+Tabla17[[#This Row],[ANEXO PGN]]/1000000000</f>
        <v>18.355160136999999</v>
      </c>
      <c r="R1089" s="47">
        <f>+Tabla17[[#This Row],[Apropiación Inicial]]/1000000000</f>
        <v>59.670391844000001</v>
      </c>
      <c r="S1089" s="47">
        <f>+Tabla17[[#This Row],[Apropiación vigente]]/1000000000</f>
        <v>59.670391844000001</v>
      </c>
      <c r="T1089" s="47">
        <f>+Tabla17[[#This Row],[Compromisos ]]/1000000000</f>
        <v>59.373742258829999</v>
      </c>
      <c r="U1089" s="47">
        <f>+Tabla17[[#This Row],[ Obligación ]]/1000000000</f>
        <v>57.582855198110003</v>
      </c>
      <c r="V1089" s="47">
        <f>+Tabla17[[#This Row],[ Pago ]]/1000000000</f>
        <v>57.196361944419998</v>
      </c>
    </row>
    <row r="1090" spans="1:22" x14ac:dyDescent="0.2">
      <c r="A1090" s="11">
        <v>2021</v>
      </c>
      <c r="B1090" s="21" t="s">
        <v>399</v>
      </c>
      <c r="C1090" s="26" t="s">
        <v>400</v>
      </c>
      <c r="D1090" s="34" t="s">
        <v>1038</v>
      </c>
      <c r="E1090" s="25" t="s">
        <v>1039</v>
      </c>
      <c r="F1090" s="6" t="s">
        <v>96</v>
      </c>
      <c r="G1090" s="26" t="s">
        <v>403</v>
      </c>
      <c r="H1090" s="4" t="s">
        <v>27</v>
      </c>
      <c r="I1090" s="26" t="s">
        <v>28</v>
      </c>
      <c r="J1090" s="27" t="s">
        <v>744</v>
      </c>
      <c r="K1090" s="51">
        <v>250000000000</v>
      </c>
      <c r="L1090" s="51">
        <v>250000000000</v>
      </c>
      <c r="M1090" s="51">
        <v>0</v>
      </c>
      <c r="N1090" s="51" t="s">
        <v>1040</v>
      </c>
      <c r="O1090" s="51" t="s">
        <v>1040</v>
      </c>
      <c r="P1090" s="52" t="s">
        <v>1040</v>
      </c>
      <c r="Q1090" s="49">
        <f>+Tabla17[[#This Row],[ANEXO PGN]]/1000000000</f>
        <v>250</v>
      </c>
      <c r="R1090" s="47">
        <f>+Tabla17[[#This Row],[Apropiación Inicial]]/1000000000</f>
        <v>250</v>
      </c>
      <c r="S1090" s="47">
        <f>+Tabla17[[#This Row],[Apropiación vigente]]/1000000000</f>
        <v>0</v>
      </c>
      <c r="T1090" s="47"/>
      <c r="U1090" s="47"/>
      <c r="V1090" s="47"/>
    </row>
    <row r="1091" spans="1:22" x14ac:dyDescent="0.2">
      <c r="A1091" s="11">
        <v>2021</v>
      </c>
      <c r="B1091" s="21" t="s">
        <v>399</v>
      </c>
      <c r="C1091" s="26" t="s">
        <v>400</v>
      </c>
      <c r="D1091" s="34" t="s">
        <v>1038</v>
      </c>
      <c r="E1091" s="25" t="s">
        <v>1039</v>
      </c>
      <c r="F1091" s="6" t="s">
        <v>96</v>
      </c>
      <c r="G1091" s="26" t="s">
        <v>403</v>
      </c>
      <c r="H1091" s="4" t="s">
        <v>27</v>
      </c>
      <c r="I1091" s="26" t="s">
        <v>28</v>
      </c>
      <c r="J1091" s="27" t="s">
        <v>744</v>
      </c>
      <c r="K1091" s="51">
        <v>541401000000</v>
      </c>
      <c r="L1091" s="51">
        <v>573592000000</v>
      </c>
      <c r="M1091" s="51" t="s">
        <v>1041</v>
      </c>
      <c r="N1091" s="51" t="s">
        <v>1040</v>
      </c>
      <c r="O1091" s="51" t="s">
        <v>1040</v>
      </c>
      <c r="P1091" s="52" t="s">
        <v>1040</v>
      </c>
      <c r="Q1091" s="49">
        <f>+Tabla17[[#This Row],[ANEXO PGN]]/1000000000</f>
        <v>541.40099999999995</v>
      </c>
      <c r="R1091" s="47">
        <f>+Tabla17[[#This Row],[Apropiación Inicial]]/1000000000</f>
        <v>573.59199999999998</v>
      </c>
      <c r="S1091" s="47"/>
      <c r="T1091" s="47"/>
      <c r="U1091" s="47"/>
      <c r="V1091" s="47"/>
    </row>
    <row r="1092" spans="1:22" x14ac:dyDescent="0.2">
      <c r="A1092" s="11">
        <v>2021</v>
      </c>
      <c r="B1092" s="21" t="s">
        <v>399</v>
      </c>
      <c r="C1092" s="26" t="s">
        <v>400</v>
      </c>
      <c r="D1092" s="34" t="s">
        <v>1038</v>
      </c>
      <c r="E1092" s="25" t="s">
        <v>1039</v>
      </c>
      <c r="F1092" s="6" t="s">
        <v>96</v>
      </c>
      <c r="G1092" s="26" t="s">
        <v>403</v>
      </c>
      <c r="H1092" s="4" t="s">
        <v>27</v>
      </c>
      <c r="I1092" s="26" t="s">
        <v>34</v>
      </c>
      <c r="J1092" s="26" t="s">
        <v>745</v>
      </c>
      <c r="K1092" s="51">
        <v>250000000000</v>
      </c>
      <c r="L1092" s="51">
        <v>386814000000</v>
      </c>
      <c r="M1092" s="51">
        <v>0</v>
      </c>
      <c r="N1092" s="51" t="s">
        <v>1040</v>
      </c>
      <c r="O1092" s="51" t="s">
        <v>1040</v>
      </c>
      <c r="P1092" s="52" t="s">
        <v>1040</v>
      </c>
      <c r="Q1092" s="49">
        <f>+Tabla17[[#This Row],[ANEXO PGN]]/1000000000</f>
        <v>250</v>
      </c>
      <c r="R1092" s="47">
        <f>+Tabla17[[#This Row],[Apropiación Inicial]]/1000000000</f>
        <v>386.81400000000002</v>
      </c>
      <c r="S1092" s="47">
        <f>+Tabla17[[#This Row],[Apropiación vigente]]/1000000000</f>
        <v>0</v>
      </c>
      <c r="T1092" s="47"/>
      <c r="U1092" s="47"/>
      <c r="V1092" s="47"/>
    </row>
    <row r="1093" spans="1:22" x14ac:dyDescent="0.2">
      <c r="A1093" s="11">
        <v>2021</v>
      </c>
      <c r="B1093" s="21" t="s">
        <v>399</v>
      </c>
      <c r="C1093" s="26" t="s">
        <v>400</v>
      </c>
      <c r="D1093" s="34" t="s">
        <v>1038</v>
      </c>
      <c r="E1093" s="25" t="s">
        <v>1039</v>
      </c>
      <c r="F1093" s="6" t="s">
        <v>96</v>
      </c>
      <c r="G1093" s="26" t="s">
        <v>403</v>
      </c>
      <c r="H1093" s="4" t="s">
        <v>27</v>
      </c>
      <c r="I1093" s="26" t="s">
        <v>66</v>
      </c>
      <c r="J1093" s="26" t="s">
        <v>746</v>
      </c>
      <c r="K1093" s="51">
        <v>1099005000000</v>
      </c>
      <c r="L1093" s="51">
        <v>490000000000</v>
      </c>
      <c r="M1093" s="51" t="s">
        <v>1041</v>
      </c>
      <c r="N1093" s="51" t="s">
        <v>1040</v>
      </c>
      <c r="O1093" s="51" t="s">
        <v>1040</v>
      </c>
      <c r="P1093" s="52" t="s">
        <v>1040</v>
      </c>
      <c r="Q1093" s="49">
        <f>+Tabla17[[#This Row],[ANEXO PGN]]/1000000000</f>
        <v>1099.0050000000001</v>
      </c>
      <c r="R1093" s="47">
        <f>+Tabla17[[#This Row],[Apropiación Inicial]]/1000000000</f>
        <v>490</v>
      </c>
      <c r="S1093" s="47"/>
      <c r="T1093" s="47"/>
      <c r="U1093" s="47"/>
      <c r="V1093" s="47"/>
    </row>
    <row r="1094" spans="1:22" x14ac:dyDescent="0.2">
      <c r="A1094" s="11">
        <v>2021</v>
      </c>
      <c r="B1094" s="21" t="s">
        <v>63</v>
      </c>
      <c r="C1094" s="26" t="s">
        <v>64</v>
      </c>
      <c r="D1094" s="34" t="s">
        <v>1042</v>
      </c>
      <c r="E1094" s="25" t="s">
        <v>1043</v>
      </c>
      <c r="F1094" s="6" t="s">
        <v>96</v>
      </c>
      <c r="G1094" s="26" t="s">
        <v>65</v>
      </c>
      <c r="H1094" s="4" t="s">
        <v>27</v>
      </c>
      <c r="I1094" s="26" t="s">
        <v>28</v>
      </c>
      <c r="J1094" s="27" t="s">
        <v>78</v>
      </c>
      <c r="K1094" s="51">
        <v>150000000</v>
      </c>
      <c r="L1094" s="51">
        <v>143550000</v>
      </c>
      <c r="M1094" s="51">
        <v>143550000</v>
      </c>
      <c r="N1094" s="51">
        <v>143550000</v>
      </c>
      <c r="O1094" s="51">
        <v>143550000</v>
      </c>
      <c r="P1094" s="52">
        <v>143550000</v>
      </c>
      <c r="Q1094" s="49">
        <f>+Tabla17[[#This Row],[ANEXO PGN]]/1000000000</f>
        <v>0.15</v>
      </c>
      <c r="R1094" s="47">
        <f>+Tabla17[[#This Row],[Apropiación Inicial]]/1000000000</f>
        <v>0.14355000000000001</v>
      </c>
      <c r="S1094" s="47">
        <f>+Tabla17[[#This Row],[Apropiación vigente]]/1000000000</f>
        <v>0.14355000000000001</v>
      </c>
      <c r="T1094" s="47">
        <f>+Tabla17[[#This Row],[Compromisos ]]/1000000000</f>
        <v>0.14355000000000001</v>
      </c>
      <c r="U1094" s="47">
        <f>+Tabla17[[#This Row],[ Obligación ]]/1000000000</f>
        <v>0.14355000000000001</v>
      </c>
      <c r="V1094" s="47">
        <f>+Tabla17[[#This Row],[ Pago ]]/1000000000</f>
        <v>0.14355000000000001</v>
      </c>
    </row>
    <row r="1095" spans="1:22" x14ac:dyDescent="0.2">
      <c r="A1095" s="11">
        <v>2021</v>
      </c>
      <c r="B1095" s="21" t="s">
        <v>63</v>
      </c>
      <c r="C1095" s="26" t="s">
        <v>64</v>
      </c>
      <c r="D1095" s="34" t="s">
        <v>1044</v>
      </c>
      <c r="E1095" s="25" t="s">
        <v>1045</v>
      </c>
      <c r="F1095" s="6" t="s">
        <v>96</v>
      </c>
      <c r="G1095" s="26" t="s">
        <v>65</v>
      </c>
      <c r="H1095" s="4" t="s">
        <v>27</v>
      </c>
      <c r="I1095" s="26" t="s">
        <v>28</v>
      </c>
      <c r="J1095" s="27" t="s">
        <v>78</v>
      </c>
      <c r="K1095" s="51">
        <v>1552800000</v>
      </c>
      <c r="L1095" s="51">
        <v>432000000</v>
      </c>
      <c r="M1095" s="51">
        <v>432000000</v>
      </c>
      <c r="N1095" s="51">
        <v>432000000</v>
      </c>
      <c r="O1095" s="51">
        <v>432000000</v>
      </c>
      <c r="P1095" s="52">
        <v>432000000</v>
      </c>
      <c r="Q1095" s="49">
        <f>+Tabla17[[#This Row],[ANEXO PGN]]/1000000000</f>
        <v>1.5528</v>
      </c>
      <c r="R1095" s="47">
        <f>+Tabla17[[#This Row],[Apropiación Inicial]]/1000000000</f>
        <v>0.432</v>
      </c>
      <c r="S1095" s="47">
        <f>+Tabla17[[#This Row],[Apropiación vigente]]/1000000000</f>
        <v>0.432</v>
      </c>
      <c r="T1095" s="47">
        <f>+Tabla17[[#This Row],[Compromisos ]]/1000000000</f>
        <v>0.432</v>
      </c>
      <c r="U1095" s="47">
        <f>+Tabla17[[#This Row],[ Obligación ]]/1000000000</f>
        <v>0.432</v>
      </c>
      <c r="V1095" s="47">
        <f>+Tabla17[[#This Row],[ Pago ]]/1000000000</f>
        <v>0.432</v>
      </c>
    </row>
    <row r="1096" spans="1:22" x14ac:dyDescent="0.2">
      <c r="A1096" s="11">
        <v>2021</v>
      </c>
      <c r="B1096" s="21" t="s">
        <v>63</v>
      </c>
      <c r="C1096" s="26" t="s">
        <v>64</v>
      </c>
      <c r="D1096" s="34" t="s">
        <v>1046</v>
      </c>
      <c r="E1096" s="25" t="s">
        <v>1047</v>
      </c>
      <c r="F1096" s="6" t="s">
        <v>96</v>
      </c>
      <c r="G1096" s="26" t="s">
        <v>65</v>
      </c>
      <c r="H1096" s="4" t="s">
        <v>27</v>
      </c>
      <c r="I1096" s="26" t="s">
        <v>28</v>
      </c>
      <c r="J1096" s="27" t="s">
        <v>78</v>
      </c>
      <c r="K1096" s="51">
        <v>500000000</v>
      </c>
      <c r="L1096" s="51">
        <v>353028894</v>
      </c>
      <c r="M1096" s="51">
        <v>353028894</v>
      </c>
      <c r="N1096" s="51">
        <v>353028894</v>
      </c>
      <c r="O1096" s="51">
        <v>252824175</v>
      </c>
      <c r="P1096" s="52">
        <v>252824175</v>
      </c>
      <c r="Q1096" s="49">
        <f>+Tabla17[[#This Row],[ANEXO PGN]]/1000000000</f>
        <v>0.5</v>
      </c>
      <c r="R1096" s="47">
        <f>+Tabla17[[#This Row],[Apropiación Inicial]]/1000000000</f>
        <v>0.35302889399999998</v>
      </c>
      <c r="S1096" s="47">
        <f>+Tabla17[[#This Row],[Apropiación vigente]]/1000000000</f>
        <v>0.35302889399999998</v>
      </c>
      <c r="T1096" s="47">
        <f>+Tabla17[[#This Row],[Compromisos ]]/1000000000</f>
        <v>0.35302889399999998</v>
      </c>
      <c r="U1096" s="47">
        <f>+Tabla17[[#This Row],[ Obligación ]]/1000000000</f>
        <v>0.25282417499999998</v>
      </c>
      <c r="V1096" s="47">
        <f>+Tabla17[[#This Row],[ Pago ]]/1000000000</f>
        <v>0.25282417499999998</v>
      </c>
    </row>
    <row r="1097" spans="1:22" x14ac:dyDescent="0.2">
      <c r="A1097" s="11">
        <v>2021</v>
      </c>
      <c r="B1097" s="21" t="s">
        <v>63</v>
      </c>
      <c r="C1097" s="26" t="s">
        <v>64</v>
      </c>
      <c r="D1097" s="34" t="s">
        <v>1048</v>
      </c>
      <c r="E1097" s="25" t="s">
        <v>1049</v>
      </c>
      <c r="F1097" s="6" t="s">
        <v>96</v>
      </c>
      <c r="G1097" s="26" t="s">
        <v>65</v>
      </c>
      <c r="H1097" s="4" t="s">
        <v>27</v>
      </c>
      <c r="I1097" s="26" t="s">
        <v>66</v>
      </c>
      <c r="J1097" s="26" t="s">
        <v>67</v>
      </c>
      <c r="K1097" s="51">
        <v>100000000</v>
      </c>
      <c r="L1097" s="51">
        <v>384015350</v>
      </c>
      <c r="M1097" s="51">
        <v>428316918</v>
      </c>
      <c r="N1097" s="51">
        <v>428316918</v>
      </c>
      <c r="O1097" s="51">
        <v>428316918</v>
      </c>
      <c r="P1097" s="52">
        <v>428316918</v>
      </c>
      <c r="Q1097" s="49">
        <f>+Tabla17[[#This Row],[ANEXO PGN]]/1000000000</f>
        <v>0.1</v>
      </c>
      <c r="R1097" s="47">
        <f>+Tabla17[[#This Row],[Apropiación Inicial]]/1000000000</f>
        <v>0.38401534999999998</v>
      </c>
      <c r="S1097" s="47">
        <f>+Tabla17[[#This Row],[Apropiación vigente]]/1000000000</f>
        <v>0.42831691799999999</v>
      </c>
      <c r="T1097" s="47">
        <f>+Tabla17[[#This Row],[Compromisos ]]/1000000000</f>
        <v>0.42831691799999999</v>
      </c>
      <c r="U1097" s="47">
        <f>+Tabla17[[#This Row],[ Obligación ]]/1000000000</f>
        <v>0.42831691799999999</v>
      </c>
      <c r="V1097" s="47">
        <f>+Tabla17[[#This Row],[ Pago ]]/1000000000</f>
        <v>0.42831691799999999</v>
      </c>
    </row>
    <row r="1098" spans="1:22" x14ac:dyDescent="0.2">
      <c r="A1098" s="11">
        <v>2021</v>
      </c>
      <c r="B1098" s="21" t="s">
        <v>58</v>
      </c>
      <c r="C1098" s="26" t="s">
        <v>59</v>
      </c>
      <c r="D1098" s="34" t="s">
        <v>653</v>
      </c>
      <c r="E1098" s="25" t="s">
        <v>654</v>
      </c>
      <c r="F1098" s="6" t="s">
        <v>96</v>
      </c>
      <c r="G1098" s="26" t="s">
        <v>60</v>
      </c>
      <c r="H1098" s="4" t="s">
        <v>27</v>
      </c>
      <c r="I1098" s="26" t="s">
        <v>28</v>
      </c>
      <c r="J1098" s="26" t="s">
        <v>515</v>
      </c>
      <c r="K1098" s="51" t="s">
        <v>990</v>
      </c>
      <c r="L1098" s="51">
        <v>1133000000</v>
      </c>
      <c r="M1098" s="51">
        <v>1133000000</v>
      </c>
      <c r="N1098" s="51">
        <v>1133000000</v>
      </c>
      <c r="O1098" s="51">
        <v>1133000000</v>
      </c>
      <c r="P1098" s="52">
        <v>1133000000</v>
      </c>
      <c r="Q1098" s="49"/>
      <c r="R1098" s="47">
        <f>+Tabla17[[#This Row],[Apropiación Inicial]]/1000000000</f>
        <v>1.133</v>
      </c>
      <c r="S1098" s="47">
        <f>+Tabla17[[#This Row],[Apropiación vigente]]/1000000000</f>
        <v>1.133</v>
      </c>
      <c r="T1098" s="47">
        <f>+Tabla17[[#This Row],[Compromisos ]]/1000000000</f>
        <v>1.133</v>
      </c>
      <c r="U1098" s="47">
        <f>+Tabla17[[#This Row],[ Obligación ]]/1000000000</f>
        <v>1.133</v>
      </c>
      <c r="V1098" s="47">
        <f>+Tabla17[[#This Row],[ Pago ]]/1000000000</f>
        <v>1.133</v>
      </c>
    </row>
    <row r="1099" spans="1:22" x14ac:dyDescent="0.2">
      <c r="A1099" s="11">
        <v>2021</v>
      </c>
      <c r="B1099" s="21" t="s">
        <v>113</v>
      </c>
      <c r="C1099" s="26" t="s">
        <v>114</v>
      </c>
      <c r="D1099" s="34" t="s">
        <v>822</v>
      </c>
      <c r="E1099" s="25" t="s">
        <v>823</v>
      </c>
      <c r="F1099" s="6" t="s">
        <v>96</v>
      </c>
      <c r="G1099" s="26" t="s">
        <v>108</v>
      </c>
      <c r="H1099" s="4" t="s">
        <v>27</v>
      </c>
      <c r="I1099" s="26" t="s">
        <v>28</v>
      </c>
      <c r="J1099" s="26" t="s">
        <v>515</v>
      </c>
      <c r="K1099" s="51" t="s">
        <v>990</v>
      </c>
      <c r="L1099" s="51">
        <v>264067954</v>
      </c>
      <c r="M1099" s="51">
        <v>264067954</v>
      </c>
      <c r="N1099" s="51">
        <v>263988914</v>
      </c>
      <c r="O1099" s="51">
        <v>183539397.16</v>
      </c>
      <c r="P1099" s="52">
        <v>183539397.16</v>
      </c>
      <c r="Q1099" s="49"/>
      <c r="R1099" s="47">
        <f>+Tabla17[[#This Row],[Apropiación Inicial]]/1000000000</f>
        <v>0.26406795399999999</v>
      </c>
      <c r="S1099" s="47">
        <f>+Tabla17[[#This Row],[Apropiación vigente]]/1000000000</f>
        <v>0.26406795399999999</v>
      </c>
      <c r="T1099" s="47">
        <f>+Tabla17[[#This Row],[Compromisos ]]/1000000000</f>
        <v>0.26398891400000002</v>
      </c>
      <c r="U1099" s="47">
        <f>+Tabla17[[#This Row],[ Obligación ]]/1000000000</f>
        <v>0.18353939716000001</v>
      </c>
      <c r="V1099" s="47">
        <f>+Tabla17[[#This Row],[ Pago ]]/1000000000</f>
        <v>0.18353939716000001</v>
      </c>
    </row>
    <row r="1100" spans="1:22" x14ac:dyDescent="0.2">
      <c r="A1100" s="11">
        <v>2021</v>
      </c>
      <c r="B1100" s="21" t="s">
        <v>113</v>
      </c>
      <c r="C1100" s="26" t="s">
        <v>114</v>
      </c>
      <c r="D1100" s="34" t="s">
        <v>901</v>
      </c>
      <c r="E1100" s="25" t="s">
        <v>902</v>
      </c>
      <c r="F1100" s="6" t="s">
        <v>96</v>
      </c>
      <c r="G1100" s="26" t="s">
        <v>108</v>
      </c>
      <c r="H1100" s="4" t="s">
        <v>27</v>
      </c>
      <c r="I1100" s="26" t="s">
        <v>28</v>
      </c>
      <c r="J1100" s="25" t="s">
        <v>29</v>
      </c>
      <c r="K1100" s="51">
        <v>40365833849</v>
      </c>
      <c r="L1100" s="51">
        <v>40365833849</v>
      </c>
      <c r="M1100" s="51">
        <v>40365833849</v>
      </c>
      <c r="N1100" s="51">
        <v>40365833849</v>
      </c>
      <c r="O1100" s="51">
        <v>16564725619.6</v>
      </c>
      <c r="P1100" s="52">
        <v>16564725619.6</v>
      </c>
      <c r="Q1100" s="49">
        <f>+Tabla17[[#This Row],[ANEXO PGN]]/1000000000</f>
        <v>40.365833848999998</v>
      </c>
      <c r="R1100" s="47">
        <f>+Tabla17[[#This Row],[Apropiación Inicial]]/1000000000</f>
        <v>40.365833848999998</v>
      </c>
      <c r="S1100" s="47">
        <f>+Tabla17[[#This Row],[Apropiación vigente]]/1000000000</f>
        <v>40.365833848999998</v>
      </c>
      <c r="T1100" s="47">
        <f>+Tabla17[[#This Row],[Compromisos ]]/1000000000</f>
        <v>40.365833848999998</v>
      </c>
      <c r="U1100" s="47">
        <f>+Tabla17[[#This Row],[ Obligación ]]/1000000000</f>
        <v>16.564725619600001</v>
      </c>
      <c r="V1100" s="47">
        <f>+Tabla17[[#This Row],[ Pago ]]/1000000000</f>
        <v>16.564725619600001</v>
      </c>
    </row>
    <row r="1101" spans="1:22" x14ac:dyDescent="0.2">
      <c r="A1101" s="11">
        <v>2021</v>
      </c>
      <c r="B1101" s="21" t="s">
        <v>113</v>
      </c>
      <c r="C1101" s="26" t="s">
        <v>114</v>
      </c>
      <c r="D1101" s="34" t="s">
        <v>899</v>
      </c>
      <c r="E1101" s="25" t="s">
        <v>900</v>
      </c>
      <c r="F1101" s="6" t="s">
        <v>96</v>
      </c>
      <c r="G1101" s="26" t="s">
        <v>108</v>
      </c>
      <c r="H1101" s="4" t="s">
        <v>27</v>
      </c>
      <c r="I1101" s="26" t="s">
        <v>28</v>
      </c>
      <c r="J1101" s="25" t="s">
        <v>29</v>
      </c>
      <c r="K1101" s="51">
        <v>35279054313</v>
      </c>
      <c r="L1101" s="51">
        <v>107908520156</v>
      </c>
      <c r="M1101" s="51">
        <v>107908520156</v>
      </c>
      <c r="N1101" s="51">
        <v>107906325182.2</v>
      </c>
      <c r="O1101" s="51">
        <v>25422583816.650002</v>
      </c>
      <c r="P1101" s="52">
        <v>24984101316</v>
      </c>
      <c r="Q1101" s="49">
        <f>+Tabla17[[#This Row],[ANEXO PGN]]/1000000000</f>
        <v>35.279054313000003</v>
      </c>
      <c r="R1101" s="47">
        <f>+Tabla17[[#This Row],[Apropiación Inicial]]/1000000000</f>
        <v>107.90852015599999</v>
      </c>
      <c r="S1101" s="47">
        <f>+Tabla17[[#This Row],[Apropiación vigente]]/1000000000</f>
        <v>107.90852015599999</v>
      </c>
      <c r="T1101" s="47">
        <f>+Tabla17[[#This Row],[Compromisos ]]/1000000000</f>
        <v>107.90632518219999</v>
      </c>
      <c r="U1101" s="47">
        <f>+Tabla17[[#This Row],[ Obligación ]]/1000000000</f>
        <v>25.42258381665</v>
      </c>
      <c r="V1101" s="47">
        <f>+Tabla17[[#This Row],[ Pago ]]/1000000000</f>
        <v>24.984101316</v>
      </c>
    </row>
    <row r="1102" spans="1:22" x14ac:dyDescent="0.2">
      <c r="A1102" s="11">
        <v>2021</v>
      </c>
      <c r="B1102" s="21" t="s">
        <v>113</v>
      </c>
      <c r="C1102" s="26" t="s">
        <v>114</v>
      </c>
      <c r="D1102" s="34" t="s">
        <v>905</v>
      </c>
      <c r="E1102" s="25" t="s">
        <v>906</v>
      </c>
      <c r="F1102" s="6" t="s">
        <v>96</v>
      </c>
      <c r="G1102" s="26" t="s">
        <v>108</v>
      </c>
      <c r="H1102" s="4" t="s">
        <v>27</v>
      </c>
      <c r="I1102" s="26" t="s">
        <v>28</v>
      </c>
      <c r="J1102" s="26" t="s">
        <v>515</v>
      </c>
      <c r="K1102" s="51" t="s">
        <v>982</v>
      </c>
      <c r="L1102" s="51">
        <v>300000000</v>
      </c>
      <c r="M1102" s="51">
        <v>300000000</v>
      </c>
      <c r="N1102" s="51">
        <v>300000000</v>
      </c>
      <c r="O1102" s="51">
        <v>300000000</v>
      </c>
      <c r="P1102" s="52">
        <v>300000000</v>
      </c>
      <c r="Q1102" s="49"/>
      <c r="R1102" s="47">
        <f>+Tabla17[[#This Row],[Apropiación Inicial]]/1000000000</f>
        <v>0.3</v>
      </c>
      <c r="S1102" s="47">
        <f>+Tabla17[[#This Row],[Apropiación vigente]]/1000000000</f>
        <v>0.3</v>
      </c>
      <c r="T1102" s="47">
        <f>+Tabla17[[#This Row],[Compromisos ]]/1000000000</f>
        <v>0.3</v>
      </c>
      <c r="U1102" s="47">
        <f>+Tabla17[[#This Row],[ Obligación ]]/1000000000</f>
        <v>0.3</v>
      </c>
      <c r="V1102" s="47">
        <f>+Tabla17[[#This Row],[ Pago ]]/1000000000</f>
        <v>0.3</v>
      </c>
    </row>
    <row r="1103" spans="1:22" x14ac:dyDescent="0.2">
      <c r="A1103" s="11">
        <v>2021</v>
      </c>
      <c r="B1103" s="21" t="s">
        <v>68</v>
      </c>
      <c r="C1103" s="26" t="s">
        <v>69</v>
      </c>
      <c r="D1103" s="34" t="s">
        <v>531</v>
      </c>
      <c r="E1103" s="25" t="s">
        <v>532</v>
      </c>
      <c r="F1103" s="6" t="s">
        <v>96</v>
      </c>
      <c r="G1103" s="26" t="s">
        <v>70</v>
      </c>
      <c r="H1103" s="4" t="s">
        <v>27</v>
      </c>
      <c r="I1103" s="27" t="s">
        <v>42</v>
      </c>
      <c r="J1103" s="26" t="s">
        <v>220</v>
      </c>
      <c r="K1103" s="51">
        <v>13000000000</v>
      </c>
      <c r="L1103" s="51">
        <v>13000000000</v>
      </c>
      <c r="M1103" s="51">
        <v>13000000000</v>
      </c>
      <c r="N1103" s="51">
        <v>12132329734.67</v>
      </c>
      <c r="O1103" s="51">
        <v>11996360990.67</v>
      </c>
      <c r="P1103" s="52">
        <v>11996360990.67</v>
      </c>
      <c r="Q1103" s="49">
        <f>+Tabla17[[#This Row],[ANEXO PGN]]/1000000000</f>
        <v>13</v>
      </c>
      <c r="R1103" s="47">
        <f>+Tabla17[[#This Row],[Apropiación Inicial]]/1000000000</f>
        <v>13</v>
      </c>
      <c r="S1103" s="47">
        <f>+Tabla17[[#This Row],[Apropiación vigente]]/1000000000</f>
        <v>13</v>
      </c>
      <c r="T1103" s="47">
        <f>+Tabla17[[#This Row],[Compromisos ]]/1000000000</f>
        <v>12.13232973467</v>
      </c>
      <c r="U1103" s="47">
        <f>+Tabla17[[#This Row],[ Obligación ]]/1000000000</f>
        <v>11.99636099067</v>
      </c>
      <c r="V1103" s="47">
        <f>+Tabla17[[#This Row],[ Pago ]]/1000000000</f>
        <v>11.99636099067</v>
      </c>
    </row>
    <row r="1104" spans="1:22" x14ac:dyDescent="0.2">
      <c r="A1104" s="11">
        <v>2021</v>
      </c>
      <c r="B1104" s="21" t="s">
        <v>68</v>
      </c>
      <c r="C1104" s="26" t="s">
        <v>69</v>
      </c>
      <c r="D1104" s="34" t="s">
        <v>848</v>
      </c>
      <c r="E1104" s="25" t="s">
        <v>1050</v>
      </c>
      <c r="F1104" s="6" t="s">
        <v>96</v>
      </c>
      <c r="G1104" s="26" t="s">
        <v>70</v>
      </c>
      <c r="H1104" s="4" t="s">
        <v>27</v>
      </c>
      <c r="I1104" s="26" t="s">
        <v>28</v>
      </c>
      <c r="J1104" s="26" t="s">
        <v>38</v>
      </c>
      <c r="K1104" s="51">
        <v>14669248</v>
      </c>
      <c r="L1104" s="51">
        <v>14669248</v>
      </c>
      <c r="M1104" s="51">
        <v>14669248</v>
      </c>
      <c r="N1104" s="51">
        <v>14669248</v>
      </c>
      <c r="O1104" s="51">
        <v>14669248</v>
      </c>
      <c r="P1104" s="52">
        <v>14669248</v>
      </c>
      <c r="Q1104" s="49">
        <f>+Tabla17[[#This Row],[ANEXO PGN]]/1000000000</f>
        <v>1.4669247999999999E-2</v>
      </c>
      <c r="R1104" s="47">
        <f>+Tabla17[[#This Row],[Apropiación Inicial]]/1000000000</f>
        <v>1.4669247999999999E-2</v>
      </c>
      <c r="S1104" s="47">
        <f>+Tabla17[[#This Row],[Apropiación vigente]]/1000000000</f>
        <v>1.4669247999999999E-2</v>
      </c>
      <c r="T1104" s="47">
        <f>+Tabla17[[#This Row],[Compromisos ]]/1000000000</f>
        <v>1.4669247999999999E-2</v>
      </c>
      <c r="U1104" s="47">
        <f>+Tabla17[[#This Row],[ Obligación ]]/1000000000</f>
        <v>1.4669247999999999E-2</v>
      </c>
      <c r="V1104" s="47">
        <f>+Tabla17[[#This Row],[ Pago ]]/1000000000</f>
        <v>1.4669247999999999E-2</v>
      </c>
    </row>
    <row r="1105" spans="1:22" x14ac:dyDescent="0.2">
      <c r="A1105" s="11">
        <v>2021</v>
      </c>
      <c r="B1105" s="21" t="s">
        <v>68</v>
      </c>
      <c r="C1105" s="26" t="s">
        <v>69</v>
      </c>
      <c r="D1105" s="34" t="s">
        <v>570</v>
      </c>
      <c r="E1105" s="25" t="s">
        <v>1051</v>
      </c>
      <c r="F1105" s="6" t="s">
        <v>96</v>
      </c>
      <c r="G1105" s="26" t="s">
        <v>70</v>
      </c>
      <c r="H1105" s="4" t="s">
        <v>27</v>
      </c>
      <c r="I1105" s="26" t="s">
        <v>28</v>
      </c>
      <c r="J1105" s="26" t="s">
        <v>38</v>
      </c>
      <c r="K1105" s="51">
        <v>358000000</v>
      </c>
      <c r="L1105" s="51">
        <v>358000000</v>
      </c>
      <c r="M1105" s="51">
        <v>358000000</v>
      </c>
      <c r="N1105" s="51">
        <v>251511026</v>
      </c>
      <c r="O1105" s="51">
        <v>238477096</v>
      </c>
      <c r="P1105" s="52">
        <v>238477096</v>
      </c>
      <c r="Q1105" s="49">
        <f>+Tabla17[[#This Row],[ANEXO PGN]]/1000000000</f>
        <v>0.35799999999999998</v>
      </c>
      <c r="R1105" s="47">
        <f>+Tabla17[[#This Row],[Apropiación Inicial]]/1000000000</f>
        <v>0.35799999999999998</v>
      </c>
      <c r="S1105" s="47">
        <f>+Tabla17[[#This Row],[Apropiación vigente]]/1000000000</f>
        <v>0.35799999999999998</v>
      </c>
      <c r="T1105" s="47">
        <f>+Tabla17[[#This Row],[Compromisos ]]/1000000000</f>
        <v>0.25151102600000003</v>
      </c>
      <c r="U1105" s="47">
        <f>+Tabla17[[#This Row],[ Obligación ]]/1000000000</f>
        <v>0.238477096</v>
      </c>
      <c r="V1105" s="47">
        <f>+Tabla17[[#This Row],[ Pago ]]/1000000000</f>
        <v>0.238477096</v>
      </c>
    </row>
    <row r="1106" spans="1:22" x14ac:dyDescent="0.2">
      <c r="A1106" s="11">
        <v>2021</v>
      </c>
      <c r="B1106" s="21" t="s">
        <v>68</v>
      </c>
      <c r="C1106" s="26" t="s">
        <v>69</v>
      </c>
      <c r="D1106" s="34" t="s">
        <v>1052</v>
      </c>
      <c r="E1106" s="25" t="s">
        <v>1053</v>
      </c>
      <c r="F1106" s="6" t="s">
        <v>96</v>
      </c>
      <c r="G1106" s="26" t="s">
        <v>70</v>
      </c>
      <c r="H1106" s="4" t="s">
        <v>27</v>
      </c>
      <c r="I1106" s="26" t="s">
        <v>34</v>
      </c>
      <c r="J1106" s="26" t="s">
        <v>35</v>
      </c>
      <c r="K1106" s="51" t="s">
        <v>990</v>
      </c>
      <c r="L1106" s="51">
        <v>2200000000</v>
      </c>
      <c r="M1106" s="51">
        <v>2200000000</v>
      </c>
      <c r="N1106" s="51">
        <v>2194179800</v>
      </c>
      <c r="O1106" s="51">
        <v>2194179800</v>
      </c>
      <c r="P1106" s="52">
        <v>2194179800</v>
      </c>
      <c r="Q1106" s="49"/>
      <c r="R1106" s="47">
        <f>+Tabla17[[#This Row],[Apropiación Inicial]]/1000000000</f>
        <v>2.2000000000000002</v>
      </c>
      <c r="S1106" s="47">
        <f>+Tabla17[[#This Row],[Apropiación vigente]]/1000000000</f>
        <v>2.2000000000000002</v>
      </c>
      <c r="T1106" s="47">
        <f>+Tabla17[[#This Row],[Compromisos ]]/1000000000</f>
        <v>2.1941798000000001</v>
      </c>
      <c r="U1106" s="47">
        <f>+Tabla17[[#This Row],[ Obligación ]]/1000000000</f>
        <v>2.1941798000000001</v>
      </c>
      <c r="V1106" s="47">
        <f>+Tabla17[[#This Row],[ Pago ]]/1000000000</f>
        <v>2.1941798000000001</v>
      </c>
    </row>
    <row r="1107" spans="1:22" x14ac:dyDescent="0.2">
      <c r="A1107" s="11">
        <v>2021</v>
      </c>
      <c r="B1107" s="21" t="s">
        <v>68</v>
      </c>
      <c r="C1107" s="26" t="s">
        <v>69</v>
      </c>
      <c r="D1107" s="34" t="s">
        <v>568</v>
      </c>
      <c r="E1107" s="25" t="s">
        <v>569</v>
      </c>
      <c r="F1107" s="6" t="s">
        <v>96</v>
      </c>
      <c r="G1107" s="26" t="s">
        <v>70</v>
      </c>
      <c r="H1107" s="4" t="s">
        <v>27</v>
      </c>
      <c r="I1107" s="26" t="s">
        <v>66</v>
      </c>
      <c r="J1107" s="26" t="s">
        <v>396</v>
      </c>
      <c r="K1107" s="51">
        <v>762715000</v>
      </c>
      <c r="L1107" s="51">
        <v>1252508677</v>
      </c>
      <c r="M1107" s="51">
        <v>1252508677</v>
      </c>
      <c r="N1107" s="51">
        <v>708309994</v>
      </c>
      <c r="O1107" s="51">
        <v>673538537</v>
      </c>
      <c r="P1107" s="52">
        <v>673538537</v>
      </c>
      <c r="Q1107" s="49">
        <f>+Tabla17[[#This Row],[ANEXO PGN]]/1000000000</f>
        <v>0.76271500000000003</v>
      </c>
      <c r="R1107" s="47">
        <f>+Tabla17[[#This Row],[Apropiación Inicial]]/1000000000</f>
        <v>1.252508677</v>
      </c>
      <c r="S1107" s="47">
        <f>+Tabla17[[#This Row],[Apropiación vigente]]/1000000000</f>
        <v>1.252508677</v>
      </c>
      <c r="T1107" s="47">
        <f>+Tabla17[[#This Row],[Compromisos ]]/1000000000</f>
        <v>0.70830999400000005</v>
      </c>
      <c r="U1107" s="47">
        <f>+Tabla17[[#This Row],[ Obligación ]]/1000000000</f>
        <v>0.67353853699999999</v>
      </c>
      <c r="V1107" s="47">
        <f>+Tabla17[[#This Row],[ Pago ]]/1000000000</f>
        <v>0.67353853699999999</v>
      </c>
    </row>
    <row r="1108" spans="1:22" x14ac:dyDescent="0.2">
      <c r="A1108" s="11">
        <v>2021</v>
      </c>
      <c r="B1108" s="21" t="s">
        <v>68</v>
      </c>
      <c r="C1108" s="26" t="s">
        <v>69</v>
      </c>
      <c r="D1108" s="34" t="s">
        <v>566</v>
      </c>
      <c r="E1108" s="25" t="s">
        <v>567</v>
      </c>
      <c r="F1108" s="6" t="s">
        <v>96</v>
      </c>
      <c r="G1108" s="26" t="s">
        <v>70</v>
      </c>
      <c r="H1108" s="4" t="s">
        <v>27</v>
      </c>
      <c r="I1108" s="26" t="s">
        <v>28</v>
      </c>
      <c r="J1108" s="26" t="s">
        <v>515</v>
      </c>
      <c r="K1108" s="51">
        <v>54667856714</v>
      </c>
      <c r="L1108" s="51">
        <v>77491323936</v>
      </c>
      <c r="M1108" s="51">
        <v>77491323936</v>
      </c>
      <c r="N1108" s="51">
        <v>77491323936</v>
      </c>
      <c r="O1108" s="51">
        <v>77491323936</v>
      </c>
      <c r="P1108" s="52">
        <v>77491323936</v>
      </c>
      <c r="Q1108" s="49">
        <f>+Tabla17[[#This Row],[ANEXO PGN]]/1000000000</f>
        <v>54.667856714000003</v>
      </c>
      <c r="R1108" s="47">
        <f>+Tabla17[[#This Row],[Apropiación Inicial]]/1000000000</f>
        <v>77.491323936000001</v>
      </c>
      <c r="S1108" s="47">
        <f>+Tabla17[[#This Row],[Apropiación vigente]]/1000000000</f>
        <v>77.491323936000001</v>
      </c>
      <c r="T1108" s="47">
        <f>+Tabla17[[#This Row],[Compromisos ]]/1000000000</f>
        <v>77.491323936000001</v>
      </c>
      <c r="U1108" s="47">
        <f>+Tabla17[[#This Row],[ Obligación ]]/1000000000</f>
        <v>77.491323936000001</v>
      </c>
      <c r="V1108" s="47">
        <f>+Tabla17[[#This Row],[ Pago ]]/1000000000</f>
        <v>77.491323936000001</v>
      </c>
    </row>
    <row r="1109" spans="1:22" x14ac:dyDescent="0.2">
      <c r="A1109" s="11">
        <v>2021</v>
      </c>
      <c r="B1109" s="21" t="s">
        <v>139</v>
      </c>
      <c r="C1109" s="26" t="s">
        <v>140</v>
      </c>
      <c r="D1109" s="34" t="s">
        <v>793</v>
      </c>
      <c r="E1109" s="25" t="s">
        <v>1054</v>
      </c>
      <c r="F1109" s="6" t="s">
        <v>96</v>
      </c>
      <c r="G1109" s="26" t="s">
        <v>143</v>
      </c>
      <c r="H1109" s="4" t="s">
        <v>27</v>
      </c>
      <c r="I1109" s="26" t="s">
        <v>28</v>
      </c>
      <c r="J1109" s="26" t="s">
        <v>101</v>
      </c>
      <c r="K1109" s="51">
        <v>7757500000</v>
      </c>
      <c r="L1109" s="51">
        <v>27096327996</v>
      </c>
      <c r="M1109" s="51">
        <v>29682030077</v>
      </c>
      <c r="N1109" s="51">
        <v>29682030077</v>
      </c>
      <c r="O1109" s="51">
        <v>9772471543</v>
      </c>
      <c r="P1109" s="52">
        <v>9772471543</v>
      </c>
      <c r="Q1109" s="49">
        <f>+Tabla17[[#This Row],[ANEXO PGN]]/1000000000</f>
        <v>7.7575000000000003</v>
      </c>
      <c r="R1109" s="47">
        <f>+Tabla17[[#This Row],[Apropiación Inicial]]/1000000000</f>
        <v>27.096327995999999</v>
      </c>
      <c r="S1109" s="47">
        <f>+Tabla17[[#This Row],[Apropiación vigente]]/1000000000</f>
        <v>29.682030077</v>
      </c>
      <c r="T1109" s="47">
        <f>+Tabla17[[#This Row],[Compromisos ]]/1000000000</f>
        <v>29.682030077</v>
      </c>
      <c r="U1109" s="47">
        <f>+Tabla17[[#This Row],[ Obligación ]]/1000000000</f>
        <v>9.772471543</v>
      </c>
      <c r="V1109" s="47">
        <f>+Tabla17[[#This Row],[ Pago ]]/1000000000</f>
        <v>9.772471543</v>
      </c>
    </row>
    <row r="1110" spans="1:22" x14ac:dyDescent="0.2">
      <c r="A1110" s="11">
        <v>2021</v>
      </c>
      <c r="B1110" s="21" t="s">
        <v>139</v>
      </c>
      <c r="C1110" s="26" t="s">
        <v>140</v>
      </c>
      <c r="D1110" s="34" t="s">
        <v>798</v>
      </c>
      <c r="E1110" s="25" t="s">
        <v>1055</v>
      </c>
      <c r="F1110" s="6" t="s">
        <v>96</v>
      </c>
      <c r="G1110" s="26" t="s">
        <v>143</v>
      </c>
      <c r="H1110" s="4" t="s">
        <v>27</v>
      </c>
      <c r="I1110" s="26" t="s">
        <v>28</v>
      </c>
      <c r="J1110" s="26" t="s">
        <v>101</v>
      </c>
      <c r="K1110" s="51">
        <v>600000000</v>
      </c>
      <c r="L1110" s="51">
        <v>630000000</v>
      </c>
      <c r="M1110" s="51">
        <v>630000000</v>
      </c>
      <c r="N1110" s="51">
        <v>630000000</v>
      </c>
      <c r="O1110" s="51">
        <v>589495950</v>
      </c>
      <c r="P1110" s="52">
        <v>589495950</v>
      </c>
      <c r="Q1110" s="49">
        <f>+Tabla17[[#This Row],[ANEXO PGN]]/1000000000</f>
        <v>0.6</v>
      </c>
      <c r="R1110" s="47">
        <f>+Tabla17[[#This Row],[Apropiación Inicial]]/1000000000</f>
        <v>0.63</v>
      </c>
      <c r="S1110" s="47">
        <f>+Tabla17[[#This Row],[Apropiación vigente]]/1000000000</f>
        <v>0.63</v>
      </c>
      <c r="T1110" s="47">
        <f>+Tabla17[[#This Row],[Compromisos ]]/1000000000</f>
        <v>0.63</v>
      </c>
      <c r="U1110" s="47">
        <f>+Tabla17[[#This Row],[ Obligación ]]/1000000000</f>
        <v>0.58949594999999999</v>
      </c>
      <c r="V1110" s="47">
        <f>+Tabla17[[#This Row],[ Pago ]]/1000000000</f>
        <v>0.58949594999999999</v>
      </c>
    </row>
    <row r="1111" spans="1:22" x14ac:dyDescent="0.2">
      <c r="A1111" s="11">
        <v>2021</v>
      </c>
      <c r="B1111" s="21" t="s">
        <v>196</v>
      </c>
      <c r="C1111" s="26" t="s">
        <v>197</v>
      </c>
      <c r="D1111" s="34" t="s">
        <v>820</v>
      </c>
      <c r="E1111" s="25" t="s">
        <v>821</v>
      </c>
      <c r="F1111" s="6" t="s">
        <v>96</v>
      </c>
      <c r="G1111" s="26" t="s">
        <v>200</v>
      </c>
      <c r="H1111" s="4" t="s">
        <v>27</v>
      </c>
      <c r="I1111" s="26" t="s">
        <v>28</v>
      </c>
      <c r="J1111" s="26" t="s">
        <v>515</v>
      </c>
      <c r="K1111" s="51" t="s">
        <v>981</v>
      </c>
      <c r="L1111" s="51">
        <v>4730937534</v>
      </c>
      <c r="M1111" s="51">
        <v>4730937534</v>
      </c>
      <c r="N1111" s="51">
        <v>4730937534</v>
      </c>
      <c r="O1111" s="51">
        <v>1241863676</v>
      </c>
      <c r="P1111" s="52">
        <v>745118205</v>
      </c>
      <c r="Q1111" s="49"/>
      <c r="R1111" s="47">
        <f>+Tabla17[[#This Row],[Apropiación Inicial]]/1000000000</f>
        <v>4.7309375339999997</v>
      </c>
      <c r="S1111" s="47">
        <f>+Tabla17[[#This Row],[Apropiación vigente]]/1000000000</f>
        <v>4.7309375339999997</v>
      </c>
      <c r="T1111" s="47">
        <f>+Tabla17[[#This Row],[Compromisos ]]/1000000000</f>
        <v>4.7309375339999997</v>
      </c>
      <c r="U1111" s="47">
        <f>+Tabla17[[#This Row],[ Obligación ]]/1000000000</f>
        <v>1.2418636759999999</v>
      </c>
      <c r="V1111" s="47">
        <f>+Tabla17[[#This Row],[ Pago ]]/1000000000</f>
        <v>0.74511820500000003</v>
      </c>
    </row>
    <row r="1112" spans="1:22" x14ac:dyDescent="0.2">
      <c r="A1112" s="11">
        <v>2021</v>
      </c>
      <c r="B1112" s="21" t="s">
        <v>196</v>
      </c>
      <c r="C1112" s="26" t="s">
        <v>197</v>
      </c>
      <c r="D1112" s="34" t="s">
        <v>841</v>
      </c>
      <c r="E1112" s="25" t="s">
        <v>842</v>
      </c>
      <c r="F1112" s="6" t="s">
        <v>96</v>
      </c>
      <c r="G1112" s="26" t="s">
        <v>200</v>
      </c>
      <c r="H1112" s="4" t="s">
        <v>27</v>
      </c>
      <c r="I1112" s="26" t="s">
        <v>28</v>
      </c>
      <c r="J1112" s="26" t="s">
        <v>47</v>
      </c>
      <c r="K1112" s="51" t="s">
        <v>981</v>
      </c>
      <c r="L1112" s="51">
        <v>25562830188</v>
      </c>
      <c r="M1112" s="51">
        <v>25562830188</v>
      </c>
      <c r="N1112" s="51">
        <v>25562830188</v>
      </c>
      <c r="O1112" s="51">
        <v>25562830188</v>
      </c>
      <c r="P1112" s="52">
        <v>25562830188</v>
      </c>
      <c r="Q1112" s="49"/>
      <c r="R1112" s="47">
        <f>+Tabla17[[#This Row],[Apropiación Inicial]]/1000000000</f>
        <v>25.562830188</v>
      </c>
      <c r="S1112" s="47">
        <f>+Tabla17[[#This Row],[Apropiación vigente]]/1000000000</f>
        <v>25.562830188</v>
      </c>
      <c r="T1112" s="47">
        <f>+Tabla17[[#This Row],[Compromisos ]]/1000000000</f>
        <v>25.562830188</v>
      </c>
      <c r="U1112" s="47">
        <f>+Tabla17[[#This Row],[ Obligación ]]/1000000000</f>
        <v>25.562830188</v>
      </c>
      <c r="V1112" s="47">
        <f>+Tabla17[[#This Row],[ Pago ]]/1000000000</f>
        <v>25.562830188</v>
      </c>
    </row>
    <row r="1113" spans="1:22" x14ac:dyDescent="0.2">
      <c r="A1113" s="11">
        <v>2021</v>
      </c>
      <c r="B1113" s="21" t="s">
        <v>196</v>
      </c>
      <c r="C1113" s="26" t="s">
        <v>197</v>
      </c>
      <c r="D1113" s="34" t="s">
        <v>529</v>
      </c>
      <c r="E1113" s="25" t="s">
        <v>530</v>
      </c>
      <c r="F1113" s="6" t="s">
        <v>96</v>
      </c>
      <c r="G1113" s="26" t="s">
        <v>200</v>
      </c>
      <c r="H1113" s="4" t="s">
        <v>27</v>
      </c>
      <c r="I1113" s="26" t="s">
        <v>28</v>
      </c>
      <c r="J1113" s="26" t="s">
        <v>47</v>
      </c>
      <c r="K1113" s="51">
        <v>45250000000</v>
      </c>
      <c r="L1113" s="51">
        <v>45250000000</v>
      </c>
      <c r="M1113" s="51">
        <v>45250000000</v>
      </c>
      <c r="N1113" s="51">
        <v>45250000000</v>
      </c>
      <c r="O1113" s="51">
        <v>42870052255</v>
      </c>
      <c r="P1113" s="52">
        <v>42870052255</v>
      </c>
      <c r="Q1113" s="49">
        <f>+Tabla17[[#This Row],[ANEXO PGN]]/1000000000</f>
        <v>45.25</v>
      </c>
      <c r="R1113" s="47">
        <f>+Tabla17[[#This Row],[Apropiación Inicial]]/1000000000</f>
        <v>45.25</v>
      </c>
      <c r="S1113" s="47">
        <f>+Tabla17[[#This Row],[Apropiación vigente]]/1000000000</f>
        <v>45.25</v>
      </c>
      <c r="T1113" s="47">
        <f>+Tabla17[[#This Row],[Compromisos ]]/1000000000</f>
        <v>45.25</v>
      </c>
      <c r="U1113" s="47">
        <f>+Tabla17[[#This Row],[ Obligación ]]/1000000000</f>
        <v>42.870052254999997</v>
      </c>
      <c r="V1113" s="47">
        <f>+Tabla17[[#This Row],[ Pago ]]/1000000000</f>
        <v>42.870052254999997</v>
      </c>
    </row>
    <row r="1114" spans="1:22" x14ac:dyDescent="0.2">
      <c r="A1114" s="11">
        <v>2021</v>
      </c>
      <c r="B1114" s="21" t="s">
        <v>196</v>
      </c>
      <c r="C1114" s="26" t="s">
        <v>197</v>
      </c>
      <c r="D1114" s="34" t="s">
        <v>835</v>
      </c>
      <c r="E1114" s="25" t="s">
        <v>836</v>
      </c>
      <c r="F1114" s="6" t="s">
        <v>96</v>
      </c>
      <c r="G1114" s="26" t="s">
        <v>200</v>
      </c>
      <c r="H1114" s="4" t="s">
        <v>27</v>
      </c>
      <c r="I1114" s="26" t="s">
        <v>28</v>
      </c>
      <c r="J1114" s="26" t="s">
        <v>515</v>
      </c>
      <c r="K1114" s="51" t="s">
        <v>981</v>
      </c>
      <c r="L1114" s="51">
        <v>300000000</v>
      </c>
      <c r="M1114" s="51">
        <v>300000000</v>
      </c>
      <c r="N1114" s="51">
        <v>300000000</v>
      </c>
      <c r="O1114" s="51">
        <v>300000000</v>
      </c>
      <c r="P1114" s="52">
        <v>300000000</v>
      </c>
      <c r="Q1114" s="49"/>
      <c r="R1114" s="47">
        <f>+Tabla17[[#This Row],[Apropiación Inicial]]/1000000000</f>
        <v>0.3</v>
      </c>
      <c r="S1114" s="47">
        <f>+Tabla17[[#This Row],[Apropiación vigente]]/1000000000</f>
        <v>0.3</v>
      </c>
      <c r="T1114" s="47">
        <f>+Tabla17[[#This Row],[Compromisos ]]/1000000000</f>
        <v>0.3</v>
      </c>
      <c r="U1114" s="47">
        <f>+Tabla17[[#This Row],[ Obligación ]]/1000000000</f>
        <v>0.3</v>
      </c>
      <c r="V1114" s="47">
        <f>+Tabla17[[#This Row],[ Pago ]]/1000000000</f>
        <v>0.3</v>
      </c>
    </row>
    <row r="1115" spans="1:22" x14ac:dyDescent="0.2">
      <c r="A1115" s="11">
        <v>2021</v>
      </c>
      <c r="B1115" s="21" t="s">
        <v>196</v>
      </c>
      <c r="C1115" s="26" t="s">
        <v>197</v>
      </c>
      <c r="D1115" s="34" t="s">
        <v>824</v>
      </c>
      <c r="E1115" s="25" t="s">
        <v>825</v>
      </c>
      <c r="F1115" s="6" t="s">
        <v>96</v>
      </c>
      <c r="G1115" s="26" t="s">
        <v>200</v>
      </c>
      <c r="H1115" s="4" t="s">
        <v>27</v>
      </c>
      <c r="I1115" s="26" t="s">
        <v>28</v>
      </c>
      <c r="J1115" s="26" t="s">
        <v>515</v>
      </c>
      <c r="K1115" s="51" t="s">
        <v>981</v>
      </c>
      <c r="L1115" s="51">
        <v>815194831</v>
      </c>
      <c r="M1115" s="51">
        <v>815194831</v>
      </c>
      <c r="N1115" s="51">
        <v>796779831</v>
      </c>
      <c r="O1115" s="51">
        <v>740806283</v>
      </c>
      <c r="P1115" s="52">
        <v>740806283</v>
      </c>
      <c r="Q1115" s="49"/>
      <c r="R1115" s="47">
        <f>+Tabla17[[#This Row],[Apropiación Inicial]]/1000000000</f>
        <v>0.81519483100000001</v>
      </c>
      <c r="S1115" s="47">
        <f>+Tabla17[[#This Row],[Apropiación vigente]]/1000000000</f>
        <v>0.81519483100000001</v>
      </c>
      <c r="T1115" s="47">
        <f>+Tabla17[[#This Row],[Compromisos ]]/1000000000</f>
        <v>0.79677983100000005</v>
      </c>
      <c r="U1115" s="47">
        <f>+Tabla17[[#This Row],[ Obligación ]]/1000000000</f>
        <v>0.74080628299999995</v>
      </c>
      <c r="V1115" s="47">
        <f>+Tabla17[[#This Row],[ Pago ]]/1000000000</f>
        <v>0.74080628299999995</v>
      </c>
    </row>
    <row r="1116" spans="1:22" x14ac:dyDescent="0.2">
      <c r="A1116" s="11">
        <v>2021</v>
      </c>
      <c r="B1116" s="21" t="s">
        <v>196</v>
      </c>
      <c r="C1116" s="26" t="s">
        <v>197</v>
      </c>
      <c r="D1116" s="34" t="s">
        <v>826</v>
      </c>
      <c r="E1116" s="25" t="s">
        <v>827</v>
      </c>
      <c r="F1116" s="6" t="s">
        <v>96</v>
      </c>
      <c r="G1116" s="26" t="s">
        <v>200</v>
      </c>
      <c r="H1116" s="4" t="s">
        <v>27</v>
      </c>
      <c r="I1116" s="26" t="s">
        <v>28</v>
      </c>
      <c r="J1116" s="26" t="s">
        <v>515</v>
      </c>
      <c r="K1116" s="51" t="s">
        <v>981</v>
      </c>
      <c r="L1116" s="51">
        <v>600000000</v>
      </c>
      <c r="M1116" s="51">
        <v>600000000</v>
      </c>
      <c r="N1116" s="51">
        <v>600000000</v>
      </c>
      <c r="O1116" s="51">
        <v>600000000</v>
      </c>
      <c r="P1116" s="52">
        <v>600000000</v>
      </c>
      <c r="Q1116" s="49"/>
      <c r="R1116" s="47">
        <f>+Tabla17[[#This Row],[Apropiación Inicial]]/1000000000</f>
        <v>0.6</v>
      </c>
      <c r="S1116" s="47">
        <f>+Tabla17[[#This Row],[Apropiación vigente]]/1000000000</f>
        <v>0.6</v>
      </c>
      <c r="T1116" s="47">
        <f>+Tabla17[[#This Row],[Compromisos ]]/1000000000</f>
        <v>0.6</v>
      </c>
      <c r="U1116" s="47">
        <f>+Tabla17[[#This Row],[ Obligación ]]/1000000000</f>
        <v>0.6</v>
      </c>
      <c r="V1116" s="47">
        <f>+Tabla17[[#This Row],[ Pago ]]/1000000000</f>
        <v>0.6</v>
      </c>
    </row>
    <row r="1117" spans="1:22" x14ac:dyDescent="0.2">
      <c r="A1117" s="11">
        <v>2021</v>
      </c>
      <c r="B1117" s="21" t="s">
        <v>196</v>
      </c>
      <c r="C1117" s="26" t="s">
        <v>197</v>
      </c>
      <c r="D1117" s="34" t="s">
        <v>839</v>
      </c>
      <c r="E1117" s="25" t="s">
        <v>840</v>
      </c>
      <c r="F1117" s="6" t="s">
        <v>96</v>
      </c>
      <c r="G1117" s="26" t="s">
        <v>200</v>
      </c>
      <c r="H1117" s="4" t="s">
        <v>27</v>
      </c>
      <c r="I1117" s="26" t="s">
        <v>28</v>
      </c>
      <c r="J1117" s="26" t="s">
        <v>515</v>
      </c>
      <c r="K1117" s="51" t="s">
        <v>981</v>
      </c>
      <c r="L1117" s="51">
        <v>1500000000</v>
      </c>
      <c r="M1117" s="51">
        <v>1500000000</v>
      </c>
      <c r="N1117" s="51">
        <v>1500000000</v>
      </c>
      <c r="O1117" s="51">
        <v>1500000000</v>
      </c>
      <c r="P1117" s="52">
        <v>1500000000</v>
      </c>
      <c r="Q1117" s="49"/>
      <c r="R1117" s="47">
        <f>+Tabla17[[#This Row],[Apropiación Inicial]]/1000000000</f>
        <v>1.5</v>
      </c>
      <c r="S1117" s="47">
        <f>+Tabla17[[#This Row],[Apropiación vigente]]/1000000000</f>
        <v>1.5</v>
      </c>
      <c r="T1117" s="47">
        <f>+Tabla17[[#This Row],[Compromisos ]]/1000000000</f>
        <v>1.5</v>
      </c>
      <c r="U1117" s="47">
        <f>+Tabla17[[#This Row],[ Obligación ]]/1000000000</f>
        <v>1.5</v>
      </c>
      <c r="V1117" s="47">
        <f>+Tabla17[[#This Row],[ Pago ]]/1000000000</f>
        <v>1.5</v>
      </c>
    </row>
    <row r="1118" spans="1:22" x14ac:dyDescent="0.2">
      <c r="A1118" s="11">
        <v>2021</v>
      </c>
      <c r="B1118" s="21" t="s">
        <v>71</v>
      </c>
      <c r="C1118" s="27" t="s">
        <v>72</v>
      </c>
      <c r="D1118" s="34" t="s">
        <v>602</v>
      </c>
      <c r="E1118" s="25" t="s">
        <v>603</v>
      </c>
      <c r="F1118" s="6" t="s">
        <v>96</v>
      </c>
      <c r="G1118" s="26" t="s">
        <v>73</v>
      </c>
      <c r="H1118" s="4" t="s">
        <v>27</v>
      </c>
      <c r="I1118" s="26" t="s">
        <v>34</v>
      </c>
      <c r="J1118" s="26" t="s">
        <v>53</v>
      </c>
      <c r="K1118" s="51">
        <v>919718930</v>
      </c>
      <c r="L1118" s="51">
        <v>919718930</v>
      </c>
      <c r="M1118" s="51">
        <v>919718930</v>
      </c>
      <c r="N1118" s="51">
        <v>869718930</v>
      </c>
      <c r="O1118" s="51">
        <v>586770565</v>
      </c>
      <c r="P1118" s="52">
        <v>543025828</v>
      </c>
      <c r="Q1118" s="49">
        <f>+Tabla17[[#This Row],[ANEXO PGN]]/1000000000</f>
        <v>0.91971893000000005</v>
      </c>
      <c r="R1118" s="47">
        <f>+Tabla17[[#This Row],[Apropiación Inicial]]/1000000000</f>
        <v>0.91971893000000005</v>
      </c>
      <c r="S1118" s="47">
        <f>+Tabla17[[#This Row],[Apropiación vigente]]/1000000000</f>
        <v>0.91971893000000005</v>
      </c>
      <c r="T1118" s="47">
        <f>+Tabla17[[#This Row],[Compromisos ]]/1000000000</f>
        <v>0.86971893</v>
      </c>
      <c r="U1118" s="47">
        <f>+Tabla17[[#This Row],[ Obligación ]]/1000000000</f>
        <v>0.58677056500000002</v>
      </c>
      <c r="V1118" s="47">
        <f>+Tabla17[[#This Row],[ Pago ]]/1000000000</f>
        <v>0.54302582799999999</v>
      </c>
    </row>
    <row r="1119" spans="1:22" x14ac:dyDescent="0.2">
      <c r="A1119" s="11">
        <v>2021</v>
      </c>
      <c r="B1119" s="21" t="s">
        <v>71</v>
      </c>
      <c r="C1119" s="27" t="s">
        <v>72</v>
      </c>
      <c r="D1119" s="34" t="s">
        <v>930</v>
      </c>
      <c r="E1119" s="25" t="s">
        <v>931</v>
      </c>
      <c r="F1119" s="6" t="s">
        <v>96</v>
      </c>
      <c r="G1119" s="26" t="s">
        <v>73</v>
      </c>
      <c r="H1119" s="4" t="s">
        <v>27</v>
      </c>
      <c r="I1119" s="27" t="s">
        <v>50</v>
      </c>
      <c r="J1119" s="26" t="s">
        <v>298</v>
      </c>
      <c r="K1119" s="51">
        <v>500000000</v>
      </c>
      <c r="L1119" s="51">
        <v>500000000</v>
      </c>
      <c r="M1119" s="51">
        <v>500000000</v>
      </c>
      <c r="N1119" s="51">
        <v>500000000</v>
      </c>
      <c r="O1119" s="51">
        <v>500000000</v>
      </c>
      <c r="P1119" s="52">
        <v>500000000</v>
      </c>
      <c r="Q1119" s="49">
        <f>+Tabla17[[#This Row],[ANEXO PGN]]/1000000000</f>
        <v>0.5</v>
      </c>
      <c r="R1119" s="47">
        <f>+Tabla17[[#This Row],[Apropiación Inicial]]/1000000000</f>
        <v>0.5</v>
      </c>
      <c r="S1119" s="47">
        <f>+Tabla17[[#This Row],[Apropiación vigente]]/1000000000</f>
        <v>0.5</v>
      </c>
      <c r="T1119" s="47">
        <f>+Tabla17[[#This Row],[Compromisos ]]/1000000000</f>
        <v>0.5</v>
      </c>
      <c r="U1119" s="47">
        <f>+Tabla17[[#This Row],[ Obligación ]]/1000000000</f>
        <v>0.5</v>
      </c>
      <c r="V1119" s="47">
        <f>+Tabla17[[#This Row],[ Pago ]]/1000000000</f>
        <v>0.5</v>
      </c>
    </row>
    <row r="1120" spans="1:22" x14ac:dyDescent="0.2">
      <c r="A1120" s="11">
        <v>2021</v>
      </c>
      <c r="B1120" s="21" t="s">
        <v>167</v>
      </c>
      <c r="C1120" s="26" t="s">
        <v>168</v>
      </c>
      <c r="D1120" s="34" t="s">
        <v>541</v>
      </c>
      <c r="E1120" s="25" t="s">
        <v>542</v>
      </c>
      <c r="F1120" s="6" t="s">
        <v>96</v>
      </c>
      <c r="G1120" s="27" t="s">
        <v>37</v>
      </c>
      <c r="H1120" s="4" t="s">
        <v>27</v>
      </c>
      <c r="I1120" s="26" t="s">
        <v>28</v>
      </c>
      <c r="J1120" s="26" t="s">
        <v>89</v>
      </c>
      <c r="K1120" s="51">
        <v>1673304525</v>
      </c>
      <c r="L1120" s="51">
        <v>429017512</v>
      </c>
      <c r="M1120" s="51">
        <v>429017512</v>
      </c>
      <c r="N1120" s="51">
        <v>297713137</v>
      </c>
      <c r="O1120" s="51">
        <v>225686739</v>
      </c>
      <c r="P1120" s="52">
        <v>225686739</v>
      </c>
      <c r="Q1120" s="49">
        <f>+Tabla17[[#This Row],[ANEXO PGN]]/1000000000</f>
        <v>1.673304525</v>
      </c>
      <c r="R1120" s="47">
        <f>+Tabla17[[#This Row],[Apropiación Inicial]]/1000000000</f>
        <v>0.42901751199999999</v>
      </c>
      <c r="S1120" s="47">
        <f>+Tabla17[[#This Row],[Apropiación vigente]]/1000000000</f>
        <v>0.42901751199999999</v>
      </c>
      <c r="T1120" s="47">
        <f>+Tabla17[[#This Row],[Compromisos ]]/1000000000</f>
        <v>0.29771313700000002</v>
      </c>
      <c r="U1120" s="47">
        <f>+Tabla17[[#This Row],[ Obligación ]]/1000000000</f>
        <v>0.225686739</v>
      </c>
      <c r="V1120" s="47">
        <f>+Tabla17[[#This Row],[ Pago ]]/1000000000</f>
        <v>0.225686739</v>
      </c>
    </row>
    <row r="1121" spans="1:22" x14ac:dyDescent="0.2">
      <c r="A1121" s="11">
        <v>2021</v>
      </c>
      <c r="B1121" s="21" t="s">
        <v>167</v>
      </c>
      <c r="C1121" s="26" t="s">
        <v>168</v>
      </c>
      <c r="D1121" s="34" t="s">
        <v>537</v>
      </c>
      <c r="E1121" s="25" t="s">
        <v>538</v>
      </c>
      <c r="F1121" s="6" t="s">
        <v>96</v>
      </c>
      <c r="G1121" s="27" t="s">
        <v>37</v>
      </c>
      <c r="H1121" s="4" t="s">
        <v>27</v>
      </c>
      <c r="I1121" s="26" t="s">
        <v>28</v>
      </c>
      <c r="J1121" s="26" t="s">
        <v>89</v>
      </c>
      <c r="K1121" s="51">
        <v>40000000</v>
      </c>
      <c r="L1121" s="51">
        <v>40000000</v>
      </c>
      <c r="M1121" s="51">
        <v>40000000</v>
      </c>
      <c r="N1121" s="51">
        <v>18200000</v>
      </c>
      <c r="O1121" s="51">
        <v>18200000</v>
      </c>
      <c r="P1121" s="52">
        <v>18200000</v>
      </c>
      <c r="Q1121" s="49">
        <f>+Tabla17[[#This Row],[ANEXO PGN]]/1000000000</f>
        <v>0.04</v>
      </c>
      <c r="R1121" s="47">
        <f>+Tabla17[[#This Row],[Apropiación Inicial]]/1000000000</f>
        <v>0.04</v>
      </c>
      <c r="S1121" s="47">
        <f>+Tabla17[[#This Row],[Apropiación vigente]]/1000000000</f>
        <v>0.04</v>
      </c>
      <c r="T1121" s="47">
        <f>+Tabla17[[#This Row],[Compromisos ]]/1000000000</f>
        <v>1.8200000000000001E-2</v>
      </c>
      <c r="U1121" s="47">
        <f>+Tabla17[[#This Row],[ Obligación ]]/1000000000</f>
        <v>1.8200000000000001E-2</v>
      </c>
      <c r="V1121" s="47">
        <f>+Tabla17[[#This Row],[ Pago ]]/1000000000</f>
        <v>1.8200000000000001E-2</v>
      </c>
    </row>
    <row r="1122" spans="1:22" x14ac:dyDescent="0.2">
      <c r="A1122" s="11">
        <v>2021</v>
      </c>
      <c r="B1122" s="21" t="s">
        <v>167</v>
      </c>
      <c r="C1122" s="26" t="s">
        <v>168</v>
      </c>
      <c r="D1122" s="34" t="s">
        <v>1056</v>
      </c>
      <c r="E1122" s="25" t="s">
        <v>1057</v>
      </c>
      <c r="F1122" s="6" t="s">
        <v>96</v>
      </c>
      <c r="G1122" s="27" t="s">
        <v>37</v>
      </c>
      <c r="H1122" s="4" t="s">
        <v>27</v>
      </c>
      <c r="I1122" s="26" t="s">
        <v>34</v>
      </c>
      <c r="J1122" s="26" t="s">
        <v>35</v>
      </c>
      <c r="K1122" s="51">
        <v>125000000</v>
      </c>
      <c r="L1122" s="51">
        <v>75000000</v>
      </c>
      <c r="M1122" s="51">
        <v>75000000</v>
      </c>
      <c r="N1122" s="51">
        <v>75000000</v>
      </c>
      <c r="O1122" s="51">
        <v>72000000</v>
      </c>
      <c r="P1122" s="52">
        <v>72000000</v>
      </c>
      <c r="Q1122" s="49">
        <f>+Tabla17[[#This Row],[ANEXO PGN]]/1000000000</f>
        <v>0.125</v>
      </c>
      <c r="R1122" s="47">
        <f>+Tabla17[[#This Row],[Apropiación Inicial]]/1000000000</f>
        <v>7.4999999999999997E-2</v>
      </c>
      <c r="S1122" s="47">
        <f>+Tabla17[[#This Row],[Apropiación vigente]]/1000000000</f>
        <v>7.4999999999999997E-2</v>
      </c>
      <c r="T1122" s="47">
        <f>+Tabla17[[#This Row],[Compromisos ]]/1000000000</f>
        <v>7.4999999999999997E-2</v>
      </c>
      <c r="U1122" s="47">
        <f>+Tabla17[[#This Row],[ Obligación ]]/1000000000</f>
        <v>7.1999999999999995E-2</v>
      </c>
      <c r="V1122" s="47">
        <f>+Tabla17[[#This Row],[ Pago ]]/1000000000</f>
        <v>7.1999999999999995E-2</v>
      </c>
    </row>
    <row r="1123" spans="1:22" x14ac:dyDescent="0.2">
      <c r="A1123" s="11">
        <v>2021</v>
      </c>
      <c r="B1123" s="21" t="s">
        <v>167</v>
      </c>
      <c r="C1123" s="26" t="s">
        <v>168</v>
      </c>
      <c r="D1123" s="34" t="s">
        <v>535</v>
      </c>
      <c r="E1123" s="25" t="s">
        <v>536</v>
      </c>
      <c r="F1123" s="6" t="s">
        <v>96</v>
      </c>
      <c r="G1123" s="27" t="s">
        <v>37</v>
      </c>
      <c r="H1123" s="4" t="s">
        <v>27</v>
      </c>
      <c r="I1123" s="26" t="s">
        <v>28</v>
      </c>
      <c r="J1123" s="26" t="s">
        <v>89</v>
      </c>
      <c r="K1123" s="51">
        <v>100000000</v>
      </c>
      <c r="L1123" s="51">
        <v>50000000</v>
      </c>
      <c r="M1123" s="51">
        <v>50000000</v>
      </c>
      <c r="N1123" s="51">
        <v>50000000</v>
      </c>
      <c r="O1123" s="51" t="s">
        <v>998</v>
      </c>
      <c r="P1123" s="52" t="s">
        <v>998</v>
      </c>
      <c r="Q1123" s="49">
        <f>+Tabla17[[#This Row],[ANEXO PGN]]/1000000000</f>
        <v>0.1</v>
      </c>
      <c r="R1123" s="47">
        <f>+Tabla17[[#This Row],[Apropiación Inicial]]/1000000000</f>
        <v>0.05</v>
      </c>
      <c r="S1123" s="47">
        <f>+Tabla17[[#This Row],[Apropiación vigente]]/1000000000</f>
        <v>0.05</v>
      </c>
      <c r="T1123" s="47">
        <f>+Tabla17[[#This Row],[Compromisos ]]/1000000000</f>
        <v>0.05</v>
      </c>
      <c r="U1123" s="47"/>
      <c r="V1123" s="47"/>
    </row>
    <row r="1124" spans="1:22" x14ac:dyDescent="0.2">
      <c r="A1124" s="11">
        <v>2021</v>
      </c>
      <c r="B1124" s="21" t="s">
        <v>167</v>
      </c>
      <c r="C1124" s="26" t="s">
        <v>168</v>
      </c>
      <c r="D1124" s="34" t="s">
        <v>539</v>
      </c>
      <c r="E1124" s="25" t="s">
        <v>540</v>
      </c>
      <c r="F1124" s="6" t="s">
        <v>96</v>
      </c>
      <c r="G1124" s="27" t="s">
        <v>37</v>
      </c>
      <c r="H1124" s="4" t="s">
        <v>27</v>
      </c>
      <c r="I1124" s="26" t="s">
        <v>28</v>
      </c>
      <c r="J1124" s="26" t="s">
        <v>89</v>
      </c>
      <c r="K1124" s="51">
        <v>64274324</v>
      </c>
      <c r="L1124" s="51">
        <v>25000000</v>
      </c>
      <c r="M1124" s="51">
        <v>25000000</v>
      </c>
      <c r="N1124" s="51">
        <v>25000000</v>
      </c>
      <c r="O1124" s="51">
        <v>25000000</v>
      </c>
      <c r="P1124" s="52">
        <v>25000000</v>
      </c>
      <c r="Q1124" s="49">
        <f>+Tabla17[[#This Row],[ANEXO PGN]]/1000000000</f>
        <v>6.4274323999999994E-2</v>
      </c>
      <c r="R1124" s="47">
        <f>+Tabla17[[#This Row],[Apropiación Inicial]]/1000000000</f>
        <v>2.5000000000000001E-2</v>
      </c>
      <c r="S1124" s="47">
        <f>+Tabla17[[#This Row],[Apropiación vigente]]/1000000000</f>
        <v>2.5000000000000001E-2</v>
      </c>
      <c r="T1124" s="47">
        <f>+Tabla17[[#This Row],[Compromisos ]]/1000000000</f>
        <v>2.5000000000000001E-2</v>
      </c>
      <c r="U1124" s="47">
        <f>+Tabla17[[#This Row],[ Obligación ]]/1000000000</f>
        <v>2.5000000000000001E-2</v>
      </c>
      <c r="V1124" s="47">
        <f>+Tabla17[[#This Row],[ Pago ]]/1000000000</f>
        <v>2.5000000000000001E-2</v>
      </c>
    </row>
    <row r="1125" spans="1:22" x14ac:dyDescent="0.2">
      <c r="A1125" s="11">
        <v>2021</v>
      </c>
      <c r="B1125" s="21" t="s">
        <v>167</v>
      </c>
      <c r="C1125" s="26" t="s">
        <v>168</v>
      </c>
      <c r="D1125" s="34" t="s">
        <v>552</v>
      </c>
      <c r="E1125" s="25" t="s">
        <v>553</v>
      </c>
      <c r="F1125" s="6" t="s">
        <v>96</v>
      </c>
      <c r="G1125" s="27" t="s">
        <v>37</v>
      </c>
      <c r="H1125" s="4" t="s">
        <v>27</v>
      </c>
      <c r="I1125" s="26" t="s">
        <v>28</v>
      </c>
      <c r="J1125" s="26" t="s">
        <v>89</v>
      </c>
      <c r="K1125" s="51">
        <v>1129047789</v>
      </c>
      <c r="L1125" s="51">
        <v>724879789</v>
      </c>
      <c r="M1125" s="51">
        <v>724879789</v>
      </c>
      <c r="N1125" s="51">
        <v>722487758</v>
      </c>
      <c r="O1125" s="51">
        <v>592648526</v>
      </c>
      <c r="P1125" s="52">
        <v>592648526</v>
      </c>
      <c r="Q1125" s="49">
        <f>+Tabla17[[#This Row],[ANEXO PGN]]/1000000000</f>
        <v>1.1290477889999999</v>
      </c>
      <c r="R1125" s="47">
        <f>+Tabla17[[#This Row],[Apropiación Inicial]]/1000000000</f>
        <v>0.72487978900000005</v>
      </c>
      <c r="S1125" s="47">
        <f>+Tabla17[[#This Row],[Apropiación vigente]]/1000000000</f>
        <v>0.72487978900000005</v>
      </c>
      <c r="T1125" s="47">
        <f>+Tabla17[[#This Row],[Compromisos ]]/1000000000</f>
        <v>0.72248775799999998</v>
      </c>
      <c r="U1125" s="47">
        <f>+Tabla17[[#This Row],[ Obligación ]]/1000000000</f>
        <v>0.59264852599999995</v>
      </c>
      <c r="V1125" s="47">
        <f>+Tabla17[[#This Row],[ Pago ]]/1000000000</f>
        <v>0.59264852599999995</v>
      </c>
    </row>
    <row r="1126" spans="1:22" x14ac:dyDescent="0.2">
      <c r="A1126" s="11">
        <v>2021</v>
      </c>
      <c r="B1126" s="21" t="s">
        <v>337</v>
      </c>
      <c r="C1126" s="26" t="s">
        <v>338</v>
      </c>
      <c r="D1126" s="34" t="s">
        <v>339</v>
      </c>
      <c r="E1126" s="25" t="s">
        <v>340</v>
      </c>
      <c r="F1126" s="6" t="s">
        <v>96</v>
      </c>
      <c r="G1126" s="26" t="s">
        <v>166</v>
      </c>
      <c r="H1126" s="4" t="s">
        <v>27</v>
      </c>
      <c r="I1126" s="26" t="s">
        <v>28</v>
      </c>
      <c r="J1126" s="27" t="s">
        <v>78</v>
      </c>
      <c r="K1126" s="51">
        <v>2793872436</v>
      </c>
      <c r="L1126" s="51">
        <v>989648000</v>
      </c>
      <c r="M1126" s="51">
        <v>755710214</v>
      </c>
      <c r="N1126" s="51">
        <v>576309628.70000005</v>
      </c>
      <c r="O1126" s="51">
        <v>471061704.33999997</v>
      </c>
      <c r="P1126" s="52">
        <v>471061704.33999997</v>
      </c>
      <c r="Q1126" s="49">
        <f>+Tabla17[[#This Row],[ANEXO PGN]]/1000000000</f>
        <v>2.793872436</v>
      </c>
      <c r="R1126" s="47">
        <f>+Tabla17[[#This Row],[Apropiación Inicial]]/1000000000</f>
        <v>0.98964799999999997</v>
      </c>
      <c r="S1126" s="47">
        <f>+Tabla17[[#This Row],[Apropiación vigente]]/1000000000</f>
        <v>0.75571021400000005</v>
      </c>
      <c r="T1126" s="47">
        <f>+Tabla17[[#This Row],[Compromisos ]]/1000000000</f>
        <v>0.57630962870000002</v>
      </c>
      <c r="U1126" s="47">
        <f>+Tabla17[[#This Row],[ Obligación ]]/1000000000</f>
        <v>0.47106170434</v>
      </c>
      <c r="V1126" s="47">
        <f>+Tabla17[[#This Row],[ Pago ]]/1000000000</f>
        <v>0.47106170434</v>
      </c>
    </row>
    <row r="1127" spans="1:22" x14ac:dyDescent="0.2">
      <c r="A1127" s="11">
        <v>2021</v>
      </c>
      <c r="B1127" s="21" t="s">
        <v>337</v>
      </c>
      <c r="C1127" s="26" t="s">
        <v>338</v>
      </c>
      <c r="D1127" s="34" t="s">
        <v>339</v>
      </c>
      <c r="E1127" s="25" t="s">
        <v>340</v>
      </c>
      <c r="F1127" s="6" t="s">
        <v>96</v>
      </c>
      <c r="G1127" s="26" t="s">
        <v>166</v>
      </c>
      <c r="H1127" s="4" t="s">
        <v>27</v>
      </c>
      <c r="I1127" s="26" t="s">
        <v>66</v>
      </c>
      <c r="J1127" s="26" t="s">
        <v>81</v>
      </c>
      <c r="K1127" s="51">
        <v>66542818</v>
      </c>
      <c r="L1127" s="51" t="s">
        <v>982</v>
      </c>
      <c r="M1127" s="51" t="s">
        <v>982</v>
      </c>
      <c r="N1127" s="51" t="s">
        <v>982</v>
      </c>
      <c r="O1127" s="51" t="s">
        <v>982</v>
      </c>
      <c r="P1127" s="52" t="s">
        <v>982</v>
      </c>
      <c r="Q1127" s="49">
        <f>+Tabla17[[#This Row],[ANEXO PGN]]/1000000000</f>
        <v>6.6542818000000004E-2</v>
      </c>
      <c r="R1127" s="47"/>
      <c r="S1127" s="47"/>
      <c r="T1127" s="47"/>
      <c r="U1127" s="47"/>
      <c r="V1127" s="47"/>
    </row>
    <row r="1128" spans="1:22" x14ac:dyDescent="0.2">
      <c r="A1128" s="11">
        <v>2021</v>
      </c>
      <c r="B1128" s="21" t="s">
        <v>82</v>
      </c>
      <c r="C1128" s="26" t="s">
        <v>83</v>
      </c>
      <c r="D1128" s="34" t="s">
        <v>999</v>
      </c>
      <c r="E1128" s="25" t="s">
        <v>1000</v>
      </c>
      <c r="F1128" s="6" t="s">
        <v>96</v>
      </c>
      <c r="G1128" s="26" t="s">
        <v>33</v>
      </c>
      <c r="H1128" s="4" t="s">
        <v>27</v>
      </c>
      <c r="I1128" s="26" t="s">
        <v>28</v>
      </c>
      <c r="J1128" s="26" t="s">
        <v>515</v>
      </c>
      <c r="K1128" s="51" t="s">
        <v>990</v>
      </c>
      <c r="L1128" s="51">
        <v>117029812750</v>
      </c>
      <c r="M1128" s="51">
        <v>117029812750</v>
      </c>
      <c r="N1128" s="51">
        <v>117029812750</v>
      </c>
      <c r="O1128" s="51" t="s">
        <v>998</v>
      </c>
      <c r="P1128" s="52" t="s">
        <v>998</v>
      </c>
      <c r="Q1128" s="49"/>
      <c r="R1128" s="47">
        <f>+Tabla17[[#This Row],[Apropiación Inicial]]/1000000000</f>
        <v>117.02981275</v>
      </c>
      <c r="S1128" s="47">
        <f>+Tabla17[[#This Row],[Apropiación vigente]]/1000000000</f>
        <v>117.02981275</v>
      </c>
      <c r="T1128" s="47">
        <f>+Tabla17[[#This Row],[Compromisos ]]/1000000000</f>
        <v>117.02981275</v>
      </c>
      <c r="U1128" s="47"/>
      <c r="V1128" s="47"/>
    </row>
    <row r="1129" spans="1:22" x14ac:dyDescent="0.2">
      <c r="A1129" s="11">
        <v>2021</v>
      </c>
      <c r="B1129" s="21" t="s">
        <v>82</v>
      </c>
      <c r="C1129" s="26" t="s">
        <v>83</v>
      </c>
      <c r="D1129" s="34" t="s">
        <v>999</v>
      </c>
      <c r="E1129" s="25" t="s">
        <v>1000</v>
      </c>
      <c r="F1129" s="6" t="s">
        <v>96</v>
      </c>
      <c r="G1129" s="26" t="s">
        <v>33</v>
      </c>
      <c r="H1129" s="4" t="s">
        <v>27</v>
      </c>
      <c r="I1129" s="26" t="s">
        <v>66</v>
      </c>
      <c r="J1129" s="26" t="s">
        <v>81</v>
      </c>
      <c r="K1129" s="51" t="s">
        <v>990</v>
      </c>
      <c r="L1129" s="51">
        <v>390000000000</v>
      </c>
      <c r="M1129" s="51">
        <v>390000000000</v>
      </c>
      <c r="N1129" s="51">
        <v>390000000000</v>
      </c>
      <c r="O1129" s="51" t="s">
        <v>998</v>
      </c>
      <c r="P1129" s="52" t="s">
        <v>998</v>
      </c>
      <c r="Q1129" s="49"/>
      <c r="R1129" s="47">
        <f>+Tabla17[[#This Row],[Apropiación Inicial]]/1000000000</f>
        <v>390</v>
      </c>
      <c r="S1129" s="47">
        <f>+Tabla17[[#This Row],[Apropiación vigente]]/1000000000</f>
        <v>390</v>
      </c>
      <c r="T1129" s="47">
        <f>+Tabla17[[#This Row],[Compromisos ]]/1000000000</f>
        <v>390</v>
      </c>
      <c r="U1129" s="47"/>
      <c r="V1129" s="47"/>
    </row>
    <row r="1130" spans="1:22" x14ac:dyDescent="0.2">
      <c r="A1130" s="11">
        <v>2021</v>
      </c>
      <c r="B1130" s="21" t="s">
        <v>82</v>
      </c>
      <c r="C1130" s="26" t="s">
        <v>83</v>
      </c>
      <c r="D1130" s="34" t="s">
        <v>999</v>
      </c>
      <c r="E1130" s="25" t="s">
        <v>1000</v>
      </c>
      <c r="F1130" s="6" t="s">
        <v>96</v>
      </c>
      <c r="G1130" s="26" t="s">
        <v>33</v>
      </c>
      <c r="H1130" s="4" t="s">
        <v>27</v>
      </c>
      <c r="I1130" s="26" t="s">
        <v>28</v>
      </c>
      <c r="J1130" s="27" t="s">
        <v>78</v>
      </c>
      <c r="K1130" s="51" t="s">
        <v>982</v>
      </c>
      <c r="L1130" s="51">
        <v>15000000000</v>
      </c>
      <c r="M1130" s="51">
        <v>15000000000</v>
      </c>
      <c r="N1130" s="51">
        <v>15000000000</v>
      </c>
      <c r="O1130" s="51" t="s">
        <v>998</v>
      </c>
      <c r="P1130" s="52" t="s">
        <v>998</v>
      </c>
      <c r="Q1130" s="49"/>
      <c r="R1130" s="47">
        <f>+Tabla17[[#This Row],[Apropiación Inicial]]/1000000000</f>
        <v>15</v>
      </c>
      <c r="S1130" s="47">
        <f>+Tabla17[[#This Row],[Apropiación vigente]]/1000000000</f>
        <v>15</v>
      </c>
      <c r="T1130" s="47">
        <f>+Tabla17[[#This Row],[Compromisos ]]/1000000000</f>
        <v>15</v>
      </c>
      <c r="U1130" s="47"/>
      <c r="V1130" s="47"/>
    </row>
    <row r="1131" spans="1:22" x14ac:dyDescent="0.2">
      <c r="A1131" s="11">
        <v>2021</v>
      </c>
      <c r="B1131" s="21" t="s">
        <v>82</v>
      </c>
      <c r="C1131" s="26" t="s">
        <v>83</v>
      </c>
      <c r="D1131" s="34" t="s">
        <v>999</v>
      </c>
      <c r="E1131" s="25" t="s">
        <v>1000</v>
      </c>
      <c r="F1131" s="6" t="s">
        <v>96</v>
      </c>
      <c r="G1131" s="26" t="s">
        <v>33</v>
      </c>
      <c r="H1131" s="4" t="s">
        <v>27</v>
      </c>
      <c r="I1131" s="26" t="s">
        <v>28</v>
      </c>
      <c r="J1131" s="26" t="s">
        <v>47</v>
      </c>
      <c r="K1131" s="51" t="s">
        <v>982</v>
      </c>
      <c r="L1131" s="51">
        <v>7000000000</v>
      </c>
      <c r="M1131" s="51">
        <v>7000000000</v>
      </c>
      <c r="N1131" s="51">
        <v>7000000000</v>
      </c>
      <c r="O1131" s="51" t="s">
        <v>998</v>
      </c>
      <c r="P1131" s="52" t="s">
        <v>998</v>
      </c>
      <c r="Q1131" s="49"/>
      <c r="R1131" s="47">
        <f>+Tabla17[[#This Row],[Apropiación Inicial]]/1000000000</f>
        <v>7</v>
      </c>
      <c r="S1131" s="47">
        <f>+Tabla17[[#This Row],[Apropiación vigente]]/1000000000</f>
        <v>7</v>
      </c>
      <c r="T1131" s="47">
        <f>+Tabla17[[#This Row],[Compromisos ]]/1000000000</f>
        <v>7</v>
      </c>
      <c r="U1131" s="47"/>
      <c r="V1131" s="47"/>
    </row>
    <row r="1132" spans="1:22" x14ac:dyDescent="0.2">
      <c r="A1132" s="11">
        <v>2021</v>
      </c>
      <c r="B1132" s="21" t="s">
        <v>82</v>
      </c>
      <c r="C1132" s="26" t="s">
        <v>83</v>
      </c>
      <c r="D1132" s="34" t="s">
        <v>711</v>
      </c>
      <c r="E1132" s="25" t="s">
        <v>712</v>
      </c>
      <c r="F1132" s="6" t="s">
        <v>96</v>
      </c>
      <c r="G1132" s="26" t="s">
        <v>33</v>
      </c>
      <c r="H1132" s="4" t="s">
        <v>27</v>
      </c>
      <c r="I1132" s="26" t="s">
        <v>28</v>
      </c>
      <c r="J1132" s="26" t="s">
        <v>515</v>
      </c>
      <c r="K1132" s="51" t="s">
        <v>982</v>
      </c>
      <c r="L1132" s="51" t="s">
        <v>1058</v>
      </c>
      <c r="M1132" s="51">
        <v>96094000000</v>
      </c>
      <c r="N1132" s="51">
        <v>96094000000</v>
      </c>
      <c r="O1132" s="51" t="s">
        <v>998</v>
      </c>
      <c r="P1132" s="52" t="s">
        <v>998</v>
      </c>
      <c r="Q1132" s="49"/>
      <c r="R1132" s="47"/>
      <c r="S1132" s="47">
        <f>+Tabla17[[#This Row],[Apropiación vigente]]/1000000000</f>
        <v>96.093999999999994</v>
      </c>
      <c r="T1132" s="47">
        <f>+Tabla17[[#This Row],[Compromisos ]]/1000000000</f>
        <v>96.093999999999994</v>
      </c>
      <c r="U1132" s="47"/>
      <c r="V1132" s="47"/>
    </row>
    <row r="1133" spans="1:22" x14ac:dyDescent="0.2">
      <c r="A1133" s="11">
        <v>2021</v>
      </c>
      <c r="B1133" s="21" t="s">
        <v>82</v>
      </c>
      <c r="C1133" s="26" t="s">
        <v>83</v>
      </c>
      <c r="D1133" s="34" t="s">
        <v>1059</v>
      </c>
      <c r="E1133" s="25" t="s">
        <v>1060</v>
      </c>
      <c r="F1133" s="6" t="s">
        <v>96</v>
      </c>
      <c r="G1133" s="26" t="s">
        <v>33</v>
      </c>
      <c r="H1133" s="4" t="s">
        <v>27</v>
      </c>
      <c r="I1133" s="26" t="s">
        <v>28</v>
      </c>
      <c r="J1133" s="27" t="s">
        <v>78</v>
      </c>
      <c r="K1133" s="51" t="s">
        <v>990</v>
      </c>
      <c r="L1133" s="51">
        <v>2966887871</v>
      </c>
      <c r="M1133" s="51">
        <v>2966887871</v>
      </c>
      <c r="N1133" s="51">
        <v>2800000000</v>
      </c>
      <c r="O1133" s="51">
        <v>2800000000</v>
      </c>
      <c r="P1133" s="52">
        <v>2800000000</v>
      </c>
      <c r="Q1133" s="49"/>
      <c r="R1133" s="47">
        <f>+Tabla17[[#This Row],[Apropiación Inicial]]/1000000000</f>
        <v>2.966887871</v>
      </c>
      <c r="S1133" s="47">
        <f>+Tabla17[[#This Row],[Apropiación vigente]]/1000000000</f>
        <v>2.966887871</v>
      </c>
      <c r="T1133" s="47">
        <f>+Tabla17[[#This Row],[Compromisos ]]/1000000000</f>
        <v>2.8</v>
      </c>
      <c r="U1133" s="47">
        <f>+Tabla17[[#This Row],[ Obligación ]]/1000000000</f>
        <v>2.8</v>
      </c>
      <c r="V1133" s="47">
        <f>+Tabla17[[#This Row],[ Pago ]]/1000000000</f>
        <v>2.8</v>
      </c>
    </row>
    <row r="1134" spans="1:22" x14ac:dyDescent="0.2">
      <c r="A1134" s="11">
        <v>2021</v>
      </c>
      <c r="B1134" s="21" t="s">
        <v>82</v>
      </c>
      <c r="C1134" s="26" t="s">
        <v>83</v>
      </c>
      <c r="D1134" s="34" t="s">
        <v>1059</v>
      </c>
      <c r="E1134" s="25" t="s">
        <v>1060</v>
      </c>
      <c r="F1134" s="6" t="s">
        <v>96</v>
      </c>
      <c r="G1134" s="26" t="s">
        <v>33</v>
      </c>
      <c r="H1134" s="4" t="s">
        <v>27</v>
      </c>
      <c r="I1134" s="26" t="s">
        <v>28</v>
      </c>
      <c r="J1134" s="25" t="s">
        <v>29</v>
      </c>
      <c r="K1134" s="51" t="s">
        <v>990</v>
      </c>
      <c r="L1134" s="51">
        <v>5642321393</v>
      </c>
      <c r="M1134" s="51">
        <v>5642321393</v>
      </c>
      <c r="N1134" s="51">
        <v>4324940000</v>
      </c>
      <c r="O1134" s="51">
        <v>1513729000</v>
      </c>
      <c r="P1134" s="52">
        <v>1513729000</v>
      </c>
      <c r="Q1134" s="49"/>
      <c r="R1134" s="47">
        <f>+Tabla17[[#This Row],[Apropiación Inicial]]/1000000000</f>
        <v>5.6423213929999996</v>
      </c>
      <c r="S1134" s="47">
        <f>+Tabla17[[#This Row],[Apropiación vigente]]/1000000000</f>
        <v>5.6423213929999996</v>
      </c>
      <c r="T1134" s="47">
        <f>+Tabla17[[#This Row],[Compromisos ]]/1000000000</f>
        <v>4.3249399999999998</v>
      </c>
      <c r="U1134" s="47">
        <f>+Tabla17[[#This Row],[ Obligación ]]/1000000000</f>
        <v>1.5137290000000001</v>
      </c>
      <c r="V1134" s="47">
        <f>+Tabla17[[#This Row],[ Pago ]]/1000000000</f>
        <v>1.5137290000000001</v>
      </c>
    </row>
    <row r="1135" spans="1:22" x14ac:dyDescent="0.2">
      <c r="A1135" s="11">
        <v>2021</v>
      </c>
      <c r="B1135" s="21" t="s">
        <v>82</v>
      </c>
      <c r="C1135" s="26" t="s">
        <v>83</v>
      </c>
      <c r="D1135" s="34" t="s">
        <v>1059</v>
      </c>
      <c r="E1135" s="25" t="s">
        <v>1060</v>
      </c>
      <c r="F1135" s="6" t="s">
        <v>96</v>
      </c>
      <c r="G1135" s="26" t="s">
        <v>33</v>
      </c>
      <c r="H1135" s="4" t="s">
        <v>27</v>
      </c>
      <c r="I1135" s="26" t="s">
        <v>28</v>
      </c>
      <c r="J1135" s="26" t="s">
        <v>38</v>
      </c>
      <c r="K1135" s="51" t="s">
        <v>990</v>
      </c>
      <c r="L1135" s="51">
        <v>4103579849</v>
      </c>
      <c r="M1135" s="51">
        <v>4103579849</v>
      </c>
      <c r="N1135" s="51">
        <v>3808639332</v>
      </c>
      <c r="O1135" s="51">
        <v>1333023767</v>
      </c>
      <c r="P1135" s="52">
        <v>1333023767</v>
      </c>
      <c r="Q1135" s="49"/>
      <c r="R1135" s="47">
        <f>+Tabla17[[#This Row],[Apropiación Inicial]]/1000000000</f>
        <v>4.1035798489999999</v>
      </c>
      <c r="S1135" s="47">
        <f>+Tabla17[[#This Row],[Apropiación vigente]]/1000000000</f>
        <v>4.1035798489999999</v>
      </c>
      <c r="T1135" s="47">
        <f>+Tabla17[[#This Row],[Compromisos ]]/1000000000</f>
        <v>3.8086393319999998</v>
      </c>
      <c r="U1135" s="47">
        <f>+Tabla17[[#This Row],[ Obligación ]]/1000000000</f>
        <v>1.333023767</v>
      </c>
      <c r="V1135" s="47">
        <f>+Tabla17[[#This Row],[ Pago ]]/1000000000</f>
        <v>1.333023767</v>
      </c>
    </row>
    <row r="1136" spans="1:22" x14ac:dyDescent="0.2">
      <c r="A1136" s="11">
        <v>2021</v>
      </c>
      <c r="B1136" s="21" t="s">
        <v>82</v>
      </c>
      <c r="C1136" s="26" t="s">
        <v>83</v>
      </c>
      <c r="D1136" s="34" t="s">
        <v>1059</v>
      </c>
      <c r="E1136" s="25" t="s">
        <v>1060</v>
      </c>
      <c r="F1136" s="6" t="s">
        <v>96</v>
      </c>
      <c r="G1136" s="26" t="s">
        <v>33</v>
      </c>
      <c r="H1136" s="4" t="s">
        <v>27</v>
      </c>
      <c r="I1136" s="26" t="s">
        <v>28</v>
      </c>
      <c r="J1136" s="26" t="s">
        <v>47</v>
      </c>
      <c r="K1136" s="51" t="s">
        <v>990</v>
      </c>
      <c r="L1136" s="51">
        <v>4472583466</v>
      </c>
      <c r="M1136" s="51">
        <v>4472583466</v>
      </c>
      <c r="N1136" s="51">
        <v>3671000000</v>
      </c>
      <c r="O1136" s="51">
        <v>3671000000</v>
      </c>
      <c r="P1136" s="52">
        <v>3671000000</v>
      </c>
      <c r="Q1136" s="49"/>
      <c r="R1136" s="47">
        <f>+Tabla17[[#This Row],[Apropiación Inicial]]/1000000000</f>
        <v>4.4725834659999997</v>
      </c>
      <c r="S1136" s="47">
        <f>+Tabla17[[#This Row],[Apropiación vigente]]/1000000000</f>
        <v>4.4725834659999997</v>
      </c>
      <c r="T1136" s="47">
        <f>+Tabla17[[#This Row],[Compromisos ]]/1000000000</f>
        <v>3.6709999999999998</v>
      </c>
      <c r="U1136" s="47">
        <f>+Tabla17[[#This Row],[ Obligación ]]/1000000000</f>
        <v>3.6709999999999998</v>
      </c>
      <c r="V1136" s="47">
        <f>+Tabla17[[#This Row],[ Pago ]]/1000000000</f>
        <v>3.6709999999999998</v>
      </c>
    </row>
    <row r="1137" spans="1:22" x14ac:dyDescent="0.2">
      <c r="A1137" s="11">
        <v>2021</v>
      </c>
      <c r="B1137" s="21" t="s">
        <v>82</v>
      </c>
      <c r="C1137" s="26" t="s">
        <v>83</v>
      </c>
      <c r="D1137" s="34" t="s">
        <v>1059</v>
      </c>
      <c r="E1137" s="25" t="s">
        <v>1060</v>
      </c>
      <c r="F1137" s="6" t="s">
        <v>96</v>
      </c>
      <c r="G1137" s="26" t="s">
        <v>33</v>
      </c>
      <c r="H1137" s="4" t="s">
        <v>27</v>
      </c>
      <c r="I1137" s="26" t="s">
        <v>28</v>
      </c>
      <c r="J1137" s="26" t="s">
        <v>89</v>
      </c>
      <c r="K1137" s="51" t="s">
        <v>990</v>
      </c>
      <c r="L1137" s="51" t="s">
        <v>982</v>
      </c>
      <c r="M1137" s="51" t="s">
        <v>982</v>
      </c>
      <c r="N1137" s="51" t="s">
        <v>982</v>
      </c>
      <c r="O1137" s="51" t="s">
        <v>982</v>
      </c>
      <c r="P1137" s="52" t="s">
        <v>982</v>
      </c>
      <c r="Q1137" s="49"/>
      <c r="R1137" s="47"/>
      <c r="S1137" s="47"/>
      <c r="T1137" s="47"/>
      <c r="U1137" s="47"/>
      <c r="V1137" s="47"/>
    </row>
    <row r="1138" spans="1:22" x14ac:dyDescent="0.2">
      <c r="A1138" s="11">
        <v>2021</v>
      </c>
      <c r="B1138" s="21" t="s">
        <v>82</v>
      </c>
      <c r="C1138" s="26" t="s">
        <v>83</v>
      </c>
      <c r="D1138" s="34" t="s">
        <v>1059</v>
      </c>
      <c r="E1138" s="25" t="s">
        <v>1060</v>
      </c>
      <c r="F1138" s="6" t="s">
        <v>96</v>
      </c>
      <c r="G1138" s="26" t="s">
        <v>33</v>
      </c>
      <c r="H1138" s="4" t="s">
        <v>27</v>
      </c>
      <c r="I1138" s="27" t="s">
        <v>42</v>
      </c>
      <c r="J1138" s="26" t="s">
        <v>220</v>
      </c>
      <c r="K1138" s="51" t="s">
        <v>990</v>
      </c>
      <c r="L1138" s="51">
        <v>2487382206</v>
      </c>
      <c r="M1138" s="51">
        <v>2487382206</v>
      </c>
      <c r="N1138" s="51">
        <v>2487382206</v>
      </c>
      <c r="O1138" s="51">
        <v>1368747471</v>
      </c>
      <c r="P1138" s="52">
        <v>1368747471</v>
      </c>
      <c r="Q1138" s="49"/>
      <c r="R1138" s="47">
        <f>+Tabla17[[#This Row],[Apropiación Inicial]]/1000000000</f>
        <v>2.4873822059999999</v>
      </c>
      <c r="S1138" s="47">
        <f>+Tabla17[[#This Row],[Apropiación vigente]]/1000000000</f>
        <v>2.4873822059999999</v>
      </c>
      <c r="T1138" s="47">
        <f>+Tabla17[[#This Row],[Compromisos ]]/1000000000</f>
        <v>2.4873822059999999</v>
      </c>
      <c r="U1138" s="47">
        <f>+Tabla17[[#This Row],[ Obligación ]]/1000000000</f>
        <v>1.368747471</v>
      </c>
      <c r="V1138" s="47">
        <f>+Tabla17[[#This Row],[ Pago ]]/1000000000</f>
        <v>1.368747471</v>
      </c>
    </row>
    <row r="1139" spans="1:22" x14ac:dyDescent="0.2">
      <c r="A1139" s="11">
        <v>2021</v>
      </c>
      <c r="B1139" s="21" t="s">
        <v>82</v>
      </c>
      <c r="C1139" s="26" t="s">
        <v>83</v>
      </c>
      <c r="D1139" s="34" t="s">
        <v>1061</v>
      </c>
      <c r="E1139" s="25" t="s">
        <v>1062</v>
      </c>
      <c r="F1139" s="6" t="s">
        <v>96</v>
      </c>
      <c r="G1139" s="26" t="s">
        <v>33</v>
      </c>
      <c r="H1139" s="4" t="s">
        <v>27</v>
      </c>
      <c r="I1139" s="26" t="s">
        <v>28</v>
      </c>
      <c r="J1139" s="25" t="s">
        <v>29</v>
      </c>
      <c r="K1139" s="51" t="s">
        <v>990</v>
      </c>
      <c r="L1139" s="51">
        <v>8701228686</v>
      </c>
      <c r="M1139" s="51">
        <v>8701228686</v>
      </c>
      <c r="N1139" s="51">
        <v>8447647105.96</v>
      </c>
      <c r="O1139" s="51" t="s">
        <v>998</v>
      </c>
      <c r="P1139" s="52" t="s">
        <v>998</v>
      </c>
      <c r="Q1139" s="49"/>
      <c r="R1139" s="47">
        <f>+Tabla17[[#This Row],[Apropiación Inicial]]/1000000000</f>
        <v>8.7012286860000003</v>
      </c>
      <c r="S1139" s="47">
        <f>+Tabla17[[#This Row],[Apropiación vigente]]/1000000000</f>
        <v>8.7012286860000003</v>
      </c>
      <c r="T1139" s="47">
        <f>+Tabla17[[#This Row],[Compromisos ]]/1000000000</f>
        <v>8.4476471059599998</v>
      </c>
      <c r="U1139" s="47"/>
      <c r="V1139" s="47"/>
    </row>
    <row r="1140" spans="1:22" x14ac:dyDescent="0.2">
      <c r="A1140" s="11">
        <v>2021</v>
      </c>
      <c r="B1140" s="21" t="s">
        <v>82</v>
      </c>
      <c r="C1140" s="26" t="s">
        <v>83</v>
      </c>
      <c r="D1140" s="34" t="s">
        <v>1061</v>
      </c>
      <c r="E1140" s="25" t="s">
        <v>1062</v>
      </c>
      <c r="F1140" s="6" t="s">
        <v>96</v>
      </c>
      <c r="G1140" s="26" t="s">
        <v>33</v>
      </c>
      <c r="H1140" s="4" t="s">
        <v>27</v>
      </c>
      <c r="I1140" s="26" t="s">
        <v>28</v>
      </c>
      <c r="J1140" s="26" t="s">
        <v>47</v>
      </c>
      <c r="K1140" s="51" t="s">
        <v>990</v>
      </c>
      <c r="L1140" s="51">
        <v>9683493890</v>
      </c>
      <c r="M1140" s="51">
        <v>9683493890</v>
      </c>
      <c r="N1140" s="51">
        <v>7825590452</v>
      </c>
      <c r="O1140" s="51">
        <v>3467827365.4400001</v>
      </c>
      <c r="P1140" s="52">
        <v>3200054489.1700001</v>
      </c>
      <c r="Q1140" s="49"/>
      <c r="R1140" s="47">
        <f>+Tabla17[[#This Row],[Apropiación Inicial]]/1000000000</f>
        <v>9.6834938899999994</v>
      </c>
      <c r="S1140" s="47">
        <f>+Tabla17[[#This Row],[Apropiación vigente]]/1000000000</f>
        <v>9.6834938899999994</v>
      </c>
      <c r="T1140" s="47">
        <f>+Tabla17[[#This Row],[Compromisos ]]/1000000000</f>
        <v>7.8255904520000001</v>
      </c>
      <c r="U1140" s="47">
        <f>+Tabla17[[#This Row],[ Obligación ]]/1000000000</f>
        <v>3.4678273654400003</v>
      </c>
      <c r="V1140" s="47">
        <f>+Tabla17[[#This Row],[ Pago ]]/1000000000</f>
        <v>3.2000544891700002</v>
      </c>
    </row>
    <row r="1141" spans="1:22" x14ac:dyDescent="0.2">
      <c r="A1141" s="11">
        <v>2021</v>
      </c>
      <c r="B1141" s="21" t="s">
        <v>82</v>
      </c>
      <c r="C1141" s="26" t="s">
        <v>83</v>
      </c>
      <c r="D1141" s="34" t="s">
        <v>1061</v>
      </c>
      <c r="E1141" s="25" t="s">
        <v>1062</v>
      </c>
      <c r="F1141" s="6" t="s">
        <v>96</v>
      </c>
      <c r="G1141" s="26" t="s">
        <v>33</v>
      </c>
      <c r="H1141" s="4" t="s">
        <v>27</v>
      </c>
      <c r="I1141" s="26" t="s">
        <v>28</v>
      </c>
      <c r="J1141" s="26" t="s">
        <v>89</v>
      </c>
      <c r="K1141" s="51" t="s">
        <v>990</v>
      </c>
      <c r="L1141" s="51">
        <v>352336667</v>
      </c>
      <c r="M1141" s="51">
        <v>352336667</v>
      </c>
      <c r="N1141" s="51">
        <v>352326667</v>
      </c>
      <c r="O1141" s="51">
        <v>168068333.5</v>
      </c>
      <c r="P1141" s="52">
        <v>168068333.5</v>
      </c>
      <c r="Q1141" s="49"/>
      <c r="R1141" s="47">
        <f>+Tabla17[[#This Row],[Apropiación Inicial]]/1000000000</f>
        <v>0.35233666699999999</v>
      </c>
      <c r="S1141" s="47">
        <f>+Tabla17[[#This Row],[Apropiación vigente]]/1000000000</f>
        <v>0.35233666699999999</v>
      </c>
      <c r="T1141" s="47">
        <f>+Tabla17[[#This Row],[Compromisos ]]/1000000000</f>
        <v>0.35232666699999998</v>
      </c>
      <c r="U1141" s="47">
        <f>+Tabla17[[#This Row],[ Obligación ]]/1000000000</f>
        <v>0.1680683335</v>
      </c>
      <c r="V1141" s="47">
        <f>+Tabla17[[#This Row],[ Pago ]]/1000000000</f>
        <v>0.1680683335</v>
      </c>
    </row>
    <row r="1142" spans="1:22" x14ac:dyDescent="0.2">
      <c r="A1142" s="11">
        <v>2021</v>
      </c>
      <c r="B1142" s="21" t="s">
        <v>82</v>
      </c>
      <c r="C1142" s="26" t="s">
        <v>83</v>
      </c>
      <c r="D1142" s="34" t="s">
        <v>1061</v>
      </c>
      <c r="E1142" s="25" t="s">
        <v>1062</v>
      </c>
      <c r="F1142" s="6" t="s">
        <v>96</v>
      </c>
      <c r="G1142" s="26" t="s">
        <v>33</v>
      </c>
      <c r="H1142" s="4" t="s">
        <v>27</v>
      </c>
      <c r="I1142" s="26" t="s">
        <v>66</v>
      </c>
      <c r="J1142" s="26" t="s">
        <v>396</v>
      </c>
      <c r="K1142" s="51" t="s">
        <v>990</v>
      </c>
      <c r="L1142" s="51" t="s">
        <v>982</v>
      </c>
      <c r="M1142" s="51" t="s">
        <v>982</v>
      </c>
      <c r="N1142" s="51" t="s">
        <v>982</v>
      </c>
      <c r="O1142" s="51" t="s">
        <v>982</v>
      </c>
      <c r="P1142" s="52" t="s">
        <v>982</v>
      </c>
      <c r="Q1142" s="49"/>
      <c r="R1142" s="47"/>
      <c r="S1142" s="47"/>
      <c r="T1142" s="47"/>
      <c r="U1142" s="47"/>
      <c r="V1142" s="47"/>
    </row>
    <row r="1143" spans="1:22" x14ac:dyDescent="0.2">
      <c r="A1143" s="11">
        <v>2021</v>
      </c>
      <c r="B1143" s="21" t="s">
        <v>82</v>
      </c>
      <c r="C1143" s="26" t="s">
        <v>83</v>
      </c>
      <c r="D1143" s="34" t="s">
        <v>1063</v>
      </c>
      <c r="E1143" s="25" t="s">
        <v>1064</v>
      </c>
      <c r="F1143" s="6" t="s">
        <v>96</v>
      </c>
      <c r="G1143" s="26" t="s">
        <v>33</v>
      </c>
      <c r="H1143" s="4" t="s">
        <v>27</v>
      </c>
      <c r="I1143" s="26" t="s">
        <v>28</v>
      </c>
      <c r="J1143" s="27" t="s">
        <v>78</v>
      </c>
      <c r="K1143" s="51" t="s">
        <v>990</v>
      </c>
      <c r="L1143" s="51">
        <v>1353679118</v>
      </c>
      <c r="M1143" s="51">
        <v>1353679118</v>
      </c>
      <c r="N1143" s="51">
        <v>1353679118</v>
      </c>
      <c r="O1143" s="51" t="s">
        <v>998</v>
      </c>
      <c r="P1143" s="52" t="s">
        <v>998</v>
      </c>
      <c r="Q1143" s="49"/>
      <c r="R1143" s="47">
        <f>+Tabla17[[#This Row],[Apropiación Inicial]]/1000000000</f>
        <v>1.3536791180000001</v>
      </c>
      <c r="S1143" s="47">
        <f>+Tabla17[[#This Row],[Apropiación vigente]]/1000000000</f>
        <v>1.3536791180000001</v>
      </c>
      <c r="T1143" s="47">
        <f>+Tabla17[[#This Row],[Compromisos ]]/1000000000</f>
        <v>1.3536791180000001</v>
      </c>
      <c r="U1143" s="47"/>
      <c r="V1143" s="47"/>
    </row>
    <row r="1144" spans="1:22" x14ac:dyDescent="0.2">
      <c r="A1144" s="11">
        <v>2021</v>
      </c>
      <c r="B1144" s="21" t="s">
        <v>82</v>
      </c>
      <c r="C1144" s="26" t="s">
        <v>83</v>
      </c>
      <c r="D1144" s="34" t="s">
        <v>1063</v>
      </c>
      <c r="E1144" s="25" t="s">
        <v>1064</v>
      </c>
      <c r="F1144" s="6" t="s">
        <v>96</v>
      </c>
      <c r="G1144" s="26" t="s">
        <v>33</v>
      </c>
      <c r="H1144" s="4" t="s">
        <v>27</v>
      </c>
      <c r="I1144" s="26" t="s">
        <v>28</v>
      </c>
      <c r="J1144" s="26" t="s">
        <v>515</v>
      </c>
      <c r="K1144" s="51" t="s">
        <v>990</v>
      </c>
      <c r="L1144" s="51">
        <v>23069122818</v>
      </c>
      <c r="M1144" s="51">
        <v>23069122818</v>
      </c>
      <c r="N1144" s="51">
        <v>20612159862</v>
      </c>
      <c r="O1144" s="51">
        <v>11248988918</v>
      </c>
      <c r="P1144" s="52">
        <v>11248988918</v>
      </c>
      <c r="Q1144" s="49"/>
      <c r="R1144" s="47">
        <f>+Tabla17[[#This Row],[Apropiación Inicial]]/1000000000</f>
        <v>23.069122818</v>
      </c>
      <c r="S1144" s="47">
        <f>+Tabla17[[#This Row],[Apropiación vigente]]/1000000000</f>
        <v>23.069122818</v>
      </c>
      <c r="T1144" s="47">
        <f>+Tabla17[[#This Row],[Compromisos ]]/1000000000</f>
        <v>20.612159861999999</v>
      </c>
      <c r="U1144" s="47">
        <f>+Tabla17[[#This Row],[ Obligación ]]/1000000000</f>
        <v>11.248988918</v>
      </c>
      <c r="V1144" s="47">
        <f>+Tabla17[[#This Row],[ Pago ]]/1000000000</f>
        <v>11.248988918</v>
      </c>
    </row>
    <row r="1145" spans="1:22" x14ac:dyDescent="0.2">
      <c r="A1145" s="11">
        <v>2021</v>
      </c>
      <c r="B1145" s="21" t="s">
        <v>82</v>
      </c>
      <c r="C1145" s="26" t="s">
        <v>83</v>
      </c>
      <c r="D1145" s="34" t="s">
        <v>1063</v>
      </c>
      <c r="E1145" s="25" t="s">
        <v>1064</v>
      </c>
      <c r="F1145" s="6" t="s">
        <v>96</v>
      </c>
      <c r="G1145" s="26" t="s">
        <v>33</v>
      </c>
      <c r="H1145" s="4" t="s">
        <v>27</v>
      </c>
      <c r="I1145" s="27" t="s">
        <v>75</v>
      </c>
      <c r="J1145" s="26" t="s">
        <v>76</v>
      </c>
      <c r="K1145" s="51" t="s">
        <v>990</v>
      </c>
      <c r="L1145" s="51">
        <v>621510311</v>
      </c>
      <c r="M1145" s="51">
        <v>621510311</v>
      </c>
      <c r="N1145" s="51">
        <v>580107038</v>
      </c>
      <c r="O1145" s="51">
        <v>152223580</v>
      </c>
      <c r="P1145" s="52">
        <v>152223580</v>
      </c>
      <c r="Q1145" s="49"/>
      <c r="R1145" s="47">
        <f>+Tabla17[[#This Row],[Apropiación Inicial]]/1000000000</f>
        <v>0.62151031099999998</v>
      </c>
      <c r="S1145" s="47">
        <f>+Tabla17[[#This Row],[Apropiación vigente]]/1000000000</f>
        <v>0.62151031099999998</v>
      </c>
      <c r="T1145" s="47">
        <f>+Tabla17[[#This Row],[Compromisos ]]/1000000000</f>
        <v>0.58010703799999996</v>
      </c>
      <c r="U1145" s="47">
        <f>+Tabla17[[#This Row],[ Obligación ]]/1000000000</f>
        <v>0.15222358</v>
      </c>
      <c r="V1145" s="47">
        <f>+Tabla17[[#This Row],[ Pago ]]/1000000000</f>
        <v>0.15222358</v>
      </c>
    </row>
    <row r="1146" spans="1:22" x14ac:dyDescent="0.2">
      <c r="A1146" s="11">
        <v>2021</v>
      </c>
      <c r="B1146" s="21" t="s">
        <v>82</v>
      </c>
      <c r="C1146" s="26" t="s">
        <v>83</v>
      </c>
      <c r="D1146" s="34" t="s">
        <v>1065</v>
      </c>
      <c r="E1146" s="25" t="s">
        <v>1066</v>
      </c>
      <c r="F1146" s="6" t="s">
        <v>96</v>
      </c>
      <c r="G1146" s="26" t="s">
        <v>33</v>
      </c>
      <c r="H1146" s="4" t="s">
        <v>27</v>
      </c>
      <c r="I1146" s="26" t="s">
        <v>28</v>
      </c>
      <c r="J1146" s="27" t="s">
        <v>78</v>
      </c>
      <c r="K1146" s="51" t="s">
        <v>990</v>
      </c>
      <c r="L1146" s="51">
        <v>2500000000</v>
      </c>
      <c r="M1146" s="51">
        <v>2500000000</v>
      </c>
      <c r="N1146" s="51">
        <v>1000000000</v>
      </c>
      <c r="O1146" s="51">
        <v>1000000000</v>
      </c>
      <c r="P1146" s="52">
        <v>1000000000</v>
      </c>
      <c r="Q1146" s="49"/>
      <c r="R1146" s="47">
        <f>+Tabla17[[#This Row],[Apropiación Inicial]]/1000000000</f>
        <v>2.5</v>
      </c>
      <c r="S1146" s="47">
        <f>+Tabla17[[#This Row],[Apropiación vigente]]/1000000000</f>
        <v>2.5</v>
      </c>
      <c r="T1146" s="47">
        <f>+Tabla17[[#This Row],[Compromisos ]]/1000000000</f>
        <v>1</v>
      </c>
      <c r="U1146" s="47">
        <f>+Tabla17[[#This Row],[ Obligación ]]/1000000000</f>
        <v>1</v>
      </c>
      <c r="V1146" s="47">
        <f>+Tabla17[[#This Row],[ Pago ]]/1000000000</f>
        <v>1</v>
      </c>
    </row>
    <row r="1147" spans="1:22" x14ac:dyDescent="0.2">
      <c r="A1147" s="11">
        <v>2021</v>
      </c>
      <c r="B1147" s="21" t="s">
        <v>82</v>
      </c>
      <c r="C1147" s="26" t="s">
        <v>83</v>
      </c>
      <c r="D1147" s="34" t="s">
        <v>1065</v>
      </c>
      <c r="E1147" s="25" t="s">
        <v>1066</v>
      </c>
      <c r="F1147" s="6" t="s">
        <v>96</v>
      </c>
      <c r="G1147" s="26" t="s">
        <v>33</v>
      </c>
      <c r="H1147" s="4" t="s">
        <v>27</v>
      </c>
      <c r="I1147" s="26" t="s">
        <v>28</v>
      </c>
      <c r="J1147" s="26" t="s">
        <v>38</v>
      </c>
      <c r="K1147" s="51" t="s">
        <v>990</v>
      </c>
      <c r="L1147" s="51">
        <v>2287000000</v>
      </c>
      <c r="M1147" s="51">
        <v>2287000000</v>
      </c>
      <c r="N1147" s="51">
        <v>2287000000</v>
      </c>
      <c r="O1147" s="51" t="s">
        <v>998</v>
      </c>
      <c r="P1147" s="52" t="s">
        <v>998</v>
      </c>
      <c r="Q1147" s="49"/>
      <c r="R1147" s="47">
        <f>+Tabla17[[#This Row],[Apropiación Inicial]]/1000000000</f>
        <v>2.2869999999999999</v>
      </c>
      <c r="S1147" s="47">
        <f>+Tabla17[[#This Row],[Apropiación vigente]]/1000000000</f>
        <v>2.2869999999999999</v>
      </c>
      <c r="T1147" s="47">
        <f>+Tabla17[[#This Row],[Compromisos ]]/1000000000</f>
        <v>2.2869999999999999</v>
      </c>
      <c r="U1147" s="47"/>
      <c r="V1147" s="47"/>
    </row>
    <row r="1148" spans="1:22" x14ac:dyDescent="0.2">
      <c r="A1148" s="11">
        <v>2021</v>
      </c>
      <c r="B1148" s="21" t="s">
        <v>82</v>
      </c>
      <c r="C1148" s="26" t="s">
        <v>83</v>
      </c>
      <c r="D1148" s="34" t="s">
        <v>1065</v>
      </c>
      <c r="E1148" s="25" t="s">
        <v>1066</v>
      </c>
      <c r="F1148" s="6" t="s">
        <v>96</v>
      </c>
      <c r="G1148" s="26" t="s">
        <v>33</v>
      </c>
      <c r="H1148" s="4" t="s">
        <v>27</v>
      </c>
      <c r="I1148" s="26" t="s">
        <v>28</v>
      </c>
      <c r="J1148" s="26" t="s">
        <v>47</v>
      </c>
      <c r="K1148" s="51" t="s">
        <v>990</v>
      </c>
      <c r="L1148" s="51">
        <v>20361439116</v>
      </c>
      <c r="M1148" s="51">
        <v>20361439116</v>
      </c>
      <c r="N1148" s="51">
        <v>20361439116</v>
      </c>
      <c r="O1148" s="51">
        <v>19235841926</v>
      </c>
      <c r="P1148" s="52">
        <v>19235841926</v>
      </c>
      <c r="Q1148" s="49"/>
      <c r="R1148" s="47">
        <f>+Tabla17[[#This Row],[Apropiación Inicial]]/1000000000</f>
        <v>20.361439116</v>
      </c>
      <c r="S1148" s="47">
        <f>+Tabla17[[#This Row],[Apropiación vigente]]/1000000000</f>
        <v>20.361439116</v>
      </c>
      <c r="T1148" s="47">
        <f>+Tabla17[[#This Row],[Compromisos ]]/1000000000</f>
        <v>20.361439116</v>
      </c>
      <c r="U1148" s="47">
        <f>+Tabla17[[#This Row],[ Obligación ]]/1000000000</f>
        <v>19.235841925999999</v>
      </c>
      <c r="V1148" s="47">
        <f>+Tabla17[[#This Row],[ Pago ]]/1000000000</f>
        <v>19.235841925999999</v>
      </c>
    </row>
    <row r="1149" spans="1:22" x14ac:dyDescent="0.2">
      <c r="A1149" s="11">
        <v>2021</v>
      </c>
      <c r="B1149" s="21" t="s">
        <v>82</v>
      </c>
      <c r="C1149" s="26" t="s">
        <v>83</v>
      </c>
      <c r="D1149" s="34" t="s">
        <v>1065</v>
      </c>
      <c r="E1149" s="25" t="s">
        <v>1066</v>
      </c>
      <c r="F1149" s="6" t="s">
        <v>96</v>
      </c>
      <c r="G1149" s="26" t="s">
        <v>33</v>
      </c>
      <c r="H1149" s="4" t="s">
        <v>27</v>
      </c>
      <c r="I1149" s="26" t="s">
        <v>28</v>
      </c>
      <c r="J1149" s="26" t="s">
        <v>89</v>
      </c>
      <c r="K1149" s="51" t="s">
        <v>990</v>
      </c>
      <c r="L1149" s="51">
        <v>18097088600</v>
      </c>
      <c r="M1149" s="51">
        <v>18097088600</v>
      </c>
      <c r="N1149" s="51">
        <v>11509679696</v>
      </c>
      <c r="O1149" s="51">
        <v>9644723373.9899998</v>
      </c>
      <c r="P1149" s="52">
        <v>9644723373.9899998</v>
      </c>
      <c r="Q1149" s="49"/>
      <c r="R1149" s="47">
        <f>+Tabla17[[#This Row],[Apropiación Inicial]]/1000000000</f>
        <v>18.097088599999999</v>
      </c>
      <c r="S1149" s="47">
        <f>+Tabla17[[#This Row],[Apropiación vigente]]/1000000000</f>
        <v>18.097088599999999</v>
      </c>
      <c r="T1149" s="47">
        <f>+Tabla17[[#This Row],[Compromisos ]]/1000000000</f>
        <v>11.509679695999999</v>
      </c>
      <c r="U1149" s="47">
        <f>+Tabla17[[#This Row],[ Obligación ]]/1000000000</f>
        <v>9.6447233739899989</v>
      </c>
      <c r="V1149" s="47">
        <f>+Tabla17[[#This Row],[ Pago ]]/1000000000</f>
        <v>9.6447233739899989</v>
      </c>
    </row>
    <row r="1150" spans="1:22" x14ac:dyDescent="0.2">
      <c r="A1150" s="11">
        <v>2021</v>
      </c>
      <c r="B1150" s="21" t="s">
        <v>82</v>
      </c>
      <c r="C1150" s="26" t="s">
        <v>83</v>
      </c>
      <c r="D1150" s="34" t="s">
        <v>1065</v>
      </c>
      <c r="E1150" s="25" t="s">
        <v>1066</v>
      </c>
      <c r="F1150" s="6" t="s">
        <v>96</v>
      </c>
      <c r="G1150" s="26" t="s">
        <v>33</v>
      </c>
      <c r="H1150" s="4" t="s">
        <v>27</v>
      </c>
      <c r="I1150" s="27" t="s">
        <v>75</v>
      </c>
      <c r="J1150" s="26" t="s">
        <v>77</v>
      </c>
      <c r="K1150" s="51" t="s">
        <v>990</v>
      </c>
      <c r="L1150" s="51" t="s">
        <v>982</v>
      </c>
      <c r="M1150" s="51" t="s">
        <v>982</v>
      </c>
      <c r="N1150" s="51" t="s">
        <v>982</v>
      </c>
      <c r="O1150" s="51" t="s">
        <v>982</v>
      </c>
      <c r="P1150" s="52" t="s">
        <v>982</v>
      </c>
      <c r="Q1150" s="49"/>
      <c r="R1150" s="47"/>
      <c r="S1150" s="47"/>
      <c r="T1150" s="47"/>
      <c r="U1150" s="47"/>
      <c r="V1150" s="47"/>
    </row>
    <row r="1151" spans="1:22" x14ac:dyDescent="0.2">
      <c r="A1151" s="11">
        <v>2021</v>
      </c>
      <c r="B1151" s="21" t="s">
        <v>82</v>
      </c>
      <c r="C1151" s="26" t="s">
        <v>83</v>
      </c>
      <c r="D1151" s="34" t="s">
        <v>1065</v>
      </c>
      <c r="E1151" s="25" t="s">
        <v>1066</v>
      </c>
      <c r="F1151" s="6" t="s">
        <v>96</v>
      </c>
      <c r="G1151" s="26" t="s">
        <v>33</v>
      </c>
      <c r="H1151" s="4" t="s">
        <v>27</v>
      </c>
      <c r="I1151" s="26" t="s">
        <v>34</v>
      </c>
      <c r="J1151" s="26" t="s">
        <v>35</v>
      </c>
      <c r="K1151" s="51" t="s">
        <v>990</v>
      </c>
      <c r="L1151" s="51" t="s">
        <v>982</v>
      </c>
      <c r="M1151" s="51" t="s">
        <v>982</v>
      </c>
      <c r="N1151" s="51" t="s">
        <v>982</v>
      </c>
      <c r="O1151" s="51" t="s">
        <v>982</v>
      </c>
      <c r="P1151" s="52" t="s">
        <v>982</v>
      </c>
      <c r="Q1151" s="49"/>
      <c r="R1151" s="47"/>
      <c r="S1151" s="47"/>
      <c r="T1151" s="47"/>
      <c r="U1151" s="47"/>
      <c r="V1151" s="47"/>
    </row>
    <row r="1152" spans="1:22" x14ac:dyDescent="0.2">
      <c r="A1152" s="11">
        <v>2021</v>
      </c>
      <c r="B1152" s="21" t="s">
        <v>82</v>
      </c>
      <c r="C1152" s="26" t="s">
        <v>83</v>
      </c>
      <c r="D1152" s="34" t="s">
        <v>1065</v>
      </c>
      <c r="E1152" s="25" t="s">
        <v>1066</v>
      </c>
      <c r="F1152" s="6" t="s">
        <v>96</v>
      </c>
      <c r="G1152" s="26" t="s">
        <v>33</v>
      </c>
      <c r="H1152" s="4" t="s">
        <v>27</v>
      </c>
      <c r="I1152" s="26" t="s">
        <v>34</v>
      </c>
      <c r="J1152" s="26" t="s">
        <v>53</v>
      </c>
      <c r="K1152" s="51" t="s">
        <v>990</v>
      </c>
      <c r="L1152" s="51">
        <v>7481987775</v>
      </c>
      <c r="M1152" s="51">
        <v>7481987775</v>
      </c>
      <c r="N1152" s="51">
        <v>7481987775</v>
      </c>
      <c r="O1152" s="51">
        <v>6319947539</v>
      </c>
      <c r="P1152" s="52">
        <v>6319947539</v>
      </c>
      <c r="Q1152" s="49"/>
      <c r="R1152" s="47">
        <f>+Tabla17[[#This Row],[Apropiación Inicial]]/1000000000</f>
        <v>7.4819877750000003</v>
      </c>
      <c r="S1152" s="47">
        <f>+Tabla17[[#This Row],[Apropiación vigente]]/1000000000</f>
        <v>7.4819877750000003</v>
      </c>
      <c r="T1152" s="47">
        <f>+Tabla17[[#This Row],[Compromisos ]]/1000000000</f>
        <v>7.4819877750000003</v>
      </c>
      <c r="U1152" s="47">
        <f>+Tabla17[[#This Row],[ Obligación ]]/1000000000</f>
        <v>6.3199475390000002</v>
      </c>
      <c r="V1152" s="47">
        <f>+Tabla17[[#This Row],[ Pago ]]/1000000000</f>
        <v>6.3199475390000002</v>
      </c>
    </row>
    <row r="1153" spans="1:22" x14ac:dyDescent="0.2">
      <c r="A1153" s="11">
        <v>2021</v>
      </c>
      <c r="B1153" s="21" t="s">
        <v>82</v>
      </c>
      <c r="C1153" s="26" t="s">
        <v>83</v>
      </c>
      <c r="D1153" s="34" t="s">
        <v>1065</v>
      </c>
      <c r="E1153" s="25" t="s">
        <v>1066</v>
      </c>
      <c r="F1153" s="6" t="s">
        <v>96</v>
      </c>
      <c r="G1153" s="26" t="s">
        <v>33</v>
      </c>
      <c r="H1153" s="4" t="s">
        <v>27</v>
      </c>
      <c r="I1153" s="26" t="s">
        <v>66</v>
      </c>
      <c r="J1153" s="26" t="s">
        <v>396</v>
      </c>
      <c r="K1153" s="51" t="s">
        <v>990</v>
      </c>
      <c r="L1153" s="51" t="s">
        <v>982</v>
      </c>
      <c r="M1153" s="51" t="s">
        <v>982</v>
      </c>
      <c r="N1153" s="51" t="s">
        <v>982</v>
      </c>
      <c r="O1153" s="51" t="s">
        <v>982</v>
      </c>
      <c r="P1153" s="52" t="s">
        <v>982</v>
      </c>
      <c r="Q1153" s="49"/>
      <c r="R1153" s="47"/>
      <c r="S1153" s="47"/>
      <c r="T1153" s="47"/>
      <c r="U1153" s="47"/>
      <c r="V1153" s="47"/>
    </row>
    <row r="1154" spans="1:22" x14ac:dyDescent="0.2">
      <c r="A1154" s="11">
        <v>2021</v>
      </c>
      <c r="B1154" s="21" t="s">
        <v>82</v>
      </c>
      <c r="C1154" s="26" t="s">
        <v>83</v>
      </c>
      <c r="D1154" s="34" t="s">
        <v>1065</v>
      </c>
      <c r="E1154" s="25" t="s">
        <v>1066</v>
      </c>
      <c r="F1154" s="6" t="s">
        <v>96</v>
      </c>
      <c r="G1154" s="26" t="s">
        <v>33</v>
      </c>
      <c r="H1154" s="4" t="s">
        <v>27</v>
      </c>
      <c r="I1154" s="26" t="s">
        <v>66</v>
      </c>
      <c r="J1154" s="26" t="s">
        <v>67</v>
      </c>
      <c r="K1154" s="51" t="s">
        <v>990</v>
      </c>
      <c r="L1154" s="51">
        <v>15313258393</v>
      </c>
      <c r="M1154" s="51">
        <v>15313258393</v>
      </c>
      <c r="N1154" s="51">
        <v>11991000621</v>
      </c>
      <c r="O1154" s="51" t="s">
        <v>998</v>
      </c>
      <c r="P1154" s="52" t="s">
        <v>998</v>
      </c>
      <c r="Q1154" s="49"/>
      <c r="R1154" s="47">
        <f>+Tabla17[[#This Row],[Apropiación Inicial]]/1000000000</f>
        <v>15.313258393</v>
      </c>
      <c r="S1154" s="47">
        <f>+Tabla17[[#This Row],[Apropiación vigente]]/1000000000</f>
        <v>15.313258393</v>
      </c>
      <c r="T1154" s="47">
        <f>+Tabla17[[#This Row],[Compromisos ]]/1000000000</f>
        <v>11.991000621</v>
      </c>
      <c r="U1154" s="47"/>
      <c r="V1154" s="47"/>
    </row>
    <row r="1155" spans="1:22" x14ac:dyDescent="0.2">
      <c r="A1155" s="11">
        <v>2021</v>
      </c>
      <c r="B1155" s="21" t="s">
        <v>82</v>
      </c>
      <c r="C1155" s="26" t="s">
        <v>83</v>
      </c>
      <c r="D1155" s="34" t="s">
        <v>1065</v>
      </c>
      <c r="E1155" s="25" t="s">
        <v>1066</v>
      </c>
      <c r="F1155" s="6" t="s">
        <v>96</v>
      </c>
      <c r="G1155" s="26" t="s">
        <v>33</v>
      </c>
      <c r="H1155" s="4" t="s">
        <v>27</v>
      </c>
      <c r="I1155" s="27" t="s">
        <v>42</v>
      </c>
      <c r="J1155" s="26" t="s">
        <v>153</v>
      </c>
      <c r="K1155" s="51" t="s">
        <v>990</v>
      </c>
      <c r="L1155" s="51">
        <v>2729850216</v>
      </c>
      <c r="M1155" s="51">
        <v>2729850216</v>
      </c>
      <c r="N1155" s="51">
        <v>2729850216</v>
      </c>
      <c r="O1155" s="51" t="s">
        <v>998</v>
      </c>
      <c r="P1155" s="52" t="s">
        <v>998</v>
      </c>
      <c r="Q1155" s="49"/>
      <c r="R1155" s="47">
        <f>+Tabla17[[#This Row],[Apropiación Inicial]]/1000000000</f>
        <v>2.729850216</v>
      </c>
      <c r="S1155" s="47">
        <f>+Tabla17[[#This Row],[Apropiación vigente]]/1000000000</f>
        <v>2.729850216</v>
      </c>
      <c r="T1155" s="47">
        <f>+Tabla17[[#This Row],[Compromisos ]]/1000000000</f>
        <v>2.729850216</v>
      </c>
      <c r="U1155" s="47"/>
      <c r="V1155" s="47"/>
    </row>
    <row r="1156" spans="1:22" x14ac:dyDescent="0.2">
      <c r="A1156" s="11">
        <v>2021</v>
      </c>
      <c r="B1156" s="21" t="s">
        <v>82</v>
      </c>
      <c r="C1156" s="26" t="s">
        <v>83</v>
      </c>
      <c r="D1156" s="34" t="s">
        <v>1067</v>
      </c>
      <c r="E1156" s="25" t="s">
        <v>1068</v>
      </c>
      <c r="F1156" s="6" t="s">
        <v>96</v>
      </c>
      <c r="G1156" s="26" t="s">
        <v>33</v>
      </c>
      <c r="H1156" s="4" t="s">
        <v>27</v>
      </c>
      <c r="I1156" s="27" t="s">
        <v>75</v>
      </c>
      <c r="J1156" s="26" t="s">
        <v>77</v>
      </c>
      <c r="K1156" s="51" t="s">
        <v>990</v>
      </c>
      <c r="L1156" s="51">
        <v>180000000</v>
      </c>
      <c r="M1156" s="51">
        <v>180000000</v>
      </c>
      <c r="N1156" s="51">
        <v>180000000</v>
      </c>
      <c r="O1156" s="51">
        <v>170000000</v>
      </c>
      <c r="P1156" s="52">
        <v>170000000</v>
      </c>
      <c r="Q1156" s="49"/>
      <c r="R1156" s="47">
        <f>+Tabla17[[#This Row],[Apropiación Inicial]]/1000000000</f>
        <v>0.18</v>
      </c>
      <c r="S1156" s="47">
        <f>+Tabla17[[#This Row],[Apropiación vigente]]/1000000000</f>
        <v>0.18</v>
      </c>
      <c r="T1156" s="47">
        <f>+Tabla17[[#This Row],[Compromisos ]]/1000000000</f>
        <v>0.18</v>
      </c>
      <c r="U1156" s="47">
        <f>+Tabla17[[#This Row],[ Obligación ]]/1000000000</f>
        <v>0.17</v>
      </c>
      <c r="V1156" s="47">
        <f>+Tabla17[[#This Row],[ Pago ]]/1000000000</f>
        <v>0.17</v>
      </c>
    </row>
    <row r="1157" spans="1:22" x14ac:dyDescent="0.2">
      <c r="A1157" s="11">
        <v>2021</v>
      </c>
      <c r="B1157" s="21" t="s">
        <v>610</v>
      </c>
      <c r="C1157" s="26" t="s">
        <v>611</v>
      </c>
      <c r="D1157" s="34" t="s">
        <v>537</v>
      </c>
      <c r="E1157" s="25" t="s">
        <v>661</v>
      </c>
      <c r="F1157" s="6" t="s">
        <v>96</v>
      </c>
      <c r="G1157" s="26" t="s">
        <v>37</v>
      </c>
      <c r="H1157" s="4" t="s">
        <v>27</v>
      </c>
      <c r="I1157" s="26" t="s">
        <v>28</v>
      </c>
      <c r="J1157" s="26" t="s">
        <v>89</v>
      </c>
      <c r="K1157" s="51">
        <v>827241649</v>
      </c>
      <c r="L1157" s="51">
        <v>1242570000</v>
      </c>
      <c r="M1157" s="51">
        <v>1285257202</v>
      </c>
      <c r="N1157" s="51">
        <v>1285257202</v>
      </c>
      <c r="O1157" s="51">
        <v>1285257202</v>
      </c>
      <c r="P1157" s="52">
        <v>1285257202</v>
      </c>
      <c r="Q1157" s="49">
        <f>+Tabla17[[#This Row],[ANEXO PGN]]/1000000000</f>
        <v>0.82724164899999997</v>
      </c>
      <c r="R1157" s="47">
        <f>+Tabla17[[#This Row],[Apropiación Inicial]]/1000000000</f>
        <v>1.24257</v>
      </c>
      <c r="S1157" s="47">
        <f>+Tabla17[[#This Row],[Apropiación vigente]]/1000000000</f>
        <v>1.2852572019999999</v>
      </c>
      <c r="T1157" s="47">
        <f>+Tabla17[[#This Row],[Compromisos ]]/1000000000</f>
        <v>1.2852572019999999</v>
      </c>
      <c r="U1157" s="47">
        <f>+Tabla17[[#This Row],[ Obligación ]]/1000000000</f>
        <v>1.2852572019999999</v>
      </c>
      <c r="V1157" s="47">
        <f>+Tabla17[[#This Row],[ Pago ]]/1000000000</f>
        <v>1.2852572019999999</v>
      </c>
    </row>
    <row r="1158" spans="1:22" x14ac:dyDescent="0.2">
      <c r="A1158" s="11">
        <v>2021</v>
      </c>
      <c r="B1158" s="21" t="s">
        <v>610</v>
      </c>
      <c r="C1158" s="26" t="s">
        <v>611</v>
      </c>
      <c r="D1158" s="34" t="s">
        <v>657</v>
      </c>
      <c r="E1158" s="25" t="s">
        <v>658</v>
      </c>
      <c r="F1158" s="6" t="s">
        <v>96</v>
      </c>
      <c r="G1158" s="26" t="s">
        <v>37</v>
      </c>
      <c r="H1158" s="4" t="s">
        <v>27</v>
      </c>
      <c r="I1158" s="26" t="s">
        <v>28</v>
      </c>
      <c r="J1158" s="26" t="s">
        <v>47</v>
      </c>
      <c r="K1158" s="51">
        <v>266490116560</v>
      </c>
      <c r="L1158" s="51">
        <v>274484820057</v>
      </c>
      <c r="M1158" s="51">
        <v>274484820057</v>
      </c>
      <c r="N1158" s="51">
        <v>269985139939</v>
      </c>
      <c r="O1158" s="51">
        <v>248191462464</v>
      </c>
      <c r="P1158" s="52">
        <v>248153289211</v>
      </c>
      <c r="Q1158" s="49">
        <f>+Tabla17[[#This Row],[ANEXO PGN]]/1000000000</f>
        <v>266.49011655999999</v>
      </c>
      <c r="R1158" s="47">
        <f>+Tabla17[[#This Row],[Apropiación Inicial]]/1000000000</f>
        <v>274.48482005699998</v>
      </c>
      <c r="S1158" s="47">
        <f>+Tabla17[[#This Row],[Apropiación vigente]]/1000000000</f>
        <v>274.48482005699998</v>
      </c>
      <c r="T1158" s="47">
        <f>+Tabla17[[#This Row],[Compromisos ]]/1000000000</f>
        <v>269.98513993900002</v>
      </c>
      <c r="U1158" s="47">
        <f>+Tabla17[[#This Row],[ Obligación ]]/1000000000</f>
        <v>248.19146246400001</v>
      </c>
      <c r="V1158" s="47">
        <f>+Tabla17[[#This Row],[ Pago ]]/1000000000</f>
        <v>248.15328921099999</v>
      </c>
    </row>
    <row r="1159" spans="1:22" x14ac:dyDescent="0.2">
      <c r="A1159" s="11">
        <v>2021</v>
      </c>
      <c r="B1159" s="21" t="s">
        <v>610</v>
      </c>
      <c r="C1159" s="26" t="s">
        <v>611</v>
      </c>
      <c r="D1159" s="34" t="s">
        <v>223</v>
      </c>
      <c r="E1159" s="25" t="s">
        <v>612</v>
      </c>
      <c r="F1159" s="6" t="s">
        <v>96</v>
      </c>
      <c r="G1159" s="26" t="s">
        <v>37</v>
      </c>
      <c r="H1159" s="4" t="s">
        <v>27</v>
      </c>
      <c r="I1159" s="26" t="s">
        <v>28</v>
      </c>
      <c r="J1159" s="26" t="s">
        <v>89</v>
      </c>
      <c r="K1159" s="51">
        <v>5437371376</v>
      </c>
      <c r="L1159" s="51">
        <v>31654768529</v>
      </c>
      <c r="M1159" s="51">
        <v>31654768529</v>
      </c>
      <c r="N1159" s="51">
        <v>31654768529</v>
      </c>
      <c r="O1159" s="51">
        <v>31654768529</v>
      </c>
      <c r="P1159" s="52">
        <v>31654768529</v>
      </c>
      <c r="Q1159" s="49">
        <f>+Tabla17[[#This Row],[ANEXO PGN]]/1000000000</f>
        <v>5.4373713759999998</v>
      </c>
      <c r="R1159" s="47">
        <f>+Tabla17[[#This Row],[Apropiación Inicial]]/1000000000</f>
        <v>31.654768528999998</v>
      </c>
      <c r="S1159" s="47">
        <f>+Tabla17[[#This Row],[Apropiación vigente]]/1000000000</f>
        <v>31.654768528999998</v>
      </c>
      <c r="T1159" s="47">
        <f>+Tabla17[[#This Row],[Compromisos ]]/1000000000</f>
        <v>31.654768528999998</v>
      </c>
      <c r="U1159" s="47">
        <f>+Tabla17[[#This Row],[ Obligación ]]/1000000000</f>
        <v>31.654768528999998</v>
      </c>
      <c r="V1159" s="47">
        <f>+Tabla17[[#This Row],[ Pago ]]/1000000000</f>
        <v>31.654768528999998</v>
      </c>
    </row>
    <row r="1160" spans="1:22" x14ac:dyDescent="0.2">
      <c r="A1160" s="11">
        <v>2021</v>
      </c>
      <c r="B1160" s="21" t="s">
        <v>618</v>
      </c>
      <c r="C1160" s="26" t="s">
        <v>619</v>
      </c>
      <c r="D1160" s="34" t="s">
        <v>620</v>
      </c>
      <c r="E1160" s="25" t="s">
        <v>621</v>
      </c>
      <c r="F1160" s="6" t="s">
        <v>96</v>
      </c>
      <c r="G1160" s="26" t="s">
        <v>65</v>
      </c>
      <c r="H1160" s="4" t="s">
        <v>27</v>
      </c>
      <c r="I1160" s="26" t="s">
        <v>28</v>
      </c>
      <c r="J1160" s="27" t="s">
        <v>78</v>
      </c>
      <c r="K1160" s="51">
        <v>4786720939</v>
      </c>
      <c r="L1160" s="51">
        <v>13377945609</v>
      </c>
      <c r="M1160" s="51">
        <v>12167316839</v>
      </c>
      <c r="N1160" s="51">
        <v>2781989321.6100001</v>
      </c>
      <c r="O1160" s="51">
        <v>1185783323</v>
      </c>
      <c r="P1160" s="52">
        <v>1185783323</v>
      </c>
      <c r="Q1160" s="49">
        <f>+Tabla17[[#This Row],[ANEXO PGN]]/1000000000</f>
        <v>4.7867209390000003</v>
      </c>
      <c r="R1160" s="47">
        <f>+Tabla17[[#This Row],[Apropiación Inicial]]/1000000000</f>
        <v>13.377945608999999</v>
      </c>
      <c r="S1160" s="47">
        <f>+Tabla17[[#This Row],[Apropiación vigente]]/1000000000</f>
        <v>12.167316839</v>
      </c>
      <c r="T1160" s="47">
        <f>+Tabla17[[#This Row],[Compromisos ]]/1000000000</f>
        <v>2.7819893216100002</v>
      </c>
      <c r="U1160" s="47">
        <f>+Tabla17[[#This Row],[ Obligación ]]/1000000000</f>
        <v>1.1857833229999999</v>
      </c>
      <c r="V1160" s="47">
        <f>+Tabla17[[#This Row],[ Pago ]]/1000000000</f>
        <v>1.1857833229999999</v>
      </c>
    </row>
    <row r="1161" spans="1:22" x14ac:dyDescent="0.2">
      <c r="A1161" s="11">
        <v>2021</v>
      </c>
      <c r="B1161" s="21" t="s">
        <v>618</v>
      </c>
      <c r="C1161" s="26" t="s">
        <v>619</v>
      </c>
      <c r="D1161" s="34" t="s">
        <v>620</v>
      </c>
      <c r="E1161" s="25" t="s">
        <v>621</v>
      </c>
      <c r="F1161" s="6" t="s">
        <v>96</v>
      </c>
      <c r="G1161" s="26" t="s">
        <v>65</v>
      </c>
      <c r="H1161" s="4" t="s">
        <v>27</v>
      </c>
      <c r="I1161" s="26" t="s">
        <v>28</v>
      </c>
      <c r="J1161" s="27" t="s">
        <v>78</v>
      </c>
      <c r="K1161" s="51">
        <v>999043232</v>
      </c>
      <c r="L1161" s="51">
        <v>13377945609</v>
      </c>
      <c r="M1161" s="51">
        <v>1210628770</v>
      </c>
      <c r="N1161" s="51">
        <v>669282728</v>
      </c>
      <c r="O1161" s="51">
        <v>653886894</v>
      </c>
      <c r="P1161" s="52">
        <v>653886894</v>
      </c>
      <c r="Q1161" s="49">
        <f>+Tabla17[[#This Row],[ANEXO PGN]]/1000000000</f>
        <v>0.999043232</v>
      </c>
      <c r="R1161" s="47">
        <f>+Tabla17[[#This Row],[Apropiación Inicial]]/1000000000</f>
        <v>13.377945608999999</v>
      </c>
      <c r="S1161" s="47">
        <f>+Tabla17[[#This Row],[Apropiación vigente]]/1000000000</f>
        <v>1.21062877</v>
      </c>
      <c r="T1161" s="47">
        <f>+Tabla17[[#This Row],[Compromisos ]]/1000000000</f>
        <v>0.66928272799999999</v>
      </c>
      <c r="U1161" s="47">
        <f>+Tabla17[[#This Row],[ Obligación ]]/1000000000</f>
        <v>0.653886894</v>
      </c>
      <c r="V1161" s="47">
        <f>+Tabla17[[#This Row],[ Pago ]]/1000000000</f>
        <v>0.653886894</v>
      </c>
    </row>
    <row r="1162" spans="1:22" x14ac:dyDescent="0.2">
      <c r="A1162" s="11">
        <v>2021</v>
      </c>
      <c r="B1162" s="23" t="s">
        <v>201</v>
      </c>
      <c r="C1162" s="26" t="s">
        <v>202</v>
      </c>
      <c r="D1162" s="34" t="s">
        <v>546</v>
      </c>
      <c r="E1162" s="25" t="s">
        <v>547</v>
      </c>
      <c r="F1162" s="6" t="s">
        <v>96</v>
      </c>
      <c r="G1162" s="27" t="s">
        <v>108</v>
      </c>
      <c r="H1162" s="4" t="s">
        <v>27</v>
      </c>
      <c r="I1162" s="26" t="s">
        <v>28</v>
      </c>
      <c r="J1162" s="25" t="s">
        <v>29</v>
      </c>
      <c r="K1162" s="51">
        <v>13311000000</v>
      </c>
      <c r="L1162" s="51" t="s">
        <v>982</v>
      </c>
      <c r="M1162" s="51" t="s">
        <v>982</v>
      </c>
      <c r="N1162" s="51" t="s">
        <v>982</v>
      </c>
      <c r="O1162" s="51" t="s">
        <v>982</v>
      </c>
      <c r="P1162" s="52" t="s">
        <v>982</v>
      </c>
      <c r="Q1162" s="49">
        <f>+Tabla17[[#This Row],[ANEXO PGN]]/1000000000</f>
        <v>13.311</v>
      </c>
      <c r="R1162" s="47"/>
      <c r="S1162" s="47"/>
      <c r="T1162" s="47"/>
      <c r="U1162" s="47"/>
      <c r="V1162" s="47"/>
    </row>
    <row r="1163" spans="1:22" x14ac:dyDescent="0.2">
      <c r="A1163" s="11">
        <v>2021</v>
      </c>
      <c r="B1163" s="21" t="s">
        <v>941</v>
      </c>
      <c r="C1163" s="26" t="s">
        <v>942</v>
      </c>
      <c r="D1163" s="34" t="s">
        <v>1069</v>
      </c>
      <c r="E1163" s="25" t="s">
        <v>1070</v>
      </c>
      <c r="F1163" s="6" t="s">
        <v>96</v>
      </c>
      <c r="G1163" s="26" t="s">
        <v>138</v>
      </c>
      <c r="H1163" s="4" t="s">
        <v>27</v>
      </c>
      <c r="I1163" s="26" t="s">
        <v>28</v>
      </c>
      <c r="J1163" s="26" t="s">
        <v>47</v>
      </c>
      <c r="K1163" s="51">
        <v>180687187872</v>
      </c>
      <c r="L1163" s="51">
        <v>308923459595</v>
      </c>
      <c r="M1163" s="51">
        <v>308923459595</v>
      </c>
      <c r="N1163" s="51">
        <v>308923459595</v>
      </c>
      <c r="O1163" s="51">
        <v>308923459595</v>
      </c>
      <c r="P1163" s="52">
        <v>308923459595</v>
      </c>
      <c r="Q1163" s="49">
        <f>+Tabla17[[#This Row],[ANEXO PGN]]/1000000000</f>
        <v>180.68718787200001</v>
      </c>
      <c r="R1163" s="47">
        <f>+Tabla17[[#This Row],[Apropiación Inicial]]/1000000000</f>
        <v>308.923459595</v>
      </c>
      <c r="S1163" s="47">
        <f>+Tabla17[[#This Row],[Apropiación vigente]]/1000000000</f>
        <v>308.923459595</v>
      </c>
      <c r="T1163" s="47">
        <f>+Tabla17[[#This Row],[Compromisos ]]/1000000000</f>
        <v>308.923459595</v>
      </c>
      <c r="U1163" s="47">
        <f>+Tabla17[[#This Row],[ Obligación ]]/1000000000</f>
        <v>308.923459595</v>
      </c>
      <c r="V1163" s="47">
        <f>+Tabla17[[#This Row],[ Pago ]]/1000000000</f>
        <v>308.923459595</v>
      </c>
    </row>
    <row r="1164" spans="1:22" x14ac:dyDescent="0.2">
      <c r="A1164" s="11">
        <v>2021</v>
      </c>
      <c r="B1164" s="21" t="s">
        <v>941</v>
      </c>
      <c r="C1164" s="26" t="s">
        <v>942</v>
      </c>
      <c r="D1164" s="34" t="s">
        <v>1069</v>
      </c>
      <c r="E1164" s="25" t="s">
        <v>1070</v>
      </c>
      <c r="F1164" s="6" t="s">
        <v>96</v>
      </c>
      <c r="G1164" s="26" t="s">
        <v>138</v>
      </c>
      <c r="H1164" s="4" t="s">
        <v>27</v>
      </c>
      <c r="I1164" s="26" t="s">
        <v>28</v>
      </c>
      <c r="J1164" s="26" t="s">
        <v>146</v>
      </c>
      <c r="K1164" s="51" t="s">
        <v>990</v>
      </c>
      <c r="L1164" s="51">
        <v>2232624000</v>
      </c>
      <c r="M1164" s="51">
        <v>2232624000</v>
      </c>
      <c r="N1164" s="51">
        <v>2232624000</v>
      </c>
      <c r="O1164" s="51">
        <v>2232624000</v>
      </c>
      <c r="P1164" s="52">
        <v>2232624000</v>
      </c>
      <c r="Q1164" s="49"/>
      <c r="R1164" s="47">
        <f>+Tabla17[[#This Row],[Apropiación Inicial]]/1000000000</f>
        <v>2.2326239999999999</v>
      </c>
      <c r="S1164" s="47">
        <f>+Tabla17[[#This Row],[Apropiación vigente]]/1000000000</f>
        <v>2.2326239999999999</v>
      </c>
      <c r="T1164" s="47">
        <f>+Tabla17[[#This Row],[Compromisos ]]/1000000000</f>
        <v>2.2326239999999999</v>
      </c>
      <c r="U1164" s="47">
        <f>+Tabla17[[#This Row],[ Obligación ]]/1000000000</f>
        <v>2.2326239999999999</v>
      </c>
      <c r="V1164" s="47">
        <f>+Tabla17[[#This Row],[ Pago ]]/1000000000</f>
        <v>2.2326239999999999</v>
      </c>
    </row>
    <row r="1165" spans="1:22" x14ac:dyDescent="0.2">
      <c r="A1165" s="11">
        <v>2021</v>
      </c>
      <c r="B1165" s="21" t="s">
        <v>863</v>
      </c>
      <c r="C1165" s="26" t="s">
        <v>864</v>
      </c>
      <c r="D1165" s="34" t="s">
        <v>919</v>
      </c>
      <c r="E1165" s="25" t="s">
        <v>920</v>
      </c>
      <c r="F1165" s="6" t="s">
        <v>96</v>
      </c>
      <c r="G1165" s="26" t="s">
        <v>26</v>
      </c>
      <c r="H1165" s="4" t="s">
        <v>27</v>
      </c>
      <c r="I1165" s="26" t="s">
        <v>28</v>
      </c>
      <c r="J1165" s="26" t="s">
        <v>515</v>
      </c>
      <c r="K1165" s="51" t="s">
        <v>990</v>
      </c>
      <c r="L1165" s="51">
        <v>34917391427</v>
      </c>
      <c r="M1165" s="51">
        <v>34917391427</v>
      </c>
      <c r="N1165" s="51">
        <v>32452314052</v>
      </c>
      <c r="O1165" s="51">
        <v>32452314052</v>
      </c>
      <c r="P1165" s="52">
        <v>32452314052</v>
      </c>
      <c r="Q1165" s="49"/>
      <c r="R1165" s="47">
        <f>+Tabla17[[#This Row],[Apropiación Inicial]]/1000000000</f>
        <v>34.917391426999998</v>
      </c>
      <c r="S1165" s="47">
        <f>+Tabla17[[#This Row],[Apropiación vigente]]/1000000000</f>
        <v>34.917391426999998</v>
      </c>
      <c r="T1165" s="47">
        <f>+Tabla17[[#This Row],[Compromisos ]]/1000000000</f>
        <v>32.452314051999998</v>
      </c>
      <c r="U1165" s="47">
        <f>+Tabla17[[#This Row],[ Obligación ]]/1000000000</f>
        <v>32.452314051999998</v>
      </c>
      <c r="V1165" s="47">
        <f>+Tabla17[[#This Row],[ Pago ]]/1000000000</f>
        <v>32.452314051999998</v>
      </c>
    </row>
    <row r="1166" spans="1:22" x14ac:dyDescent="0.2">
      <c r="A1166" s="11">
        <v>2021</v>
      </c>
      <c r="B1166" s="21" t="s">
        <v>863</v>
      </c>
      <c r="C1166" s="26" t="s">
        <v>864</v>
      </c>
      <c r="D1166" s="34" t="s">
        <v>865</v>
      </c>
      <c r="E1166" s="25" t="s">
        <v>866</v>
      </c>
      <c r="F1166" s="6" t="s">
        <v>96</v>
      </c>
      <c r="G1166" s="26" t="s">
        <v>26</v>
      </c>
      <c r="H1166" s="4" t="s">
        <v>27</v>
      </c>
      <c r="I1166" s="26" t="s">
        <v>28</v>
      </c>
      <c r="J1166" s="26" t="s">
        <v>515</v>
      </c>
      <c r="K1166" s="51" t="s">
        <v>990</v>
      </c>
      <c r="L1166" s="51">
        <v>6432364080</v>
      </c>
      <c r="M1166" s="51">
        <v>11833668627.66</v>
      </c>
      <c r="N1166" s="51">
        <v>11833668627.66</v>
      </c>
      <c r="O1166" s="51">
        <v>11833668627.66</v>
      </c>
      <c r="P1166" s="52">
        <v>11833668627.66</v>
      </c>
      <c r="Q1166" s="49"/>
      <c r="R1166" s="47">
        <f>+Tabla17[[#This Row],[Apropiación Inicial]]/1000000000</f>
        <v>6.4323640800000002</v>
      </c>
      <c r="S1166" s="47">
        <f>+Tabla17[[#This Row],[Apropiación vigente]]/1000000000</f>
        <v>11.83366862766</v>
      </c>
      <c r="T1166" s="47">
        <f>+Tabla17[[#This Row],[Compromisos ]]/1000000000</f>
        <v>11.83366862766</v>
      </c>
      <c r="U1166" s="47">
        <f>+Tabla17[[#This Row],[ Obligación ]]/1000000000</f>
        <v>11.83366862766</v>
      </c>
      <c r="V1166" s="47">
        <f>+Tabla17[[#This Row],[ Pago ]]/1000000000</f>
        <v>11.83366862766</v>
      </c>
    </row>
    <row r="1167" spans="1:22" x14ac:dyDescent="0.2">
      <c r="A1167" s="11">
        <v>2021</v>
      </c>
      <c r="B1167" s="21" t="s">
        <v>87</v>
      </c>
      <c r="C1167" s="26" t="s">
        <v>88</v>
      </c>
      <c r="D1167" s="34" t="s">
        <v>225</v>
      </c>
      <c r="E1167" s="25" t="s">
        <v>814</v>
      </c>
      <c r="F1167" s="6" t="s">
        <v>96</v>
      </c>
      <c r="G1167" s="27" t="s">
        <v>37</v>
      </c>
      <c r="H1167" s="4" t="s">
        <v>27</v>
      </c>
      <c r="I1167" s="26" t="s">
        <v>28</v>
      </c>
      <c r="J1167" s="26" t="s">
        <v>89</v>
      </c>
      <c r="K1167" s="51">
        <v>1498339567</v>
      </c>
      <c r="L1167" s="51">
        <v>1498339567</v>
      </c>
      <c r="M1167" s="51">
        <v>1498339567</v>
      </c>
      <c r="N1167" s="51">
        <v>1498339567</v>
      </c>
      <c r="O1167" s="51">
        <v>1498339567</v>
      </c>
      <c r="P1167" s="52">
        <v>1498339567</v>
      </c>
      <c r="Q1167" s="49">
        <f>+Tabla17[[#This Row],[ANEXO PGN]]/1000000000</f>
        <v>1.4983395669999999</v>
      </c>
      <c r="R1167" s="47">
        <f>+Tabla17[[#This Row],[Apropiación Inicial]]/1000000000</f>
        <v>1.4983395669999999</v>
      </c>
      <c r="S1167" s="47">
        <f>+Tabla17[[#This Row],[Apropiación vigente]]/1000000000</f>
        <v>1.4983395669999999</v>
      </c>
      <c r="T1167" s="47">
        <f>+Tabla17[[#This Row],[Compromisos ]]/1000000000</f>
        <v>1.4983395669999999</v>
      </c>
      <c r="U1167" s="47">
        <f>+Tabla17[[#This Row],[ Obligación ]]/1000000000</f>
        <v>1.4983395669999999</v>
      </c>
      <c r="V1167" s="47">
        <f>+Tabla17[[#This Row],[ Pago ]]/1000000000</f>
        <v>1.4983395669999999</v>
      </c>
    </row>
    <row r="1168" spans="1:22" x14ac:dyDescent="0.2">
      <c r="A1168" s="11">
        <v>2021</v>
      </c>
      <c r="B1168" s="21" t="s">
        <v>87</v>
      </c>
      <c r="C1168" s="26" t="s">
        <v>88</v>
      </c>
      <c r="D1168" s="34" t="s">
        <v>223</v>
      </c>
      <c r="E1168" s="25" t="s">
        <v>662</v>
      </c>
      <c r="F1168" s="6" t="s">
        <v>96</v>
      </c>
      <c r="G1168" s="27" t="s">
        <v>37</v>
      </c>
      <c r="H1168" s="4" t="s">
        <v>27</v>
      </c>
      <c r="I1168" s="26" t="s">
        <v>34</v>
      </c>
      <c r="J1168" s="26" t="s">
        <v>35</v>
      </c>
      <c r="K1168" s="51">
        <v>100000000</v>
      </c>
      <c r="L1168" s="51">
        <v>100000000</v>
      </c>
      <c r="M1168" s="51">
        <v>100000000</v>
      </c>
      <c r="N1168" s="51">
        <v>100000000</v>
      </c>
      <c r="O1168" s="51">
        <v>100000000</v>
      </c>
      <c r="P1168" s="52">
        <v>100000000</v>
      </c>
      <c r="Q1168" s="49">
        <f>+Tabla17[[#This Row],[ANEXO PGN]]/1000000000</f>
        <v>0.1</v>
      </c>
      <c r="R1168" s="47">
        <f>+Tabla17[[#This Row],[Apropiación Inicial]]/1000000000</f>
        <v>0.1</v>
      </c>
      <c r="S1168" s="47">
        <f>+Tabla17[[#This Row],[Apropiación vigente]]/1000000000</f>
        <v>0.1</v>
      </c>
      <c r="T1168" s="47">
        <f>+Tabla17[[#This Row],[Compromisos ]]/1000000000</f>
        <v>0.1</v>
      </c>
      <c r="U1168" s="47">
        <f>+Tabla17[[#This Row],[ Obligación ]]/1000000000</f>
        <v>0.1</v>
      </c>
      <c r="V1168" s="47">
        <f>+Tabla17[[#This Row],[ Pago ]]/1000000000</f>
        <v>0.1</v>
      </c>
    </row>
    <row r="1169" spans="1:22" x14ac:dyDescent="0.2">
      <c r="A1169" s="11">
        <v>2021</v>
      </c>
      <c r="B1169" s="21" t="s">
        <v>87</v>
      </c>
      <c r="C1169" s="26" t="s">
        <v>88</v>
      </c>
      <c r="D1169" s="34" t="s">
        <v>261</v>
      </c>
      <c r="E1169" s="25" t="s">
        <v>543</v>
      </c>
      <c r="F1169" s="6" t="s">
        <v>96</v>
      </c>
      <c r="G1169" s="27" t="s">
        <v>37</v>
      </c>
      <c r="H1169" s="4" t="s">
        <v>27</v>
      </c>
      <c r="I1169" s="26" t="s">
        <v>28</v>
      </c>
      <c r="J1169" s="26" t="s">
        <v>89</v>
      </c>
      <c r="K1169" s="51">
        <v>5457573693</v>
      </c>
      <c r="L1169" s="51">
        <v>12267573693</v>
      </c>
      <c r="M1169" s="51">
        <v>12267573693</v>
      </c>
      <c r="N1169" s="51">
        <v>12267573693</v>
      </c>
      <c r="O1169" s="51">
        <v>12267573693</v>
      </c>
      <c r="P1169" s="52">
        <v>12267573693</v>
      </c>
      <c r="Q1169" s="49">
        <f>+Tabla17[[#This Row],[ANEXO PGN]]/1000000000</f>
        <v>5.4575736929999996</v>
      </c>
      <c r="R1169" s="47">
        <f>+Tabla17[[#This Row],[Apropiación Inicial]]/1000000000</f>
        <v>12.267573692999999</v>
      </c>
      <c r="S1169" s="47">
        <f>+Tabla17[[#This Row],[Apropiación vigente]]/1000000000</f>
        <v>12.267573692999999</v>
      </c>
      <c r="T1169" s="47">
        <f>+Tabla17[[#This Row],[Compromisos ]]/1000000000</f>
        <v>12.267573692999999</v>
      </c>
      <c r="U1169" s="47">
        <f>+Tabla17[[#This Row],[ Obligación ]]/1000000000</f>
        <v>12.267573692999999</v>
      </c>
      <c r="V1169" s="47">
        <f>+Tabla17[[#This Row],[ Pago ]]/1000000000</f>
        <v>12.267573692999999</v>
      </c>
    </row>
    <row r="1170" spans="1:22" x14ac:dyDescent="0.2">
      <c r="A1170" s="11">
        <v>2021</v>
      </c>
      <c r="B1170" s="21" t="s">
        <v>306</v>
      </c>
      <c r="C1170" s="26" t="s">
        <v>307</v>
      </c>
      <c r="D1170" s="34" t="s">
        <v>370</v>
      </c>
      <c r="E1170" s="25" t="s">
        <v>560</v>
      </c>
      <c r="F1170" s="6" t="s">
        <v>96</v>
      </c>
      <c r="G1170" s="26" t="s">
        <v>37</v>
      </c>
      <c r="H1170" s="4" t="s">
        <v>27</v>
      </c>
      <c r="I1170" s="26" t="s">
        <v>28</v>
      </c>
      <c r="J1170" s="26" t="s">
        <v>89</v>
      </c>
      <c r="K1170" s="51">
        <v>978284166</v>
      </c>
      <c r="L1170" s="51">
        <v>978284166</v>
      </c>
      <c r="M1170" s="51">
        <v>978284166</v>
      </c>
      <c r="N1170" s="51">
        <v>978284166</v>
      </c>
      <c r="O1170" s="51">
        <v>978284166</v>
      </c>
      <c r="P1170" s="52">
        <v>978284166</v>
      </c>
      <c r="Q1170" s="49">
        <f>+Tabla17[[#This Row],[ANEXO PGN]]/1000000000</f>
        <v>0.97828416600000001</v>
      </c>
      <c r="R1170" s="47">
        <f>+Tabla17[[#This Row],[Apropiación Inicial]]/1000000000</f>
        <v>0.97828416600000001</v>
      </c>
      <c r="S1170" s="47">
        <f>+Tabla17[[#This Row],[Apropiación vigente]]/1000000000</f>
        <v>0.97828416600000001</v>
      </c>
      <c r="T1170" s="47">
        <f>+Tabla17[[#This Row],[Compromisos ]]/1000000000</f>
        <v>0.97828416600000001</v>
      </c>
      <c r="U1170" s="47">
        <f>+Tabla17[[#This Row],[ Obligación ]]/1000000000</f>
        <v>0.97828416600000001</v>
      </c>
      <c r="V1170" s="47">
        <f>+Tabla17[[#This Row],[ Pago ]]/1000000000</f>
        <v>0.97828416600000001</v>
      </c>
    </row>
    <row r="1171" spans="1:22" x14ac:dyDescent="0.2">
      <c r="A1171" s="11">
        <v>2021</v>
      </c>
      <c r="B1171" s="23" t="s">
        <v>1071</v>
      </c>
      <c r="C1171" s="27" t="s">
        <v>1072</v>
      </c>
      <c r="D1171" s="34" t="s">
        <v>1073</v>
      </c>
      <c r="E1171" s="25" t="s">
        <v>1074</v>
      </c>
      <c r="F1171" s="6" t="s">
        <v>96</v>
      </c>
      <c r="G1171" s="27" t="s">
        <v>177</v>
      </c>
      <c r="H1171" s="4" t="s">
        <v>27</v>
      </c>
      <c r="I1171" s="26" t="s">
        <v>28</v>
      </c>
      <c r="J1171" s="25" t="s">
        <v>29</v>
      </c>
      <c r="K1171" s="51" t="s">
        <v>990</v>
      </c>
      <c r="L1171" s="51">
        <v>6832000000</v>
      </c>
      <c r="M1171" s="51">
        <v>6832000000</v>
      </c>
      <c r="N1171" s="51">
        <v>6832000000</v>
      </c>
      <c r="O1171" s="51">
        <v>2477668041</v>
      </c>
      <c r="P1171" s="52">
        <v>2129825455</v>
      </c>
      <c r="Q1171" s="49"/>
      <c r="R1171" s="47">
        <f>+Tabla17[[#This Row],[Apropiación Inicial]]/1000000000</f>
        <v>6.8319999999999999</v>
      </c>
      <c r="S1171" s="47">
        <f>+Tabla17[[#This Row],[Apropiación vigente]]/1000000000</f>
        <v>6.8319999999999999</v>
      </c>
      <c r="T1171" s="47">
        <f>+Tabla17[[#This Row],[Compromisos ]]/1000000000</f>
        <v>6.8319999999999999</v>
      </c>
      <c r="U1171" s="47">
        <f>+Tabla17[[#This Row],[ Obligación ]]/1000000000</f>
        <v>2.4776680409999998</v>
      </c>
      <c r="V1171" s="47">
        <f>+Tabla17[[#This Row],[ Pago ]]/1000000000</f>
        <v>2.1298254550000002</v>
      </c>
    </row>
    <row r="1172" spans="1:22" x14ac:dyDescent="0.2">
      <c r="A1172" s="11">
        <v>2021</v>
      </c>
      <c r="B1172" s="21" t="s">
        <v>309</v>
      </c>
      <c r="C1172" s="26" t="s">
        <v>310</v>
      </c>
      <c r="D1172" s="34" t="s">
        <v>368</v>
      </c>
      <c r="E1172" s="25" t="s">
        <v>683</v>
      </c>
      <c r="F1172" s="6" t="s">
        <v>96</v>
      </c>
      <c r="G1172" s="27" t="s">
        <v>57</v>
      </c>
      <c r="H1172" s="4" t="s">
        <v>27</v>
      </c>
      <c r="I1172" s="27" t="s">
        <v>42</v>
      </c>
      <c r="J1172" s="26" t="s">
        <v>43</v>
      </c>
      <c r="K1172" s="51">
        <v>18941012849</v>
      </c>
      <c r="L1172" s="51">
        <v>18250945621</v>
      </c>
      <c r="M1172" s="51">
        <v>18250945621</v>
      </c>
      <c r="N1172" s="51">
        <v>13623614397.959999</v>
      </c>
      <c r="O1172" s="51">
        <v>13368976513.18</v>
      </c>
      <c r="P1172" s="52">
        <v>13068734357.18</v>
      </c>
      <c r="Q1172" s="49">
        <f>+Tabla17[[#This Row],[ANEXO PGN]]/1000000000</f>
        <v>18.941012849</v>
      </c>
      <c r="R1172" s="47">
        <f>+Tabla17[[#This Row],[Apropiación Inicial]]/1000000000</f>
        <v>18.250945621</v>
      </c>
      <c r="S1172" s="47">
        <f>+Tabla17[[#This Row],[Apropiación vigente]]/1000000000</f>
        <v>18.250945621</v>
      </c>
      <c r="T1172" s="47">
        <f>+Tabla17[[#This Row],[Compromisos ]]/1000000000</f>
        <v>13.623614397959999</v>
      </c>
      <c r="U1172" s="47">
        <f>+Tabla17[[#This Row],[ Obligación ]]/1000000000</f>
        <v>13.36897651318</v>
      </c>
      <c r="V1172" s="47">
        <f>+Tabla17[[#This Row],[ Pago ]]/1000000000</f>
        <v>13.06873435718</v>
      </c>
    </row>
    <row r="1173" spans="1:22" x14ac:dyDescent="0.2">
      <c r="A1173" s="11">
        <v>2021</v>
      </c>
      <c r="B1173" s="21" t="s">
        <v>309</v>
      </c>
      <c r="C1173" s="26" t="s">
        <v>310</v>
      </c>
      <c r="D1173" s="34" t="s">
        <v>329</v>
      </c>
      <c r="E1173" s="25" t="s">
        <v>1075</v>
      </c>
      <c r="F1173" s="6" t="s">
        <v>96</v>
      </c>
      <c r="G1173" s="27" t="s">
        <v>57</v>
      </c>
      <c r="H1173" s="4" t="s">
        <v>27</v>
      </c>
      <c r="I1173" s="27" t="s">
        <v>42</v>
      </c>
      <c r="J1173" s="26" t="s">
        <v>43</v>
      </c>
      <c r="K1173" s="51">
        <v>9405291820</v>
      </c>
      <c r="L1173" s="51">
        <v>10095359048</v>
      </c>
      <c r="M1173" s="51">
        <v>10095359048</v>
      </c>
      <c r="N1173" s="51">
        <v>9396579061.5499992</v>
      </c>
      <c r="O1173" s="51">
        <v>9059330589.1299992</v>
      </c>
      <c r="P1173" s="52">
        <v>8299072858.6999998</v>
      </c>
      <c r="Q1173" s="49">
        <f>+Tabla17[[#This Row],[ANEXO PGN]]/1000000000</f>
        <v>9.4052918200000004</v>
      </c>
      <c r="R1173" s="47">
        <f>+Tabla17[[#This Row],[Apropiación Inicial]]/1000000000</f>
        <v>10.095359048000001</v>
      </c>
      <c r="S1173" s="47">
        <f>+Tabla17[[#This Row],[Apropiación vigente]]/1000000000</f>
        <v>10.095359048000001</v>
      </c>
      <c r="T1173" s="47">
        <f>+Tabla17[[#This Row],[Compromisos ]]/1000000000</f>
        <v>9.3965790615499998</v>
      </c>
      <c r="U1173" s="47">
        <f>+Tabla17[[#This Row],[ Obligación ]]/1000000000</f>
        <v>9.0593305891299991</v>
      </c>
      <c r="V1173" s="47">
        <f>+Tabla17[[#This Row],[ Pago ]]/1000000000</f>
        <v>8.2990728587000007</v>
      </c>
    </row>
    <row r="1174" spans="1:22" x14ac:dyDescent="0.2">
      <c r="A1174" s="11">
        <v>2021</v>
      </c>
      <c r="B1174" s="21" t="s">
        <v>309</v>
      </c>
      <c r="C1174" s="26" t="s">
        <v>310</v>
      </c>
      <c r="D1174" s="34" t="s">
        <v>1076</v>
      </c>
      <c r="E1174" s="25" t="s">
        <v>1077</v>
      </c>
      <c r="F1174" s="6" t="s">
        <v>96</v>
      </c>
      <c r="G1174" s="27" t="s">
        <v>57</v>
      </c>
      <c r="H1174" s="4" t="s">
        <v>27</v>
      </c>
      <c r="I1174" s="27" t="s">
        <v>42</v>
      </c>
      <c r="J1174" s="26" t="s">
        <v>43</v>
      </c>
      <c r="K1174" s="51">
        <v>25559402831</v>
      </c>
      <c r="L1174" s="51">
        <v>25559402831</v>
      </c>
      <c r="M1174" s="51">
        <v>25559402831</v>
      </c>
      <c r="N1174" s="51">
        <v>24095265831.52</v>
      </c>
      <c r="O1174" s="51">
        <v>22864857263.93</v>
      </c>
      <c r="P1174" s="52">
        <v>21611599406.939999</v>
      </c>
      <c r="Q1174" s="49">
        <f>+Tabla17[[#This Row],[ANEXO PGN]]/1000000000</f>
        <v>25.559402831</v>
      </c>
      <c r="R1174" s="47">
        <f>+Tabla17[[#This Row],[Apropiación Inicial]]/1000000000</f>
        <v>25.559402831</v>
      </c>
      <c r="S1174" s="47">
        <f>+Tabla17[[#This Row],[Apropiación vigente]]/1000000000</f>
        <v>25.559402831</v>
      </c>
      <c r="T1174" s="47">
        <f>+Tabla17[[#This Row],[Compromisos ]]/1000000000</f>
        <v>24.095265831519999</v>
      </c>
      <c r="U1174" s="47">
        <f>+Tabla17[[#This Row],[ Obligación ]]/1000000000</f>
        <v>22.864857263930002</v>
      </c>
      <c r="V1174" s="47">
        <f>+Tabla17[[#This Row],[ Pago ]]/1000000000</f>
        <v>21.611599406939998</v>
      </c>
    </row>
    <row r="1175" spans="1:22" x14ac:dyDescent="0.2">
      <c r="A1175" s="11">
        <v>2021</v>
      </c>
      <c r="B1175" s="21" t="s">
        <v>831</v>
      </c>
      <c r="C1175" s="26" t="s">
        <v>832</v>
      </c>
      <c r="D1175" s="34" t="s">
        <v>321</v>
      </c>
      <c r="E1175" s="25" t="s">
        <v>918</v>
      </c>
      <c r="F1175" s="6" t="s">
        <v>96</v>
      </c>
      <c r="G1175" s="26" t="s">
        <v>26</v>
      </c>
      <c r="H1175" s="4" t="s">
        <v>27</v>
      </c>
      <c r="I1175" s="26" t="s">
        <v>28</v>
      </c>
      <c r="J1175" s="26" t="s">
        <v>89</v>
      </c>
      <c r="K1175" s="51">
        <v>417555820</v>
      </c>
      <c r="L1175" s="51">
        <v>417555820</v>
      </c>
      <c r="M1175" s="51">
        <v>417555820</v>
      </c>
      <c r="N1175" s="51">
        <v>417295324</v>
      </c>
      <c r="O1175" s="51">
        <v>417295324</v>
      </c>
      <c r="P1175" s="52">
        <v>417295324</v>
      </c>
      <c r="Q1175" s="49">
        <f>+Tabla17[[#This Row],[ANEXO PGN]]/1000000000</f>
        <v>0.41755582000000002</v>
      </c>
      <c r="R1175" s="47">
        <f>+Tabla17[[#This Row],[Apropiación Inicial]]/1000000000</f>
        <v>0.41755582000000002</v>
      </c>
      <c r="S1175" s="47">
        <f>+Tabla17[[#This Row],[Apropiación vigente]]/1000000000</f>
        <v>0.41755582000000002</v>
      </c>
      <c r="T1175" s="47">
        <f>+Tabla17[[#This Row],[Compromisos ]]/1000000000</f>
        <v>0.41729532400000002</v>
      </c>
      <c r="U1175" s="47">
        <f>+Tabla17[[#This Row],[ Obligación ]]/1000000000</f>
        <v>0.41729532400000002</v>
      </c>
      <c r="V1175" s="47">
        <f>+Tabla17[[#This Row],[ Pago ]]/1000000000</f>
        <v>0.41729532400000002</v>
      </c>
    </row>
    <row r="1176" spans="1:22" x14ac:dyDescent="0.2">
      <c r="A1176" s="11">
        <v>2021</v>
      </c>
      <c r="B1176" s="21" t="s">
        <v>250</v>
      </c>
      <c r="C1176" s="26" t="s">
        <v>251</v>
      </c>
      <c r="D1176" s="34" t="s">
        <v>344</v>
      </c>
      <c r="E1176" s="25" t="s">
        <v>345</v>
      </c>
      <c r="F1176" s="6" t="s">
        <v>96</v>
      </c>
      <c r="G1176" s="26" t="s">
        <v>124</v>
      </c>
      <c r="H1176" s="4" t="s">
        <v>27</v>
      </c>
      <c r="I1176" s="27" t="s">
        <v>42</v>
      </c>
      <c r="J1176" s="26" t="s">
        <v>220</v>
      </c>
      <c r="K1176" s="51">
        <v>63000000000</v>
      </c>
      <c r="L1176" s="51">
        <v>70625243191</v>
      </c>
      <c r="M1176" s="51">
        <v>70625243191</v>
      </c>
      <c r="N1176" s="51">
        <v>68025086983.620003</v>
      </c>
      <c r="O1176" s="51">
        <v>63066408922.230003</v>
      </c>
      <c r="P1176" s="52">
        <v>60797581771.32</v>
      </c>
      <c r="Q1176" s="49">
        <f>+Tabla17[[#This Row],[ANEXO PGN]]/1000000000</f>
        <v>63</v>
      </c>
      <c r="R1176" s="47">
        <f>+Tabla17[[#This Row],[Apropiación Inicial]]/1000000000</f>
        <v>70.625243190999996</v>
      </c>
      <c r="S1176" s="47">
        <f>+Tabla17[[#This Row],[Apropiación vigente]]/1000000000</f>
        <v>70.625243190999996</v>
      </c>
      <c r="T1176" s="47">
        <f>+Tabla17[[#This Row],[Compromisos ]]/1000000000</f>
        <v>68.02508698362</v>
      </c>
      <c r="U1176" s="47">
        <f>+Tabla17[[#This Row],[ Obligación ]]/1000000000</f>
        <v>63.066408922230003</v>
      </c>
      <c r="V1176" s="47">
        <f>+Tabla17[[#This Row],[ Pago ]]/1000000000</f>
        <v>60.797581771319997</v>
      </c>
    </row>
    <row r="1177" spans="1:22" x14ac:dyDescent="0.2">
      <c r="A1177" s="11">
        <v>2021</v>
      </c>
      <c r="B1177" s="21" t="s">
        <v>250</v>
      </c>
      <c r="C1177" s="26" t="s">
        <v>251</v>
      </c>
      <c r="D1177" s="34" t="s">
        <v>684</v>
      </c>
      <c r="E1177" s="25" t="s">
        <v>685</v>
      </c>
      <c r="F1177" s="6" t="s">
        <v>96</v>
      </c>
      <c r="G1177" s="26" t="s">
        <v>124</v>
      </c>
      <c r="H1177" s="4" t="s">
        <v>27</v>
      </c>
      <c r="I1177" s="27" t="s">
        <v>42</v>
      </c>
      <c r="J1177" s="26" t="s">
        <v>220</v>
      </c>
      <c r="K1177" s="51">
        <v>22335521488</v>
      </c>
      <c r="L1177" s="51">
        <v>27219723500</v>
      </c>
      <c r="M1177" s="51">
        <v>27219723500</v>
      </c>
      <c r="N1177" s="51">
        <v>22190888160</v>
      </c>
      <c r="O1177" s="51">
        <v>19831738572</v>
      </c>
      <c r="P1177" s="52">
        <v>19831738572</v>
      </c>
      <c r="Q1177" s="49">
        <f>+Tabla17[[#This Row],[ANEXO PGN]]/1000000000</f>
        <v>22.335521488000001</v>
      </c>
      <c r="R1177" s="47">
        <f>+Tabla17[[#This Row],[Apropiación Inicial]]/1000000000</f>
        <v>27.219723500000001</v>
      </c>
      <c r="S1177" s="47">
        <f>+Tabla17[[#This Row],[Apropiación vigente]]/1000000000</f>
        <v>27.219723500000001</v>
      </c>
      <c r="T1177" s="47">
        <f>+Tabla17[[#This Row],[Compromisos ]]/1000000000</f>
        <v>22.19088816</v>
      </c>
      <c r="U1177" s="47">
        <f>+Tabla17[[#This Row],[ Obligación ]]/1000000000</f>
        <v>19.831738571999999</v>
      </c>
      <c r="V1177" s="47">
        <f>+Tabla17[[#This Row],[ Pago ]]/1000000000</f>
        <v>19.831738571999999</v>
      </c>
    </row>
    <row r="1178" spans="1:22" x14ac:dyDescent="0.2">
      <c r="A1178" s="11">
        <v>2021</v>
      </c>
      <c r="B1178" s="21" t="s">
        <v>250</v>
      </c>
      <c r="C1178" s="26" t="s">
        <v>251</v>
      </c>
      <c r="D1178" s="34" t="s">
        <v>606</v>
      </c>
      <c r="E1178" s="25" t="s">
        <v>1078</v>
      </c>
      <c r="F1178" s="6" t="s">
        <v>96</v>
      </c>
      <c r="G1178" s="26" t="s">
        <v>124</v>
      </c>
      <c r="H1178" s="4" t="s">
        <v>27</v>
      </c>
      <c r="I1178" s="27" t="s">
        <v>42</v>
      </c>
      <c r="J1178" s="26" t="s">
        <v>220</v>
      </c>
      <c r="K1178" s="51">
        <v>1086409162</v>
      </c>
      <c r="L1178" s="51" t="s">
        <v>982</v>
      </c>
      <c r="M1178" s="51" t="s">
        <v>982</v>
      </c>
      <c r="N1178" s="51" t="s">
        <v>982</v>
      </c>
      <c r="O1178" s="51" t="s">
        <v>982</v>
      </c>
      <c r="P1178" s="52" t="s">
        <v>982</v>
      </c>
      <c r="Q1178" s="49">
        <f>+Tabla17[[#This Row],[ANEXO PGN]]/1000000000</f>
        <v>1.086409162</v>
      </c>
      <c r="R1178" s="47"/>
      <c r="S1178" s="47"/>
      <c r="T1178" s="47"/>
      <c r="U1178" s="47"/>
      <c r="V1178" s="47"/>
    </row>
    <row r="1179" spans="1:22" x14ac:dyDescent="0.2">
      <c r="A1179" s="5">
        <v>2021</v>
      </c>
      <c r="B1179" s="21" t="s">
        <v>399</v>
      </c>
      <c r="C1179" s="26" t="s">
        <v>1079</v>
      </c>
      <c r="D1179" s="32" t="s">
        <v>1080</v>
      </c>
      <c r="E1179" s="25" t="s">
        <v>1081</v>
      </c>
      <c r="F1179" s="6" t="s">
        <v>269</v>
      </c>
      <c r="G1179" s="26" t="s">
        <v>403</v>
      </c>
      <c r="H1179" s="4" t="s">
        <v>27</v>
      </c>
      <c r="I1179" s="26" t="s">
        <v>28</v>
      </c>
      <c r="J1179" s="26" t="s">
        <v>78</v>
      </c>
      <c r="K1179" s="49">
        <v>11545962453.459999</v>
      </c>
      <c r="L1179" s="49">
        <v>10388018038</v>
      </c>
      <c r="M1179" s="49">
        <v>10388018038</v>
      </c>
      <c r="N1179" s="49">
        <v>10388018038</v>
      </c>
      <c r="O1179" s="49">
        <v>10388018038</v>
      </c>
      <c r="P1179" s="49"/>
      <c r="Q1179" s="49">
        <f>+Tabla17[[#This Row],[ANEXO PGN]]/1000000000</f>
        <v>11.54596245346</v>
      </c>
      <c r="R1179" s="47">
        <f>+Tabla17[[#This Row],[Apropiación Inicial]]/1000000000</f>
        <v>10.388018038</v>
      </c>
      <c r="S1179" s="47">
        <f>+Tabla17[[#This Row],[Apropiación vigente]]/1000000000</f>
        <v>10.388018038</v>
      </c>
      <c r="T1179" s="47">
        <f>+Tabla17[[#This Row],[Compromisos ]]/1000000000</f>
        <v>10.388018038</v>
      </c>
      <c r="U1179" s="47">
        <f>+Tabla17[[#This Row],[ Obligación ]]/1000000000</f>
        <v>10.388018038</v>
      </c>
      <c r="V1179" s="47">
        <f>+Tabla17[[#This Row],[ Pago ]]/1000000000</f>
        <v>0</v>
      </c>
    </row>
    <row r="1180" spans="1:22" x14ac:dyDescent="0.2">
      <c r="A1180" s="5">
        <v>2021</v>
      </c>
      <c r="B1180" s="21" t="s">
        <v>399</v>
      </c>
      <c r="C1180" s="26" t="s">
        <v>1079</v>
      </c>
      <c r="D1180" s="32" t="s">
        <v>1080</v>
      </c>
      <c r="E1180" s="25" t="s">
        <v>1081</v>
      </c>
      <c r="F1180" s="6" t="s">
        <v>269</v>
      </c>
      <c r="G1180" s="26" t="s">
        <v>403</v>
      </c>
      <c r="H1180" s="4" t="s">
        <v>27</v>
      </c>
      <c r="I1180" s="26" t="s">
        <v>28</v>
      </c>
      <c r="J1180" s="25" t="s">
        <v>29</v>
      </c>
      <c r="K1180" s="49">
        <v>158091774230.13</v>
      </c>
      <c r="L1180" s="49">
        <v>126253935733</v>
      </c>
      <c r="M1180" s="49">
        <v>126253935733</v>
      </c>
      <c r="N1180" s="49">
        <v>126253935733</v>
      </c>
      <c r="O1180" s="49">
        <v>126253935733</v>
      </c>
      <c r="P1180" s="49"/>
      <c r="Q1180" s="49">
        <f>+Tabla17[[#This Row],[ANEXO PGN]]/1000000000</f>
        <v>158.09177423013</v>
      </c>
      <c r="R1180" s="47">
        <f>+Tabla17[[#This Row],[Apropiación Inicial]]/1000000000</f>
        <v>126.25393573300001</v>
      </c>
      <c r="S1180" s="47">
        <f>+Tabla17[[#This Row],[Apropiación vigente]]/1000000000</f>
        <v>126.25393573300001</v>
      </c>
      <c r="T1180" s="47">
        <f>+Tabla17[[#This Row],[Compromisos ]]/1000000000</f>
        <v>126.25393573300001</v>
      </c>
      <c r="U1180" s="47">
        <f>+Tabla17[[#This Row],[ Obligación ]]/1000000000</f>
        <v>126.25393573300001</v>
      </c>
      <c r="V1180" s="47">
        <f>+Tabla17[[#This Row],[ Pago ]]/1000000000</f>
        <v>0</v>
      </c>
    </row>
    <row r="1181" spans="1:22" x14ac:dyDescent="0.2">
      <c r="A1181" s="5">
        <v>2021</v>
      </c>
      <c r="B1181" s="21" t="s">
        <v>399</v>
      </c>
      <c r="C1181" s="26" t="s">
        <v>1079</v>
      </c>
      <c r="D1181" s="32" t="s">
        <v>1080</v>
      </c>
      <c r="E1181" s="25" t="s">
        <v>1081</v>
      </c>
      <c r="F1181" s="6" t="s">
        <v>269</v>
      </c>
      <c r="G1181" s="26" t="s">
        <v>403</v>
      </c>
      <c r="H1181" s="4" t="s">
        <v>27</v>
      </c>
      <c r="I1181" s="26" t="s">
        <v>28</v>
      </c>
      <c r="J1181" s="26" t="s">
        <v>38</v>
      </c>
      <c r="K1181" s="49">
        <v>12837109299.34</v>
      </c>
      <c r="L1181" s="49"/>
      <c r="M1181" s="49"/>
      <c r="N1181" s="49"/>
      <c r="O1181" s="49"/>
      <c r="P1181" s="49"/>
      <c r="Q1181" s="49">
        <f>+Tabla17[[#This Row],[ANEXO PGN]]/1000000000</f>
        <v>12.83710929934</v>
      </c>
      <c r="R1181" s="47">
        <f>+Tabla17[[#This Row],[Apropiación Inicial]]/1000000000</f>
        <v>0</v>
      </c>
      <c r="S1181" s="47">
        <f>+Tabla17[[#This Row],[Apropiación vigente]]/1000000000</f>
        <v>0</v>
      </c>
      <c r="T1181" s="47">
        <f>+Tabla17[[#This Row],[Compromisos ]]/1000000000</f>
        <v>0</v>
      </c>
      <c r="U1181" s="47">
        <f>+Tabla17[[#This Row],[ Obligación ]]/1000000000</f>
        <v>0</v>
      </c>
      <c r="V1181" s="47">
        <f>+Tabla17[[#This Row],[ Pago ]]/1000000000</f>
        <v>0</v>
      </c>
    </row>
    <row r="1182" spans="1:22" x14ac:dyDescent="0.2">
      <c r="A1182" s="5">
        <v>2021</v>
      </c>
      <c r="B1182" s="21" t="s">
        <v>399</v>
      </c>
      <c r="C1182" s="26" t="s">
        <v>1079</v>
      </c>
      <c r="D1182" s="32" t="s">
        <v>1080</v>
      </c>
      <c r="E1182" s="25" t="s">
        <v>1081</v>
      </c>
      <c r="F1182" s="6" t="s">
        <v>269</v>
      </c>
      <c r="G1182" s="26" t="s">
        <v>403</v>
      </c>
      <c r="H1182" s="4" t="s">
        <v>27</v>
      </c>
      <c r="I1182" s="26" t="s">
        <v>28</v>
      </c>
      <c r="J1182" s="26" t="s">
        <v>47</v>
      </c>
      <c r="K1182" s="49">
        <v>43620834914.760002</v>
      </c>
      <c r="L1182" s="49">
        <v>0</v>
      </c>
      <c r="M1182" s="49">
        <v>0</v>
      </c>
      <c r="N1182" s="49">
        <v>0</v>
      </c>
      <c r="O1182" s="49">
        <v>0</v>
      </c>
      <c r="P1182" s="49"/>
      <c r="Q1182" s="49">
        <f>+Tabla17[[#This Row],[ANEXO PGN]]/1000000000</f>
        <v>43.620834914760003</v>
      </c>
      <c r="R1182" s="47">
        <f>+Tabla17[[#This Row],[Apropiación Inicial]]/1000000000</f>
        <v>0</v>
      </c>
      <c r="S1182" s="47">
        <f>+Tabla17[[#This Row],[Apropiación vigente]]/1000000000</f>
        <v>0</v>
      </c>
      <c r="T1182" s="47">
        <f>+Tabla17[[#This Row],[Compromisos ]]/1000000000</f>
        <v>0</v>
      </c>
      <c r="U1182" s="47">
        <f>+Tabla17[[#This Row],[ Obligación ]]/1000000000</f>
        <v>0</v>
      </c>
      <c r="V1182" s="47">
        <f>+Tabla17[[#This Row],[ Pago ]]/1000000000</f>
        <v>0</v>
      </c>
    </row>
    <row r="1183" spans="1:22" x14ac:dyDescent="0.2">
      <c r="A1183" s="5">
        <v>2021</v>
      </c>
      <c r="B1183" s="21" t="s">
        <v>399</v>
      </c>
      <c r="C1183" s="26" t="s">
        <v>1079</v>
      </c>
      <c r="D1183" s="32" t="s">
        <v>1082</v>
      </c>
      <c r="E1183" s="25" t="s">
        <v>1083</v>
      </c>
      <c r="F1183" s="6" t="s">
        <v>269</v>
      </c>
      <c r="G1183" s="26" t="s">
        <v>403</v>
      </c>
      <c r="H1183" s="4" t="s">
        <v>27</v>
      </c>
      <c r="I1183" s="26" t="s">
        <v>28</v>
      </c>
      <c r="J1183" s="26" t="s">
        <v>47</v>
      </c>
      <c r="K1183" s="49">
        <v>32905225989.130001</v>
      </c>
      <c r="L1183" s="49"/>
      <c r="M1183" s="49"/>
      <c r="N1183" s="49"/>
      <c r="O1183" s="49"/>
      <c r="P1183" s="49"/>
      <c r="Q1183" s="49">
        <f>+Tabla17[[#This Row],[ANEXO PGN]]/1000000000</f>
        <v>32.905225989130003</v>
      </c>
      <c r="R1183" s="47">
        <f>+Tabla17[[#This Row],[Apropiación Inicial]]/1000000000</f>
        <v>0</v>
      </c>
      <c r="S1183" s="47">
        <f>+Tabla17[[#This Row],[Apropiación vigente]]/1000000000</f>
        <v>0</v>
      </c>
      <c r="T1183" s="47">
        <f>+Tabla17[[#This Row],[Compromisos ]]/1000000000</f>
        <v>0</v>
      </c>
      <c r="U1183" s="47">
        <f>+Tabla17[[#This Row],[ Obligación ]]/1000000000</f>
        <v>0</v>
      </c>
      <c r="V1183" s="47">
        <f>+Tabla17[[#This Row],[ Pago ]]/1000000000</f>
        <v>0</v>
      </c>
    </row>
    <row r="1184" spans="1:22" x14ac:dyDescent="0.2">
      <c r="A1184" s="5">
        <v>2021</v>
      </c>
      <c r="B1184" s="21" t="s">
        <v>399</v>
      </c>
      <c r="C1184" s="26" t="s">
        <v>1079</v>
      </c>
      <c r="D1184" s="32" t="s">
        <v>1080</v>
      </c>
      <c r="E1184" s="25" t="s">
        <v>1081</v>
      </c>
      <c r="F1184" s="6" t="s">
        <v>269</v>
      </c>
      <c r="G1184" s="26" t="s">
        <v>403</v>
      </c>
      <c r="H1184" s="4" t="s">
        <v>27</v>
      </c>
      <c r="I1184" s="26" t="s">
        <v>28</v>
      </c>
      <c r="J1184" s="26" t="s">
        <v>101</v>
      </c>
      <c r="K1184" s="49">
        <v>21685007765.66</v>
      </c>
      <c r="L1184" s="49"/>
      <c r="M1184" s="49"/>
      <c r="N1184" s="49"/>
      <c r="O1184" s="49"/>
      <c r="P1184" s="49"/>
      <c r="Q1184" s="49">
        <f>+Tabla17[[#This Row],[ANEXO PGN]]/1000000000</f>
        <v>21.68500776566</v>
      </c>
      <c r="R1184" s="47">
        <f>+Tabla17[[#This Row],[Apropiación Inicial]]/1000000000</f>
        <v>0</v>
      </c>
      <c r="S1184" s="47">
        <f>+Tabla17[[#This Row],[Apropiación vigente]]/1000000000</f>
        <v>0</v>
      </c>
      <c r="T1184" s="47">
        <f>+Tabla17[[#This Row],[Compromisos ]]/1000000000</f>
        <v>0</v>
      </c>
      <c r="U1184" s="47">
        <f>+Tabla17[[#This Row],[ Obligación ]]/1000000000</f>
        <v>0</v>
      </c>
      <c r="V1184" s="47">
        <f>+Tabla17[[#This Row],[ Pago ]]/1000000000</f>
        <v>0</v>
      </c>
    </row>
    <row r="1185" spans="1:22" x14ac:dyDescent="0.2">
      <c r="A1185" s="5">
        <v>2021</v>
      </c>
      <c r="B1185" s="21" t="s">
        <v>399</v>
      </c>
      <c r="C1185" s="26" t="s">
        <v>1079</v>
      </c>
      <c r="D1185" s="32" t="s">
        <v>1080</v>
      </c>
      <c r="E1185" s="25" t="s">
        <v>1081</v>
      </c>
      <c r="F1185" s="6" t="s">
        <v>269</v>
      </c>
      <c r="G1185" s="26" t="s">
        <v>403</v>
      </c>
      <c r="H1185" s="4" t="s">
        <v>27</v>
      </c>
      <c r="I1185" s="26" t="s">
        <v>28</v>
      </c>
      <c r="J1185" s="26" t="s">
        <v>89</v>
      </c>
      <c r="K1185" s="49">
        <v>59092006917.699997</v>
      </c>
      <c r="L1185" s="49">
        <v>53265649205</v>
      </c>
      <c r="M1185" s="49">
        <v>53265649205</v>
      </c>
      <c r="N1185" s="49">
        <v>53265649205</v>
      </c>
      <c r="O1185" s="49">
        <v>53265649205</v>
      </c>
      <c r="P1185" s="49"/>
      <c r="Q1185" s="49">
        <f>+Tabla17[[#This Row],[ANEXO PGN]]/1000000000</f>
        <v>59.092006917699997</v>
      </c>
      <c r="R1185" s="47">
        <f>+Tabla17[[#This Row],[Apropiación Inicial]]/1000000000</f>
        <v>53.265649205000003</v>
      </c>
      <c r="S1185" s="47">
        <f>+Tabla17[[#This Row],[Apropiación vigente]]/1000000000</f>
        <v>53.265649205000003</v>
      </c>
      <c r="T1185" s="47">
        <f>+Tabla17[[#This Row],[Compromisos ]]/1000000000</f>
        <v>53.265649205000003</v>
      </c>
      <c r="U1185" s="47">
        <f>+Tabla17[[#This Row],[ Obligación ]]/1000000000</f>
        <v>53.265649205000003</v>
      </c>
      <c r="V1185" s="47">
        <f>+Tabla17[[#This Row],[ Pago ]]/1000000000</f>
        <v>0</v>
      </c>
    </row>
    <row r="1186" spans="1:22" x14ac:dyDescent="0.2">
      <c r="A1186" s="5">
        <v>2021</v>
      </c>
      <c r="B1186" s="21" t="s">
        <v>399</v>
      </c>
      <c r="C1186" s="26" t="s">
        <v>1079</v>
      </c>
      <c r="D1186" s="32" t="s">
        <v>1080</v>
      </c>
      <c r="E1186" s="25" t="s">
        <v>1081</v>
      </c>
      <c r="F1186" s="6" t="s">
        <v>269</v>
      </c>
      <c r="G1186" s="26" t="s">
        <v>403</v>
      </c>
      <c r="H1186" s="4" t="s">
        <v>27</v>
      </c>
      <c r="I1186" s="26" t="s">
        <v>28</v>
      </c>
      <c r="J1186" s="26" t="s">
        <v>146</v>
      </c>
      <c r="K1186" s="49">
        <v>788749266.19000006</v>
      </c>
      <c r="L1186" s="49">
        <v>899659826</v>
      </c>
      <c r="M1186" s="49">
        <v>899659826</v>
      </c>
      <c r="N1186" s="49">
        <v>899659826</v>
      </c>
      <c r="O1186" s="49">
        <v>899659826</v>
      </c>
      <c r="P1186" s="49"/>
      <c r="Q1186" s="49">
        <f>+Tabla17[[#This Row],[ANEXO PGN]]/1000000000</f>
        <v>0.78874926619000008</v>
      </c>
      <c r="R1186" s="47">
        <f>+Tabla17[[#This Row],[Apropiación Inicial]]/1000000000</f>
        <v>0.89965982600000005</v>
      </c>
      <c r="S1186" s="47">
        <f>+Tabla17[[#This Row],[Apropiación vigente]]/1000000000</f>
        <v>0.89965982600000005</v>
      </c>
      <c r="T1186" s="47">
        <f>+Tabla17[[#This Row],[Compromisos ]]/1000000000</f>
        <v>0.89965982600000005</v>
      </c>
      <c r="U1186" s="47">
        <f>+Tabla17[[#This Row],[ Obligación ]]/1000000000</f>
        <v>0.89965982600000005</v>
      </c>
      <c r="V1186" s="47">
        <f>+Tabla17[[#This Row],[ Pago ]]/1000000000</f>
        <v>0</v>
      </c>
    </row>
    <row r="1187" spans="1:22" x14ac:dyDescent="0.2">
      <c r="A1187" s="5">
        <v>2021</v>
      </c>
      <c r="B1187" s="21" t="s">
        <v>399</v>
      </c>
      <c r="C1187" s="26" t="s">
        <v>1079</v>
      </c>
      <c r="D1187" s="32" t="s">
        <v>1080</v>
      </c>
      <c r="E1187" s="25" t="s">
        <v>1081</v>
      </c>
      <c r="F1187" s="6" t="s">
        <v>269</v>
      </c>
      <c r="G1187" s="26" t="s">
        <v>403</v>
      </c>
      <c r="H1187" s="4" t="s">
        <v>27</v>
      </c>
      <c r="I1187" s="26" t="s">
        <v>75</v>
      </c>
      <c r="J1187" s="26" t="s">
        <v>76</v>
      </c>
      <c r="K1187" s="49">
        <v>15613319034.43</v>
      </c>
      <c r="L1187" s="49">
        <v>17128803657</v>
      </c>
      <c r="M1187" s="49">
        <v>17128803657</v>
      </c>
      <c r="N1187" s="49">
        <v>17128803657</v>
      </c>
      <c r="O1187" s="49">
        <v>17128803657</v>
      </c>
      <c r="P1187" s="49"/>
      <c r="Q1187" s="49">
        <f>+Tabla17[[#This Row],[ANEXO PGN]]/1000000000</f>
        <v>15.613319034430001</v>
      </c>
      <c r="R1187" s="47">
        <f>+Tabla17[[#This Row],[Apropiación Inicial]]/1000000000</f>
        <v>17.128803656999999</v>
      </c>
      <c r="S1187" s="47">
        <f>+Tabla17[[#This Row],[Apropiación vigente]]/1000000000</f>
        <v>17.128803656999999</v>
      </c>
      <c r="T1187" s="47">
        <f>+Tabla17[[#This Row],[Compromisos ]]/1000000000</f>
        <v>17.128803656999999</v>
      </c>
      <c r="U1187" s="47">
        <f>+Tabla17[[#This Row],[ Obligación ]]/1000000000</f>
        <v>17.128803656999999</v>
      </c>
      <c r="V1187" s="47">
        <f>+Tabla17[[#This Row],[ Pago ]]/1000000000</f>
        <v>0</v>
      </c>
    </row>
    <row r="1188" spans="1:22" x14ac:dyDescent="0.2">
      <c r="A1188" s="5">
        <v>2021</v>
      </c>
      <c r="B1188" s="21" t="s">
        <v>399</v>
      </c>
      <c r="C1188" s="26" t="s">
        <v>1079</v>
      </c>
      <c r="D1188" s="32" t="s">
        <v>1080</v>
      </c>
      <c r="E1188" s="25" t="s">
        <v>1081</v>
      </c>
      <c r="F1188" s="6" t="s">
        <v>269</v>
      </c>
      <c r="G1188" s="26" t="s">
        <v>403</v>
      </c>
      <c r="H1188" s="4" t="s">
        <v>27</v>
      </c>
      <c r="I1188" s="26" t="s">
        <v>34</v>
      </c>
      <c r="J1188" s="26" t="s">
        <v>35</v>
      </c>
      <c r="K1188" s="49">
        <v>86407959.370000005</v>
      </c>
      <c r="L1188" s="49">
        <v>210562618</v>
      </c>
      <c r="M1188" s="49">
        <v>210562618</v>
      </c>
      <c r="N1188" s="49">
        <v>210562618</v>
      </c>
      <c r="O1188" s="49">
        <v>210562618</v>
      </c>
      <c r="P1188" s="49"/>
      <c r="Q1188" s="49">
        <f>+Tabla17[[#This Row],[ANEXO PGN]]/1000000000</f>
        <v>8.6407959370000009E-2</v>
      </c>
      <c r="R1188" s="47">
        <f>+Tabla17[[#This Row],[Apropiación Inicial]]/1000000000</f>
        <v>0.21056261800000001</v>
      </c>
      <c r="S1188" s="47">
        <f>+Tabla17[[#This Row],[Apropiación vigente]]/1000000000</f>
        <v>0.21056261800000001</v>
      </c>
      <c r="T1188" s="47">
        <f>+Tabla17[[#This Row],[Compromisos ]]/1000000000</f>
        <v>0.21056261800000001</v>
      </c>
      <c r="U1188" s="47">
        <f>+Tabla17[[#This Row],[ Obligación ]]/1000000000</f>
        <v>0.21056261800000001</v>
      </c>
      <c r="V1188" s="47">
        <f>+Tabla17[[#This Row],[ Pago ]]/1000000000</f>
        <v>0</v>
      </c>
    </row>
    <row r="1189" spans="1:22" x14ac:dyDescent="0.2">
      <c r="A1189" s="5">
        <v>2021</v>
      </c>
      <c r="B1189" s="21" t="s">
        <v>399</v>
      </c>
      <c r="C1189" s="26" t="s">
        <v>1079</v>
      </c>
      <c r="D1189" s="32" t="s">
        <v>1080</v>
      </c>
      <c r="E1189" s="25" t="s">
        <v>1081</v>
      </c>
      <c r="F1189" s="6" t="s">
        <v>269</v>
      </c>
      <c r="G1189" s="26" t="s">
        <v>403</v>
      </c>
      <c r="H1189" s="4" t="s">
        <v>27</v>
      </c>
      <c r="I1189" s="26" t="s">
        <v>66</v>
      </c>
      <c r="J1189" s="26" t="s">
        <v>81</v>
      </c>
      <c r="K1189" s="49">
        <v>4364058668.5799999</v>
      </c>
      <c r="L1189" s="49">
        <v>5999684169</v>
      </c>
      <c r="M1189" s="49">
        <v>5999684169</v>
      </c>
      <c r="N1189" s="49">
        <v>5999684169</v>
      </c>
      <c r="O1189" s="49">
        <v>5999684169</v>
      </c>
      <c r="P1189" s="49"/>
      <c r="Q1189" s="49">
        <f>+Tabla17[[#This Row],[ANEXO PGN]]/1000000000</f>
        <v>4.3640586685800002</v>
      </c>
      <c r="R1189" s="47">
        <f>+Tabla17[[#This Row],[Apropiación Inicial]]/1000000000</f>
        <v>5.999684169</v>
      </c>
      <c r="S1189" s="47">
        <f>+Tabla17[[#This Row],[Apropiación vigente]]/1000000000</f>
        <v>5.999684169</v>
      </c>
      <c r="T1189" s="47">
        <f>+Tabla17[[#This Row],[Compromisos ]]/1000000000</f>
        <v>5.999684169</v>
      </c>
      <c r="U1189" s="47">
        <f>+Tabla17[[#This Row],[ Obligación ]]/1000000000</f>
        <v>5.999684169</v>
      </c>
      <c r="V1189" s="47">
        <f>+Tabla17[[#This Row],[ Pago ]]/1000000000</f>
        <v>0</v>
      </c>
    </row>
    <row r="1190" spans="1:22" x14ac:dyDescent="0.2">
      <c r="A1190" s="5">
        <v>2021</v>
      </c>
      <c r="B1190" s="21" t="s">
        <v>399</v>
      </c>
      <c r="C1190" s="26" t="s">
        <v>1079</v>
      </c>
      <c r="D1190" s="32" t="s">
        <v>1080</v>
      </c>
      <c r="E1190" s="25" t="s">
        <v>1081</v>
      </c>
      <c r="F1190" s="6" t="s">
        <v>269</v>
      </c>
      <c r="G1190" s="26" t="s">
        <v>403</v>
      </c>
      <c r="H1190" s="4" t="s">
        <v>27</v>
      </c>
      <c r="I1190" s="26" t="s">
        <v>42</v>
      </c>
      <c r="J1190" s="26" t="s">
        <v>220</v>
      </c>
      <c r="K1190" s="49">
        <v>3977588517.3099999</v>
      </c>
      <c r="L1190" s="49">
        <v>4730540594</v>
      </c>
      <c r="M1190" s="49">
        <v>4730540594</v>
      </c>
      <c r="N1190" s="49">
        <v>4730540594</v>
      </c>
      <c r="O1190" s="49">
        <v>4730540594</v>
      </c>
      <c r="P1190" s="49"/>
      <c r="Q1190" s="49">
        <f>+Tabla17[[#This Row],[ANEXO PGN]]/1000000000</f>
        <v>3.9775885173100001</v>
      </c>
      <c r="R1190" s="47">
        <f>+Tabla17[[#This Row],[Apropiación Inicial]]/1000000000</f>
        <v>4.7305405939999998</v>
      </c>
      <c r="S1190" s="47">
        <f>+Tabla17[[#This Row],[Apropiación vigente]]/1000000000</f>
        <v>4.7305405939999998</v>
      </c>
      <c r="T1190" s="47">
        <f>+Tabla17[[#This Row],[Compromisos ]]/1000000000</f>
        <v>4.7305405939999998</v>
      </c>
      <c r="U1190" s="47">
        <f>+Tabla17[[#This Row],[ Obligación ]]/1000000000</f>
        <v>4.7305405939999998</v>
      </c>
      <c r="V1190" s="47">
        <f>+Tabla17[[#This Row],[ Pago ]]/1000000000</f>
        <v>0</v>
      </c>
    </row>
    <row r="1191" spans="1:22" x14ac:dyDescent="0.2">
      <c r="A1191" s="5">
        <v>2021</v>
      </c>
      <c r="B1191" s="21" t="s">
        <v>399</v>
      </c>
      <c r="C1191" s="26" t="s">
        <v>1079</v>
      </c>
      <c r="D1191" s="32" t="s">
        <v>1080</v>
      </c>
      <c r="E1191" s="25" t="s">
        <v>1081</v>
      </c>
      <c r="F1191" s="6" t="s">
        <v>269</v>
      </c>
      <c r="G1191" s="26" t="s">
        <v>403</v>
      </c>
      <c r="H1191" s="4" t="s">
        <v>27</v>
      </c>
      <c r="I1191" s="26" t="s">
        <v>42</v>
      </c>
      <c r="J1191" s="26" t="s">
        <v>153</v>
      </c>
      <c r="K1191" s="49">
        <v>602958903.21000004</v>
      </c>
      <c r="L1191" s="49">
        <v>1106264566</v>
      </c>
      <c r="M1191" s="49">
        <v>1106264566</v>
      </c>
      <c r="N1191" s="49">
        <v>1106264566</v>
      </c>
      <c r="O1191" s="49">
        <v>1106264566</v>
      </c>
      <c r="P1191" s="49"/>
      <c r="Q1191" s="49">
        <f>+Tabla17[[#This Row],[ANEXO PGN]]/1000000000</f>
        <v>0.60295890321000001</v>
      </c>
      <c r="R1191" s="47">
        <f>+Tabla17[[#This Row],[Apropiación Inicial]]/1000000000</f>
        <v>1.1062645659999999</v>
      </c>
      <c r="S1191" s="47">
        <f>+Tabla17[[#This Row],[Apropiación vigente]]/1000000000</f>
        <v>1.1062645659999999</v>
      </c>
      <c r="T1191" s="47">
        <f>+Tabla17[[#This Row],[Compromisos ]]/1000000000</f>
        <v>1.1062645659999999</v>
      </c>
      <c r="U1191" s="47">
        <f>+Tabla17[[#This Row],[ Obligación ]]/1000000000</f>
        <v>1.1062645659999999</v>
      </c>
      <c r="V1191" s="47">
        <f>+Tabla17[[#This Row],[ Pago ]]/1000000000</f>
        <v>0</v>
      </c>
    </row>
    <row r="1192" spans="1:22" x14ac:dyDescent="0.2">
      <c r="A1192" s="5">
        <v>2021</v>
      </c>
      <c r="B1192" s="21" t="s">
        <v>68</v>
      </c>
      <c r="C1192" s="26" t="s">
        <v>1084</v>
      </c>
      <c r="D1192" s="32" t="s">
        <v>1085</v>
      </c>
      <c r="E1192" s="25" t="s">
        <v>1086</v>
      </c>
      <c r="F1192" s="6" t="s">
        <v>269</v>
      </c>
      <c r="G1192" s="26" t="s">
        <v>70</v>
      </c>
      <c r="H1192" s="4" t="s">
        <v>27</v>
      </c>
      <c r="I1192" s="26" t="s">
        <v>28</v>
      </c>
      <c r="J1192" s="26" t="s">
        <v>38</v>
      </c>
      <c r="K1192" s="49">
        <v>975808985261.73999</v>
      </c>
      <c r="L1192" s="49">
        <v>986974697324</v>
      </c>
      <c r="M1192" s="49">
        <v>986974697324</v>
      </c>
      <c r="N1192" s="49">
        <v>986974697324</v>
      </c>
      <c r="O1192" s="49">
        <v>986974697324</v>
      </c>
      <c r="P1192" s="49"/>
      <c r="Q1192" s="49">
        <f>+Tabla17[[#This Row],[ANEXO PGN]]/1000000000</f>
        <v>975.80898526173996</v>
      </c>
      <c r="R1192" s="47">
        <f>+Tabla17[[#This Row],[Apropiación Inicial]]/1000000000</f>
        <v>986.97469732399998</v>
      </c>
      <c r="S1192" s="47">
        <f>+Tabla17[[#This Row],[Apropiación vigente]]/1000000000</f>
        <v>986.97469732399998</v>
      </c>
      <c r="T1192" s="47">
        <f>+Tabla17[[#This Row],[Compromisos ]]/1000000000</f>
        <v>986.97469732399998</v>
      </c>
      <c r="U1192" s="47">
        <f>+Tabla17[[#This Row],[ Obligación ]]/1000000000</f>
        <v>986.97469732399998</v>
      </c>
      <c r="V1192" s="47">
        <f>+Tabla17[[#This Row],[ Pago ]]/1000000000</f>
        <v>0</v>
      </c>
    </row>
    <row r="1193" spans="1:22" x14ac:dyDescent="0.2">
      <c r="A1193" s="5">
        <v>2021</v>
      </c>
      <c r="B1193" s="21" t="s">
        <v>139</v>
      </c>
      <c r="C1193" s="26" t="s">
        <v>1087</v>
      </c>
      <c r="D1193" s="32" t="s">
        <v>1088</v>
      </c>
      <c r="E1193" s="25" t="s">
        <v>1089</v>
      </c>
      <c r="F1193" s="6" t="s">
        <v>269</v>
      </c>
      <c r="G1193" s="26" t="s">
        <v>143</v>
      </c>
      <c r="H1193" s="4" t="s">
        <v>27</v>
      </c>
      <c r="I1193" s="26" t="s">
        <v>28</v>
      </c>
      <c r="J1193" s="26" t="s">
        <v>101</v>
      </c>
      <c r="K1193" s="49">
        <v>487077379974.23999</v>
      </c>
      <c r="L1193" s="49">
        <v>260850080936</v>
      </c>
      <c r="M1193" s="49">
        <v>260850080936</v>
      </c>
      <c r="N1193" s="49">
        <v>260850080936</v>
      </c>
      <c r="O1193" s="49">
        <v>260850080936</v>
      </c>
      <c r="P1193" s="49"/>
      <c r="Q1193" s="49">
        <f>+Tabla17[[#This Row],[ANEXO PGN]]/1000000000</f>
        <v>487.07737997423999</v>
      </c>
      <c r="R1193" s="47">
        <f>+Tabla17[[#This Row],[Apropiación Inicial]]/1000000000</f>
        <v>260.85008093599998</v>
      </c>
      <c r="S1193" s="47">
        <f>+Tabla17[[#This Row],[Apropiación vigente]]/1000000000</f>
        <v>260.85008093599998</v>
      </c>
      <c r="T1193" s="47">
        <f>+Tabla17[[#This Row],[Compromisos ]]/1000000000</f>
        <v>260.85008093599998</v>
      </c>
      <c r="U1193" s="47">
        <f>+Tabla17[[#This Row],[ Obligación ]]/1000000000</f>
        <v>260.85008093599998</v>
      </c>
      <c r="V1193" s="47">
        <f>+Tabla17[[#This Row],[ Pago ]]/1000000000</f>
        <v>0</v>
      </c>
    </row>
    <row r="1194" spans="1:22" x14ac:dyDescent="0.2">
      <c r="A1194" s="5">
        <v>2021</v>
      </c>
      <c r="B1194" s="21" t="s">
        <v>134</v>
      </c>
      <c r="C1194" s="26" t="s">
        <v>1090</v>
      </c>
      <c r="D1194" s="32" t="s">
        <v>1091</v>
      </c>
      <c r="E1194" s="25" t="s">
        <v>1092</v>
      </c>
      <c r="F1194" s="6" t="s">
        <v>269</v>
      </c>
      <c r="G1194" s="26" t="s">
        <v>138</v>
      </c>
      <c r="H1194" s="4" t="s">
        <v>27</v>
      </c>
      <c r="I1194" s="26" t="s">
        <v>28</v>
      </c>
      <c r="J1194" s="26" t="s">
        <v>47</v>
      </c>
      <c r="K1194" s="49">
        <v>2138724230088.55</v>
      </c>
      <c r="L1194" s="49">
        <v>2180582955100</v>
      </c>
      <c r="M1194" s="49">
        <v>2180582955100</v>
      </c>
      <c r="N1194" s="49">
        <v>2180582955100</v>
      </c>
      <c r="O1194" s="49">
        <v>2180582955100</v>
      </c>
      <c r="P1194" s="49"/>
      <c r="Q1194" s="49">
        <f>+Tabla17[[#This Row],[ANEXO PGN]]/1000000000</f>
        <v>2138.72423008855</v>
      </c>
      <c r="R1194" s="47">
        <f>+Tabla17[[#This Row],[Apropiación Inicial]]/1000000000</f>
        <v>2180.5829551000002</v>
      </c>
      <c r="S1194" s="47">
        <f>+Tabla17[[#This Row],[Apropiación vigente]]/1000000000</f>
        <v>2180.5829551000002</v>
      </c>
      <c r="T1194" s="47">
        <f>+Tabla17[[#This Row],[Compromisos ]]/1000000000</f>
        <v>2180.5829551000002</v>
      </c>
      <c r="U1194" s="47">
        <f>+Tabla17[[#This Row],[ Obligación ]]/1000000000</f>
        <v>2180.5829551000002</v>
      </c>
      <c r="V1194" s="47">
        <f>+Tabla17[[#This Row],[ Pago ]]/1000000000</f>
        <v>0</v>
      </c>
    </row>
    <row r="1195" spans="1:22" x14ac:dyDescent="0.2">
      <c r="A1195" s="5">
        <v>2022</v>
      </c>
      <c r="B1195" s="21" t="s">
        <v>82</v>
      </c>
      <c r="C1195" s="26" t="s">
        <v>83</v>
      </c>
      <c r="D1195" s="32" t="s">
        <v>383</v>
      </c>
      <c r="E1195" s="25" t="s">
        <v>384</v>
      </c>
      <c r="F1195" s="4" t="s">
        <v>25</v>
      </c>
      <c r="G1195" s="26" t="s">
        <v>33</v>
      </c>
      <c r="H1195" s="4" t="s">
        <v>27</v>
      </c>
      <c r="I1195" s="26" t="s">
        <v>50</v>
      </c>
      <c r="J1195" s="26" t="s">
        <v>51</v>
      </c>
      <c r="K1195" s="49"/>
      <c r="L1195" s="49"/>
      <c r="M1195" s="49">
        <v>42432000</v>
      </c>
      <c r="N1195" s="49">
        <v>42432000</v>
      </c>
      <c r="O1195" s="49">
        <v>42432000</v>
      </c>
      <c r="P1195" s="49">
        <v>42432000</v>
      </c>
      <c r="Q1195" s="49">
        <f>+Tabla17[[#This Row],[ANEXO PGN]]/1000000000</f>
        <v>0</v>
      </c>
      <c r="R1195" s="47">
        <f>+Tabla17[[#This Row],[Apropiación Inicial]]/1000000000</f>
        <v>0</v>
      </c>
      <c r="S1195" s="47">
        <f>+Tabla17[[#This Row],[Apropiación vigente]]/1000000000</f>
        <v>4.2431999999999997E-2</v>
      </c>
      <c r="T1195" s="47">
        <f>+Tabla17[[#This Row],[Compromisos ]]/1000000000</f>
        <v>4.2431999999999997E-2</v>
      </c>
      <c r="U1195" s="47">
        <f>+Tabla17[[#This Row],[ Obligación ]]/1000000000</f>
        <v>4.2431999999999997E-2</v>
      </c>
      <c r="V1195" s="47">
        <f>+Tabla17[[#This Row],[ Pago ]]/1000000000</f>
        <v>4.2431999999999997E-2</v>
      </c>
    </row>
    <row r="1196" spans="1:22" x14ac:dyDescent="0.2">
      <c r="A1196" s="5">
        <v>2022</v>
      </c>
      <c r="B1196" s="21" t="s">
        <v>82</v>
      </c>
      <c r="C1196" s="26" t="s">
        <v>83</v>
      </c>
      <c r="D1196" s="32" t="s">
        <v>1093</v>
      </c>
      <c r="E1196" s="25" t="s">
        <v>1094</v>
      </c>
      <c r="F1196" s="4" t="s">
        <v>25</v>
      </c>
      <c r="G1196" s="26" t="s">
        <v>33</v>
      </c>
      <c r="H1196" s="4" t="s">
        <v>27</v>
      </c>
      <c r="I1196" s="26" t="s">
        <v>42</v>
      </c>
      <c r="J1196" s="26" t="s">
        <v>153</v>
      </c>
      <c r="K1196" s="49"/>
      <c r="L1196" s="49">
        <v>1540000000</v>
      </c>
      <c r="M1196" s="49">
        <v>1540000000</v>
      </c>
      <c r="N1196" s="49">
        <v>675588083</v>
      </c>
      <c r="O1196" s="49">
        <v>675588083</v>
      </c>
      <c r="P1196" s="49">
        <v>675588083</v>
      </c>
      <c r="Q1196" s="49">
        <f>+Tabla17[[#This Row],[ANEXO PGN]]/1000000000</f>
        <v>0</v>
      </c>
      <c r="R1196" s="47">
        <f>+Tabla17[[#This Row],[Apropiación Inicial]]/1000000000</f>
        <v>1.54</v>
      </c>
      <c r="S1196" s="47">
        <f>+Tabla17[[#This Row],[Apropiación vigente]]/1000000000</f>
        <v>1.54</v>
      </c>
      <c r="T1196" s="47">
        <f>+Tabla17[[#This Row],[Compromisos ]]/1000000000</f>
        <v>0.67558808299999995</v>
      </c>
      <c r="U1196" s="47">
        <f>+Tabla17[[#This Row],[ Obligación ]]/1000000000</f>
        <v>0.67558808299999995</v>
      </c>
      <c r="V1196" s="47">
        <f>+Tabla17[[#This Row],[ Pago ]]/1000000000</f>
        <v>0.67558808299999995</v>
      </c>
    </row>
    <row r="1197" spans="1:22" x14ac:dyDescent="0.2">
      <c r="A1197" s="5">
        <v>2022</v>
      </c>
      <c r="B1197" s="21" t="s">
        <v>82</v>
      </c>
      <c r="C1197" s="26" t="s">
        <v>83</v>
      </c>
      <c r="D1197" s="32" t="s">
        <v>379</v>
      </c>
      <c r="E1197" s="25" t="s">
        <v>380</v>
      </c>
      <c r="F1197" s="4" t="s">
        <v>25</v>
      </c>
      <c r="G1197" s="26" t="s">
        <v>33</v>
      </c>
      <c r="H1197" s="4" t="s">
        <v>27</v>
      </c>
      <c r="I1197" s="26" t="s">
        <v>28</v>
      </c>
      <c r="J1197" s="41" t="s">
        <v>30</v>
      </c>
      <c r="K1197" s="49"/>
      <c r="L1197" s="49"/>
      <c r="M1197" s="49">
        <v>53721000000</v>
      </c>
      <c r="N1197" s="49">
        <v>53721000000</v>
      </c>
      <c r="O1197" s="49">
        <v>0</v>
      </c>
      <c r="P1197" s="49">
        <v>0</v>
      </c>
      <c r="Q1197" s="49">
        <f>+Tabla17[[#This Row],[ANEXO PGN]]/1000000000</f>
        <v>0</v>
      </c>
      <c r="R1197" s="47">
        <f>+Tabla17[[#This Row],[Apropiación Inicial]]/1000000000</f>
        <v>0</v>
      </c>
      <c r="S1197" s="47">
        <f>+Tabla17[[#This Row],[Apropiación vigente]]/1000000000</f>
        <v>53.720999999999997</v>
      </c>
      <c r="T1197" s="47">
        <f>+Tabla17[[#This Row],[Compromisos ]]/1000000000</f>
        <v>53.720999999999997</v>
      </c>
      <c r="U1197" s="47">
        <f>+Tabla17[[#This Row],[ Obligación ]]/1000000000</f>
        <v>0</v>
      </c>
      <c r="V1197" s="47">
        <f>+Tabla17[[#This Row],[ Pago ]]/1000000000</f>
        <v>0</v>
      </c>
    </row>
    <row r="1198" spans="1:22" x14ac:dyDescent="0.2">
      <c r="A1198" s="5">
        <v>2022</v>
      </c>
      <c r="B1198" s="21" t="s">
        <v>82</v>
      </c>
      <c r="C1198" s="26" t="s">
        <v>83</v>
      </c>
      <c r="D1198" s="32" t="s">
        <v>379</v>
      </c>
      <c r="E1198" s="25" t="s">
        <v>380</v>
      </c>
      <c r="F1198" s="4" t="s">
        <v>25</v>
      </c>
      <c r="G1198" s="26" t="s">
        <v>33</v>
      </c>
      <c r="H1198" s="4" t="s">
        <v>27</v>
      </c>
      <c r="I1198" s="26" t="s">
        <v>34</v>
      </c>
      <c r="J1198" s="26" t="s">
        <v>35</v>
      </c>
      <c r="K1198" s="49"/>
      <c r="L1198" s="49"/>
      <c r="M1198" s="49">
        <v>203335187680</v>
      </c>
      <c r="N1198" s="49">
        <v>203335187680</v>
      </c>
      <c r="O1198" s="49">
        <v>0</v>
      </c>
      <c r="P1198" s="49">
        <v>0</v>
      </c>
      <c r="Q1198" s="49">
        <f>+Tabla17[[#This Row],[ANEXO PGN]]/1000000000</f>
        <v>0</v>
      </c>
      <c r="R1198" s="47">
        <f>+Tabla17[[#This Row],[Apropiación Inicial]]/1000000000</f>
        <v>0</v>
      </c>
      <c r="S1198" s="47">
        <f>+Tabla17[[#This Row],[Apropiación vigente]]/1000000000</f>
        <v>203.33518767999999</v>
      </c>
      <c r="T1198" s="47">
        <f>+Tabla17[[#This Row],[Compromisos ]]/1000000000</f>
        <v>203.33518767999999</v>
      </c>
      <c r="U1198" s="47">
        <f>+Tabla17[[#This Row],[ Obligación ]]/1000000000</f>
        <v>0</v>
      </c>
      <c r="V1198" s="47">
        <f>+Tabla17[[#This Row],[ Pago ]]/1000000000</f>
        <v>0</v>
      </c>
    </row>
    <row r="1199" spans="1:22" x14ac:dyDescent="0.2">
      <c r="A1199" s="5">
        <v>2022</v>
      </c>
      <c r="B1199" s="21" t="s">
        <v>82</v>
      </c>
      <c r="C1199" s="26" t="s">
        <v>83</v>
      </c>
      <c r="D1199" s="32" t="s">
        <v>379</v>
      </c>
      <c r="E1199" s="25" t="s">
        <v>380</v>
      </c>
      <c r="F1199" s="4" t="s">
        <v>25</v>
      </c>
      <c r="G1199" s="26" t="s">
        <v>33</v>
      </c>
      <c r="H1199" s="4" t="s">
        <v>27</v>
      </c>
      <c r="I1199" s="26" t="s">
        <v>66</v>
      </c>
      <c r="J1199" s="26" t="s">
        <v>81</v>
      </c>
      <c r="K1199" s="49"/>
      <c r="L1199" s="49"/>
      <c r="M1199" s="49">
        <v>43000000000</v>
      </c>
      <c r="N1199" s="49">
        <v>43000000000</v>
      </c>
      <c r="O1199" s="49">
        <v>0</v>
      </c>
      <c r="P1199" s="49">
        <v>0</v>
      </c>
      <c r="Q1199" s="49">
        <f>+Tabla17[[#This Row],[ANEXO PGN]]/1000000000</f>
        <v>0</v>
      </c>
      <c r="R1199" s="47">
        <f>+Tabla17[[#This Row],[Apropiación Inicial]]/1000000000</f>
        <v>0</v>
      </c>
      <c r="S1199" s="47">
        <f>+Tabla17[[#This Row],[Apropiación vigente]]/1000000000</f>
        <v>43</v>
      </c>
      <c r="T1199" s="47">
        <f>+Tabla17[[#This Row],[Compromisos ]]/1000000000</f>
        <v>43</v>
      </c>
      <c r="U1199" s="47">
        <f>+Tabla17[[#This Row],[ Obligación ]]/1000000000</f>
        <v>0</v>
      </c>
      <c r="V1199" s="47">
        <f>+Tabla17[[#This Row],[ Pago ]]/1000000000</f>
        <v>0</v>
      </c>
    </row>
    <row r="1200" spans="1:22" x14ac:dyDescent="0.2">
      <c r="A1200" s="5">
        <v>2022</v>
      </c>
      <c r="B1200" s="21" t="s">
        <v>82</v>
      </c>
      <c r="C1200" s="26" t="s">
        <v>83</v>
      </c>
      <c r="D1200" s="32" t="s">
        <v>379</v>
      </c>
      <c r="E1200" s="25" t="s">
        <v>380</v>
      </c>
      <c r="F1200" s="4" t="s">
        <v>25</v>
      </c>
      <c r="G1200" s="26" t="s">
        <v>33</v>
      </c>
      <c r="H1200" s="4" t="s">
        <v>27</v>
      </c>
      <c r="I1200" s="26" t="s">
        <v>50</v>
      </c>
      <c r="J1200" s="26" t="s">
        <v>51</v>
      </c>
      <c r="K1200" s="49"/>
      <c r="L1200" s="49"/>
      <c r="M1200" s="49">
        <v>38444739314</v>
      </c>
      <c r="N1200" s="49">
        <v>38444739314</v>
      </c>
      <c r="O1200" s="49">
        <v>0</v>
      </c>
      <c r="P1200" s="49">
        <v>0</v>
      </c>
      <c r="Q1200" s="49">
        <f>+Tabla17[[#This Row],[ANEXO PGN]]/1000000000</f>
        <v>0</v>
      </c>
      <c r="R1200" s="47">
        <f>+Tabla17[[#This Row],[Apropiación Inicial]]/1000000000</f>
        <v>0</v>
      </c>
      <c r="S1200" s="47">
        <f>+Tabla17[[#This Row],[Apropiación vigente]]/1000000000</f>
        <v>38.444739314000003</v>
      </c>
      <c r="T1200" s="47">
        <f>+Tabla17[[#This Row],[Compromisos ]]/1000000000</f>
        <v>38.444739314000003</v>
      </c>
      <c r="U1200" s="47">
        <f>+Tabla17[[#This Row],[ Obligación ]]/1000000000</f>
        <v>0</v>
      </c>
      <c r="V1200" s="47">
        <f>+Tabla17[[#This Row],[ Pago ]]/1000000000</f>
        <v>0</v>
      </c>
    </row>
    <row r="1201" spans="1:22" x14ac:dyDescent="0.2">
      <c r="A1201" s="5">
        <v>2022</v>
      </c>
      <c r="B1201" s="21" t="s">
        <v>31</v>
      </c>
      <c r="C1201" s="26" t="s">
        <v>32</v>
      </c>
      <c r="D1201" s="32" t="s">
        <v>391</v>
      </c>
      <c r="E1201" s="25" t="s">
        <v>1095</v>
      </c>
      <c r="F1201" s="4" t="s">
        <v>25</v>
      </c>
      <c r="G1201" s="26" t="s">
        <v>33</v>
      </c>
      <c r="H1201" s="4" t="s">
        <v>27</v>
      </c>
      <c r="I1201" s="26" t="s">
        <v>34</v>
      </c>
      <c r="J1201" s="26" t="s">
        <v>35</v>
      </c>
      <c r="K1201" s="49">
        <v>8700799265.2066364</v>
      </c>
      <c r="L1201" s="49">
        <v>145000000000</v>
      </c>
      <c r="M1201" s="49">
        <v>145000000000</v>
      </c>
      <c r="N1201" s="49">
        <v>140408955956</v>
      </c>
      <c r="O1201" s="49">
        <v>130792295609</v>
      </c>
      <c r="P1201" s="49">
        <v>130792295609</v>
      </c>
      <c r="Q1201" s="49">
        <f>+Tabla17[[#This Row],[ANEXO PGN]]/1000000000</f>
        <v>8.700799265206637</v>
      </c>
      <c r="R1201" s="47">
        <f>+Tabla17[[#This Row],[Apropiación Inicial]]/1000000000</f>
        <v>145</v>
      </c>
      <c r="S1201" s="47">
        <f>+Tabla17[[#This Row],[Apropiación vigente]]/1000000000</f>
        <v>145</v>
      </c>
      <c r="T1201" s="47">
        <f>+Tabla17[[#This Row],[Compromisos ]]/1000000000</f>
        <v>140.408955956</v>
      </c>
      <c r="U1201" s="47">
        <f>+Tabla17[[#This Row],[ Obligación ]]/1000000000</f>
        <v>130.79229560900001</v>
      </c>
      <c r="V1201" s="47">
        <f>+Tabla17[[#This Row],[ Pago ]]/1000000000</f>
        <v>130.79229560900001</v>
      </c>
    </row>
    <row r="1202" spans="1:22" x14ac:dyDescent="0.2">
      <c r="A1202" s="5">
        <v>2022</v>
      </c>
      <c r="B1202" s="21" t="s">
        <v>125</v>
      </c>
      <c r="C1202" s="25" t="s">
        <v>23</v>
      </c>
      <c r="D1202" s="32" t="s">
        <v>721</v>
      </c>
      <c r="E1202" s="25" t="s">
        <v>384</v>
      </c>
      <c r="F1202" s="4" t="s">
        <v>25</v>
      </c>
      <c r="G1202" s="27" t="s">
        <v>33</v>
      </c>
      <c r="H1202" s="4" t="s">
        <v>27</v>
      </c>
      <c r="I1202" s="26" t="s">
        <v>28</v>
      </c>
      <c r="J1202" s="41" t="s">
        <v>30</v>
      </c>
      <c r="K1202" s="49">
        <v>26415000000</v>
      </c>
      <c r="L1202" s="49">
        <v>26415000000</v>
      </c>
      <c r="M1202" s="49">
        <v>27085000000</v>
      </c>
      <c r="N1202" s="49">
        <v>26262563672</v>
      </c>
      <c r="O1202" s="49">
        <v>26262563672</v>
      </c>
      <c r="P1202" s="49">
        <v>26262563672</v>
      </c>
      <c r="Q1202" s="49">
        <f>+Tabla17[[#This Row],[ANEXO PGN]]/1000000000</f>
        <v>26.414999999999999</v>
      </c>
      <c r="R1202" s="47">
        <f>+Tabla17[[#This Row],[Apropiación Inicial]]/1000000000</f>
        <v>26.414999999999999</v>
      </c>
      <c r="S1202" s="47">
        <f>+Tabla17[[#This Row],[Apropiación vigente]]/1000000000</f>
        <v>27.085000000000001</v>
      </c>
      <c r="T1202" s="47">
        <f>+Tabla17[[#This Row],[Compromisos ]]/1000000000</f>
        <v>26.262563671999999</v>
      </c>
      <c r="U1202" s="47">
        <f>+Tabla17[[#This Row],[ Obligación ]]/1000000000</f>
        <v>26.262563671999999</v>
      </c>
      <c r="V1202" s="47">
        <f>+Tabla17[[#This Row],[ Pago ]]/1000000000</f>
        <v>26.262563671999999</v>
      </c>
    </row>
    <row r="1203" spans="1:22" x14ac:dyDescent="0.2">
      <c r="A1203" s="5">
        <v>2022</v>
      </c>
      <c r="B1203" s="21" t="s">
        <v>125</v>
      </c>
      <c r="C1203" s="25" t="s">
        <v>23</v>
      </c>
      <c r="D1203" s="32" t="s">
        <v>722</v>
      </c>
      <c r="E1203" s="25" t="s">
        <v>409</v>
      </c>
      <c r="F1203" s="4" t="s">
        <v>25</v>
      </c>
      <c r="G1203" s="27" t="s">
        <v>33</v>
      </c>
      <c r="H1203" s="4" t="s">
        <v>27</v>
      </c>
      <c r="I1203" s="26" t="s">
        <v>28</v>
      </c>
      <c r="J1203" s="41" t="s">
        <v>30</v>
      </c>
      <c r="K1203" s="49">
        <v>9666000000</v>
      </c>
      <c r="L1203" s="49">
        <v>9666000000</v>
      </c>
      <c r="M1203" s="49">
        <v>10066000000</v>
      </c>
      <c r="N1203" s="49">
        <v>9959912595</v>
      </c>
      <c r="O1203" s="49">
        <v>9959912595</v>
      </c>
      <c r="P1203" s="49">
        <v>9959912595</v>
      </c>
      <c r="Q1203" s="49">
        <f>+Tabla17[[#This Row],[ANEXO PGN]]/1000000000</f>
        <v>9.6660000000000004</v>
      </c>
      <c r="R1203" s="47">
        <f>+Tabla17[[#This Row],[Apropiación Inicial]]/1000000000</f>
        <v>9.6660000000000004</v>
      </c>
      <c r="S1203" s="47">
        <f>+Tabla17[[#This Row],[Apropiación vigente]]/1000000000</f>
        <v>10.066000000000001</v>
      </c>
      <c r="T1203" s="47">
        <f>+Tabla17[[#This Row],[Compromisos ]]/1000000000</f>
        <v>9.9599125950000005</v>
      </c>
      <c r="U1203" s="47">
        <f>+Tabla17[[#This Row],[ Obligación ]]/1000000000</f>
        <v>9.9599125950000005</v>
      </c>
      <c r="V1203" s="47">
        <f>+Tabla17[[#This Row],[ Pago ]]/1000000000</f>
        <v>9.9599125950000005</v>
      </c>
    </row>
    <row r="1204" spans="1:22" x14ac:dyDescent="0.2">
      <c r="A1204" s="5">
        <v>2022</v>
      </c>
      <c r="B1204" s="21" t="s">
        <v>125</v>
      </c>
      <c r="C1204" s="25" t="s">
        <v>23</v>
      </c>
      <c r="D1204" s="32" t="s">
        <v>723</v>
      </c>
      <c r="E1204" s="25" t="s">
        <v>402</v>
      </c>
      <c r="F1204" s="4" t="s">
        <v>25</v>
      </c>
      <c r="G1204" s="27" t="s">
        <v>33</v>
      </c>
      <c r="H1204" s="4" t="s">
        <v>27</v>
      </c>
      <c r="I1204" s="26" t="s">
        <v>28</v>
      </c>
      <c r="J1204" s="41" t="s">
        <v>30</v>
      </c>
      <c r="K1204" s="49">
        <v>3669000000</v>
      </c>
      <c r="L1204" s="49">
        <v>3669000000</v>
      </c>
      <c r="M1204" s="49">
        <v>4899000000</v>
      </c>
      <c r="N1204" s="49">
        <v>4428527589</v>
      </c>
      <c r="O1204" s="49">
        <v>4428527589</v>
      </c>
      <c r="P1204" s="49">
        <v>4428527589</v>
      </c>
      <c r="Q1204" s="49">
        <f>+Tabla17[[#This Row],[ANEXO PGN]]/1000000000</f>
        <v>3.669</v>
      </c>
      <c r="R1204" s="47">
        <f>+Tabla17[[#This Row],[Apropiación Inicial]]/1000000000</f>
        <v>3.669</v>
      </c>
      <c r="S1204" s="47">
        <f>+Tabla17[[#This Row],[Apropiación vigente]]/1000000000</f>
        <v>4.899</v>
      </c>
      <c r="T1204" s="47">
        <f>+Tabla17[[#This Row],[Compromisos ]]/1000000000</f>
        <v>4.4285275889999998</v>
      </c>
      <c r="U1204" s="47">
        <f>+Tabla17[[#This Row],[ Obligación ]]/1000000000</f>
        <v>4.4285275889999998</v>
      </c>
      <c r="V1204" s="47">
        <f>+Tabla17[[#This Row],[ Pago ]]/1000000000</f>
        <v>4.4285275889999998</v>
      </c>
    </row>
    <row r="1205" spans="1:22" x14ac:dyDescent="0.2">
      <c r="A1205" s="5">
        <v>2022</v>
      </c>
      <c r="B1205" s="21" t="s">
        <v>125</v>
      </c>
      <c r="C1205" s="25" t="s">
        <v>23</v>
      </c>
      <c r="D1205" s="32" t="s">
        <v>1096</v>
      </c>
      <c r="E1205" s="25" t="s">
        <v>1094</v>
      </c>
      <c r="F1205" s="4" t="s">
        <v>25</v>
      </c>
      <c r="G1205" s="27" t="s">
        <v>33</v>
      </c>
      <c r="H1205" s="4" t="s">
        <v>27</v>
      </c>
      <c r="I1205" s="26" t="s">
        <v>28</v>
      </c>
      <c r="J1205" s="41" t="s">
        <v>30</v>
      </c>
      <c r="K1205" s="49">
        <v>11530000000</v>
      </c>
      <c r="L1205" s="49">
        <v>11530000000</v>
      </c>
      <c r="M1205" s="49">
        <v>11530000000</v>
      </c>
      <c r="N1205" s="49">
        <v>11054275799</v>
      </c>
      <c r="O1205" s="49">
        <v>11043963394</v>
      </c>
      <c r="P1205" s="49">
        <v>10999830431</v>
      </c>
      <c r="Q1205" s="49">
        <f>+Tabla17[[#This Row],[ANEXO PGN]]/1000000000</f>
        <v>11.53</v>
      </c>
      <c r="R1205" s="47">
        <f>+Tabla17[[#This Row],[Apropiación Inicial]]/1000000000</f>
        <v>11.53</v>
      </c>
      <c r="S1205" s="47">
        <f>+Tabla17[[#This Row],[Apropiación vigente]]/1000000000</f>
        <v>11.53</v>
      </c>
      <c r="T1205" s="47">
        <f>+Tabla17[[#This Row],[Compromisos ]]/1000000000</f>
        <v>11.054275798999999</v>
      </c>
      <c r="U1205" s="47">
        <f>+Tabla17[[#This Row],[ Obligación ]]/1000000000</f>
        <v>11.043963394</v>
      </c>
      <c r="V1205" s="47">
        <f>+Tabla17[[#This Row],[ Pago ]]/1000000000</f>
        <v>10.999830430999999</v>
      </c>
    </row>
    <row r="1206" spans="1:22" x14ac:dyDescent="0.2">
      <c r="A1206" s="5">
        <v>2022</v>
      </c>
      <c r="B1206" s="21" t="s">
        <v>125</v>
      </c>
      <c r="C1206" s="25" t="s">
        <v>23</v>
      </c>
      <c r="D1206" s="32" t="s">
        <v>1097</v>
      </c>
      <c r="E1206" s="25" t="s">
        <v>1098</v>
      </c>
      <c r="F1206" s="4" t="s">
        <v>25</v>
      </c>
      <c r="G1206" s="27" t="s">
        <v>33</v>
      </c>
      <c r="H1206" s="4" t="s">
        <v>27</v>
      </c>
      <c r="I1206" s="26" t="s">
        <v>28</v>
      </c>
      <c r="J1206" s="41" t="s">
        <v>30</v>
      </c>
      <c r="K1206" s="49"/>
      <c r="L1206" s="49">
        <v>1600000000</v>
      </c>
      <c r="M1206" s="49">
        <v>1600000000</v>
      </c>
      <c r="N1206" s="49">
        <v>290378555</v>
      </c>
      <c r="O1206" s="49">
        <v>290378555</v>
      </c>
      <c r="P1206" s="49">
        <v>290378555</v>
      </c>
      <c r="Q1206" s="49">
        <f>+Tabla17[[#This Row],[ANEXO PGN]]/1000000000</f>
        <v>0</v>
      </c>
      <c r="R1206" s="47">
        <f>+Tabla17[[#This Row],[Apropiación Inicial]]/1000000000</f>
        <v>1.6</v>
      </c>
      <c r="S1206" s="47">
        <f>+Tabla17[[#This Row],[Apropiación vigente]]/1000000000</f>
        <v>1.6</v>
      </c>
      <c r="T1206" s="47">
        <f>+Tabla17[[#This Row],[Compromisos ]]/1000000000</f>
        <v>0.29037855499999998</v>
      </c>
      <c r="U1206" s="47">
        <f>+Tabla17[[#This Row],[ Obligación ]]/1000000000</f>
        <v>0.29037855499999998</v>
      </c>
      <c r="V1206" s="47">
        <f>+Tabla17[[#This Row],[ Pago ]]/1000000000</f>
        <v>0.29037855499999998</v>
      </c>
    </row>
    <row r="1207" spans="1:22" x14ac:dyDescent="0.2">
      <c r="A1207" s="5">
        <v>2022</v>
      </c>
      <c r="B1207" s="21" t="s">
        <v>125</v>
      </c>
      <c r="C1207" s="25" t="s">
        <v>23</v>
      </c>
      <c r="D1207" s="32" t="s">
        <v>726</v>
      </c>
      <c r="E1207" s="25" t="s">
        <v>425</v>
      </c>
      <c r="F1207" s="4" t="s">
        <v>25</v>
      </c>
      <c r="G1207" s="27" t="s">
        <v>33</v>
      </c>
      <c r="H1207" s="4" t="s">
        <v>27</v>
      </c>
      <c r="I1207" s="26" t="s">
        <v>28</v>
      </c>
      <c r="J1207" s="41" t="s">
        <v>30</v>
      </c>
      <c r="K1207" s="49">
        <v>226000000</v>
      </c>
      <c r="L1207" s="49">
        <v>226000000</v>
      </c>
      <c r="M1207" s="49">
        <v>226000000</v>
      </c>
      <c r="N1207" s="49">
        <v>103504033</v>
      </c>
      <c r="O1207" s="49">
        <v>103504033</v>
      </c>
      <c r="P1207" s="49">
        <v>103504033</v>
      </c>
      <c r="Q1207" s="49">
        <f>+Tabla17[[#This Row],[ANEXO PGN]]/1000000000</f>
        <v>0.22600000000000001</v>
      </c>
      <c r="R1207" s="47">
        <f>+Tabla17[[#This Row],[Apropiación Inicial]]/1000000000</f>
        <v>0.22600000000000001</v>
      </c>
      <c r="S1207" s="47">
        <f>+Tabla17[[#This Row],[Apropiación vigente]]/1000000000</f>
        <v>0.22600000000000001</v>
      </c>
      <c r="T1207" s="47">
        <f>+Tabla17[[#This Row],[Compromisos ]]/1000000000</f>
        <v>0.103504033</v>
      </c>
      <c r="U1207" s="47">
        <f>+Tabla17[[#This Row],[ Obligación ]]/1000000000</f>
        <v>0.103504033</v>
      </c>
      <c r="V1207" s="47">
        <f>+Tabla17[[#This Row],[ Pago ]]/1000000000</f>
        <v>0.103504033</v>
      </c>
    </row>
    <row r="1208" spans="1:22" x14ac:dyDescent="0.2">
      <c r="A1208" s="5">
        <v>2022</v>
      </c>
      <c r="B1208" s="21" t="s">
        <v>125</v>
      </c>
      <c r="C1208" s="25" t="s">
        <v>23</v>
      </c>
      <c r="D1208" s="32" t="s">
        <v>728</v>
      </c>
      <c r="E1208" s="25" t="s">
        <v>430</v>
      </c>
      <c r="F1208" s="4" t="s">
        <v>25</v>
      </c>
      <c r="G1208" s="27" t="s">
        <v>33</v>
      </c>
      <c r="H1208" s="4" t="s">
        <v>27</v>
      </c>
      <c r="I1208" s="26" t="s">
        <v>28</v>
      </c>
      <c r="J1208" s="41" t="s">
        <v>30</v>
      </c>
      <c r="K1208" s="49">
        <v>12000000</v>
      </c>
      <c r="L1208" s="49">
        <v>12000000</v>
      </c>
      <c r="M1208" s="49">
        <v>12000000</v>
      </c>
      <c r="N1208" s="49">
        <v>469000</v>
      </c>
      <c r="O1208" s="49">
        <v>469000</v>
      </c>
      <c r="P1208" s="49">
        <v>469000</v>
      </c>
      <c r="Q1208" s="49">
        <f>+Tabla17[[#This Row],[ANEXO PGN]]/1000000000</f>
        <v>1.2E-2</v>
      </c>
      <c r="R1208" s="47">
        <f>+Tabla17[[#This Row],[Apropiación Inicial]]/1000000000</f>
        <v>1.2E-2</v>
      </c>
      <c r="S1208" s="47">
        <f>+Tabla17[[#This Row],[Apropiación vigente]]/1000000000</f>
        <v>1.2E-2</v>
      </c>
      <c r="T1208" s="47">
        <f>+Tabla17[[#This Row],[Compromisos ]]/1000000000</f>
        <v>4.6900000000000002E-4</v>
      </c>
      <c r="U1208" s="47">
        <f>+Tabla17[[#This Row],[ Obligación ]]/1000000000</f>
        <v>4.6900000000000002E-4</v>
      </c>
      <c r="V1208" s="47">
        <f>+Tabla17[[#This Row],[ Pago ]]/1000000000</f>
        <v>4.6900000000000002E-4</v>
      </c>
    </row>
    <row r="1209" spans="1:22" x14ac:dyDescent="0.2">
      <c r="A1209" s="5">
        <v>2022</v>
      </c>
      <c r="B1209" s="21" t="s">
        <v>125</v>
      </c>
      <c r="C1209" s="25" t="s">
        <v>23</v>
      </c>
      <c r="D1209" s="32" t="s">
        <v>944</v>
      </c>
      <c r="E1209" s="25" t="s">
        <v>432</v>
      </c>
      <c r="F1209" s="4" t="s">
        <v>25</v>
      </c>
      <c r="G1209" s="27" t="s">
        <v>33</v>
      </c>
      <c r="H1209" s="4" t="s">
        <v>27</v>
      </c>
      <c r="I1209" s="26" t="s">
        <v>28</v>
      </c>
      <c r="J1209" s="41" t="s">
        <v>30</v>
      </c>
      <c r="K1209" s="49">
        <v>264000000</v>
      </c>
      <c r="L1209" s="49">
        <v>264000000</v>
      </c>
      <c r="M1209" s="49">
        <v>264000000</v>
      </c>
      <c r="N1209" s="49">
        <v>209831847</v>
      </c>
      <c r="O1209" s="49">
        <v>209831847</v>
      </c>
      <c r="P1209" s="49">
        <v>209831847</v>
      </c>
      <c r="Q1209" s="49">
        <f>+Tabla17[[#This Row],[ANEXO PGN]]/1000000000</f>
        <v>0.26400000000000001</v>
      </c>
      <c r="R1209" s="47">
        <f>+Tabla17[[#This Row],[Apropiación Inicial]]/1000000000</f>
        <v>0.26400000000000001</v>
      </c>
      <c r="S1209" s="47">
        <f>+Tabla17[[#This Row],[Apropiación vigente]]/1000000000</f>
        <v>0.26400000000000001</v>
      </c>
      <c r="T1209" s="47">
        <f>+Tabla17[[#This Row],[Compromisos ]]/1000000000</f>
        <v>0.20983184699999999</v>
      </c>
      <c r="U1209" s="47">
        <f>+Tabla17[[#This Row],[ Obligación ]]/1000000000</f>
        <v>0.20983184699999999</v>
      </c>
      <c r="V1209" s="47">
        <f>+Tabla17[[#This Row],[ Pago ]]/1000000000</f>
        <v>0.20983184699999999</v>
      </c>
    </row>
    <row r="1210" spans="1:22" x14ac:dyDescent="0.2">
      <c r="A1210" s="5">
        <v>2022</v>
      </c>
      <c r="B1210" s="21" t="s">
        <v>125</v>
      </c>
      <c r="C1210" s="25" t="s">
        <v>23</v>
      </c>
      <c r="D1210" s="32" t="s">
        <v>730</v>
      </c>
      <c r="E1210" s="25" t="s">
        <v>434</v>
      </c>
      <c r="F1210" s="4" t="s">
        <v>25</v>
      </c>
      <c r="G1210" s="27" t="s">
        <v>33</v>
      </c>
      <c r="H1210" s="4" t="s">
        <v>27</v>
      </c>
      <c r="I1210" s="26" t="s">
        <v>28</v>
      </c>
      <c r="J1210" s="41" t="s">
        <v>30</v>
      </c>
      <c r="K1210" s="49">
        <v>46000000</v>
      </c>
      <c r="L1210" s="49">
        <v>46000000</v>
      </c>
      <c r="M1210" s="49">
        <v>46000000</v>
      </c>
      <c r="N1210" s="49">
        <v>6032594</v>
      </c>
      <c r="O1210" s="49">
        <v>6032594</v>
      </c>
      <c r="P1210" s="49">
        <v>6032594</v>
      </c>
      <c r="Q1210" s="49">
        <f>+Tabla17[[#This Row],[ANEXO PGN]]/1000000000</f>
        <v>4.5999999999999999E-2</v>
      </c>
      <c r="R1210" s="47">
        <f>+Tabla17[[#This Row],[Apropiación Inicial]]/1000000000</f>
        <v>4.5999999999999999E-2</v>
      </c>
      <c r="S1210" s="47">
        <f>+Tabla17[[#This Row],[Apropiación vigente]]/1000000000</f>
        <v>4.5999999999999999E-2</v>
      </c>
      <c r="T1210" s="47">
        <f>+Tabla17[[#This Row],[Compromisos ]]/1000000000</f>
        <v>6.0325939999999996E-3</v>
      </c>
      <c r="U1210" s="47">
        <f>+Tabla17[[#This Row],[ Obligación ]]/1000000000</f>
        <v>6.0325939999999996E-3</v>
      </c>
      <c r="V1210" s="47">
        <f>+Tabla17[[#This Row],[ Pago ]]/1000000000</f>
        <v>6.0325939999999996E-3</v>
      </c>
    </row>
    <row r="1211" spans="1:22" x14ac:dyDescent="0.2">
      <c r="A1211" s="5">
        <v>2022</v>
      </c>
      <c r="B1211" s="21" t="s">
        <v>277</v>
      </c>
      <c r="C1211" s="26" t="s">
        <v>278</v>
      </c>
      <c r="D1211" s="32" t="s">
        <v>504</v>
      </c>
      <c r="E1211" s="25" t="s">
        <v>430</v>
      </c>
      <c r="F1211" s="4" t="s">
        <v>25</v>
      </c>
      <c r="G1211" s="26" t="s">
        <v>57</v>
      </c>
      <c r="H1211" s="4" t="s">
        <v>27</v>
      </c>
      <c r="I1211" s="26" t="s">
        <v>42</v>
      </c>
      <c r="J1211" s="26" t="s">
        <v>43</v>
      </c>
      <c r="K1211" s="49"/>
      <c r="L1211" s="49">
        <v>25000000</v>
      </c>
      <c r="M1211" s="49">
        <v>25000000</v>
      </c>
      <c r="N1211" s="49">
        <v>21824000</v>
      </c>
      <c r="O1211" s="49">
        <v>21824000</v>
      </c>
      <c r="P1211" s="49">
        <v>21824000</v>
      </c>
      <c r="Q1211" s="49">
        <f>+Tabla17[[#This Row],[ANEXO PGN]]/1000000000</f>
        <v>0</v>
      </c>
      <c r="R1211" s="47">
        <f>+Tabla17[[#This Row],[Apropiación Inicial]]/1000000000</f>
        <v>2.5000000000000001E-2</v>
      </c>
      <c r="S1211" s="47">
        <f>+Tabla17[[#This Row],[Apropiación vigente]]/1000000000</f>
        <v>2.5000000000000001E-2</v>
      </c>
      <c r="T1211" s="47">
        <f>+Tabla17[[#This Row],[Compromisos ]]/1000000000</f>
        <v>2.1824E-2</v>
      </c>
      <c r="U1211" s="47">
        <f>+Tabla17[[#This Row],[ Obligación ]]/1000000000</f>
        <v>2.1824E-2</v>
      </c>
      <c r="V1211" s="47">
        <f>+Tabla17[[#This Row],[ Pago ]]/1000000000</f>
        <v>2.1824E-2</v>
      </c>
    </row>
    <row r="1212" spans="1:22" x14ac:dyDescent="0.2">
      <c r="A1212" s="5">
        <v>2022</v>
      </c>
      <c r="B1212" s="21" t="s">
        <v>277</v>
      </c>
      <c r="C1212" s="26" t="s">
        <v>278</v>
      </c>
      <c r="D1212" s="32" t="s">
        <v>502</v>
      </c>
      <c r="E1212" s="25" t="s">
        <v>503</v>
      </c>
      <c r="F1212" s="4" t="s">
        <v>25</v>
      </c>
      <c r="G1212" s="26" t="s">
        <v>57</v>
      </c>
      <c r="H1212" s="4" t="s">
        <v>27</v>
      </c>
      <c r="I1212" s="26" t="s">
        <v>42</v>
      </c>
      <c r="J1212" s="26" t="s">
        <v>43</v>
      </c>
      <c r="K1212" s="49"/>
      <c r="L1212" s="49">
        <v>413085796</v>
      </c>
      <c r="M1212" s="49">
        <v>413085796</v>
      </c>
      <c r="N1212" s="49">
        <v>0</v>
      </c>
      <c r="O1212" s="49">
        <v>0</v>
      </c>
      <c r="P1212" s="49">
        <v>0</v>
      </c>
      <c r="Q1212" s="49">
        <f>+Tabla17[[#This Row],[ANEXO PGN]]/1000000000</f>
        <v>0</v>
      </c>
      <c r="R1212" s="47">
        <f>+Tabla17[[#This Row],[Apropiación Inicial]]/1000000000</f>
        <v>0.41308579600000001</v>
      </c>
      <c r="S1212" s="47">
        <f>+Tabla17[[#This Row],[Apropiación vigente]]/1000000000</f>
        <v>0.41308579600000001</v>
      </c>
      <c r="T1212" s="47">
        <f>+Tabla17[[#This Row],[Compromisos ]]/1000000000</f>
        <v>0</v>
      </c>
      <c r="U1212" s="47">
        <f>+Tabla17[[#This Row],[ Obligación ]]/1000000000</f>
        <v>0</v>
      </c>
      <c r="V1212" s="47">
        <f>+Tabla17[[#This Row],[ Pago ]]/1000000000</f>
        <v>0</v>
      </c>
    </row>
    <row r="1213" spans="1:22" x14ac:dyDescent="0.2">
      <c r="A1213" s="5">
        <v>2022</v>
      </c>
      <c r="B1213" s="21" t="s">
        <v>277</v>
      </c>
      <c r="C1213" s="26" t="s">
        <v>278</v>
      </c>
      <c r="D1213" s="32" t="s">
        <v>506</v>
      </c>
      <c r="E1213" s="25" t="s">
        <v>409</v>
      </c>
      <c r="F1213" s="4" t="s">
        <v>25</v>
      </c>
      <c r="G1213" s="26" t="s">
        <v>57</v>
      </c>
      <c r="H1213" s="4" t="s">
        <v>27</v>
      </c>
      <c r="I1213" s="26" t="s">
        <v>42</v>
      </c>
      <c r="J1213" s="26" t="s">
        <v>43</v>
      </c>
      <c r="K1213" s="49"/>
      <c r="L1213" s="49">
        <v>11506000000</v>
      </c>
      <c r="M1213" s="49">
        <v>11265000000</v>
      </c>
      <c r="N1213" s="49">
        <v>11115469557</v>
      </c>
      <c r="O1213" s="49">
        <v>11115469557</v>
      </c>
      <c r="P1213" s="49">
        <v>11115469557</v>
      </c>
      <c r="Q1213" s="49">
        <f>+Tabla17[[#This Row],[ANEXO PGN]]/1000000000</f>
        <v>0</v>
      </c>
      <c r="R1213" s="47">
        <f>+Tabla17[[#This Row],[Apropiación Inicial]]/1000000000</f>
        <v>11.506</v>
      </c>
      <c r="S1213" s="47">
        <f>+Tabla17[[#This Row],[Apropiación vigente]]/1000000000</f>
        <v>11.265000000000001</v>
      </c>
      <c r="T1213" s="47">
        <f>+Tabla17[[#This Row],[Compromisos ]]/1000000000</f>
        <v>11.115469557000001</v>
      </c>
      <c r="U1213" s="47">
        <f>+Tabla17[[#This Row],[ Obligación ]]/1000000000</f>
        <v>11.115469557000001</v>
      </c>
      <c r="V1213" s="47">
        <f>+Tabla17[[#This Row],[ Pago ]]/1000000000</f>
        <v>11.115469557000001</v>
      </c>
    </row>
    <row r="1214" spans="1:22" x14ac:dyDescent="0.2">
      <c r="A1214" s="5">
        <v>2022</v>
      </c>
      <c r="B1214" s="21" t="s">
        <v>277</v>
      </c>
      <c r="C1214" s="26" t="s">
        <v>278</v>
      </c>
      <c r="D1214" s="32" t="s">
        <v>498</v>
      </c>
      <c r="E1214" s="25" t="s">
        <v>402</v>
      </c>
      <c r="F1214" s="4" t="s">
        <v>25</v>
      </c>
      <c r="G1214" s="26" t="s">
        <v>57</v>
      </c>
      <c r="H1214" s="4" t="s">
        <v>27</v>
      </c>
      <c r="I1214" s="26" t="s">
        <v>42</v>
      </c>
      <c r="J1214" s="26" t="s">
        <v>43</v>
      </c>
      <c r="K1214" s="49"/>
      <c r="L1214" s="49">
        <v>3488000000</v>
      </c>
      <c r="M1214" s="49">
        <v>4892000000</v>
      </c>
      <c r="N1214" s="49">
        <v>4891357703</v>
      </c>
      <c r="O1214" s="49">
        <v>4891357703</v>
      </c>
      <c r="P1214" s="49">
        <v>4891357703</v>
      </c>
      <c r="Q1214" s="49">
        <f>+Tabla17[[#This Row],[ANEXO PGN]]/1000000000</f>
        <v>0</v>
      </c>
      <c r="R1214" s="47">
        <f>+Tabla17[[#This Row],[Apropiación Inicial]]/1000000000</f>
        <v>3.488</v>
      </c>
      <c r="S1214" s="47">
        <f>+Tabla17[[#This Row],[Apropiación vigente]]/1000000000</f>
        <v>4.8920000000000003</v>
      </c>
      <c r="T1214" s="47">
        <f>+Tabla17[[#This Row],[Compromisos ]]/1000000000</f>
        <v>4.8913577029999997</v>
      </c>
      <c r="U1214" s="47">
        <f>+Tabla17[[#This Row],[ Obligación ]]/1000000000</f>
        <v>4.8913577029999997</v>
      </c>
      <c r="V1214" s="47">
        <f>+Tabla17[[#This Row],[ Pago ]]/1000000000</f>
        <v>4.8913577029999997</v>
      </c>
    </row>
    <row r="1215" spans="1:22" x14ac:dyDescent="0.2">
      <c r="A1215" s="5">
        <v>2022</v>
      </c>
      <c r="B1215" s="21" t="s">
        <v>277</v>
      </c>
      <c r="C1215" s="26" t="s">
        <v>278</v>
      </c>
      <c r="D1215" s="32" t="s">
        <v>500</v>
      </c>
      <c r="E1215" s="25" t="s">
        <v>425</v>
      </c>
      <c r="F1215" s="4" t="s">
        <v>25</v>
      </c>
      <c r="G1215" s="26" t="s">
        <v>57</v>
      </c>
      <c r="H1215" s="4" t="s">
        <v>27</v>
      </c>
      <c r="I1215" s="26" t="s">
        <v>42</v>
      </c>
      <c r="J1215" s="26" t="s">
        <v>43</v>
      </c>
      <c r="K1215" s="49"/>
      <c r="L1215" s="49">
        <v>779000000</v>
      </c>
      <c r="M1215" s="49">
        <v>214351965</v>
      </c>
      <c r="N1215" s="49">
        <v>52037169</v>
      </c>
      <c r="O1215" s="49">
        <v>52037169</v>
      </c>
      <c r="P1215" s="49">
        <v>42873272</v>
      </c>
      <c r="Q1215" s="49">
        <f>+Tabla17[[#This Row],[ANEXO PGN]]/1000000000</f>
        <v>0</v>
      </c>
      <c r="R1215" s="47">
        <f>+Tabla17[[#This Row],[Apropiación Inicial]]/1000000000</f>
        <v>0.77900000000000003</v>
      </c>
      <c r="S1215" s="47">
        <f>+Tabla17[[#This Row],[Apropiación vigente]]/1000000000</f>
        <v>0.21435196500000001</v>
      </c>
      <c r="T1215" s="47">
        <f>+Tabla17[[#This Row],[Compromisos ]]/1000000000</f>
        <v>5.2037169000000001E-2</v>
      </c>
      <c r="U1215" s="47">
        <f>+Tabla17[[#This Row],[ Obligación ]]/1000000000</f>
        <v>5.2037169000000001E-2</v>
      </c>
      <c r="V1215" s="47">
        <f>+Tabla17[[#This Row],[ Pago ]]/1000000000</f>
        <v>4.2873271999999997E-2</v>
      </c>
    </row>
    <row r="1216" spans="1:22" x14ac:dyDescent="0.2">
      <c r="A1216" s="5">
        <v>2022</v>
      </c>
      <c r="B1216" s="21" t="s">
        <v>277</v>
      </c>
      <c r="C1216" s="26" t="s">
        <v>278</v>
      </c>
      <c r="D1216" s="32" t="s">
        <v>774</v>
      </c>
      <c r="E1216" s="25" t="s">
        <v>432</v>
      </c>
      <c r="F1216" s="4" t="s">
        <v>25</v>
      </c>
      <c r="G1216" s="26" t="s">
        <v>57</v>
      </c>
      <c r="H1216" s="4" t="s">
        <v>27</v>
      </c>
      <c r="I1216" s="26" t="s">
        <v>42</v>
      </c>
      <c r="J1216" s="26" t="s">
        <v>43</v>
      </c>
      <c r="K1216" s="49"/>
      <c r="L1216" s="49">
        <v>310000000</v>
      </c>
      <c r="M1216" s="49">
        <v>310000000</v>
      </c>
      <c r="N1216" s="49">
        <v>170507336</v>
      </c>
      <c r="O1216" s="49">
        <v>170507336</v>
      </c>
      <c r="P1216" s="49">
        <v>170507336</v>
      </c>
      <c r="Q1216" s="49">
        <f>+Tabla17[[#This Row],[ANEXO PGN]]/1000000000</f>
        <v>0</v>
      </c>
      <c r="R1216" s="47">
        <f>+Tabla17[[#This Row],[Apropiación Inicial]]/1000000000</f>
        <v>0.31</v>
      </c>
      <c r="S1216" s="47">
        <f>+Tabla17[[#This Row],[Apropiación vigente]]/1000000000</f>
        <v>0.31</v>
      </c>
      <c r="T1216" s="47">
        <f>+Tabla17[[#This Row],[Compromisos ]]/1000000000</f>
        <v>0.17050733600000001</v>
      </c>
      <c r="U1216" s="47">
        <f>+Tabla17[[#This Row],[ Obligación ]]/1000000000</f>
        <v>0.17050733600000001</v>
      </c>
      <c r="V1216" s="47">
        <f>+Tabla17[[#This Row],[ Pago ]]/1000000000</f>
        <v>0.17050733600000001</v>
      </c>
    </row>
    <row r="1217" spans="1:22" x14ac:dyDescent="0.2">
      <c r="A1217" s="5">
        <v>2022</v>
      </c>
      <c r="B1217" s="21" t="s">
        <v>277</v>
      </c>
      <c r="C1217" s="26" t="s">
        <v>278</v>
      </c>
      <c r="D1217" s="32" t="s">
        <v>1099</v>
      </c>
      <c r="E1217" s="25" t="s">
        <v>1094</v>
      </c>
      <c r="F1217" s="4" t="s">
        <v>25</v>
      </c>
      <c r="G1217" s="26" t="s">
        <v>57</v>
      </c>
      <c r="H1217" s="4" t="s">
        <v>27</v>
      </c>
      <c r="I1217" s="26" t="s">
        <v>42</v>
      </c>
      <c r="J1217" s="26" t="s">
        <v>43</v>
      </c>
      <c r="K1217" s="49"/>
      <c r="L1217" s="49">
        <v>8925000000</v>
      </c>
      <c r="M1217" s="49">
        <v>9299648035</v>
      </c>
      <c r="N1217" s="49">
        <v>8718008743</v>
      </c>
      <c r="O1217" s="49">
        <v>8604330018</v>
      </c>
      <c r="P1217" s="49">
        <v>8594986140</v>
      </c>
      <c r="Q1217" s="49">
        <f>+Tabla17[[#This Row],[ANEXO PGN]]/1000000000</f>
        <v>0</v>
      </c>
      <c r="R1217" s="47">
        <f>+Tabla17[[#This Row],[Apropiación Inicial]]/1000000000</f>
        <v>8.9250000000000007</v>
      </c>
      <c r="S1217" s="47">
        <f>+Tabla17[[#This Row],[Apropiación vigente]]/1000000000</f>
        <v>9.2996480350000006</v>
      </c>
      <c r="T1217" s="47">
        <f>+Tabla17[[#This Row],[Compromisos ]]/1000000000</f>
        <v>8.7180087430000004</v>
      </c>
      <c r="U1217" s="47">
        <f>+Tabla17[[#This Row],[ Obligación ]]/1000000000</f>
        <v>8.6043300180000006</v>
      </c>
      <c r="V1217" s="47">
        <f>+Tabla17[[#This Row],[ Pago ]]/1000000000</f>
        <v>8.5949861399999996</v>
      </c>
    </row>
    <row r="1218" spans="1:22" x14ac:dyDescent="0.2">
      <c r="A1218" s="5">
        <v>2022</v>
      </c>
      <c r="B1218" s="21" t="s">
        <v>277</v>
      </c>
      <c r="C1218" s="26" t="s">
        <v>278</v>
      </c>
      <c r="D1218" s="32" t="s">
        <v>1100</v>
      </c>
      <c r="E1218" s="25" t="s">
        <v>434</v>
      </c>
      <c r="F1218" s="4" t="s">
        <v>25</v>
      </c>
      <c r="G1218" s="26" t="s">
        <v>57</v>
      </c>
      <c r="H1218" s="4" t="s">
        <v>27</v>
      </c>
      <c r="I1218" s="26" t="s">
        <v>42</v>
      </c>
      <c r="J1218" s="26" t="s">
        <v>43</v>
      </c>
      <c r="K1218" s="49"/>
      <c r="L1218" s="49"/>
      <c r="M1218" s="49">
        <v>7000000</v>
      </c>
      <c r="N1218" s="49">
        <v>4956000</v>
      </c>
      <c r="O1218" s="49">
        <v>4956000</v>
      </c>
      <c r="P1218" s="49">
        <v>4956000</v>
      </c>
      <c r="Q1218" s="49">
        <f>+Tabla17[[#This Row],[ANEXO PGN]]/1000000000</f>
        <v>0</v>
      </c>
      <c r="R1218" s="47">
        <f>+Tabla17[[#This Row],[Apropiación Inicial]]/1000000000</f>
        <v>0</v>
      </c>
      <c r="S1218" s="47">
        <f>+Tabla17[[#This Row],[Apropiación vigente]]/1000000000</f>
        <v>7.0000000000000001E-3</v>
      </c>
      <c r="T1218" s="47">
        <f>+Tabla17[[#This Row],[Compromisos ]]/1000000000</f>
        <v>4.9560000000000003E-3</v>
      </c>
      <c r="U1218" s="47">
        <f>+Tabla17[[#This Row],[ Obligación ]]/1000000000</f>
        <v>4.9560000000000003E-3</v>
      </c>
      <c r="V1218" s="47">
        <f>+Tabla17[[#This Row],[ Pago ]]/1000000000</f>
        <v>4.9560000000000003E-3</v>
      </c>
    </row>
    <row r="1219" spans="1:22" x14ac:dyDescent="0.2">
      <c r="A1219" s="5">
        <v>2022</v>
      </c>
      <c r="B1219" s="21" t="s">
        <v>277</v>
      </c>
      <c r="C1219" s="26" t="s">
        <v>278</v>
      </c>
      <c r="D1219" s="32" t="s">
        <v>505</v>
      </c>
      <c r="E1219" s="25" t="s">
        <v>384</v>
      </c>
      <c r="F1219" s="4" t="s">
        <v>25</v>
      </c>
      <c r="G1219" s="26" t="s">
        <v>57</v>
      </c>
      <c r="H1219" s="4" t="s">
        <v>27</v>
      </c>
      <c r="I1219" s="26" t="s">
        <v>42</v>
      </c>
      <c r="J1219" s="26" t="s">
        <v>43</v>
      </c>
      <c r="K1219" s="49"/>
      <c r="L1219" s="49">
        <v>26661000000</v>
      </c>
      <c r="M1219" s="49">
        <v>25681000000</v>
      </c>
      <c r="N1219" s="49">
        <v>25499924235</v>
      </c>
      <c r="O1219" s="49">
        <v>25499924235</v>
      </c>
      <c r="P1219" s="49">
        <v>25499924235</v>
      </c>
      <c r="Q1219" s="49">
        <f>+Tabla17[[#This Row],[ANEXO PGN]]/1000000000</f>
        <v>0</v>
      </c>
      <c r="R1219" s="47">
        <f>+Tabla17[[#This Row],[Apropiación Inicial]]/1000000000</f>
        <v>26.661000000000001</v>
      </c>
      <c r="S1219" s="47">
        <f>+Tabla17[[#This Row],[Apropiación vigente]]/1000000000</f>
        <v>25.681000000000001</v>
      </c>
      <c r="T1219" s="47">
        <f>+Tabla17[[#This Row],[Compromisos ]]/1000000000</f>
        <v>25.499924235000002</v>
      </c>
      <c r="U1219" s="47">
        <f>+Tabla17[[#This Row],[ Obligación ]]/1000000000</f>
        <v>25.499924235000002</v>
      </c>
      <c r="V1219" s="47">
        <f>+Tabla17[[#This Row],[ Pago ]]/1000000000</f>
        <v>25.499924235000002</v>
      </c>
    </row>
    <row r="1220" spans="1:22" x14ac:dyDescent="0.2">
      <c r="A1220" s="5">
        <v>2022</v>
      </c>
      <c r="B1220" s="21" t="s">
        <v>731</v>
      </c>
      <c r="C1220" s="26" t="s">
        <v>732</v>
      </c>
      <c r="D1220" s="32" t="s">
        <v>733</v>
      </c>
      <c r="E1220" s="25" t="s">
        <v>384</v>
      </c>
      <c r="F1220" s="4" t="s">
        <v>25</v>
      </c>
      <c r="G1220" s="26" t="s">
        <v>33</v>
      </c>
      <c r="H1220" s="4" t="s">
        <v>27</v>
      </c>
      <c r="I1220" s="26" t="s">
        <v>66</v>
      </c>
      <c r="J1220" s="26" t="s">
        <v>81</v>
      </c>
      <c r="K1220" s="49">
        <v>1176000000</v>
      </c>
      <c r="L1220" s="49">
        <v>1176000000</v>
      </c>
      <c r="M1220" s="49">
        <v>1175538924</v>
      </c>
      <c r="N1220" s="49">
        <v>1158940688</v>
      </c>
      <c r="O1220" s="49">
        <v>1158940688</v>
      </c>
      <c r="P1220" s="49">
        <v>1158940688</v>
      </c>
      <c r="Q1220" s="49">
        <f>+Tabla17[[#This Row],[ANEXO PGN]]/1000000000</f>
        <v>1.1759999999999999</v>
      </c>
      <c r="R1220" s="47">
        <f>+Tabla17[[#This Row],[Apropiación Inicial]]/1000000000</f>
        <v>1.1759999999999999</v>
      </c>
      <c r="S1220" s="47">
        <f>+Tabla17[[#This Row],[Apropiación vigente]]/1000000000</f>
        <v>1.175538924</v>
      </c>
      <c r="T1220" s="47">
        <f>+Tabla17[[#This Row],[Compromisos ]]/1000000000</f>
        <v>1.1589406879999999</v>
      </c>
      <c r="U1220" s="47">
        <f>+Tabla17[[#This Row],[ Obligación ]]/1000000000</f>
        <v>1.1589406879999999</v>
      </c>
      <c r="V1220" s="47">
        <f>+Tabla17[[#This Row],[ Pago ]]/1000000000</f>
        <v>1.1589406879999999</v>
      </c>
    </row>
    <row r="1221" spans="1:22" x14ac:dyDescent="0.2">
      <c r="A1221" s="5">
        <v>2022</v>
      </c>
      <c r="B1221" s="21" t="s">
        <v>731</v>
      </c>
      <c r="C1221" s="26" t="s">
        <v>732</v>
      </c>
      <c r="D1221" s="32" t="s">
        <v>734</v>
      </c>
      <c r="E1221" s="25" t="s">
        <v>409</v>
      </c>
      <c r="F1221" s="4" t="s">
        <v>25</v>
      </c>
      <c r="G1221" s="26" t="s">
        <v>33</v>
      </c>
      <c r="H1221" s="4" t="s">
        <v>27</v>
      </c>
      <c r="I1221" s="26" t="s">
        <v>66</v>
      </c>
      <c r="J1221" s="26" t="s">
        <v>81</v>
      </c>
      <c r="K1221" s="49">
        <v>461000000</v>
      </c>
      <c r="L1221" s="49">
        <v>461000000</v>
      </c>
      <c r="M1221" s="49">
        <v>444000000</v>
      </c>
      <c r="N1221" s="49">
        <v>437440443</v>
      </c>
      <c r="O1221" s="49">
        <v>437440443</v>
      </c>
      <c r="P1221" s="49">
        <v>437440443</v>
      </c>
      <c r="Q1221" s="49">
        <f>+Tabla17[[#This Row],[ANEXO PGN]]/1000000000</f>
        <v>0.46100000000000002</v>
      </c>
      <c r="R1221" s="47">
        <f>+Tabla17[[#This Row],[Apropiación Inicial]]/1000000000</f>
        <v>0.46100000000000002</v>
      </c>
      <c r="S1221" s="47">
        <f>+Tabla17[[#This Row],[Apropiación vigente]]/1000000000</f>
        <v>0.44400000000000001</v>
      </c>
      <c r="T1221" s="47">
        <f>+Tabla17[[#This Row],[Compromisos ]]/1000000000</f>
        <v>0.43744044300000001</v>
      </c>
      <c r="U1221" s="47">
        <f>+Tabla17[[#This Row],[ Obligación ]]/1000000000</f>
        <v>0.43744044300000001</v>
      </c>
      <c r="V1221" s="47">
        <f>+Tabla17[[#This Row],[ Pago ]]/1000000000</f>
        <v>0.43744044300000001</v>
      </c>
    </row>
    <row r="1222" spans="1:22" x14ac:dyDescent="0.2">
      <c r="A1222" s="5">
        <v>2022</v>
      </c>
      <c r="B1222" s="21" t="s">
        <v>731</v>
      </c>
      <c r="C1222" s="26" t="s">
        <v>732</v>
      </c>
      <c r="D1222" s="32" t="s">
        <v>735</v>
      </c>
      <c r="E1222" s="25" t="s">
        <v>402</v>
      </c>
      <c r="F1222" s="4" t="s">
        <v>25</v>
      </c>
      <c r="G1222" s="26" t="s">
        <v>33</v>
      </c>
      <c r="H1222" s="4" t="s">
        <v>27</v>
      </c>
      <c r="I1222" s="26" t="s">
        <v>66</v>
      </c>
      <c r="J1222" s="26" t="s">
        <v>81</v>
      </c>
      <c r="K1222" s="49">
        <v>63000000</v>
      </c>
      <c r="L1222" s="49">
        <v>63000000</v>
      </c>
      <c r="M1222" s="49">
        <v>186461076</v>
      </c>
      <c r="N1222" s="49">
        <v>174711823</v>
      </c>
      <c r="O1222" s="49">
        <v>174711823</v>
      </c>
      <c r="P1222" s="49">
        <v>174711823</v>
      </c>
      <c r="Q1222" s="49">
        <f>+Tabla17[[#This Row],[ANEXO PGN]]/1000000000</f>
        <v>6.3E-2</v>
      </c>
      <c r="R1222" s="47">
        <f>+Tabla17[[#This Row],[Apropiación Inicial]]/1000000000</f>
        <v>6.3E-2</v>
      </c>
      <c r="S1222" s="47">
        <f>+Tabla17[[#This Row],[Apropiación vigente]]/1000000000</f>
        <v>0.186461076</v>
      </c>
      <c r="T1222" s="47">
        <f>+Tabla17[[#This Row],[Compromisos ]]/1000000000</f>
        <v>0.17471182299999999</v>
      </c>
      <c r="U1222" s="47">
        <f>+Tabla17[[#This Row],[ Obligación ]]/1000000000</f>
        <v>0.17471182299999999</v>
      </c>
      <c r="V1222" s="47">
        <f>+Tabla17[[#This Row],[ Pago ]]/1000000000</f>
        <v>0.17471182299999999</v>
      </c>
    </row>
    <row r="1223" spans="1:22" x14ac:dyDescent="0.2">
      <c r="A1223" s="5">
        <v>2022</v>
      </c>
      <c r="B1223" s="21" t="s">
        <v>731</v>
      </c>
      <c r="C1223" s="26" t="s">
        <v>732</v>
      </c>
      <c r="D1223" s="32" t="s">
        <v>1101</v>
      </c>
      <c r="E1223" s="25" t="s">
        <v>1094</v>
      </c>
      <c r="F1223" s="4" t="s">
        <v>25</v>
      </c>
      <c r="G1223" s="26" t="s">
        <v>33</v>
      </c>
      <c r="H1223" s="4" t="s">
        <v>27</v>
      </c>
      <c r="I1223" s="26" t="s">
        <v>66</v>
      </c>
      <c r="J1223" s="26" t="s">
        <v>81</v>
      </c>
      <c r="K1223" s="49">
        <v>1495000000</v>
      </c>
      <c r="L1223" s="49">
        <v>1495000000</v>
      </c>
      <c r="M1223" s="49">
        <v>1495000000</v>
      </c>
      <c r="N1223" s="49">
        <v>1342464740</v>
      </c>
      <c r="O1223" s="49">
        <v>1342464740</v>
      </c>
      <c r="P1223" s="49">
        <v>1342464740</v>
      </c>
      <c r="Q1223" s="49">
        <f>+Tabla17[[#This Row],[ANEXO PGN]]/1000000000</f>
        <v>1.4950000000000001</v>
      </c>
      <c r="R1223" s="47">
        <f>+Tabla17[[#This Row],[Apropiación Inicial]]/1000000000</f>
        <v>1.4950000000000001</v>
      </c>
      <c r="S1223" s="47">
        <f>+Tabla17[[#This Row],[Apropiación vigente]]/1000000000</f>
        <v>1.4950000000000001</v>
      </c>
      <c r="T1223" s="47">
        <f>+Tabla17[[#This Row],[Compromisos ]]/1000000000</f>
        <v>1.34246474</v>
      </c>
      <c r="U1223" s="47">
        <f>+Tabla17[[#This Row],[ Obligación ]]/1000000000</f>
        <v>1.34246474</v>
      </c>
      <c r="V1223" s="47">
        <f>+Tabla17[[#This Row],[ Pago ]]/1000000000</f>
        <v>1.34246474</v>
      </c>
    </row>
    <row r="1224" spans="1:22" x14ac:dyDescent="0.2">
      <c r="A1224" s="5">
        <v>2022</v>
      </c>
      <c r="B1224" s="21" t="s">
        <v>731</v>
      </c>
      <c r="C1224" s="26" t="s">
        <v>732</v>
      </c>
      <c r="D1224" s="32" t="s">
        <v>738</v>
      </c>
      <c r="E1224" s="25" t="s">
        <v>425</v>
      </c>
      <c r="F1224" s="4" t="s">
        <v>25</v>
      </c>
      <c r="G1224" s="26" t="s">
        <v>33</v>
      </c>
      <c r="H1224" s="4" t="s">
        <v>27</v>
      </c>
      <c r="I1224" s="26" t="s">
        <v>66</v>
      </c>
      <c r="J1224" s="26" t="s">
        <v>81</v>
      </c>
      <c r="K1224" s="49">
        <v>50000000</v>
      </c>
      <c r="L1224" s="49">
        <v>50000000</v>
      </c>
      <c r="M1224" s="49">
        <v>50000000</v>
      </c>
      <c r="N1224" s="49">
        <v>11410931</v>
      </c>
      <c r="O1224" s="49">
        <v>11410931</v>
      </c>
      <c r="P1224" s="49">
        <v>11410931</v>
      </c>
      <c r="Q1224" s="49">
        <f>+Tabla17[[#This Row],[ANEXO PGN]]/1000000000</f>
        <v>0.05</v>
      </c>
      <c r="R1224" s="47">
        <f>+Tabla17[[#This Row],[Apropiación Inicial]]/1000000000</f>
        <v>0.05</v>
      </c>
      <c r="S1224" s="47">
        <f>+Tabla17[[#This Row],[Apropiación vigente]]/1000000000</f>
        <v>0.05</v>
      </c>
      <c r="T1224" s="47">
        <f>+Tabla17[[#This Row],[Compromisos ]]/1000000000</f>
        <v>1.1410930999999999E-2</v>
      </c>
      <c r="U1224" s="47">
        <f>+Tabla17[[#This Row],[ Obligación ]]/1000000000</f>
        <v>1.1410930999999999E-2</v>
      </c>
      <c r="V1224" s="47">
        <f>+Tabla17[[#This Row],[ Pago ]]/1000000000</f>
        <v>1.1410930999999999E-2</v>
      </c>
    </row>
    <row r="1225" spans="1:22" x14ac:dyDescent="0.2">
      <c r="A1225" s="5">
        <v>2022</v>
      </c>
      <c r="B1225" s="21" t="s">
        <v>731</v>
      </c>
      <c r="C1225" s="26" t="s">
        <v>732</v>
      </c>
      <c r="D1225" s="32" t="s">
        <v>945</v>
      </c>
      <c r="E1225" s="25" t="s">
        <v>432</v>
      </c>
      <c r="F1225" s="4" t="s">
        <v>25</v>
      </c>
      <c r="G1225" s="26" t="s">
        <v>33</v>
      </c>
      <c r="H1225" s="4" t="s">
        <v>27</v>
      </c>
      <c r="I1225" s="26" t="s">
        <v>66</v>
      </c>
      <c r="J1225" s="26" t="s">
        <v>81</v>
      </c>
      <c r="K1225" s="49">
        <v>10000000</v>
      </c>
      <c r="L1225" s="49">
        <v>10000000</v>
      </c>
      <c r="M1225" s="49">
        <v>10000000</v>
      </c>
      <c r="N1225" s="49">
        <v>7693880</v>
      </c>
      <c r="O1225" s="49">
        <v>7693880</v>
      </c>
      <c r="P1225" s="49">
        <v>7693880</v>
      </c>
      <c r="Q1225" s="49">
        <f>+Tabla17[[#This Row],[ANEXO PGN]]/1000000000</f>
        <v>0.01</v>
      </c>
      <c r="R1225" s="47">
        <f>+Tabla17[[#This Row],[Apropiación Inicial]]/1000000000</f>
        <v>0.01</v>
      </c>
      <c r="S1225" s="47">
        <f>+Tabla17[[#This Row],[Apropiación vigente]]/1000000000</f>
        <v>0.01</v>
      </c>
      <c r="T1225" s="47">
        <f>+Tabla17[[#This Row],[Compromisos ]]/1000000000</f>
        <v>7.6938800000000002E-3</v>
      </c>
      <c r="U1225" s="47">
        <f>+Tabla17[[#This Row],[ Obligación ]]/1000000000</f>
        <v>7.6938800000000002E-3</v>
      </c>
      <c r="V1225" s="47">
        <f>+Tabla17[[#This Row],[ Pago ]]/1000000000</f>
        <v>7.6938800000000002E-3</v>
      </c>
    </row>
    <row r="1226" spans="1:22" x14ac:dyDescent="0.2">
      <c r="A1226" s="5">
        <v>2022</v>
      </c>
      <c r="B1226" s="21" t="s">
        <v>237</v>
      </c>
      <c r="C1226" s="26" t="s">
        <v>238</v>
      </c>
      <c r="D1226" s="32" t="s">
        <v>393</v>
      </c>
      <c r="E1226" s="25" t="s">
        <v>384</v>
      </c>
      <c r="F1226" s="4" t="s">
        <v>25</v>
      </c>
      <c r="G1226" s="26" t="s">
        <v>241</v>
      </c>
      <c r="H1226" s="4" t="s">
        <v>27</v>
      </c>
      <c r="I1226" s="26" t="s">
        <v>75</v>
      </c>
      <c r="J1226" s="26" t="s">
        <v>76</v>
      </c>
      <c r="K1226" s="49">
        <v>163622190.83931199</v>
      </c>
      <c r="L1226" s="49">
        <v>129944058</v>
      </c>
      <c r="M1226" s="49">
        <v>191542646</v>
      </c>
      <c r="N1226" s="49">
        <v>191542646</v>
      </c>
      <c r="O1226" s="49">
        <v>191542646</v>
      </c>
      <c r="P1226" s="49">
        <v>191542646</v>
      </c>
      <c r="Q1226" s="49">
        <f>+Tabla17[[#This Row],[ANEXO PGN]]/1000000000</f>
        <v>0.16362219083931198</v>
      </c>
      <c r="R1226" s="47">
        <f>+Tabla17[[#This Row],[Apropiación Inicial]]/1000000000</f>
        <v>0.129944058</v>
      </c>
      <c r="S1226" s="47">
        <f>+Tabla17[[#This Row],[Apropiación vigente]]/1000000000</f>
        <v>0.19154264600000001</v>
      </c>
      <c r="T1226" s="47">
        <f>+Tabla17[[#This Row],[Compromisos ]]/1000000000</f>
        <v>0.19154264600000001</v>
      </c>
      <c r="U1226" s="47">
        <f>+Tabla17[[#This Row],[ Obligación ]]/1000000000</f>
        <v>0.19154264600000001</v>
      </c>
      <c r="V1226" s="47">
        <f>+Tabla17[[#This Row],[ Pago ]]/1000000000</f>
        <v>0.19154264600000001</v>
      </c>
    </row>
    <row r="1227" spans="1:22" x14ac:dyDescent="0.2">
      <c r="A1227" s="5">
        <v>2022</v>
      </c>
      <c r="B1227" s="21" t="s">
        <v>63</v>
      </c>
      <c r="C1227" s="26" t="s">
        <v>64</v>
      </c>
      <c r="D1227" s="32" t="s">
        <v>1102</v>
      </c>
      <c r="E1227" s="25" t="s">
        <v>1094</v>
      </c>
      <c r="F1227" s="4" t="s">
        <v>25</v>
      </c>
      <c r="G1227" s="26" t="s">
        <v>65</v>
      </c>
      <c r="H1227" s="4" t="s">
        <v>27</v>
      </c>
      <c r="I1227" s="26" t="s">
        <v>66</v>
      </c>
      <c r="J1227" s="26" t="s">
        <v>67</v>
      </c>
      <c r="K1227" s="49">
        <v>10294540.919121174</v>
      </c>
      <c r="L1227" s="49">
        <v>123600000</v>
      </c>
      <c r="M1227" s="49">
        <v>123600000</v>
      </c>
      <c r="N1227" s="49">
        <v>0</v>
      </c>
      <c r="O1227" s="49">
        <v>0</v>
      </c>
      <c r="P1227" s="49">
        <v>0</v>
      </c>
      <c r="Q1227" s="49">
        <f>+Tabla17[[#This Row],[ANEXO PGN]]/1000000000</f>
        <v>1.0294540919121175E-2</v>
      </c>
      <c r="R1227" s="47">
        <f>+Tabla17[[#This Row],[Apropiación Inicial]]/1000000000</f>
        <v>0.1236</v>
      </c>
      <c r="S1227" s="47">
        <f>+Tabla17[[#This Row],[Apropiación vigente]]/1000000000</f>
        <v>0.1236</v>
      </c>
      <c r="T1227" s="47">
        <f>+Tabla17[[#This Row],[Compromisos ]]/1000000000</f>
        <v>0</v>
      </c>
      <c r="U1227" s="47">
        <f>+Tabla17[[#This Row],[ Obligación ]]/1000000000</f>
        <v>0</v>
      </c>
      <c r="V1227" s="47">
        <f>+Tabla17[[#This Row],[ Pago ]]/1000000000</f>
        <v>0</v>
      </c>
    </row>
    <row r="1228" spans="1:22" x14ac:dyDescent="0.2">
      <c r="A1228" s="5">
        <v>2022</v>
      </c>
      <c r="B1228" s="21" t="s">
        <v>63</v>
      </c>
      <c r="C1228" s="26" t="s">
        <v>64</v>
      </c>
      <c r="D1228" s="32" t="s">
        <v>394</v>
      </c>
      <c r="E1228" s="25" t="s">
        <v>395</v>
      </c>
      <c r="F1228" s="4" t="s">
        <v>25</v>
      </c>
      <c r="G1228" s="26" t="s">
        <v>65</v>
      </c>
      <c r="H1228" s="4" t="s">
        <v>27</v>
      </c>
      <c r="I1228" s="26" t="s">
        <v>66</v>
      </c>
      <c r="J1228" s="26" t="s">
        <v>67</v>
      </c>
      <c r="K1228" s="49">
        <v>616804996.68568122</v>
      </c>
      <c r="L1228" s="49">
        <v>0</v>
      </c>
      <c r="M1228" s="49">
        <v>0</v>
      </c>
      <c r="N1228" s="49">
        <v>0</v>
      </c>
      <c r="O1228" s="49">
        <v>0</v>
      </c>
      <c r="P1228" s="49">
        <v>0</v>
      </c>
      <c r="Q1228" s="49">
        <f>+Tabla17[[#This Row],[ANEXO PGN]]/1000000000</f>
        <v>0.61680499668568123</v>
      </c>
      <c r="R1228" s="47">
        <f>+Tabla17[[#This Row],[Apropiación Inicial]]/1000000000</f>
        <v>0</v>
      </c>
      <c r="S1228" s="47">
        <f>+Tabla17[[#This Row],[Apropiación vigente]]/1000000000</f>
        <v>0</v>
      </c>
      <c r="T1228" s="47">
        <f>+Tabla17[[#This Row],[Compromisos ]]/1000000000</f>
        <v>0</v>
      </c>
      <c r="U1228" s="47">
        <f>+Tabla17[[#This Row],[ Obligación ]]/1000000000</f>
        <v>0</v>
      </c>
      <c r="V1228" s="47">
        <f>+Tabla17[[#This Row],[ Pago ]]/1000000000</f>
        <v>0</v>
      </c>
    </row>
    <row r="1229" spans="1:22" x14ac:dyDescent="0.2">
      <c r="A1229" s="5">
        <v>2022</v>
      </c>
      <c r="B1229" s="21" t="s">
        <v>63</v>
      </c>
      <c r="C1229" s="26" t="s">
        <v>64</v>
      </c>
      <c r="D1229" s="32" t="s">
        <v>397</v>
      </c>
      <c r="E1229" s="25" t="s">
        <v>1103</v>
      </c>
      <c r="F1229" s="4" t="s">
        <v>25</v>
      </c>
      <c r="G1229" s="26" t="s">
        <v>65</v>
      </c>
      <c r="H1229" s="4" t="s">
        <v>27</v>
      </c>
      <c r="I1229" s="26" t="s">
        <v>66</v>
      </c>
      <c r="J1229" s="26" t="s">
        <v>67</v>
      </c>
      <c r="K1229" s="49">
        <v>3052933333.333333</v>
      </c>
      <c r="L1229" s="49">
        <v>3018000000</v>
      </c>
      <c r="M1229" s="49">
        <v>3550900000</v>
      </c>
      <c r="N1229" s="49">
        <v>170330017</v>
      </c>
      <c r="O1229" s="49">
        <v>170330017</v>
      </c>
      <c r="P1229" s="49">
        <v>170330017</v>
      </c>
      <c r="Q1229" s="49">
        <f>+Tabla17[[#This Row],[ANEXO PGN]]/1000000000</f>
        <v>3.0529333333333328</v>
      </c>
      <c r="R1229" s="47">
        <f>+Tabla17[[#This Row],[Apropiación Inicial]]/1000000000</f>
        <v>3.0179999999999998</v>
      </c>
      <c r="S1229" s="47">
        <f>+Tabla17[[#This Row],[Apropiación vigente]]/1000000000</f>
        <v>3.5508999999999999</v>
      </c>
      <c r="T1229" s="47">
        <f>+Tabla17[[#This Row],[Compromisos ]]/1000000000</f>
        <v>0.170330017</v>
      </c>
      <c r="U1229" s="47">
        <f>+Tabla17[[#This Row],[ Obligación ]]/1000000000</f>
        <v>0.170330017</v>
      </c>
      <c r="V1229" s="47">
        <f>+Tabla17[[#This Row],[ Pago ]]/1000000000</f>
        <v>0.170330017</v>
      </c>
    </row>
    <row r="1230" spans="1:22" x14ac:dyDescent="0.2">
      <c r="A1230" s="5">
        <v>2022</v>
      </c>
      <c r="B1230" s="21" t="s">
        <v>61</v>
      </c>
      <c r="C1230" s="26" t="s">
        <v>62</v>
      </c>
      <c r="D1230" s="32" t="s">
        <v>412</v>
      </c>
      <c r="E1230" s="25" t="s">
        <v>384</v>
      </c>
      <c r="F1230" s="4" t="s">
        <v>25</v>
      </c>
      <c r="G1230" s="26" t="s">
        <v>40</v>
      </c>
      <c r="H1230" s="4" t="s">
        <v>27</v>
      </c>
      <c r="I1230" s="26" t="s">
        <v>34</v>
      </c>
      <c r="J1230" s="26" t="s">
        <v>41</v>
      </c>
      <c r="K1230" s="49">
        <v>1421783344.6241434</v>
      </c>
      <c r="L1230" s="49">
        <v>3088524648</v>
      </c>
      <c r="M1230" s="49">
        <v>0</v>
      </c>
      <c r="N1230" s="49">
        <v>0</v>
      </c>
      <c r="O1230" s="49">
        <v>0</v>
      </c>
      <c r="P1230" s="49">
        <v>0</v>
      </c>
      <c r="Q1230" s="49">
        <f>+Tabla17[[#This Row],[ANEXO PGN]]/1000000000</f>
        <v>1.4217833446241435</v>
      </c>
      <c r="R1230" s="47">
        <f>+Tabla17[[#This Row],[Apropiación Inicial]]/1000000000</f>
        <v>3.0885246479999999</v>
      </c>
      <c r="S1230" s="47">
        <f>+Tabla17[[#This Row],[Apropiación vigente]]/1000000000</f>
        <v>0</v>
      </c>
      <c r="T1230" s="47">
        <f>+Tabla17[[#This Row],[Compromisos ]]/1000000000</f>
        <v>0</v>
      </c>
      <c r="U1230" s="47">
        <f>+Tabla17[[#This Row],[ Obligación ]]/1000000000</f>
        <v>0</v>
      </c>
      <c r="V1230" s="47">
        <f>+Tabla17[[#This Row],[ Pago ]]/1000000000</f>
        <v>0</v>
      </c>
    </row>
    <row r="1231" spans="1:22" x14ac:dyDescent="0.2">
      <c r="A1231" s="5">
        <v>2022</v>
      </c>
      <c r="B1231" s="21" t="s">
        <v>61</v>
      </c>
      <c r="C1231" s="26" t="s">
        <v>62</v>
      </c>
      <c r="D1231" s="32" t="s">
        <v>408</v>
      </c>
      <c r="E1231" s="25" t="s">
        <v>409</v>
      </c>
      <c r="F1231" s="4" t="s">
        <v>25</v>
      </c>
      <c r="G1231" s="26" t="s">
        <v>40</v>
      </c>
      <c r="H1231" s="4" t="s">
        <v>27</v>
      </c>
      <c r="I1231" s="26" t="s">
        <v>34</v>
      </c>
      <c r="J1231" s="26" t="s">
        <v>41</v>
      </c>
      <c r="K1231" s="49">
        <v>418620075.05847752</v>
      </c>
      <c r="L1231" s="49">
        <v>621260112</v>
      </c>
      <c r="M1231" s="49">
        <v>0</v>
      </c>
      <c r="N1231" s="49">
        <v>0</v>
      </c>
      <c r="O1231" s="49">
        <v>0</v>
      </c>
      <c r="P1231" s="49">
        <v>0</v>
      </c>
      <c r="Q1231" s="49">
        <f>+Tabla17[[#This Row],[ANEXO PGN]]/1000000000</f>
        <v>0.41862007505847754</v>
      </c>
      <c r="R1231" s="47">
        <f>+Tabla17[[#This Row],[Apropiación Inicial]]/1000000000</f>
        <v>0.62126011199999998</v>
      </c>
      <c r="S1231" s="47">
        <f>+Tabla17[[#This Row],[Apropiación vigente]]/1000000000</f>
        <v>0</v>
      </c>
      <c r="T1231" s="47">
        <f>+Tabla17[[#This Row],[Compromisos ]]/1000000000</f>
        <v>0</v>
      </c>
      <c r="U1231" s="47">
        <f>+Tabla17[[#This Row],[ Obligación ]]/1000000000</f>
        <v>0</v>
      </c>
      <c r="V1231" s="47">
        <f>+Tabla17[[#This Row],[ Pago ]]/1000000000</f>
        <v>0</v>
      </c>
    </row>
    <row r="1232" spans="1:22" x14ac:dyDescent="0.2">
      <c r="A1232" s="5">
        <v>2022</v>
      </c>
      <c r="B1232" s="21" t="s">
        <v>61</v>
      </c>
      <c r="C1232" s="26" t="s">
        <v>62</v>
      </c>
      <c r="D1232" s="32" t="s">
        <v>410</v>
      </c>
      <c r="E1232" s="25" t="s">
        <v>402</v>
      </c>
      <c r="F1232" s="4" t="s">
        <v>25</v>
      </c>
      <c r="G1232" s="26" t="s">
        <v>40</v>
      </c>
      <c r="H1232" s="4" t="s">
        <v>27</v>
      </c>
      <c r="I1232" s="26" t="s">
        <v>34</v>
      </c>
      <c r="J1232" s="26" t="s">
        <v>41</v>
      </c>
      <c r="K1232" s="49">
        <v>500209787.59149498</v>
      </c>
      <c r="L1232" s="49">
        <v>723632388</v>
      </c>
      <c r="M1232" s="49">
        <v>0</v>
      </c>
      <c r="N1232" s="49">
        <v>0</v>
      </c>
      <c r="O1232" s="49">
        <v>0</v>
      </c>
      <c r="P1232" s="49">
        <v>0</v>
      </c>
      <c r="Q1232" s="49">
        <f>+Tabla17[[#This Row],[ANEXO PGN]]/1000000000</f>
        <v>0.50020978759149493</v>
      </c>
      <c r="R1232" s="47">
        <f>+Tabla17[[#This Row],[Apropiación Inicial]]/1000000000</f>
        <v>0.72363238799999996</v>
      </c>
      <c r="S1232" s="47">
        <f>+Tabla17[[#This Row],[Apropiación vigente]]/1000000000</f>
        <v>0</v>
      </c>
      <c r="T1232" s="47">
        <f>+Tabla17[[#This Row],[Compromisos ]]/1000000000</f>
        <v>0</v>
      </c>
      <c r="U1232" s="47">
        <f>+Tabla17[[#This Row],[ Obligación ]]/1000000000</f>
        <v>0</v>
      </c>
      <c r="V1232" s="47">
        <f>+Tabla17[[#This Row],[ Pago ]]/1000000000</f>
        <v>0</v>
      </c>
    </row>
    <row r="1233" spans="1:22" x14ac:dyDescent="0.2">
      <c r="A1233" s="5">
        <v>2022</v>
      </c>
      <c r="B1233" s="21" t="s">
        <v>61</v>
      </c>
      <c r="C1233" s="26" t="s">
        <v>62</v>
      </c>
      <c r="D1233" s="32" t="s">
        <v>1104</v>
      </c>
      <c r="E1233" s="25" t="s">
        <v>1094</v>
      </c>
      <c r="F1233" s="4" t="s">
        <v>25</v>
      </c>
      <c r="G1233" s="26" t="s">
        <v>40</v>
      </c>
      <c r="H1233" s="4" t="s">
        <v>27</v>
      </c>
      <c r="I1233" s="26" t="s">
        <v>34</v>
      </c>
      <c r="J1233" s="26" t="s">
        <v>41</v>
      </c>
      <c r="K1233" s="49">
        <v>300636113.58238584</v>
      </c>
      <c r="L1233" s="49">
        <v>1555156000</v>
      </c>
      <c r="M1233" s="49">
        <v>0</v>
      </c>
      <c r="N1233" s="49">
        <v>0</v>
      </c>
      <c r="O1233" s="49">
        <v>0</v>
      </c>
      <c r="P1233" s="49">
        <v>0</v>
      </c>
      <c r="Q1233" s="49">
        <f>+Tabla17[[#This Row],[ANEXO PGN]]/1000000000</f>
        <v>0.30063611358238584</v>
      </c>
      <c r="R1233" s="47">
        <f>+Tabla17[[#This Row],[Apropiación Inicial]]/1000000000</f>
        <v>1.555156</v>
      </c>
      <c r="S1233" s="47">
        <f>+Tabla17[[#This Row],[Apropiación vigente]]/1000000000</f>
        <v>0</v>
      </c>
      <c r="T1233" s="47">
        <f>+Tabla17[[#This Row],[Compromisos ]]/1000000000</f>
        <v>0</v>
      </c>
      <c r="U1233" s="47">
        <f>+Tabla17[[#This Row],[ Obligación ]]/1000000000</f>
        <v>0</v>
      </c>
      <c r="V1233" s="47">
        <f>+Tabla17[[#This Row],[ Pago ]]/1000000000</f>
        <v>0</v>
      </c>
    </row>
    <row r="1234" spans="1:22" x14ac:dyDescent="0.2">
      <c r="A1234" s="5">
        <v>2022</v>
      </c>
      <c r="B1234" s="21" t="s">
        <v>79</v>
      </c>
      <c r="C1234" s="26" t="s">
        <v>80</v>
      </c>
      <c r="D1234" s="32" t="s">
        <v>1105</v>
      </c>
      <c r="E1234" s="25" t="s">
        <v>1094</v>
      </c>
      <c r="F1234" s="4" t="s">
        <v>25</v>
      </c>
      <c r="G1234" s="26" t="s">
        <v>40</v>
      </c>
      <c r="H1234" s="4" t="s">
        <v>27</v>
      </c>
      <c r="I1234" s="26" t="s">
        <v>34</v>
      </c>
      <c r="J1234" s="26" t="s">
        <v>53</v>
      </c>
      <c r="K1234" s="49"/>
      <c r="L1234" s="49">
        <v>176500000000</v>
      </c>
      <c r="M1234" s="49">
        <v>240000000000</v>
      </c>
      <c r="N1234" s="49">
        <v>240000000000</v>
      </c>
      <c r="O1234" s="49">
        <v>235594133110</v>
      </c>
      <c r="P1234" s="49">
        <v>235594133110</v>
      </c>
      <c r="Q1234" s="49">
        <f>+Tabla17[[#This Row],[ANEXO PGN]]/1000000000</f>
        <v>0</v>
      </c>
      <c r="R1234" s="47">
        <f>+Tabla17[[#This Row],[Apropiación Inicial]]/1000000000</f>
        <v>176.5</v>
      </c>
      <c r="S1234" s="47">
        <f>+Tabla17[[#This Row],[Apropiación vigente]]/1000000000</f>
        <v>240</v>
      </c>
      <c r="T1234" s="47">
        <f>+Tabla17[[#This Row],[Compromisos ]]/1000000000</f>
        <v>240</v>
      </c>
      <c r="U1234" s="47">
        <f>+Tabla17[[#This Row],[ Obligación ]]/1000000000</f>
        <v>235.59413311</v>
      </c>
      <c r="V1234" s="47">
        <f>+Tabla17[[#This Row],[ Pago ]]/1000000000</f>
        <v>235.59413311</v>
      </c>
    </row>
    <row r="1235" spans="1:22" x14ac:dyDescent="0.2">
      <c r="A1235" s="5">
        <v>2022</v>
      </c>
      <c r="B1235" s="21" t="s">
        <v>97</v>
      </c>
      <c r="C1235" s="27" t="s">
        <v>98</v>
      </c>
      <c r="D1235" s="32" t="s">
        <v>417</v>
      </c>
      <c r="E1235" s="25" t="s">
        <v>384</v>
      </c>
      <c r="F1235" s="4" t="s">
        <v>25</v>
      </c>
      <c r="G1235" s="27" t="s">
        <v>26</v>
      </c>
      <c r="H1235" s="4" t="s">
        <v>27</v>
      </c>
      <c r="I1235" s="26" t="s">
        <v>28</v>
      </c>
      <c r="J1235" s="26" t="s">
        <v>101</v>
      </c>
      <c r="K1235" s="49">
        <v>5770677.3175671892</v>
      </c>
      <c r="L1235" s="49"/>
      <c r="M1235" s="49"/>
      <c r="N1235" s="49"/>
      <c r="O1235" s="49"/>
      <c r="P1235" s="49"/>
      <c r="Q1235" s="49">
        <f>+Tabla17[[#This Row],[ANEXO PGN]]/1000000000</f>
        <v>5.7706773175671897E-3</v>
      </c>
      <c r="R1235" s="47">
        <f>+Tabla17[[#This Row],[Apropiación Inicial]]/1000000000</f>
        <v>0</v>
      </c>
      <c r="S1235" s="47">
        <f>+Tabla17[[#This Row],[Apropiación vigente]]/1000000000</f>
        <v>0</v>
      </c>
      <c r="T1235" s="47">
        <f>+Tabla17[[#This Row],[Compromisos ]]/1000000000</f>
        <v>0</v>
      </c>
      <c r="U1235" s="47">
        <f>+Tabla17[[#This Row],[ Obligación ]]/1000000000</f>
        <v>0</v>
      </c>
      <c r="V1235" s="47">
        <f>+Tabla17[[#This Row],[ Pago ]]/1000000000</f>
        <v>0</v>
      </c>
    </row>
    <row r="1236" spans="1:22" x14ac:dyDescent="0.2">
      <c r="A1236" s="5">
        <v>2022</v>
      </c>
      <c r="B1236" s="21" t="s">
        <v>97</v>
      </c>
      <c r="C1236" s="27" t="s">
        <v>98</v>
      </c>
      <c r="D1236" s="32" t="s">
        <v>417</v>
      </c>
      <c r="E1236" s="25" t="s">
        <v>384</v>
      </c>
      <c r="F1236" s="4" t="s">
        <v>25</v>
      </c>
      <c r="G1236" s="27" t="s">
        <v>26</v>
      </c>
      <c r="H1236" s="4" t="s">
        <v>27</v>
      </c>
      <c r="I1236" s="26" t="s">
        <v>28</v>
      </c>
      <c r="J1236" s="25" t="s">
        <v>29</v>
      </c>
      <c r="K1236" s="49">
        <v>28310824.501910191</v>
      </c>
      <c r="L1236" s="49">
        <v>69789680</v>
      </c>
      <c r="M1236" s="49">
        <v>31720198</v>
      </c>
      <c r="N1236" s="49">
        <v>31720198</v>
      </c>
      <c r="O1236" s="49">
        <v>31720198</v>
      </c>
      <c r="P1236" s="49">
        <v>31720198</v>
      </c>
      <c r="Q1236" s="49">
        <f>+Tabla17[[#This Row],[ANEXO PGN]]/1000000000</f>
        <v>2.8310824501910192E-2</v>
      </c>
      <c r="R1236" s="47">
        <f>+Tabla17[[#This Row],[Apropiación Inicial]]/1000000000</f>
        <v>6.9789680000000007E-2</v>
      </c>
      <c r="S1236" s="47">
        <f>+Tabla17[[#This Row],[Apropiación vigente]]/1000000000</f>
        <v>3.1720197999999998E-2</v>
      </c>
      <c r="T1236" s="47">
        <f>+Tabla17[[#This Row],[Compromisos ]]/1000000000</f>
        <v>3.1720197999999998E-2</v>
      </c>
      <c r="U1236" s="47">
        <f>+Tabla17[[#This Row],[ Obligación ]]/1000000000</f>
        <v>3.1720197999999998E-2</v>
      </c>
      <c r="V1236" s="47">
        <f>+Tabla17[[#This Row],[ Pago ]]/1000000000</f>
        <v>3.1720197999999998E-2</v>
      </c>
    </row>
    <row r="1237" spans="1:22" x14ac:dyDescent="0.2">
      <c r="A1237" s="5">
        <v>2022</v>
      </c>
      <c r="B1237" s="21" t="s">
        <v>97</v>
      </c>
      <c r="C1237" s="27" t="s">
        <v>98</v>
      </c>
      <c r="D1237" s="32" t="s">
        <v>415</v>
      </c>
      <c r="E1237" s="25" t="s">
        <v>409</v>
      </c>
      <c r="F1237" s="4" t="s">
        <v>25</v>
      </c>
      <c r="G1237" s="27" t="s">
        <v>26</v>
      </c>
      <c r="H1237" s="4" t="s">
        <v>27</v>
      </c>
      <c r="I1237" s="26" t="s">
        <v>28</v>
      </c>
      <c r="J1237" s="26" t="s">
        <v>101</v>
      </c>
      <c r="K1237" s="49">
        <v>1000896.4441370658</v>
      </c>
      <c r="L1237" s="49"/>
      <c r="M1237" s="49"/>
      <c r="N1237" s="49"/>
      <c r="O1237" s="49"/>
      <c r="P1237" s="49"/>
      <c r="Q1237" s="49">
        <f>+Tabla17[[#This Row],[ANEXO PGN]]/1000000000</f>
        <v>1.0008964441370657E-3</v>
      </c>
      <c r="R1237" s="47">
        <f>+Tabla17[[#This Row],[Apropiación Inicial]]/1000000000</f>
        <v>0</v>
      </c>
      <c r="S1237" s="47">
        <f>+Tabla17[[#This Row],[Apropiación vigente]]/1000000000</f>
        <v>0</v>
      </c>
      <c r="T1237" s="47">
        <f>+Tabla17[[#This Row],[Compromisos ]]/1000000000</f>
        <v>0</v>
      </c>
      <c r="U1237" s="47">
        <f>+Tabla17[[#This Row],[ Obligación ]]/1000000000</f>
        <v>0</v>
      </c>
      <c r="V1237" s="47">
        <f>+Tabla17[[#This Row],[ Pago ]]/1000000000</f>
        <v>0</v>
      </c>
    </row>
    <row r="1238" spans="1:22" x14ac:dyDescent="0.2">
      <c r="A1238" s="5">
        <v>2022</v>
      </c>
      <c r="B1238" s="21" t="s">
        <v>97</v>
      </c>
      <c r="C1238" s="27" t="s">
        <v>98</v>
      </c>
      <c r="D1238" s="32" t="s">
        <v>415</v>
      </c>
      <c r="E1238" s="25" t="s">
        <v>409</v>
      </c>
      <c r="F1238" s="4" t="s">
        <v>25</v>
      </c>
      <c r="G1238" s="27" t="s">
        <v>26</v>
      </c>
      <c r="H1238" s="4" t="s">
        <v>27</v>
      </c>
      <c r="I1238" s="26" t="s">
        <v>28</v>
      </c>
      <c r="J1238" s="25" t="s">
        <v>29</v>
      </c>
      <c r="K1238" s="49">
        <v>4910376.2064706385</v>
      </c>
      <c r="L1238" s="49">
        <v>25156352</v>
      </c>
      <c r="M1238" s="49">
        <v>12017366</v>
      </c>
      <c r="N1238" s="49">
        <v>12017366</v>
      </c>
      <c r="O1238" s="49">
        <v>12017366</v>
      </c>
      <c r="P1238" s="49">
        <v>12017366</v>
      </c>
      <c r="Q1238" s="49">
        <f>+Tabla17[[#This Row],[ANEXO PGN]]/1000000000</f>
        <v>4.9103762064706385E-3</v>
      </c>
      <c r="R1238" s="47">
        <f>+Tabla17[[#This Row],[Apropiación Inicial]]/1000000000</f>
        <v>2.5156352E-2</v>
      </c>
      <c r="S1238" s="47">
        <f>+Tabla17[[#This Row],[Apropiación vigente]]/1000000000</f>
        <v>1.2017366E-2</v>
      </c>
      <c r="T1238" s="47">
        <f>+Tabla17[[#This Row],[Compromisos ]]/1000000000</f>
        <v>1.2017366E-2</v>
      </c>
      <c r="U1238" s="47">
        <f>+Tabla17[[#This Row],[ Obligación ]]/1000000000</f>
        <v>1.2017366E-2</v>
      </c>
      <c r="V1238" s="47">
        <f>+Tabla17[[#This Row],[ Pago ]]/1000000000</f>
        <v>1.2017366E-2</v>
      </c>
    </row>
    <row r="1239" spans="1:22" x14ac:dyDescent="0.2">
      <c r="A1239" s="5">
        <v>2022</v>
      </c>
      <c r="B1239" s="21" t="s">
        <v>97</v>
      </c>
      <c r="C1239" s="27" t="s">
        <v>98</v>
      </c>
      <c r="D1239" s="32" t="s">
        <v>416</v>
      </c>
      <c r="E1239" s="25" t="s">
        <v>402</v>
      </c>
      <c r="F1239" s="4" t="s">
        <v>25</v>
      </c>
      <c r="G1239" s="27" t="s">
        <v>26</v>
      </c>
      <c r="H1239" s="4" t="s">
        <v>27</v>
      </c>
      <c r="I1239" s="26" t="s">
        <v>28</v>
      </c>
      <c r="J1239" s="26" t="s">
        <v>101</v>
      </c>
      <c r="K1239" s="49">
        <v>927653.28771091125</v>
      </c>
      <c r="L1239" s="49"/>
      <c r="M1239" s="49"/>
      <c r="N1239" s="49"/>
      <c r="O1239" s="49"/>
      <c r="P1239" s="49"/>
      <c r="Q1239" s="49">
        <f>+Tabla17[[#This Row],[ANEXO PGN]]/1000000000</f>
        <v>9.2765328771091126E-4</v>
      </c>
      <c r="R1239" s="47">
        <f>+Tabla17[[#This Row],[Apropiación Inicial]]/1000000000</f>
        <v>0</v>
      </c>
      <c r="S1239" s="47">
        <f>+Tabla17[[#This Row],[Apropiación vigente]]/1000000000</f>
        <v>0</v>
      </c>
      <c r="T1239" s="47">
        <f>+Tabla17[[#This Row],[Compromisos ]]/1000000000</f>
        <v>0</v>
      </c>
      <c r="U1239" s="47">
        <f>+Tabla17[[#This Row],[ Obligación ]]/1000000000</f>
        <v>0</v>
      </c>
      <c r="V1239" s="47">
        <f>+Tabla17[[#This Row],[ Pago ]]/1000000000</f>
        <v>0</v>
      </c>
    </row>
    <row r="1240" spans="1:22" x14ac:dyDescent="0.2">
      <c r="A1240" s="5">
        <v>2022</v>
      </c>
      <c r="B1240" s="21" t="s">
        <v>97</v>
      </c>
      <c r="C1240" s="27" t="s">
        <v>98</v>
      </c>
      <c r="D1240" s="32" t="s">
        <v>416</v>
      </c>
      <c r="E1240" s="25" t="s">
        <v>402</v>
      </c>
      <c r="F1240" s="4" t="s">
        <v>25</v>
      </c>
      <c r="G1240" s="27" t="s">
        <v>26</v>
      </c>
      <c r="H1240" s="4" t="s">
        <v>27</v>
      </c>
      <c r="I1240" s="26" t="s">
        <v>28</v>
      </c>
      <c r="J1240" s="25" t="s">
        <v>29</v>
      </c>
      <c r="K1240" s="49">
        <v>6131736.6682890775</v>
      </c>
      <c r="L1240" s="49">
        <v>4271658</v>
      </c>
      <c r="M1240" s="49">
        <v>24455516</v>
      </c>
      <c r="N1240" s="49">
        <v>24455516</v>
      </c>
      <c r="O1240" s="49">
        <v>24455516</v>
      </c>
      <c r="P1240" s="49">
        <v>24455516</v>
      </c>
      <c r="Q1240" s="49">
        <f>+Tabla17[[#This Row],[ANEXO PGN]]/1000000000</f>
        <v>6.1317366682890773E-3</v>
      </c>
      <c r="R1240" s="47">
        <f>+Tabla17[[#This Row],[Apropiación Inicial]]/1000000000</f>
        <v>4.2716580000000002E-3</v>
      </c>
      <c r="S1240" s="47">
        <f>+Tabla17[[#This Row],[Apropiación vigente]]/1000000000</f>
        <v>2.4455516E-2</v>
      </c>
      <c r="T1240" s="47">
        <f>+Tabla17[[#This Row],[Compromisos ]]/1000000000</f>
        <v>2.4455516E-2</v>
      </c>
      <c r="U1240" s="47">
        <f>+Tabla17[[#This Row],[ Obligación ]]/1000000000</f>
        <v>2.4455516E-2</v>
      </c>
      <c r="V1240" s="47">
        <f>+Tabla17[[#This Row],[ Pago ]]/1000000000</f>
        <v>2.4455516E-2</v>
      </c>
    </row>
    <row r="1241" spans="1:22" x14ac:dyDescent="0.2">
      <c r="A1241" s="5">
        <v>2022</v>
      </c>
      <c r="B1241" s="21" t="s">
        <v>97</v>
      </c>
      <c r="C1241" s="27" t="s">
        <v>98</v>
      </c>
      <c r="D1241" s="32" t="s">
        <v>1106</v>
      </c>
      <c r="E1241" s="25" t="s">
        <v>1094</v>
      </c>
      <c r="F1241" s="4" t="s">
        <v>25</v>
      </c>
      <c r="G1241" s="27" t="s">
        <v>26</v>
      </c>
      <c r="H1241" s="4" t="s">
        <v>27</v>
      </c>
      <c r="I1241" s="26" t="s">
        <v>28</v>
      </c>
      <c r="J1241" s="25" t="s">
        <v>29</v>
      </c>
      <c r="K1241" s="49"/>
      <c r="L1241" s="49">
        <v>25250000</v>
      </c>
      <c r="M1241" s="49"/>
      <c r="N1241" s="49"/>
      <c r="O1241" s="49"/>
      <c r="P1241" s="49"/>
      <c r="Q1241" s="49">
        <f>+Tabla17[[#This Row],[ANEXO PGN]]/1000000000</f>
        <v>0</v>
      </c>
      <c r="R1241" s="47">
        <f>+Tabla17[[#This Row],[Apropiación Inicial]]/1000000000</f>
        <v>2.5250000000000002E-2</v>
      </c>
      <c r="S1241" s="47">
        <f>+Tabla17[[#This Row],[Apropiación vigente]]/1000000000</f>
        <v>0</v>
      </c>
      <c r="T1241" s="47">
        <f>+Tabla17[[#This Row],[Compromisos ]]/1000000000</f>
        <v>0</v>
      </c>
      <c r="U1241" s="47">
        <f>+Tabla17[[#This Row],[ Obligación ]]/1000000000</f>
        <v>0</v>
      </c>
      <c r="V1241" s="47">
        <f>+Tabla17[[#This Row],[ Pago ]]/1000000000</f>
        <v>0</v>
      </c>
    </row>
    <row r="1242" spans="1:22" x14ac:dyDescent="0.2">
      <c r="A1242" s="5">
        <v>2022</v>
      </c>
      <c r="B1242" s="21" t="s">
        <v>97</v>
      </c>
      <c r="C1242" s="27" t="s">
        <v>98</v>
      </c>
      <c r="D1242" s="32" t="s">
        <v>1106</v>
      </c>
      <c r="E1242" s="25" t="s">
        <v>1094</v>
      </c>
      <c r="F1242" s="4" t="s">
        <v>25</v>
      </c>
      <c r="G1242" s="27" t="s">
        <v>26</v>
      </c>
      <c r="H1242" s="4" t="s">
        <v>27</v>
      </c>
      <c r="I1242" s="26" t="s">
        <v>28</v>
      </c>
      <c r="J1242" s="41" t="s">
        <v>30</v>
      </c>
      <c r="K1242" s="49"/>
      <c r="L1242" s="49">
        <v>25250000</v>
      </c>
      <c r="M1242" s="49"/>
      <c r="N1242" s="49"/>
      <c r="O1242" s="49"/>
      <c r="P1242" s="49"/>
      <c r="Q1242" s="49">
        <f>+Tabla17[[#This Row],[ANEXO PGN]]/1000000000</f>
        <v>0</v>
      </c>
      <c r="R1242" s="47">
        <f>+Tabla17[[#This Row],[Apropiación Inicial]]/1000000000</f>
        <v>2.5250000000000002E-2</v>
      </c>
      <c r="S1242" s="47">
        <f>+Tabla17[[#This Row],[Apropiación vigente]]/1000000000</f>
        <v>0</v>
      </c>
      <c r="T1242" s="47">
        <f>+Tabla17[[#This Row],[Compromisos ]]/1000000000</f>
        <v>0</v>
      </c>
      <c r="U1242" s="47">
        <f>+Tabla17[[#This Row],[ Obligación ]]/1000000000</f>
        <v>0</v>
      </c>
      <c r="V1242" s="47">
        <f>+Tabla17[[#This Row],[ Pago ]]/1000000000</f>
        <v>0</v>
      </c>
    </row>
    <row r="1243" spans="1:22" x14ac:dyDescent="0.2">
      <c r="A1243" s="5">
        <v>2022</v>
      </c>
      <c r="B1243" s="21" t="s">
        <v>97</v>
      </c>
      <c r="C1243" s="27" t="s">
        <v>98</v>
      </c>
      <c r="D1243" s="32" t="s">
        <v>946</v>
      </c>
      <c r="E1243" s="25" t="s">
        <v>425</v>
      </c>
      <c r="F1243" s="4" t="s">
        <v>25</v>
      </c>
      <c r="G1243" s="27" t="s">
        <v>26</v>
      </c>
      <c r="H1243" s="4" t="s">
        <v>27</v>
      </c>
      <c r="I1243" s="26" t="s">
        <v>28</v>
      </c>
      <c r="J1243" s="25" t="s">
        <v>29</v>
      </c>
      <c r="K1243" s="49"/>
      <c r="L1243" s="49">
        <v>1603247</v>
      </c>
      <c r="M1243" s="49"/>
      <c r="N1243" s="49"/>
      <c r="O1243" s="49"/>
      <c r="P1243" s="49"/>
      <c r="Q1243" s="49">
        <f>+Tabla17[[#This Row],[ANEXO PGN]]/1000000000</f>
        <v>0</v>
      </c>
      <c r="R1243" s="47">
        <f>+Tabla17[[#This Row],[Apropiación Inicial]]/1000000000</f>
        <v>1.6032469999999999E-3</v>
      </c>
      <c r="S1243" s="47">
        <f>+Tabla17[[#This Row],[Apropiación vigente]]/1000000000</f>
        <v>0</v>
      </c>
      <c r="T1243" s="47">
        <f>+Tabla17[[#This Row],[Compromisos ]]/1000000000</f>
        <v>0</v>
      </c>
      <c r="U1243" s="47">
        <f>+Tabla17[[#This Row],[ Obligación ]]/1000000000</f>
        <v>0</v>
      </c>
      <c r="V1243" s="47">
        <f>+Tabla17[[#This Row],[ Pago ]]/1000000000</f>
        <v>0</v>
      </c>
    </row>
    <row r="1244" spans="1:22" x14ac:dyDescent="0.2">
      <c r="A1244" s="5">
        <v>2022</v>
      </c>
      <c r="B1244" s="21" t="s">
        <v>556</v>
      </c>
      <c r="C1244" s="26" t="s">
        <v>557</v>
      </c>
      <c r="D1244" s="32" t="s">
        <v>1107</v>
      </c>
      <c r="E1244" s="25" t="s">
        <v>1094</v>
      </c>
      <c r="F1244" s="4" t="s">
        <v>25</v>
      </c>
      <c r="G1244" s="26" t="s">
        <v>26</v>
      </c>
      <c r="H1244" s="4" t="s">
        <v>27</v>
      </c>
      <c r="I1244" s="26" t="s">
        <v>28</v>
      </c>
      <c r="J1244" s="26" t="s">
        <v>89</v>
      </c>
      <c r="K1244" s="49">
        <v>49999999.999999993</v>
      </c>
      <c r="L1244" s="49">
        <v>68000000</v>
      </c>
      <c r="M1244" s="49">
        <v>68000000</v>
      </c>
      <c r="N1244" s="49">
        <v>19341242</v>
      </c>
      <c r="O1244" s="49">
        <v>19341242</v>
      </c>
      <c r="P1244" s="49">
        <v>19341242</v>
      </c>
      <c r="Q1244" s="49">
        <f>+Tabla17[[#This Row],[ANEXO PGN]]/1000000000</f>
        <v>4.9999999999999996E-2</v>
      </c>
      <c r="R1244" s="47">
        <f>+Tabla17[[#This Row],[Apropiación Inicial]]/1000000000</f>
        <v>6.8000000000000005E-2</v>
      </c>
      <c r="S1244" s="47">
        <f>+Tabla17[[#This Row],[Apropiación vigente]]/1000000000</f>
        <v>6.8000000000000005E-2</v>
      </c>
      <c r="T1244" s="47">
        <f>+Tabla17[[#This Row],[Compromisos ]]/1000000000</f>
        <v>1.9341242000000002E-2</v>
      </c>
      <c r="U1244" s="47">
        <f>+Tabla17[[#This Row],[ Obligación ]]/1000000000</f>
        <v>1.9341242000000002E-2</v>
      </c>
      <c r="V1244" s="47">
        <f>+Tabla17[[#This Row],[ Pago ]]/1000000000</f>
        <v>1.9341242000000002E-2</v>
      </c>
    </row>
    <row r="1245" spans="1:22" x14ac:dyDescent="0.2">
      <c r="A1245" s="5">
        <v>2022</v>
      </c>
      <c r="B1245" s="21" t="s">
        <v>109</v>
      </c>
      <c r="C1245" s="26" t="s">
        <v>110</v>
      </c>
      <c r="D1245" s="32" t="s">
        <v>418</v>
      </c>
      <c r="E1245" s="25" t="s">
        <v>384</v>
      </c>
      <c r="F1245" s="4" t="s">
        <v>25</v>
      </c>
      <c r="G1245" s="26" t="s">
        <v>26</v>
      </c>
      <c r="H1245" s="4" t="s">
        <v>27</v>
      </c>
      <c r="I1245" s="26" t="s">
        <v>28</v>
      </c>
      <c r="J1245" s="26" t="s">
        <v>1108</v>
      </c>
      <c r="K1245" s="49">
        <v>5072979826.3777599</v>
      </c>
      <c r="L1245" s="49">
        <v>5594056539</v>
      </c>
      <c r="M1245" s="49">
        <v>5582364038</v>
      </c>
      <c r="N1245" s="49">
        <v>5533815483</v>
      </c>
      <c r="O1245" s="49">
        <v>5533815483</v>
      </c>
      <c r="P1245" s="49">
        <v>5533815483</v>
      </c>
      <c r="Q1245" s="49">
        <f>+Tabla17[[#This Row],[ANEXO PGN]]/1000000000</f>
        <v>5.0729798263777601</v>
      </c>
      <c r="R1245" s="47">
        <f>+Tabla17[[#This Row],[Apropiación Inicial]]/1000000000</f>
        <v>5.5940565390000003</v>
      </c>
      <c r="S1245" s="47">
        <f>+Tabla17[[#This Row],[Apropiación vigente]]/1000000000</f>
        <v>5.5823640379999997</v>
      </c>
      <c r="T1245" s="47">
        <f>+Tabla17[[#This Row],[Compromisos ]]/1000000000</f>
        <v>5.5338154829999997</v>
      </c>
      <c r="U1245" s="47">
        <f>+Tabla17[[#This Row],[ Obligación ]]/1000000000</f>
        <v>5.5338154829999997</v>
      </c>
      <c r="V1245" s="47">
        <f>+Tabla17[[#This Row],[ Pago ]]/1000000000</f>
        <v>5.5338154829999997</v>
      </c>
    </row>
    <row r="1246" spans="1:22" x14ac:dyDescent="0.2">
      <c r="A1246" s="5">
        <v>2022</v>
      </c>
      <c r="B1246" s="21" t="s">
        <v>68</v>
      </c>
      <c r="C1246" s="26" t="s">
        <v>69</v>
      </c>
      <c r="D1246" s="32" t="s">
        <v>965</v>
      </c>
      <c r="E1246" s="25" t="s">
        <v>384</v>
      </c>
      <c r="F1246" s="4" t="s">
        <v>25</v>
      </c>
      <c r="G1246" s="26" t="s">
        <v>70</v>
      </c>
      <c r="H1246" s="4" t="s">
        <v>27</v>
      </c>
      <c r="I1246" s="26" t="s">
        <v>66</v>
      </c>
      <c r="J1246" s="26" t="s">
        <v>396</v>
      </c>
      <c r="K1246" s="49"/>
      <c r="L1246" s="49">
        <v>97292280</v>
      </c>
      <c r="M1246" s="49">
        <v>104355720</v>
      </c>
      <c r="N1246" s="49">
        <v>104355720</v>
      </c>
      <c r="O1246" s="49">
        <v>104355720</v>
      </c>
      <c r="P1246" s="49">
        <v>104355720</v>
      </c>
      <c r="Q1246" s="49">
        <f>+Tabla17[[#This Row],[ANEXO PGN]]/1000000000</f>
        <v>0</v>
      </c>
      <c r="R1246" s="47">
        <f>+Tabla17[[#This Row],[Apropiación Inicial]]/1000000000</f>
        <v>9.7292279999999995E-2</v>
      </c>
      <c r="S1246" s="47">
        <f>+Tabla17[[#This Row],[Apropiación vigente]]/1000000000</f>
        <v>0.10435572</v>
      </c>
      <c r="T1246" s="47">
        <f>+Tabla17[[#This Row],[Compromisos ]]/1000000000</f>
        <v>0.10435572</v>
      </c>
      <c r="U1246" s="47">
        <f>+Tabla17[[#This Row],[ Obligación ]]/1000000000</f>
        <v>0.10435572</v>
      </c>
      <c r="V1246" s="47">
        <f>+Tabla17[[#This Row],[ Pago ]]/1000000000</f>
        <v>0.10435572</v>
      </c>
    </row>
    <row r="1247" spans="1:22" x14ac:dyDescent="0.2">
      <c r="A1247" s="5">
        <v>2022</v>
      </c>
      <c r="B1247" s="21" t="s">
        <v>68</v>
      </c>
      <c r="C1247" s="26" t="s">
        <v>69</v>
      </c>
      <c r="D1247" s="32" t="s">
        <v>965</v>
      </c>
      <c r="E1247" s="25" t="s">
        <v>384</v>
      </c>
      <c r="F1247" s="4" t="s">
        <v>25</v>
      </c>
      <c r="G1247" s="26" t="s">
        <v>70</v>
      </c>
      <c r="H1247" s="4" t="s">
        <v>27</v>
      </c>
      <c r="I1247" s="26" t="s">
        <v>42</v>
      </c>
      <c r="J1247" s="26" t="s">
        <v>220</v>
      </c>
      <c r="K1247" s="49"/>
      <c r="L1247" s="49">
        <v>270644832</v>
      </c>
      <c r="M1247" s="49">
        <v>290293668</v>
      </c>
      <c r="N1247" s="49">
        <v>290293668</v>
      </c>
      <c r="O1247" s="49">
        <v>290293668</v>
      </c>
      <c r="P1247" s="49">
        <v>290293668</v>
      </c>
      <c r="Q1247" s="49">
        <f>+Tabla17[[#This Row],[ANEXO PGN]]/1000000000</f>
        <v>0</v>
      </c>
      <c r="R1247" s="47">
        <f>+Tabla17[[#This Row],[Apropiación Inicial]]/1000000000</f>
        <v>0.270644832</v>
      </c>
      <c r="S1247" s="47">
        <f>+Tabla17[[#This Row],[Apropiación vigente]]/1000000000</f>
        <v>0.290293668</v>
      </c>
      <c r="T1247" s="47">
        <f>+Tabla17[[#This Row],[Compromisos ]]/1000000000</f>
        <v>0.290293668</v>
      </c>
      <c r="U1247" s="47">
        <f>+Tabla17[[#This Row],[ Obligación ]]/1000000000</f>
        <v>0.290293668</v>
      </c>
      <c r="V1247" s="47">
        <f>+Tabla17[[#This Row],[ Pago ]]/1000000000</f>
        <v>0.290293668</v>
      </c>
    </row>
    <row r="1248" spans="1:22" x14ac:dyDescent="0.2">
      <c r="A1248" s="5">
        <v>2022</v>
      </c>
      <c r="B1248" s="21" t="s">
        <v>68</v>
      </c>
      <c r="C1248" s="26" t="s">
        <v>69</v>
      </c>
      <c r="D1248" s="32" t="s">
        <v>1109</v>
      </c>
      <c r="E1248" s="25" t="s">
        <v>1110</v>
      </c>
      <c r="F1248" s="4" t="s">
        <v>25</v>
      </c>
      <c r="G1248" s="26" t="s">
        <v>70</v>
      </c>
      <c r="H1248" s="4" t="s">
        <v>27</v>
      </c>
      <c r="I1248" s="26" t="s">
        <v>28</v>
      </c>
      <c r="J1248" s="26" t="s">
        <v>38</v>
      </c>
      <c r="K1248" s="49"/>
      <c r="L1248" s="49"/>
      <c r="M1248" s="49">
        <v>0</v>
      </c>
      <c r="N1248" s="49">
        <v>0</v>
      </c>
      <c r="O1248" s="49">
        <v>0</v>
      </c>
      <c r="P1248" s="49">
        <v>0</v>
      </c>
      <c r="Q1248" s="49">
        <f>+Tabla17[[#This Row],[ANEXO PGN]]/1000000000</f>
        <v>0</v>
      </c>
      <c r="R1248" s="47">
        <f>+Tabla17[[#This Row],[Apropiación Inicial]]/1000000000</f>
        <v>0</v>
      </c>
      <c r="S1248" s="47">
        <f>+Tabla17[[#This Row],[Apropiación vigente]]/1000000000</f>
        <v>0</v>
      </c>
      <c r="T1248" s="47">
        <f>+Tabla17[[#This Row],[Compromisos ]]/1000000000</f>
        <v>0</v>
      </c>
      <c r="U1248" s="47">
        <f>+Tabla17[[#This Row],[ Obligación ]]/1000000000</f>
        <v>0</v>
      </c>
      <c r="V1248" s="47">
        <f>+Tabla17[[#This Row],[ Pago ]]/1000000000</f>
        <v>0</v>
      </c>
    </row>
    <row r="1249" spans="1:22" x14ac:dyDescent="0.2">
      <c r="A1249" s="5">
        <v>2022</v>
      </c>
      <c r="B1249" s="21" t="s">
        <v>68</v>
      </c>
      <c r="C1249" s="26" t="s">
        <v>69</v>
      </c>
      <c r="D1249" s="32" t="s">
        <v>1109</v>
      </c>
      <c r="E1249" s="25" t="s">
        <v>1110</v>
      </c>
      <c r="F1249" s="4" t="s">
        <v>25</v>
      </c>
      <c r="G1249" s="26" t="s">
        <v>70</v>
      </c>
      <c r="H1249" s="4" t="s">
        <v>27</v>
      </c>
      <c r="I1249" s="26" t="s">
        <v>42</v>
      </c>
      <c r="J1249" s="26" t="s">
        <v>220</v>
      </c>
      <c r="K1249" s="49"/>
      <c r="L1249" s="49">
        <v>21237760000</v>
      </c>
      <c r="M1249" s="49">
        <v>0</v>
      </c>
      <c r="N1249" s="49">
        <v>0</v>
      </c>
      <c r="O1249" s="49">
        <v>0</v>
      </c>
      <c r="P1249" s="49">
        <v>0</v>
      </c>
      <c r="Q1249" s="49">
        <f>+Tabla17[[#This Row],[ANEXO PGN]]/1000000000</f>
        <v>0</v>
      </c>
      <c r="R1249" s="47">
        <f>+Tabla17[[#This Row],[Apropiación Inicial]]/1000000000</f>
        <v>21.237760000000002</v>
      </c>
      <c r="S1249" s="47">
        <f>+Tabla17[[#This Row],[Apropiación vigente]]/1000000000</f>
        <v>0</v>
      </c>
      <c r="T1249" s="47">
        <f>+Tabla17[[#This Row],[Compromisos ]]/1000000000</f>
        <v>0</v>
      </c>
      <c r="U1249" s="47">
        <f>+Tabla17[[#This Row],[ Obligación ]]/1000000000</f>
        <v>0</v>
      </c>
      <c r="V1249" s="47">
        <f>+Tabla17[[#This Row],[ Pago ]]/1000000000</f>
        <v>0</v>
      </c>
    </row>
    <row r="1250" spans="1:22" x14ac:dyDescent="0.2">
      <c r="A1250" s="5">
        <v>2022</v>
      </c>
      <c r="B1250" s="21" t="s">
        <v>435</v>
      </c>
      <c r="C1250" s="26" t="s">
        <v>436</v>
      </c>
      <c r="D1250" s="32" t="s">
        <v>439</v>
      </c>
      <c r="E1250" s="25" t="s">
        <v>384</v>
      </c>
      <c r="F1250" s="4" t="s">
        <v>25</v>
      </c>
      <c r="G1250" s="26" t="s">
        <v>177</v>
      </c>
      <c r="H1250" s="4" t="s">
        <v>27</v>
      </c>
      <c r="I1250" s="26" t="s">
        <v>28</v>
      </c>
      <c r="J1250" s="25" t="s">
        <v>29</v>
      </c>
      <c r="K1250" s="49">
        <v>63064253.996260174</v>
      </c>
      <c r="L1250" s="49">
        <v>60710849</v>
      </c>
      <c r="M1250" s="49">
        <v>61035528</v>
      </c>
      <c r="N1250" s="49">
        <v>61035528</v>
      </c>
      <c r="O1250" s="49">
        <v>61035528</v>
      </c>
      <c r="P1250" s="49">
        <v>61035528</v>
      </c>
      <c r="Q1250" s="49">
        <f>+Tabla17[[#This Row],[ANEXO PGN]]/1000000000</f>
        <v>6.3064253996260172E-2</v>
      </c>
      <c r="R1250" s="47">
        <f>+Tabla17[[#This Row],[Apropiación Inicial]]/1000000000</f>
        <v>6.0710848999999997E-2</v>
      </c>
      <c r="S1250" s="47">
        <f>+Tabla17[[#This Row],[Apropiación vigente]]/1000000000</f>
        <v>6.1035527999999999E-2</v>
      </c>
      <c r="T1250" s="47">
        <f>+Tabla17[[#This Row],[Compromisos ]]/1000000000</f>
        <v>6.1035527999999999E-2</v>
      </c>
      <c r="U1250" s="47">
        <f>+Tabla17[[#This Row],[ Obligación ]]/1000000000</f>
        <v>6.1035527999999999E-2</v>
      </c>
      <c r="V1250" s="47">
        <f>+Tabla17[[#This Row],[ Pago ]]/1000000000</f>
        <v>6.1035527999999999E-2</v>
      </c>
    </row>
    <row r="1251" spans="1:22" x14ac:dyDescent="0.2">
      <c r="A1251" s="5">
        <v>2022</v>
      </c>
      <c r="B1251" s="21" t="s">
        <v>435</v>
      </c>
      <c r="C1251" s="26" t="s">
        <v>436</v>
      </c>
      <c r="D1251" s="32" t="s">
        <v>438</v>
      </c>
      <c r="E1251" s="25" t="s">
        <v>409</v>
      </c>
      <c r="F1251" s="4" t="s">
        <v>25</v>
      </c>
      <c r="G1251" s="26" t="s">
        <v>177</v>
      </c>
      <c r="H1251" s="4" t="s">
        <v>27</v>
      </c>
      <c r="I1251" s="26" t="s">
        <v>28</v>
      </c>
      <c r="J1251" s="25" t="s">
        <v>29</v>
      </c>
      <c r="K1251" s="49">
        <v>15991408.461739376</v>
      </c>
      <c r="L1251" s="49">
        <v>17443922</v>
      </c>
      <c r="M1251" s="49">
        <v>24112589</v>
      </c>
      <c r="N1251" s="49">
        <v>24112589</v>
      </c>
      <c r="O1251" s="49">
        <v>24112589</v>
      </c>
      <c r="P1251" s="49">
        <v>24112589</v>
      </c>
      <c r="Q1251" s="49">
        <f>+Tabla17[[#This Row],[ANEXO PGN]]/1000000000</f>
        <v>1.5991408461739375E-2</v>
      </c>
      <c r="R1251" s="47">
        <f>+Tabla17[[#This Row],[Apropiación Inicial]]/1000000000</f>
        <v>1.7443922000000001E-2</v>
      </c>
      <c r="S1251" s="47">
        <f>+Tabla17[[#This Row],[Apropiación vigente]]/1000000000</f>
        <v>2.4112589E-2</v>
      </c>
      <c r="T1251" s="47">
        <f>+Tabla17[[#This Row],[Compromisos ]]/1000000000</f>
        <v>2.4112589E-2</v>
      </c>
      <c r="U1251" s="47">
        <f>+Tabla17[[#This Row],[ Obligación ]]/1000000000</f>
        <v>2.4112589E-2</v>
      </c>
      <c r="V1251" s="47">
        <f>+Tabla17[[#This Row],[ Pago ]]/1000000000</f>
        <v>2.4112589E-2</v>
      </c>
    </row>
    <row r="1252" spans="1:22" x14ac:dyDescent="0.2">
      <c r="A1252" s="5">
        <v>2022</v>
      </c>
      <c r="B1252" s="21" t="s">
        <v>435</v>
      </c>
      <c r="C1252" s="26" t="s">
        <v>436</v>
      </c>
      <c r="D1252" s="32" t="s">
        <v>437</v>
      </c>
      <c r="E1252" s="25" t="s">
        <v>402</v>
      </c>
      <c r="F1252" s="4" t="s">
        <v>25</v>
      </c>
      <c r="G1252" s="26" t="s">
        <v>177</v>
      </c>
      <c r="H1252" s="4" t="s">
        <v>27</v>
      </c>
      <c r="I1252" s="26" t="s">
        <v>28</v>
      </c>
      <c r="J1252" s="25" t="s">
        <v>29</v>
      </c>
      <c r="K1252" s="49">
        <v>27749564.377726741</v>
      </c>
      <c r="L1252" s="49">
        <v>26678965</v>
      </c>
      <c r="M1252" s="49">
        <v>24187515</v>
      </c>
      <c r="N1252" s="49">
        <v>24187515</v>
      </c>
      <c r="O1252" s="49">
        <v>24187515</v>
      </c>
      <c r="P1252" s="49">
        <v>24187515</v>
      </c>
      <c r="Q1252" s="49">
        <f>+Tabla17[[#This Row],[ANEXO PGN]]/1000000000</f>
        <v>2.774956437772674E-2</v>
      </c>
      <c r="R1252" s="47">
        <f>+Tabla17[[#This Row],[Apropiación Inicial]]/1000000000</f>
        <v>2.6678964999999999E-2</v>
      </c>
      <c r="S1252" s="47">
        <f>+Tabla17[[#This Row],[Apropiación vigente]]/1000000000</f>
        <v>2.4187515E-2</v>
      </c>
      <c r="T1252" s="47">
        <f>+Tabla17[[#This Row],[Compromisos ]]/1000000000</f>
        <v>2.4187515E-2</v>
      </c>
      <c r="U1252" s="47">
        <f>+Tabla17[[#This Row],[ Obligación ]]/1000000000</f>
        <v>2.4187515E-2</v>
      </c>
      <c r="V1252" s="47">
        <f>+Tabla17[[#This Row],[ Pago ]]/1000000000</f>
        <v>2.4187515E-2</v>
      </c>
    </row>
    <row r="1253" spans="1:22" x14ac:dyDescent="0.2">
      <c r="A1253" s="5">
        <v>2022</v>
      </c>
      <c r="B1253" s="21" t="s">
        <v>435</v>
      </c>
      <c r="C1253" s="26" t="s">
        <v>436</v>
      </c>
      <c r="D1253" s="32" t="s">
        <v>1111</v>
      </c>
      <c r="E1253" s="25" t="s">
        <v>1094</v>
      </c>
      <c r="F1253" s="4" t="s">
        <v>25</v>
      </c>
      <c r="G1253" s="26" t="s">
        <v>177</v>
      </c>
      <c r="H1253" s="4" t="s">
        <v>27</v>
      </c>
      <c r="I1253" s="26" t="s">
        <v>28</v>
      </c>
      <c r="J1253" s="25" t="s">
        <v>29</v>
      </c>
      <c r="K1253" s="49">
        <v>1003966.2658650635</v>
      </c>
      <c r="L1253" s="49">
        <v>1500000</v>
      </c>
      <c r="M1253" s="49">
        <v>5840030</v>
      </c>
      <c r="N1253" s="49">
        <v>5840030</v>
      </c>
      <c r="O1253" s="49">
        <v>5840030</v>
      </c>
      <c r="P1253" s="49">
        <v>5840030</v>
      </c>
      <c r="Q1253" s="49">
        <f>+Tabla17[[#This Row],[ANEXO PGN]]/1000000000</f>
        <v>1.0039662658650635E-3</v>
      </c>
      <c r="R1253" s="47">
        <f>+Tabla17[[#This Row],[Apropiación Inicial]]/1000000000</f>
        <v>1.5E-3</v>
      </c>
      <c r="S1253" s="47">
        <f>+Tabla17[[#This Row],[Apropiación vigente]]/1000000000</f>
        <v>5.8400300000000004E-3</v>
      </c>
      <c r="T1253" s="47">
        <f>+Tabla17[[#This Row],[Compromisos ]]/1000000000</f>
        <v>5.8400300000000004E-3</v>
      </c>
      <c r="U1253" s="47">
        <f>+Tabla17[[#This Row],[ Obligación ]]/1000000000</f>
        <v>5.8400300000000004E-3</v>
      </c>
      <c r="V1253" s="47">
        <f>+Tabla17[[#This Row],[ Pago ]]/1000000000</f>
        <v>5.8400300000000004E-3</v>
      </c>
    </row>
    <row r="1254" spans="1:22" x14ac:dyDescent="0.2">
      <c r="A1254" s="5">
        <v>2022</v>
      </c>
      <c r="B1254" s="21" t="s">
        <v>440</v>
      </c>
      <c r="C1254" s="26" t="s">
        <v>441</v>
      </c>
      <c r="D1254" s="32" t="s">
        <v>443</v>
      </c>
      <c r="E1254" s="25" t="s">
        <v>384</v>
      </c>
      <c r="F1254" s="4" t="s">
        <v>25</v>
      </c>
      <c r="G1254" s="26" t="s">
        <v>284</v>
      </c>
      <c r="H1254" s="4" t="s">
        <v>27</v>
      </c>
      <c r="I1254" s="26" t="s">
        <v>50</v>
      </c>
      <c r="J1254" s="26" t="s">
        <v>51</v>
      </c>
      <c r="K1254" s="49">
        <v>26369108434.002647</v>
      </c>
      <c r="L1254" s="49">
        <v>24720006276</v>
      </c>
      <c r="M1254" s="49">
        <v>24720006276</v>
      </c>
      <c r="N1254" s="49">
        <v>15340018032</v>
      </c>
      <c r="O1254" s="49">
        <v>15340018032</v>
      </c>
      <c r="P1254" s="49">
        <v>15340018032</v>
      </c>
      <c r="Q1254" s="49">
        <f>+Tabla17[[#This Row],[ANEXO PGN]]/1000000000</f>
        <v>26.369108434002648</v>
      </c>
      <c r="R1254" s="47">
        <f>+Tabla17[[#This Row],[Apropiación Inicial]]/1000000000</f>
        <v>24.720006275999999</v>
      </c>
      <c r="S1254" s="47">
        <f>+Tabla17[[#This Row],[Apropiación vigente]]/1000000000</f>
        <v>24.720006275999999</v>
      </c>
      <c r="T1254" s="47">
        <f>+Tabla17[[#This Row],[Compromisos ]]/1000000000</f>
        <v>15.340018032</v>
      </c>
      <c r="U1254" s="47">
        <f>+Tabla17[[#This Row],[ Obligación ]]/1000000000</f>
        <v>15.340018032</v>
      </c>
      <c r="V1254" s="47">
        <f>+Tabla17[[#This Row],[ Pago ]]/1000000000</f>
        <v>15.340018032</v>
      </c>
    </row>
    <row r="1255" spans="1:22" x14ac:dyDescent="0.2">
      <c r="A1255" s="5">
        <v>2022</v>
      </c>
      <c r="B1255" s="21" t="s">
        <v>440</v>
      </c>
      <c r="C1255" s="26" t="s">
        <v>441</v>
      </c>
      <c r="D1255" s="32" t="s">
        <v>442</v>
      </c>
      <c r="E1255" s="25" t="s">
        <v>409</v>
      </c>
      <c r="F1255" s="4" t="s">
        <v>25</v>
      </c>
      <c r="G1255" s="26" t="s">
        <v>284</v>
      </c>
      <c r="H1255" s="4" t="s">
        <v>27</v>
      </c>
      <c r="I1255" s="26" t="s">
        <v>50</v>
      </c>
      <c r="J1255" s="26" t="s">
        <v>51</v>
      </c>
      <c r="K1255" s="49">
        <v>10531878828.002768</v>
      </c>
      <c r="L1255" s="49">
        <v>9644578083</v>
      </c>
      <c r="M1255" s="49">
        <v>9644578083</v>
      </c>
      <c r="N1255" s="49">
        <v>5010734772</v>
      </c>
      <c r="O1255" s="49">
        <v>5010734772</v>
      </c>
      <c r="P1255" s="49">
        <v>5010734772</v>
      </c>
      <c r="Q1255" s="49">
        <f>+Tabla17[[#This Row],[ANEXO PGN]]/1000000000</f>
        <v>10.531878828002768</v>
      </c>
      <c r="R1255" s="47">
        <f>+Tabla17[[#This Row],[Apropiación Inicial]]/1000000000</f>
        <v>9.6445780830000007</v>
      </c>
      <c r="S1255" s="47">
        <f>+Tabla17[[#This Row],[Apropiación vigente]]/1000000000</f>
        <v>9.6445780830000007</v>
      </c>
      <c r="T1255" s="47">
        <f>+Tabla17[[#This Row],[Compromisos ]]/1000000000</f>
        <v>5.0107347720000002</v>
      </c>
      <c r="U1255" s="47">
        <f>+Tabla17[[#This Row],[ Obligación ]]/1000000000</f>
        <v>5.0107347720000002</v>
      </c>
      <c r="V1255" s="47">
        <f>+Tabla17[[#This Row],[ Pago ]]/1000000000</f>
        <v>5.0107347720000002</v>
      </c>
    </row>
    <row r="1256" spans="1:22" x14ac:dyDescent="0.2">
      <c r="A1256" s="5">
        <v>2022</v>
      </c>
      <c r="B1256" s="21" t="s">
        <v>440</v>
      </c>
      <c r="C1256" s="26" t="s">
        <v>441</v>
      </c>
      <c r="D1256" s="32" t="s">
        <v>445</v>
      </c>
      <c r="E1256" s="25" t="s">
        <v>425</v>
      </c>
      <c r="F1256" s="4" t="s">
        <v>25</v>
      </c>
      <c r="G1256" s="26" t="s">
        <v>284</v>
      </c>
      <c r="H1256" s="4" t="s">
        <v>27</v>
      </c>
      <c r="I1256" s="26" t="s">
        <v>50</v>
      </c>
      <c r="J1256" s="26" t="s">
        <v>51</v>
      </c>
      <c r="K1256" s="49"/>
      <c r="L1256" s="49">
        <v>311622897</v>
      </c>
      <c r="M1256" s="49">
        <v>311622897</v>
      </c>
      <c r="N1256" s="49">
        <v>153693660</v>
      </c>
      <c r="O1256" s="49">
        <v>153693660</v>
      </c>
      <c r="P1256" s="49">
        <v>153693660</v>
      </c>
      <c r="Q1256" s="49">
        <f>+Tabla17[[#This Row],[ANEXO PGN]]/1000000000</f>
        <v>0</v>
      </c>
      <c r="R1256" s="47">
        <f>+Tabla17[[#This Row],[Apropiación Inicial]]/1000000000</f>
        <v>0.31162289700000001</v>
      </c>
      <c r="S1256" s="47">
        <f>+Tabla17[[#This Row],[Apropiación vigente]]/1000000000</f>
        <v>0.31162289700000001</v>
      </c>
      <c r="T1256" s="47">
        <f>+Tabla17[[#This Row],[Compromisos ]]/1000000000</f>
        <v>0.15369366000000001</v>
      </c>
      <c r="U1256" s="47">
        <f>+Tabla17[[#This Row],[ Obligación ]]/1000000000</f>
        <v>0.15369366000000001</v>
      </c>
      <c r="V1256" s="47">
        <f>+Tabla17[[#This Row],[ Pago ]]/1000000000</f>
        <v>0.15369366000000001</v>
      </c>
    </row>
    <row r="1257" spans="1:22" x14ac:dyDescent="0.2">
      <c r="A1257" s="5">
        <v>2022</v>
      </c>
      <c r="B1257" s="21" t="s">
        <v>440</v>
      </c>
      <c r="C1257" s="26" t="s">
        <v>441</v>
      </c>
      <c r="D1257" s="32" t="s">
        <v>444</v>
      </c>
      <c r="E1257" s="25" t="s">
        <v>402</v>
      </c>
      <c r="F1257" s="4" t="s">
        <v>25</v>
      </c>
      <c r="G1257" s="26" t="s">
        <v>284</v>
      </c>
      <c r="H1257" s="4" t="s">
        <v>27</v>
      </c>
      <c r="I1257" s="26" t="s">
        <v>50</v>
      </c>
      <c r="J1257" s="26" t="s">
        <v>51</v>
      </c>
      <c r="K1257" s="49">
        <v>6302166721.1317797</v>
      </c>
      <c r="L1257" s="49">
        <v>5532838792</v>
      </c>
      <c r="M1257" s="49">
        <v>5532838792</v>
      </c>
      <c r="N1257" s="49">
        <v>4554071006</v>
      </c>
      <c r="O1257" s="49">
        <v>4554071006</v>
      </c>
      <c r="P1257" s="49">
        <v>4554071006</v>
      </c>
      <c r="Q1257" s="49">
        <f>+Tabla17[[#This Row],[ANEXO PGN]]/1000000000</f>
        <v>6.3021667211317798</v>
      </c>
      <c r="R1257" s="47">
        <f>+Tabla17[[#This Row],[Apropiación Inicial]]/1000000000</f>
        <v>5.5328387919999997</v>
      </c>
      <c r="S1257" s="47">
        <f>+Tabla17[[#This Row],[Apropiación vigente]]/1000000000</f>
        <v>5.5328387919999997</v>
      </c>
      <c r="T1257" s="47">
        <f>+Tabla17[[#This Row],[Compromisos ]]/1000000000</f>
        <v>4.554071006</v>
      </c>
      <c r="U1257" s="47">
        <f>+Tabla17[[#This Row],[ Obligación ]]/1000000000</f>
        <v>4.554071006</v>
      </c>
      <c r="V1257" s="47">
        <f>+Tabla17[[#This Row],[ Pago ]]/1000000000</f>
        <v>4.554071006</v>
      </c>
    </row>
    <row r="1258" spans="1:22" x14ac:dyDescent="0.2">
      <c r="A1258" s="5">
        <v>2022</v>
      </c>
      <c r="B1258" s="21" t="s">
        <v>281</v>
      </c>
      <c r="C1258" s="26" t="s">
        <v>282</v>
      </c>
      <c r="D1258" s="32" t="s">
        <v>446</v>
      </c>
      <c r="E1258" s="25" t="s">
        <v>384</v>
      </c>
      <c r="F1258" s="4" t="s">
        <v>25</v>
      </c>
      <c r="G1258" s="26" t="s">
        <v>284</v>
      </c>
      <c r="H1258" s="4" t="s">
        <v>27</v>
      </c>
      <c r="I1258" s="26" t="s">
        <v>50</v>
      </c>
      <c r="J1258" s="26" t="s">
        <v>51</v>
      </c>
      <c r="K1258" s="49">
        <v>2440142340.8047705</v>
      </c>
      <c r="L1258" s="49">
        <v>3152109441</v>
      </c>
      <c r="M1258" s="49">
        <v>2506585788</v>
      </c>
      <c r="N1258" s="49">
        <v>2506585788</v>
      </c>
      <c r="O1258" s="49">
        <v>2506585788</v>
      </c>
      <c r="P1258" s="49">
        <v>2506585788</v>
      </c>
      <c r="Q1258" s="49">
        <f>+Tabla17[[#This Row],[ANEXO PGN]]/1000000000</f>
        <v>2.4401423408047704</v>
      </c>
      <c r="R1258" s="47">
        <f>+Tabla17[[#This Row],[Apropiación Inicial]]/1000000000</f>
        <v>3.1521094409999999</v>
      </c>
      <c r="S1258" s="47">
        <f>+Tabla17[[#This Row],[Apropiación vigente]]/1000000000</f>
        <v>2.5065857880000002</v>
      </c>
      <c r="T1258" s="47">
        <f>+Tabla17[[#This Row],[Compromisos ]]/1000000000</f>
        <v>2.5065857880000002</v>
      </c>
      <c r="U1258" s="47">
        <f>+Tabla17[[#This Row],[ Obligación ]]/1000000000</f>
        <v>2.5065857880000002</v>
      </c>
      <c r="V1258" s="47">
        <f>+Tabla17[[#This Row],[ Pago ]]/1000000000</f>
        <v>2.5065857880000002</v>
      </c>
    </row>
    <row r="1259" spans="1:22" x14ac:dyDescent="0.2">
      <c r="A1259" s="5">
        <v>2022</v>
      </c>
      <c r="B1259" s="21" t="s">
        <v>281</v>
      </c>
      <c r="C1259" s="26" t="s">
        <v>282</v>
      </c>
      <c r="D1259" s="32" t="s">
        <v>447</v>
      </c>
      <c r="E1259" s="25" t="s">
        <v>409</v>
      </c>
      <c r="F1259" s="4" t="s">
        <v>25</v>
      </c>
      <c r="G1259" s="26" t="s">
        <v>284</v>
      </c>
      <c r="H1259" s="4" t="s">
        <v>27</v>
      </c>
      <c r="I1259" s="26" t="s">
        <v>50</v>
      </c>
      <c r="J1259" s="26" t="s">
        <v>51</v>
      </c>
      <c r="K1259" s="49">
        <v>575270568.75914526</v>
      </c>
      <c r="L1259" s="49">
        <v>775922070</v>
      </c>
      <c r="M1259" s="49">
        <v>0</v>
      </c>
      <c r="N1259" s="49">
        <v>0</v>
      </c>
      <c r="O1259" s="49">
        <v>0</v>
      </c>
      <c r="P1259" s="49">
        <v>0</v>
      </c>
      <c r="Q1259" s="49">
        <f>+Tabla17[[#This Row],[ANEXO PGN]]/1000000000</f>
        <v>0.57527056875914528</v>
      </c>
      <c r="R1259" s="47">
        <f>+Tabla17[[#This Row],[Apropiación Inicial]]/1000000000</f>
        <v>0.77592207000000002</v>
      </c>
      <c r="S1259" s="47">
        <f>+Tabla17[[#This Row],[Apropiación vigente]]/1000000000</f>
        <v>0</v>
      </c>
      <c r="T1259" s="47">
        <f>+Tabla17[[#This Row],[Compromisos ]]/1000000000</f>
        <v>0</v>
      </c>
      <c r="U1259" s="47">
        <f>+Tabla17[[#This Row],[ Obligación ]]/1000000000</f>
        <v>0</v>
      </c>
      <c r="V1259" s="47">
        <f>+Tabla17[[#This Row],[ Pago ]]/1000000000</f>
        <v>0</v>
      </c>
    </row>
    <row r="1260" spans="1:22" x14ac:dyDescent="0.2">
      <c r="A1260" s="5">
        <v>2022</v>
      </c>
      <c r="B1260" s="21" t="s">
        <v>84</v>
      </c>
      <c r="C1260" s="26" t="s">
        <v>85</v>
      </c>
      <c r="D1260" s="32" t="s">
        <v>974</v>
      </c>
      <c r="E1260" s="25" t="s">
        <v>409</v>
      </c>
      <c r="F1260" s="4" t="s">
        <v>25</v>
      </c>
      <c r="G1260" s="26" t="s">
        <v>86</v>
      </c>
      <c r="H1260" s="4" t="s">
        <v>27</v>
      </c>
      <c r="I1260" s="26" t="s">
        <v>75</v>
      </c>
      <c r="J1260" s="26" t="s">
        <v>76</v>
      </c>
      <c r="K1260" s="49"/>
      <c r="L1260" s="49">
        <v>736450000</v>
      </c>
      <c r="M1260" s="49">
        <v>4992300441</v>
      </c>
      <c r="N1260" s="49">
        <v>4992300441</v>
      </c>
      <c r="O1260" s="49">
        <v>4992300441</v>
      </c>
      <c r="P1260" s="49">
        <v>4992300441</v>
      </c>
      <c r="Q1260" s="49">
        <f>+Tabla17[[#This Row],[ANEXO PGN]]/1000000000</f>
        <v>0</v>
      </c>
      <c r="R1260" s="47">
        <f>+Tabla17[[#This Row],[Apropiación Inicial]]/1000000000</f>
        <v>0.73645000000000005</v>
      </c>
      <c r="S1260" s="47">
        <f>+Tabla17[[#This Row],[Apropiación vigente]]/1000000000</f>
        <v>4.9923004410000003</v>
      </c>
      <c r="T1260" s="47">
        <f>+Tabla17[[#This Row],[Compromisos ]]/1000000000</f>
        <v>4.9923004410000003</v>
      </c>
      <c r="U1260" s="47">
        <f>+Tabla17[[#This Row],[ Obligación ]]/1000000000</f>
        <v>4.9923004410000003</v>
      </c>
      <c r="V1260" s="47">
        <f>+Tabla17[[#This Row],[ Pago ]]/1000000000</f>
        <v>4.9923004410000003</v>
      </c>
    </row>
    <row r="1261" spans="1:22" x14ac:dyDescent="0.2">
      <c r="A1261" s="5">
        <v>2022</v>
      </c>
      <c r="B1261" s="21" t="s">
        <v>84</v>
      </c>
      <c r="C1261" s="26" t="s">
        <v>85</v>
      </c>
      <c r="D1261" s="32" t="s">
        <v>972</v>
      </c>
      <c r="E1261" s="25" t="s">
        <v>973</v>
      </c>
      <c r="F1261" s="4" t="s">
        <v>25</v>
      </c>
      <c r="G1261" s="26" t="s">
        <v>86</v>
      </c>
      <c r="H1261" s="4" t="s">
        <v>27</v>
      </c>
      <c r="I1261" s="26" t="s">
        <v>75</v>
      </c>
      <c r="J1261" s="26" t="s">
        <v>76</v>
      </c>
      <c r="K1261" s="49"/>
      <c r="L1261" s="49">
        <v>1018675269</v>
      </c>
      <c r="M1261" s="49">
        <v>1018675269</v>
      </c>
      <c r="N1261" s="49">
        <v>1018675269</v>
      </c>
      <c r="O1261" s="49">
        <v>1018675269</v>
      </c>
      <c r="P1261" s="49">
        <v>1018675269</v>
      </c>
      <c r="Q1261" s="49">
        <f>+Tabla17[[#This Row],[ANEXO PGN]]/1000000000</f>
        <v>0</v>
      </c>
      <c r="R1261" s="47">
        <f>+Tabla17[[#This Row],[Apropiación Inicial]]/1000000000</f>
        <v>1.018675269</v>
      </c>
      <c r="S1261" s="47">
        <f>+Tabla17[[#This Row],[Apropiación vigente]]/1000000000</f>
        <v>1.018675269</v>
      </c>
      <c r="T1261" s="47">
        <f>+Tabla17[[#This Row],[Compromisos ]]/1000000000</f>
        <v>1.018675269</v>
      </c>
      <c r="U1261" s="47">
        <f>+Tabla17[[#This Row],[ Obligación ]]/1000000000</f>
        <v>1.018675269</v>
      </c>
      <c r="V1261" s="47">
        <f>+Tabla17[[#This Row],[ Pago ]]/1000000000</f>
        <v>1.018675269</v>
      </c>
    </row>
    <row r="1262" spans="1:22" x14ac:dyDescent="0.2">
      <c r="A1262" s="5">
        <v>2022</v>
      </c>
      <c r="B1262" s="21" t="s">
        <v>84</v>
      </c>
      <c r="C1262" s="26" t="s">
        <v>85</v>
      </c>
      <c r="D1262" s="32" t="s">
        <v>975</v>
      </c>
      <c r="E1262" s="25" t="s">
        <v>402</v>
      </c>
      <c r="F1262" s="4" t="s">
        <v>25</v>
      </c>
      <c r="G1262" s="26" t="s">
        <v>86</v>
      </c>
      <c r="H1262" s="4" t="s">
        <v>27</v>
      </c>
      <c r="I1262" s="26" t="s">
        <v>75</v>
      </c>
      <c r="J1262" s="26" t="s">
        <v>76</v>
      </c>
      <c r="K1262" s="49"/>
      <c r="L1262" s="49">
        <v>114330000</v>
      </c>
      <c r="M1262" s="49">
        <v>645417722</v>
      </c>
      <c r="N1262" s="49">
        <v>645417722</v>
      </c>
      <c r="O1262" s="49">
        <v>645417722</v>
      </c>
      <c r="P1262" s="49">
        <v>645417722</v>
      </c>
      <c r="Q1262" s="49">
        <f>+Tabla17[[#This Row],[ANEXO PGN]]/1000000000</f>
        <v>0</v>
      </c>
      <c r="R1262" s="47">
        <f>+Tabla17[[#This Row],[Apropiación Inicial]]/1000000000</f>
        <v>0.11433</v>
      </c>
      <c r="S1262" s="47">
        <f>+Tabla17[[#This Row],[Apropiación vigente]]/1000000000</f>
        <v>0.64541772200000003</v>
      </c>
      <c r="T1262" s="47">
        <f>+Tabla17[[#This Row],[Compromisos ]]/1000000000</f>
        <v>0.64541772200000003</v>
      </c>
      <c r="U1262" s="47">
        <f>+Tabla17[[#This Row],[ Obligación ]]/1000000000</f>
        <v>0.64541772200000003</v>
      </c>
      <c r="V1262" s="47">
        <f>+Tabla17[[#This Row],[ Pago ]]/1000000000</f>
        <v>0.64541772200000003</v>
      </c>
    </row>
    <row r="1263" spans="1:22" x14ac:dyDescent="0.2">
      <c r="A1263" s="5">
        <v>2022</v>
      </c>
      <c r="B1263" s="21" t="s">
        <v>84</v>
      </c>
      <c r="C1263" s="26" t="s">
        <v>85</v>
      </c>
      <c r="D1263" s="32" t="s">
        <v>977</v>
      </c>
      <c r="E1263" s="25" t="s">
        <v>384</v>
      </c>
      <c r="F1263" s="4" t="s">
        <v>25</v>
      </c>
      <c r="G1263" s="26" t="s">
        <v>86</v>
      </c>
      <c r="H1263" s="4" t="s">
        <v>27</v>
      </c>
      <c r="I1263" s="26" t="s">
        <v>75</v>
      </c>
      <c r="J1263" s="26" t="s">
        <v>76</v>
      </c>
      <c r="K1263" s="49"/>
      <c r="L1263" s="49">
        <v>2846920000</v>
      </c>
      <c r="M1263" s="49">
        <v>18251078736</v>
      </c>
      <c r="N1263" s="49">
        <v>18251078736</v>
      </c>
      <c r="O1263" s="49">
        <v>18251078736</v>
      </c>
      <c r="P1263" s="49">
        <v>18251078736</v>
      </c>
      <c r="Q1263" s="49">
        <f>+Tabla17[[#This Row],[ANEXO PGN]]/1000000000</f>
        <v>0</v>
      </c>
      <c r="R1263" s="47">
        <f>+Tabla17[[#This Row],[Apropiación Inicial]]/1000000000</f>
        <v>2.8469199999999999</v>
      </c>
      <c r="S1263" s="47">
        <f>+Tabla17[[#This Row],[Apropiación vigente]]/1000000000</f>
        <v>18.251078736</v>
      </c>
      <c r="T1263" s="47">
        <f>+Tabla17[[#This Row],[Compromisos ]]/1000000000</f>
        <v>18.251078736</v>
      </c>
      <c r="U1263" s="47">
        <f>+Tabla17[[#This Row],[ Obligación ]]/1000000000</f>
        <v>18.251078736</v>
      </c>
      <c r="V1263" s="47">
        <f>+Tabla17[[#This Row],[ Pago ]]/1000000000</f>
        <v>18.251078736</v>
      </c>
    </row>
    <row r="1264" spans="1:22" x14ac:dyDescent="0.2">
      <c r="A1264" s="5">
        <v>2022</v>
      </c>
      <c r="B1264" s="21" t="s">
        <v>84</v>
      </c>
      <c r="C1264" s="26" t="s">
        <v>85</v>
      </c>
      <c r="D1264" s="32" t="s">
        <v>1112</v>
      </c>
      <c r="E1264" s="25" t="s">
        <v>1094</v>
      </c>
      <c r="F1264" s="4" t="s">
        <v>25</v>
      </c>
      <c r="G1264" s="26" t="s">
        <v>86</v>
      </c>
      <c r="H1264" s="4" t="s">
        <v>27</v>
      </c>
      <c r="I1264" s="26" t="s">
        <v>75</v>
      </c>
      <c r="J1264" s="26" t="s">
        <v>76</v>
      </c>
      <c r="K1264" s="49"/>
      <c r="L1264" s="49">
        <v>30197862373</v>
      </c>
      <c r="M1264" s="49">
        <v>30197862373</v>
      </c>
      <c r="N1264" s="49">
        <v>26029783320</v>
      </c>
      <c r="O1264" s="49">
        <v>26029783320</v>
      </c>
      <c r="P1264" s="49">
        <v>26029783320</v>
      </c>
      <c r="Q1264" s="49">
        <f>+Tabla17[[#This Row],[ANEXO PGN]]/1000000000</f>
        <v>0</v>
      </c>
      <c r="R1264" s="47">
        <f>+Tabla17[[#This Row],[Apropiación Inicial]]/1000000000</f>
        <v>30.197862373</v>
      </c>
      <c r="S1264" s="47">
        <f>+Tabla17[[#This Row],[Apropiación vigente]]/1000000000</f>
        <v>30.197862373</v>
      </c>
      <c r="T1264" s="47">
        <f>+Tabla17[[#This Row],[Compromisos ]]/1000000000</f>
        <v>26.02978332</v>
      </c>
      <c r="U1264" s="47">
        <f>+Tabla17[[#This Row],[ Obligación ]]/1000000000</f>
        <v>26.02978332</v>
      </c>
      <c r="V1264" s="47">
        <f>+Tabla17[[#This Row],[ Pago ]]/1000000000</f>
        <v>26.02978332</v>
      </c>
    </row>
    <row r="1265" spans="1:22" x14ac:dyDescent="0.2">
      <c r="A1265" s="5">
        <v>2022</v>
      </c>
      <c r="B1265" s="21" t="s">
        <v>84</v>
      </c>
      <c r="C1265" s="26" t="s">
        <v>85</v>
      </c>
      <c r="D1265" s="32" t="s">
        <v>1113</v>
      </c>
      <c r="E1265" s="25" t="s">
        <v>425</v>
      </c>
      <c r="F1265" s="4" t="s">
        <v>25</v>
      </c>
      <c r="G1265" s="26" t="s">
        <v>86</v>
      </c>
      <c r="H1265" s="4" t="s">
        <v>27</v>
      </c>
      <c r="I1265" s="26" t="s">
        <v>75</v>
      </c>
      <c r="J1265" s="26" t="s">
        <v>76</v>
      </c>
      <c r="K1265" s="49"/>
      <c r="L1265" s="49"/>
      <c r="M1265" s="49"/>
      <c r="N1265" s="49"/>
      <c r="O1265" s="49"/>
      <c r="P1265" s="49"/>
      <c r="Q1265" s="49">
        <f>+Tabla17[[#This Row],[ANEXO PGN]]/1000000000</f>
        <v>0</v>
      </c>
      <c r="R1265" s="47">
        <f>+Tabla17[[#This Row],[Apropiación Inicial]]/1000000000</f>
        <v>0</v>
      </c>
      <c r="S1265" s="47">
        <f>+Tabla17[[#This Row],[Apropiación vigente]]/1000000000</f>
        <v>0</v>
      </c>
      <c r="T1265" s="47">
        <f>+Tabla17[[#This Row],[Compromisos ]]/1000000000</f>
        <v>0</v>
      </c>
      <c r="U1265" s="47">
        <f>+Tabla17[[#This Row],[ Obligación ]]/1000000000</f>
        <v>0</v>
      </c>
      <c r="V1265" s="47">
        <f>+Tabla17[[#This Row],[ Pago ]]/1000000000</f>
        <v>0</v>
      </c>
    </row>
    <row r="1266" spans="1:22" x14ac:dyDescent="0.2">
      <c r="A1266" s="5">
        <v>2022</v>
      </c>
      <c r="B1266" s="21" t="s">
        <v>84</v>
      </c>
      <c r="C1266" s="26" t="s">
        <v>85</v>
      </c>
      <c r="D1266" s="32" t="s">
        <v>1114</v>
      </c>
      <c r="E1266" s="25" t="s">
        <v>1115</v>
      </c>
      <c r="F1266" s="4" t="s">
        <v>25</v>
      </c>
      <c r="G1266" s="26" t="s">
        <v>86</v>
      </c>
      <c r="H1266" s="4" t="s">
        <v>27</v>
      </c>
      <c r="I1266" s="26" t="s">
        <v>75</v>
      </c>
      <c r="J1266" s="26" t="s">
        <v>76</v>
      </c>
      <c r="K1266" s="49"/>
      <c r="L1266" s="49"/>
      <c r="M1266" s="49">
        <v>9782157538</v>
      </c>
      <c r="N1266" s="49">
        <v>9782157538</v>
      </c>
      <c r="O1266" s="49">
        <v>9782157538</v>
      </c>
      <c r="P1266" s="49">
        <v>9782157538</v>
      </c>
      <c r="Q1266" s="49">
        <f>+Tabla17[[#This Row],[ANEXO PGN]]/1000000000</f>
        <v>0</v>
      </c>
      <c r="R1266" s="47">
        <f>+Tabla17[[#This Row],[Apropiación Inicial]]/1000000000</f>
        <v>0</v>
      </c>
      <c r="S1266" s="47">
        <f>+Tabla17[[#This Row],[Apropiación vigente]]/1000000000</f>
        <v>9.7821575379999999</v>
      </c>
      <c r="T1266" s="47">
        <f>+Tabla17[[#This Row],[Compromisos ]]/1000000000</f>
        <v>9.7821575379999999</v>
      </c>
      <c r="U1266" s="47">
        <f>+Tabla17[[#This Row],[ Obligación ]]/1000000000</f>
        <v>9.7821575379999999</v>
      </c>
      <c r="V1266" s="47">
        <f>+Tabla17[[#This Row],[ Pago ]]/1000000000</f>
        <v>9.7821575379999999</v>
      </c>
    </row>
    <row r="1267" spans="1:22" x14ac:dyDescent="0.2">
      <c r="A1267" s="5">
        <v>2022</v>
      </c>
      <c r="B1267" s="21" t="s">
        <v>84</v>
      </c>
      <c r="C1267" s="26" t="s">
        <v>85</v>
      </c>
      <c r="D1267" s="32" t="s">
        <v>448</v>
      </c>
      <c r="E1267" s="25" t="s">
        <v>976</v>
      </c>
      <c r="F1267" s="4" t="s">
        <v>25</v>
      </c>
      <c r="G1267" s="26" t="s">
        <v>86</v>
      </c>
      <c r="H1267" s="4" t="s">
        <v>27</v>
      </c>
      <c r="I1267" s="26" t="s">
        <v>75</v>
      </c>
      <c r="J1267" s="26" t="s">
        <v>76</v>
      </c>
      <c r="K1267" s="49">
        <v>85182000000</v>
      </c>
      <c r="L1267" s="49">
        <v>5292744597</v>
      </c>
      <c r="M1267" s="49">
        <v>5505719693</v>
      </c>
      <c r="N1267" s="49">
        <v>5505719693</v>
      </c>
      <c r="O1267" s="49">
        <v>5505719693</v>
      </c>
      <c r="P1267" s="49">
        <v>5505719693</v>
      </c>
      <c r="Q1267" s="49">
        <f>+Tabla17[[#This Row],[ANEXO PGN]]/1000000000</f>
        <v>85.182000000000002</v>
      </c>
      <c r="R1267" s="47">
        <f>+Tabla17[[#This Row],[Apropiación Inicial]]/1000000000</f>
        <v>5.2927445970000004</v>
      </c>
      <c r="S1267" s="47">
        <f>+Tabla17[[#This Row],[Apropiación vigente]]/1000000000</f>
        <v>5.5057196929999996</v>
      </c>
      <c r="T1267" s="47">
        <f>+Tabla17[[#This Row],[Compromisos ]]/1000000000</f>
        <v>5.5057196929999996</v>
      </c>
      <c r="U1267" s="47">
        <f>+Tabla17[[#This Row],[ Obligación ]]/1000000000</f>
        <v>5.5057196929999996</v>
      </c>
      <c r="V1267" s="47">
        <f>+Tabla17[[#This Row],[ Pago ]]/1000000000</f>
        <v>5.5057196929999996</v>
      </c>
    </row>
    <row r="1268" spans="1:22" x14ac:dyDescent="0.2">
      <c r="A1268" s="5">
        <v>2022</v>
      </c>
      <c r="B1268" s="21" t="s">
        <v>286</v>
      </c>
      <c r="C1268" s="26" t="s">
        <v>287</v>
      </c>
      <c r="D1268" s="32" t="s">
        <v>451</v>
      </c>
      <c r="E1268" s="25" t="s">
        <v>384</v>
      </c>
      <c r="F1268" s="4" t="s">
        <v>25</v>
      </c>
      <c r="G1268" s="26" t="s">
        <v>288</v>
      </c>
      <c r="H1268" s="4" t="s">
        <v>27</v>
      </c>
      <c r="I1268" s="26" t="s">
        <v>34</v>
      </c>
      <c r="J1268" s="26" t="s">
        <v>53</v>
      </c>
      <c r="K1268" s="49">
        <v>4671308345.4642887</v>
      </c>
      <c r="L1268" s="49">
        <v>10823404883</v>
      </c>
      <c r="M1268" s="49">
        <v>10823404883</v>
      </c>
      <c r="N1268" s="49">
        <v>8997954607</v>
      </c>
      <c r="O1268" s="49">
        <v>8997954607</v>
      </c>
      <c r="P1268" s="49">
        <v>8997954607</v>
      </c>
      <c r="Q1268" s="49">
        <f>+Tabla17[[#This Row],[ANEXO PGN]]/1000000000</f>
        <v>4.671308345464289</v>
      </c>
      <c r="R1268" s="47">
        <f>+Tabla17[[#This Row],[Apropiación Inicial]]/1000000000</f>
        <v>10.823404883</v>
      </c>
      <c r="S1268" s="47">
        <f>+Tabla17[[#This Row],[Apropiación vigente]]/1000000000</f>
        <v>10.823404883</v>
      </c>
      <c r="T1268" s="47">
        <f>+Tabla17[[#This Row],[Compromisos ]]/1000000000</f>
        <v>8.9979546070000005</v>
      </c>
      <c r="U1268" s="47">
        <f>+Tabla17[[#This Row],[ Obligación ]]/1000000000</f>
        <v>8.9979546070000005</v>
      </c>
      <c r="V1268" s="47">
        <f>+Tabla17[[#This Row],[ Pago ]]/1000000000</f>
        <v>8.9979546070000005</v>
      </c>
    </row>
    <row r="1269" spans="1:22" x14ac:dyDescent="0.2">
      <c r="A1269" s="5">
        <v>2022</v>
      </c>
      <c r="B1269" s="21" t="s">
        <v>286</v>
      </c>
      <c r="C1269" s="26" t="s">
        <v>287</v>
      </c>
      <c r="D1269" s="32" t="s">
        <v>452</v>
      </c>
      <c r="E1269" s="25" t="s">
        <v>409</v>
      </c>
      <c r="F1269" s="4" t="s">
        <v>25</v>
      </c>
      <c r="G1269" s="26" t="s">
        <v>288</v>
      </c>
      <c r="H1269" s="4" t="s">
        <v>27</v>
      </c>
      <c r="I1269" s="26" t="s">
        <v>34</v>
      </c>
      <c r="J1269" s="26" t="s">
        <v>53</v>
      </c>
      <c r="K1269" s="49">
        <v>1808223095.0394714</v>
      </c>
      <c r="L1269" s="49">
        <v>4266386503</v>
      </c>
      <c r="M1269" s="49">
        <v>4266386503</v>
      </c>
      <c r="N1269" s="49">
        <v>3523264453</v>
      </c>
      <c r="O1269" s="49">
        <v>3523264453</v>
      </c>
      <c r="P1269" s="49">
        <v>3523264453</v>
      </c>
      <c r="Q1269" s="49">
        <f>+Tabla17[[#This Row],[ANEXO PGN]]/1000000000</f>
        <v>1.8082230950394713</v>
      </c>
      <c r="R1269" s="47">
        <f>+Tabla17[[#This Row],[Apropiación Inicial]]/1000000000</f>
        <v>4.2663865029999997</v>
      </c>
      <c r="S1269" s="47">
        <f>+Tabla17[[#This Row],[Apropiación vigente]]/1000000000</f>
        <v>4.2663865029999997</v>
      </c>
      <c r="T1269" s="47">
        <f>+Tabla17[[#This Row],[Compromisos ]]/1000000000</f>
        <v>3.5232644529999999</v>
      </c>
      <c r="U1269" s="47">
        <f>+Tabla17[[#This Row],[ Obligación ]]/1000000000</f>
        <v>3.5232644529999999</v>
      </c>
      <c r="V1269" s="47">
        <f>+Tabla17[[#This Row],[ Pago ]]/1000000000</f>
        <v>3.5232644529999999</v>
      </c>
    </row>
    <row r="1270" spans="1:22" x14ac:dyDescent="0.2">
      <c r="A1270" s="5">
        <v>2022</v>
      </c>
      <c r="B1270" s="21" t="s">
        <v>286</v>
      </c>
      <c r="C1270" s="26" t="s">
        <v>287</v>
      </c>
      <c r="D1270" s="32" t="s">
        <v>1116</v>
      </c>
      <c r="E1270" s="25" t="s">
        <v>1094</v>
      </c>
      <c r="F1270" s="4" t="s">
        <v>25</v>
      </c>
      <c r="G1270" s="26" t="s">
        <v>288</v>
      </c>
      <c r="H1270" s="4" t="s">
        <v>27</v>
      </c>
      <c r="I1270" s="26" t="s">
        <v>34</v>
      </c>
      <c r="J1270" s="26" t="s">
        <v>53</v>
      </c>
      <c r="K1270" s="49">
        <v>1279971047.7593961</v>
      </c>
      <c r="L1270" s="49">
        <v>2263468708</v>
      </c>
      <c r="M1270" s="49">
        <v>2263468708</v>
      </c>
      <c r="N1270" s="49">
        <v>1878182859</v>
      </c>
      <c r="O1270" s="49">
        <v>1878182859</v>
      </c>
      <c r="P1270" s="49">
        <v>1878182859</v>
      </c>
      <c r="Q1270" s="49">
        <f>+Tabla17[[#This Row],[ANEXO PGN]]/1000000000</f>
        <v>1.2799710477593962</v>
      </c>
      <c r="R1270" s="47">
        <f>+Tabla17[[#This Row],[Apropiación Inicial]]/1000000000</f>
        <v>2.263468708</v>
      </c>
      <c r="S1270" s="47">
        <f>+Tabla17[[#This Row],[Apropiación vigente]]/1000000000</f>
        <v>2.263468708</v>
      </c>
      <c r="T1270" s="47">
        <f>+Tabla17[[#This Row],[Compromisos ]]/1000000000</f>
        <v>1.878182859</v>
      </c>
      <c r="U1270" s="47">
        <f>+Tabla17[[#This Row],[ Obligación ]]/1000000000</f>
        <v>1.878182859</v>
      </c>
      <c r="V1270" s="47">
        <f>+Tabla17[[#This Row],[ Pago ]]/1000000000</f>
        <v>1.878182859</v>
      </c>
    </row>
    <row r="1271" spans="1:22" x14ac:dyDescent="0.2">
      <c r="A1271" s="5">
        <v>2022</v>
      </c>
      <c r="B1271" s="21" t="s">
        <v>58</v>
      </c>
      <c r="C1271" s="26" t="s">
        <v>59</v>
      </c>
      <c r="D1271" s="32" t="s">
        <v>453</v>
      </c>
      <c r="E1271" s="25" t="s">
        <v>1117</v>
      </c>
      <c r="F1271" s="4" t="s">
        <v>25</v>
      </c>
      <c r="G1271" s="26" t="s">
        <v>60</v>
      </c>
      <c r="H1271" s="4" t="s">
        <v>27</v>
      </c>
      <c r="I1271" s="26" t="s">
        <v>28</v>
      </c>
      <c r="J1271" s="26" t="s">
        <v>47</v>
      </c>
      <c r="K1271" s="49"/>
      <c r="L1271" s="49">
        <v>941777257</v>
      </c>
      <c r="M1271" s="49">
        <v>954724609</v>
      </c>
      <c r="N1271" s="49">
        <v>954724609</v>
      </c>
      <c r="O1271" s="49">
        <v>920894213</v>
      </c>
      <c r="P1271" s="49">
        <v>920894213</v>
      </c>
      <c r="Q1271" s="49">
        <f>+Tabla17[[#This Row],[ANEXO PGN]]/1000000000</f>
        <v>0</v>
      </c>
      <c r="R1271" s="47">
        <f>+Tabla17[[#This Row],[Apropiación Inicial]]/1000000000</f>
        <v>0.94177725700000003</v>
      </c>
      <c r="S1271" s="47">
        <f>+Tabla17[[#This Row],[Apropiación vigente]]/1000000000</f>
        <v>0.954724609</v>
      </c>
      <c r="T1271" s="47">
        <f>+Tabla17[[#This Row],[Compromisos ]]/1000000000</f>
        <v>0.954724609</v>
      </c>
      <c r="U1271" s="47">
        <f>+Tabla17[[#This Row],[ Obligación ]]/1000000000</f>
        <v>0.92089421299999996</v>
      </c>
      <c r="V1271" s="47">
        <f>+Tabla17[[#This Row],[ Pago ]]/1000000000</f>
        <v>0.92089421299999996</v>
      </c>
    </row>
    <row r="1272" spans="1:22" x14ac:dyDescent="0.2">
      <c r="A1272" s="5">
        <v>2022</v>
      </c>
      <c r="B1272" s="21" t="s">
        <v>182</v>
      </c>
      <c r="C1272" s="26" t="s">
        <v>183</v>
      </c>
      <c r="D1272" s="32" t="s">
        <v>949</v>
      </c>
      <c r="E1272" s="25" t="s">
        <v>950</v>
      </c>
      <c r="F1272" s="4" t="s">
        <v>25</v>
      </c>
      <c r="G1272" s="26" t="s">
        <v>186</v>
      </c>
      <c r="H1272" s="4" t="s">
        <v>27</v>
      </c>
      <c r="I1272" s="26" t="s">
        <v>28</v>
      </c>
      <c r="J1272" s="26" t="s">
        <v>89</v>
      </c>
      <c r="K1272" s="49">
        <v>1581438215.115433</v>
      </c>
      <c r="L1272" s="49">
        <v>1583079100</v>
      </c>
      <c r="M1272" s="49">
        <v>1583079100</v>
      </c>
      <c r="N1272" s="49">
        <v>1583079100</v>
      </c>
      <c r="O1272" s="49">
        <v>1583079100</v>
      </c>
      <c r="P1272" s="49">
        <v>1583079100</v>
      </c>
      <c r="Q1272" s="49">
        <f>+Tabla17[[#This Row],[ANEXO PGN]]/1000000000</f>
        <v>1.5814382151154329</v>
      </c>
      <c r="R1272" s="47">
        <f>+Tabla17[[#This Row],[Apropiación Inicial]]/1000000000</f>
        <v>1.5830791</v>
      </c>
      <c r="S1272" s="47">
        <f>+Tabla17[[#This Row],[Apropiación vigente]]/1000000000</f>
        <v>1.5830791</v>
      </c>
      <c r="T1272" s="47">
        <f>+Tabla17[[#This Row],[Compromisos ]]/1000000000</f>
        <v>1.5830791</v>
      </c>
      <c r="U1272" s="47">
        <f>+Tabla17[[#This Row],[ Obligación ]]/1000000000</f>
        <v>1.5830791</v>
      </c>
      <c r="V1272" s="47">
        <f>+Tabla17[[#This Row],[ Pago ]]/1000000000</f>
        <v>1.5830791</v>
      </c>
    </row>
    <row r="1273" spans="1:22" x14ac:dyDescent="0.2">
      <c r="A1273" s="5">
        <v>2022</v>
      </c>
      <c r="B1273" s="21" t="s">
        <v>167</v>
      </c>
      <c r="C1273" s="26" t="s">
        <v>168</v>
      </c>
      <c r="D1273" s="32" t="s">
        <v>966</v>
      </c>
      <c r="E1273" s="25" t="s">
        <v>1118</v>
      </c>
      <c r="F1273" s="4" t="s">
        <v>25</v>
      </c>
      <c r="G1273" s="27" t="s">
        <v>37</v>
      </c>
      <c r="H1273" s="4" t="s">
        <v>27</v>
      </c>
      <c r="I1273" s="26" t="s">
        <v>28</v>
      </c>
      <c r="J1273" s="26" t="s">
        <v>89</v>
      </c>
      <c r="K1273" s="49">
        <v>2075134020.9161141</v>
      </c>
      <c r="L1273" s="49">
        <v>1885000000</v>
      </c>
      <c r="M1273" s="49">
        <v>1885000000</v>
      </c>
      <c r="N1273" s="49">
        <v>0</v>
      </c>
      <c r="O1273" s="49">
        <v>0</v>
      </c>
      <c r="P1273" s="49">
        <v>0</v>
      </c>
      <c r="Q1273" s="49">
        <f>+Tabla17[[#This Row],[ANEXO PGN]]/1000000000</f>
        <v>2.075134020916114</v>
      </c>
      <c r="R1273" s="47">
        <f>+Tabla17[[#This Row],[Apropiación Inicial]]/1000000000</f>
        <v>1.885</v>
      </c>
      <c r="S1273" s="47">
        <f>+Tabla17[[#This Row],[Apropiación vigente]]/1000000000</f>
        <v>1.885</v>
      </c>
      <c r="T1273" s="47">
        <f>+Tabla17[[#This Row],[Compromisos ]]/1000000000</f>
        <v>0</v>
      </c>
      <c r="U1273" s="47">
        <f>+Tabla17[[#This Row],[ Obligación ]]/1000000000</f>
        <v>0</v>
      </c>
      <c r="V1273" s="47">
        <f>+Tabla17[[#This Row],[ Pago ]]/1000000000</f>
        <v>0</v>
      </c>
    </row>
    <row r="1274" spans="1:22" x14ac:dyDescent="0.2">
      <c r="A1274" s="5">
        <v>2022</v>
      </c>
      <c r="B1274" s="21" t="s">
        <v>87</v>
      </c>
      <c r="C1274" s="26" t="s">
        <v>88</v>
      </c>
      <c r="D1274" s="32" t="s">
        <v>459</v>
      </c>
      <c r="E1274" s="25" t="s">
        <v>384</v>
      </c>
      <c r="F1274" s="4" t="s">
        <v>25</v>
      </c>
      <c r="G1274" s="27" t="s">
        <v>37</v>
      </c>
      <c r="H1274" s="4" t="s">
        <v>27</v>
      </c>
      <c r="I1274" s="26" t="s">
        <v>28</v>
      </c>
      <c r="J1274" s="26" t="s">
        <v>89</v>
      </c>
      <c r="K1274" s="49">
        <v>57309941.019191653</v>
      </c>
      <c r="L1274" s="49">
        <v>56826573</v>
      </c>
      <c r="M1274" s="49">
        <v>56826573</v>
      </c>
      <c r="N1274" s="49">
        <v>4395504</v>
      </c>
      <c r="O1274" s="49">
        <v>4395504</v>
      </c>
      <c r="P1274" s="49">
        <v>4395504</v>
      </c>
      <c r="Q1274" s="49">
        <f>+Tabla17[[#This Row],[ANEXO PGN]]/1000000000</f>
        <v>5.7309941019191651E-2</v>
      </c>
      <c r="R1274" s="47">
        <f>+Tabla17[[#This Row],[Apropiación Inicial]]/1000000000</f>
        <v>5.6826572999999998E-2</v>
      </c>
      <c r="S1274" s="47">
        <f>+Tabla17[[#This Row],[Apropiación vigente]]/1000000000</f>
        <v>5.6826572999999998E-2</v>
      </c>
      <c r="T1274" s="47">
        <f>+Tabla17[[#This Row],[Compromisos ]]/1000000000</f>
        <v>4.3955039999999997E-3</v>
      </c>
      <c r="U1274" s="47">
        <f>+Tabla17[[#This Row],[ Obligación ]]/1000000000</f>
        <v>4.3955039999999997E-3</v>
      </c>
      <c r="V1274" s="47">
        <f>+Tabla17[[#This Row],[ Pago ]]/1000000000</f>
        <v>4.3955039999999997E-3</v>
      </c>
    </row>
    <row r="1275" spans="1:22" x14ac:dyDescent="0.2">
      <c r="A1275" s="5">
        <v>2022</v>
      </c>
      <c r="B1275" s="21" t="s">
        <v>87</v>
      </c>
      <c r="C1275" s="26" t="s">
        <v>88</v>
      </c>
      <c r="D1275" s="32" t="s">
        <v>456</v>
      </c>
      <c r="E1275" s="25" t="s">
        <v>409</v>
      </c>
      <c r="F1275" s="4" t="s">
        <v>25</v>
      </c>
      <c r="G1275" s="27" t="s">
        <v>37</v>
      </c>
      <c r="H1275" s="4" t="s">
        <v>27</v>
      </c>
      <c r="I1275" s="26" t="s">
        <v>28</v>
      </c>
      <c r="J1275" s="26" t="s">
        <v>89</v>
      </c>
      <c r="K1275" s="49">
        <v>37418428.605002075</v>
      </c>
      <c r="L1275" s="49">
        <v>37535847</v>
      </c>
      <c r="M1275" s="49">
        <v>37535847</v>
      </c>
      <c r="N1275" s="49">
        <v>14803757</v>
      </c>
      <c r="O1275" s="49">
        <v>14803757</v>
      </c>
      <c r="P1275" s="49">
        <v>14803757</v>
      </c>
      <c r="Q1275" s="49">
        <f>+Tabla17[[#This Row],[ANEXO PGN]]/1000000000</f>
        <v>3.7418428605002073E-2</v>
      </c>
      <c r="R1275" s="47">
        <f>+Tabla17[[#This Row],[Apropiación Inicial]]/1000000000</f>
        <v>3.7535846999999997E-2</v>
      </c>
      <c r="S1275" s="47">
        <f>+Tabla17[[#This Row],[Apropiación vigente]]/1000000000</f>
        <v>3.7535846999999997E-2</v>
      </c>
      <c r="T1275" s="47">
        <f>+Tabla17[[#This Row],[Compromisos ]]/1000000000</f>
        <v>1.4803757000000001E-2</v>
      </c>
      <c r="U1275" s="47">
        <f>+Tabla17[[#This Row],[ Obligación ]]/1000000000</f>
        <v>1.4803757000000001E-2</v>
      </c>
      <c r="V1275" s="47">
        <f>+Tabla17[[#This Row],[ Pago ]]/1000000000</f>
        <v>1.4803757000000001E-2</v>
      </c>
    </row>
    <row r="1276" spans="1:22" x14ac:dyDescent="0.2">
      <c r="A1276" s="5">
        <v>2022</v>
      </c>
      <c r="B1276" s="21" t="s">
        <v>87</v>
      </c>
      <c r="C1276" s="26" t="s">
        <v>88</v>
      </c>
      <c r="D1276" s="32" t="s">
        <v>457</v>
      </c>
      <c r="E1276" s="25" t="s">
        <v>402</v>
      </c>
      <c r="F1276" s="4" t="s">
        <v>25</v>
      </c>
      <c r="G1276" s="27" t="s">
        <v>37</v>
      </c>
      <c r="H1276" s="4" t="s">
        <v>27</v>
      </c>
      <c r="I1276" s="26" t="s">
        <v>28</v>
      </c>
      <c r="J1276" s="26" t="s">
        <v>89</v>
      </c>
      <c r="K1276" s="49">
        <v>22070255.757956494</v>
      </c>
      <c r="L1276" s="49">
        <v>23890620</v>
      </c>
      <c r="M1276" s="49">
        <v>23890620</v>
      </c>
      <c r="N1276" s="49">
        <v>9425507</v>
      </c>
      <c r="O1276" s="49">
        <v>9425507</v>
      </c>
      <c r="P1276" s="49">
        <v>9425507</v>
      </c>
      <c r="Q1276" s="49">
        <f>+Tabla17[[#This Row],[ANEXO PGN]]/1000000000</f>
        <v>2.2070255757956493E-2</v>
      </c>
      <c r="R1276" s="47">
        <f>+Tabla17[[#This Row],[Apropiación Inicial]]/1000000000</f>
        <v>2.3890620000000001E-2</v>
      </c>
      <c r="S1276" s="47">
        <f>+Tabla17[[#This Row],[Apropiación vigente]]/1000000000</f>
        <v>2.3890620000000001E-2</v>
      </c>
      <c r="T1276" s="47">
        <f>+Tabla17[[#This Row],[Compromisos ]]/1000000000</f>
        <v>9.4255069999999996E-3</v>
      </c>
      <c r="U1276" s="47">
        <f>+Tabla17[[#This Row],[ Obligación ]]/1000000000</f>
        <v>9.4255069999999996E-3</v>
      </c>
      <c r="V1276" s="47">
        <f>+Tabla17[[#This Row],[ Pago ]]/1000000000</f>
        <v>9.4255069999999996E-3</v>
      </c>
    </row>
    <row r="1277" spans="1:22" x14ac:dyDescent="0.2">
      <c r="A1277" s="5">
        <v>2022</v>
      </c>
      <c r="B1277" s="21" t="s">
        <v>87</v>
      </c>
      <c r="C1277" s="26" t="s">
        <v>88</v>
      </c>
      <c r="D1277" s="32" t="s">
        <v>1119</v>
      </c>
      <c r="E1277" s="25" t="s">
        <v>1094</v>
      </c>
      <c r="F1277" s="4" t="s">
        <v>25</v>
      </c>
      <c r="G1277" s="27" t="s">
        <v>37</v>
      </c>
      <c r="H1277" s="4" t="s">
        <v>27</v>
      </c>
      <c r="I1277" s="26" t="s">
        <v>28</v>
      </c>
      <c r="J1277" s="26" t="s">
        <v>89</v>
      </c>
      <c r="K1277" s="49">
        <v>30552458.018289302</v>
      </c>
      <c r="L1277" s="49">
        <v>14940596</v>
      </c>
      <c r="M1277" s="49">
        <v>14940596</v>
      </c>
      <c r="N1277" s="49">
        <v>8879302</v>
      </c>
      <c r="O1277" s="49">
        <v>8879302</v>
      </c>
      <c r="P1277" s="49">
        <v>8879302</v>
      </c>
      <c r="Q1277" s="49">
        <f>+Tabla17[[#This Row],[ANEXO PGN]]/1000000000</f>
        <v>3.0552458018289302E-2</v>
      </c>
      <c r="R1277" s="47">
        <f>+Tabla17[[#This Row],[Apropiación Inicial]]/1000000000</f>
        <v>1.4940596E-2</v>
      </c>
      <c r="S1277" s="47">
        <f>+Tabla17[[#This Row],[Apropiación vigente]]/1000000000</f>
        <v>1.4940596E-2</v>
      </c>
      <c r="T1277" s="47">
        <f>+Tabla17[[#This Row],[Compromisos ]]/1000000000</f>
        <v>8.8793020000000004E-3</v>
      </c>
      <c r="U1277" s="47">
        <f>+Tabla17[[#This Row],[ Obligación ]]/1000000000</f>
        <v>8.8793020000000004E-3</v>
      </c>
      <c r="V1277" s="47">
        <f>+Tabla17[[#This Row],[ Pago ]]/1000000000</f>
        <v>8.8793020000000004E-3</v>
      </c>
    </row>
    <row r="1278" spans="1:22" x14ac:dyDescent="0.2">
      <c r="A1278" s="5">
        <v>2022</v>
      </c>
      <c r="B1278" s="21" t="s">
        <v>306</v>
      </c>
      <c r="C1278" s="26" t="s">
        <v>307</v>
      </c>
      <c r="D1278" s="32" t="s">
        <v>460</v>
      </c>
      <c r="E1278" s="25" t="s">
        <v>384</v>
      </c>
      <c r="F1278" s="4" t="s">
        <v>25</v>
      </c>
      <c r="G1278" s="26" t="s">
        <v>37</v>
      </c>
      <c r="H1278" s="4" t="s">
        <v>27</v>
      </c>
      <c r="I1278" s="26" t="s">
        <v>28</v>
      </c>
      <c r="J1278" s="26" t="s">
        <v>89</v>
      </c>
      <c r="K1278" s="49">
        <v>560751772.96048808</v>
      </c>
      <c r="L1278" s="49">
        <v>544585094</v>
      </c>
      <c r="M1278" s="49">
        <v>544585094</v>
      </c>
      <c r="N1278" s="49">
        <v>544585094</v>
      </c>
      <c r="O1278" s="49">
        <v>544585094</v>
      </c>
      <c r="P1278" s="49">
        <v>544585094</v>
      </c>
      <c r="Q1278" s="49">
        <f>+Tabla17[[#This Row],[ANEXO PGN]]/1000000000</f>
        <v>0.56075177296048806</v>
      </c>
      <c r="R1278" s="47">
        <f>+Tabla17[[#This Row],[Apropiación Inicial]]/1000000000</f>
        <v>0.54458509399999999</v>
      </c>
      <c r="S1278" s="47">
        <f>+Tabla17[[#This Row],[Apropiación vigente]]/1000000000</f>
        <v>0.54458509399999999</v>
      </c>
      <c r="T1278" s="47">
        <f>+Tabla17[[#This Row],[Compromisos ]]/1000000000</f>
        <v>0.54458509399999999</v>
      </c>
      <c r="U1278" s="47">
        <f>+Tabla17[[#This Row],[ Obligación ]]/1000000000</f>
        <v>0.54458509399999999</v>
      </c>
      <c r="V1278" s="47">
        <f>+Tabla17[[#This Row],[ Pago ]]/1000000000</f>
        <v>0.54458509399999999</v>
      </c>
    </row>
    <row r="1279" spans="1:22" x14ac:dyDescent="0.2">
      <c r="A1279" s="5">
        <v>2022</v>
      </c>
      <c r="B1279" s="21" t="s">
        <v>71</v>
      </c>
      <c r="C1279" s="26" t="s">
        <v>72</v>
      </c>
      <c r="D1279" s="32" t="s">
        <v>463</v>
      </c>
      <c r="E1279" s="25" t="s">
        <v>1120</v>
      </c>
      <c r="F1279" s="4" t="s">
        <v>25</v>
      </c>
      <c r="G1279" s="26" t="s">
        <v>73</v>
      </c>
      <c r="H1279" s="4" t="s">
        <v>27</v>
      </c>
      <c r="I1279" s="26" t="s">
        <v>75</v>
      </c>
      <c r="J1279" s="26" t="s">
        <v>76</v>
      </c>
      <c r="K1279" s="49">
        <v>710353559.94311273</v>
      </c>
      <c r="L1279" s="49">
        <v>1304000000</v>
      </c>
      <c r="M1279" s="49">
        <v>1304000000</v>
      </c>
      <c r="N1279" s="49">
        <v>1248362354</v>
      </c>
      <c r="O1279" s="49">
        <v>1175272782</v>
      </c>
      <c r="P1279" s="49">
        <v>1175272782</v>
      </c>
      <c r="Q1279" s="49">
        <f>+Tabla17[[#This Row],[ANEXO PGN]]/1000000000</f>
        <v>0.71035355994311278</v>
      </c>
      <c r="R1279" s="47">
        <f>+Tabla17[[#This Row],[Apropiación Inicial]]/1000000000</f>
        <v>1.304</v>
      </c>
      <c r="S1279" s="47">
        <f>+Tabla17[[#This Row],[Apropiación vigente]]/1000000000</f>
        <v>1.304</v>
      </c>
      <c r="T1279" s="47">
        <f>+Tabla17[[#This Row],[Compromisos ]]/1000000000</f>
        <v>1.248362354</v>
      </c>
      <c r="U1279" s="47">
        <f>+Tabla17[[#This Row],[ Obligación ]]/1000000000</f>
        <v>1.175272782</v>
      </c>
      <c r="V1279" s="47">
        <f>+Tabla17[[#This Row],[ Pago ]]/1000000000</f>
        <v>1.175272782</v>
      </c>
    </row>
    <row r="1280" spans="1:22" x14ac:dyDescent="0.2">
      <c r="A1280" s="5">
        <v>2022</v>
      </c>
      <c r="B1280" s="21" t="s">
        <v>71</v>
      </c>
      <c r="C1280" s="26" t="s">
        <v>72</v>
      </c>
      <c r="D1280" s="32" t="s">
        <v>1121</v>
      </c>
      <c r="E1280" s="25" t="s">
        <v>1122</v>
      </c>
      <c r="F1280" s="4" t="s">
        <v>25</v>
      </c>
      <c r="G1280" s="26" t="s">
        <v>73</v>
      </c>
      <c r="H1280" s="4" t="s">
        <v>27</v>
      </c>
      <c r="I1280" s="26" t="s">
        <v>34</v>
      </c>
      <c r="J1280" s="26" t="s">
        <v>53</v>
      </c>
      <c r="K1280" s="49"/>
      <c r="L1280" s="49"/>
      <c r="M1280" s="49">
        <v>1470000000</v>
      </c>
      <c r="N1280" s="49">
        <v>1470000000</v>
      </c>
      <c r="O1280" s="49">
        <v>1406000000</v>
      </c>
      <c r="P1280" s="49">
        <v>1030000000</v>
      </c>
      <c r="Q1280" s="49">
        <f>+Tabla17[[#This Row],[ANEXO PGN]]/1000000000</f>
        <v>0</v>
      </c>
      <c r="R1280" s="47">
        <f>+Tabla17[[#This Row],[Apropiación Inicial]]/1000000000</f>
        <v>0</v>
      </c>
      <c r="S1280" s="47">
        <f>+Tabla17[[#This Row],[Apropiación vigente]]/1000000000</f>
        <v>1.47</v>
      </c>
      <c r="T1280" s="47">
        <f>+Tabla17[[#This Row],[Compromisos ]]/1000000000</f>
        <v>1.47</v>
      </c>
      <c r="U1280" s="47">
        <f>+Tabla17[[#This Row],[ Obligación ]]/1000000000</f>
        <v>1.4059999999999999</v>
      </c>
      <c r="V1280" s="47">
        <f>+Tabla17[[#This Row],[ Pago ]]/1000000000</f>
        <v>1.03</v>
      </c>
    </row>
    <row r="1281" spans="1:22" x14ac:dyDescent="0.2">
      <c r="A1281" s="5">
        <v>2022</v>
      </c>
      <c r="B1281" s="21" t="s">
        <v>71</v>
      </c>
      <c r="C1281" s="26" t="s">
        <v>72</v>
      </c>
      <c r="D1281" s="32" t="s">
        <v>750</v>
      </c>
      <c r="E1281" s="25" t="s">
        <v>1123</v>
      </c>
      <c r="F1281" s="4" t="s">
        <v>25</v>
      </c>
      <c r="G1281" s="26" t="s">
        <v>73</v>
      </c>
      <c r="H1281" s="4" t="s">
        <v>27</v>
      </c>
      <c r="I1281" s="26" t="s">
        <v>34</v>
      </c>
      <c r="J1281" s="26" t="s">
        <v>53</v>
      </c>
      <c r="K1281" s="49">
        <v>2063758940.2499096</v>
      </c>
      <c r="L1281" s="49">
        <v>2137500000</v>
      </c>
      <c r="M1281" s="49">
        <v>2137500000</v>
      </c>
      <c r="N1281" s="49">
        <v>2137500000</v>
      </c>
      <c r="O1281" s="49">
        <v>2034697093</v>
      </c>
      <c r="P1281" s="49">
        <v>833697093</v>
      </c>
      <c r="Q1281" s="49">
        <f>+Tabla17[[#This Row],[ANEXO PGN]]/1000000000</f>
        <v>2.0637589402499095</v>
      </c>
      <c r="R1281" s="47">
        <f>+Tabla17[[#This Row],[Apropiación Inicial]]/1000000000</f>
        <v>2.1375000000000002</v>
      </c>
      <c r="S1281" s="47">
        <f>+Tabla17[[#This Row],[Apropiación vigente]]/1000000000</f>
        <v>2.1375000000000002</v>
      </c>
      <c r="T1281" s="47">
        <f>+Tabla17[[#This Row],[Compromisos ]]/1000000000</f>
        <v>2.1375000000000002</v>
      </c>
      <c r="U1281" s="47">
        <f>+Tabla17[[#This Row],[ Obligación ]]/1000000000</f>
        <v>2.0346970930000001</v>
      </c>
      <c r="V1281" s="47">
        <f>+Tabla17[[#This Row],[ Pago ]]/1000000000</f>
        <v>0.83369709299999994</v>
      </c>
    </row>
    <row r="1282" spans="1:22" x14ac:dyDescent="0.2">
      <c r="A1282" s="5">
        <v>2022</v>
      </c>
      <c r="B1282" s="21" t="s">
        <v>90</v>
      </c>
      <c r="C1282" s="26" t="s">
        <v>91</v>
      </c>
      <c r="D1282" s="32" t="s">
        <v>472</v>
      </c>
      <c r="E1282" s="25" t="s">
        <v>384</v>
      </c>
      <c r="F1282" s="4" t="s">
        <v>25</v>
      </c>
      <c r="G1282" s="26" t="s">
        <v>73</v>
      </c>
      <c r="H1282" s="4" t="s">
        <v>27</v>
      </c>
      <c r="I1282" s="26" t="s">
        <v>34</v>
      </c>
      <c r="J1282" s="26" t="s">
        <v>35</v>
      </c>
      <c r="K1282" s="49">
        <v>2438400000</v>
      </c>
      <c r="L1282" s="49">
        <v>41315551900</v>
      </c>
      <c r="M1282" s="49">
        <v>40460609250</v>
      </c>
      <c r="N1282" s="49">
        <v>40460609250</v>
      </c>
      <c r="O1282" s="49">
        <v>40460609250</v>
      </c>
      <c r="P1282" s="49">
        <v>40460609250</v>
      </c>
      <c r="Q1282" s="49">
        <f>+Tabla17[[#This Row],[ANEXO PGN]]/1000000000</f>
        <v>2.4384000000000001</v>
      </c>
      <c r="R1282" s="47">
        <f>+Tabla17[[#This Row],[Apropiación Inicial]]/1000000000</f>
        <v>41.315551900000003</v>
      </c>
      <c r="S1282" s="47">
        <f>+Tabla17[[#This Row],[Apropiación vigente]]/1000000000</f>
        <v>40.460609249999997</v>
      </c>
      <c r="T1282" s="47">
        <f>+Tabla17[[#This Row],[Compromisos ]]/1000000000</f>
        <v>40.460609249999997</v>
      </c>
      <c r="U1282" s="47">
        <f>+Tabla17[[#This Row],[ Obligación ]]/1000000000</f>
        <v>40.460609249999997</v>
      </c>
      <c r="V1282" s="47">
        <f>+Tabla17[[#This Row],[ Pago ]]/1000000000</f>
        <v>40.460609249999997</v>
      </c>
    </row>
    <row r="1283" spans="1:22" x14ac:dyDescent="0.2">
      <c r="A1283" s="5">
        <v>2022</v>
      </c>
      <c r="B1283" s="21" t="s">
        <v>90</v>
      </c>
      <c r="C1283" s="26" t="s">
        <v>91</v>
      </c>
      <c r="D1283" s="32" t="s">
        <v>471</v>
      </c>
      <c r="E1283" s="25" t="s">
        <v>409</v>
      </c>
      <c r="F1283" s="4" t="s">
        <v>25</v>
      </c>
      <c r="G1283" s="26" t="s">
        <v>73</v>
      </c>
      <c r="H1283" s="4" t="s">
        <v>27</v>
      </c>
      <c r="I1283" s="26" t="s">
        <v>34</v>
      </c>
      <c r="J1283" s="26" t="s">
        <v>35</v>
      </c>
      <c r="K1283" s="49">
        <v>16954530871.999998</v>
      </c>
      <c r="L1283" s="49">
        <v>18338580000</v>
      </c>
      <c r="M1283" s="49">
        <v>16918319702</v>
      </c>
      <c r="N1283" s="49">
        <v>16918319702</v>
      </c>
      <c r="O1283" s="49">
        <v>16918319702</v>
      </c>
      <c r="P1283" s="49">
        <v>16918319702</v>
      </c>
      <c r="Q1283" s="49">
        <f>+Tabla17[[#This Row],[ANEXO PGN]]/1000000000</f>
        <v>16.954530871999999</v>
      </c>
      <c r="R1283" s="47">
        <f>+Tabla17[[#This Row],[Apropiación Inicial]]/1000000000</f>
        <v>18.33858</v>
      </c>
      <c r="S1283" s="47">
        <f>+Tabla17[[#This Row],[Apropiación vigente]]/1000000000</f>
        <v>16.918319702000002</v>
      </c>
      <c r="T1283" s="47">
        <f>+Tabla17[[#This Row],[Compromisos ]]/1000000000</f>
        <v>16.918319702000002</v>
      </c>
      <c r="U1283" s="47">
        <f>+Tabla17[[#This Row],[ Obligación ]]/1000000000</f>
        <v>16.918319702000002</v>
      </c>
      <c r="V1283" s="47">
        <f>+Tabla17[[#This Row],[ Pago ]]/1000000000</f>
        <v>16.918319702000002</v>
      </c>
    </row>
    <row r="1284" spans="1:22" x14ac:dyDescent="0.2">
      <c r="A1284" s="5">
        <v>2022</v>
      </c>
      <c r="B1284" s="21" t="s">
        <v>90</v>
      </c>
      <c r="C1284" s="26" t="s">
        <v>91</v>
      </c>
      <c r="D1284" s="32" t="s">
        <v>473</v>
      </c>
      <c r="E1284" s="25" t="s">
        <v>402</v>
      </c>
      <c r="F1284" s="4" t="s">
        <v>25</v>
      </c>
      <c r="G1284" s="26" t="s">
        <v>73</v>
      </c>
      <c r="H1284" s="4" t="s">
        <v>27</v>
      </c>
      <c r="I1284" s="26" t="s">
        <v>34</v>
      </c>
      <c r="J1284" s="26" t="s">
        <v>35</v>
      </c>
      <c r="K1284" s="49"/>
      <c r="L1284" s="49">
        <v>1826325215</v>
      </c>
      <c r="M1284" s="49">
        <v>2665595053</v>
      </c>
      <c r="N1284" s="49">
        <v>2665595053</v>
      </c>
      <c r="O1284" s="49">
        <v>2665595053</v>
      </c>
      <c r="P1284" s="49">
        <v>2665595053</v>
      </c>
      <c r="Q1284" s="49">
        <f>+Tabla17[[#This Row],[ANEXO PGN]]/1000000000</f>
        <v>0</v>
      </c>
      <c r="R1284" s="47">
        <f>+Tabla17[[#This Row],[Apropiación Inicial]]/1000000000</f>
        <v>1.826325215</v>
      </c>
      <c r="S1284" s="47">
        <f>+Tabla17[[#This Row],[Apropiación vigente]]/1000000000</f>
        <v>2.6655950530000001</v>
      </c>
      <c r="T1284" s="47">
        <f>+Tabla17[[#This Row],[Compromisos ]]/1000000000</f>
        <v>2.6655950530000001</v>
      </c>
      <c r="U1284" s="47">
        <f>+Tabla17[[#This Row],[ Obligación ]]/1000000000</f>
        <v>2.6655950530000001</v>
      </c>
      <c r="V1284" s="47">
        <f>+Tabla17[[#This Row],[ Pago ]]/1000000000</f>
        <v>2.6655950530000001</v>
      </c>
    </row>
    <row r="1285" spans="1:22" x14ac:dyDescent="0.2">
      <c r="A1285" s="5">
        <v>2022</v>
      </c>
      <c r="B1285" s="21" t="s">
        <v>90</v>
      </c>
      <c r="C1285" s="26" t="s">
        <v>91</v>
      </c>
      <c r="D1285" s="32" t="s">
        <v>1124</v>
      </c>
      <c r="E1285" s="25" t="s">
        <v>1094</v>
      </c>
      <c r="F1285" s="4" t="s">
        <v>25</v>
      </c>
      <c r="G1285" s="26" t="s">
        <v>73</v>
      </c>
      <c r="H1285" s="4" t="s">
        <v>27</v>
      </c>
      <c r="I1285" s="26" t="s">
        <v>34</v>
      </c>
      <c r="J1285" s="26" t="s">
        <v>35</v>
      </c>
      <c r="K1285" s="49"/>
      <c r="L1285" s="49">
        <v>130737358666</v>
      </c>
      <c r="M1285" s="49">
        <v>56016598274</v>
      </c>
      <c r="N1285" s="49">
        <v>56016598274</v>
      </c>
      <c r="O1285" s="49">
        <v>56016598274</v>
      </c>
      <c r="P1285" s="49">
        <v>56016598274</v>
      </c>
      <c r="Q1285" s="49">
        <f>+Tabla17[[#This Row],[ANEXO PGN]]/1000000000</f>
        <v>0</v>
      </c>
      <c r="R1285" s="47">
        <f>+Tabla17[[#This Row],[Apropiación Inicial]]/1000000000</f>
        <v>130.73735866600001</v>
      </c>
      <c r="S1285" s="47">
        <f>+Tabla17[[#This Row],[Apropiación vigente]]/1000000000</f>
        <v>56.016598274000003</v>
      </c>
      <c r="T1285" s="47">
        <f>+Tabla17[[#This Row],[Compromisos ]]/1000000000</f>
        <v>56.016598274000003</v>
      </c>
      <c r="U1285" s="47">
        <f>+Tabla17[[#This Row],[ Obligación ]]/1000000000</f>
        <v>56.016598274000003</v>
      </c>
      <c r="V1285" s="47">
        <f>+Tabla17[[#This Row],[ Pago ]]/1000000000</f>
        <v>56.016598274000003</v>
      </c>
    </row>
    <row r="1286" spans="1:22" x14ac:dyDescent="0.2">
      <c r="A1286" s="5">
        <v>2022</v>
      </c>
      <c r="B1286" s="21" t="s">
        <v>90</v>
      </c>
      <c r="C1286" s="26" t="s">
        <v>91</v>
      </c>
      <c r="D1286" s="32" t="s">
        <v>979</v>
      </c>
      <c r="E1286" s="25" t="s">
        <v>980</v>
      </c>
      <c r="F1286" s="4" t="s">
        <v>25</v>
      </c>
      <c r="G1286" s="26" t="s">
        <v>73</v>
      </c>
      <c r="H1286" s="4" t="s">
        <v>27</v>
      </c>
      <c r="I1286" s="26" t="s">
        <v>34</v>
      </c>
      <c r="J1286" s="26" t="s">
        <v>53</v>
      </c>
      <c r="K1286" s="49"/>
      <c r="L1286" s="49">
        <v>1638867837</v>
      </c>
      <c r="M1286" s="49">
        <v>0</v>
      </c>
      <c r="N1286" s="49">
        <v>0</v>
      </c>
      <c r="O1286" s="49">
        <v>0</v>
      </c>
      <c r="P1286" s="49">
        <v>0</v>
      </c>
      <c r="Q1286" s="49">
        <f>+Tabla17[[#This Row],[ANEXO PGN]]/1000000000</f>
        <v>0</v>
      </c>
      <c r="R1286" s="47">
        <f>+Tabla17[[#This Row],[Apropiación Inicial]]/1000000000</f>
        <v>1.638867837</v>
      </c>
      <c r="S1286" s="47">
        <f>+Tabla17[[#This Row],[Apropiación vigente]]/1000000000</f>
        <v>0</v>
      </c>
      <c r="T1286" s="47">
        <f>+Tabla17[[#This Row],[Compromisos ]]/1000000000</f>
        <v>0</v>
      </c>
      <c r="U1286" s="47">
        <f>+Tabla17[[#This Row],[ Obligación ]]/1000000000</f>
        <v>0</v>
      </c>
      <c r="V1286" s="47">
        <f>+Tabla17[[#This Row],[ Pago ]]/1000000000</f>
        <v>0</v>
      </c>
    </row>
    <row r="1287" spans="1:22" x14ac:dyDescent="0.2">
      <c r="A1287" s="5">
        <v>2022</v>
      </c>
      <c r="B1287" s="21" t="s">
        <v>90</v>
      </c>
      <c r="C1287" s="26" t="s">
        <v>91</v>
      </c>
      <c r="D1287" s="32" t="s">
        <v>1125</v>
      </c>
      <c r="E1287" s="25" t="s">
        <v>425</v>
      </c>
      <c r="F1287" s="4" t="s">
        <v>25</v>
      </c>
      <c r="G1287" s="26" t="s">
        <v>73</v>
      </c>
      <c r="H1287" s="4" t="s">
        <v>27</v>
      </c>
      <c r="I1287" s="26" t="s">
        <v>34</v>
      </c>
      <c r="J1287" s="26" t="s">
        <v>53</v>
      </c>
      <c r="K1287" s="49"/>
      <c r="L1287" s="49">
        <v>105300000</v>
      </c>
      <c r="M1287" s="49">
        <v>0</v>
      </c>
      <c r="N1287" s="49">
        <v>0</v>
      </c>
      <c r="O1287" s="49">
        <v>0</v>
      </c>
      <c r="P1287" s="49">
        <v>0</v>
      </c>
      <c r="Q1287" s="49">
        <f>+Tabla17[[#This Row],[ANEXO PGN]]/1000000000</f>
        <v>0</v>
      </c>
      <c r="R1287" s="47">
        <f>+Tabla17[[#This Row],[Apropiación Inicial]]/1000000000</f>
        <v>0.1053</v>
      </c>
      <c r="S1287" s="47">
        <f>+Tabla17[[#This Row],[Apropiación vigente]]/1000000000</f>
        <v>0</v>
      </c>
      <c r="T1287" s="47">
        <f>+Tabla17[[#This Row],[Compromisos ]]/1000000000</f>
        <v>0</v>
      </c>
      <c r="U1287" s="47">
        <f>+Tabla17[[#This Row],[ Obligación ]]/1000000000</f>
        <v>0</v>
      </c>
      <c r="V1287" s="47">
        <f>+Tabla17[[#This Row],[ Pago ]]/1000000000</f>
        <v>0</v>
      </c>
    </row>
    <row r="1288" spans="1:22" x14ac:dyDescent="0.2">
      <c r="A1288" s="5">
        <v>2022</v>
      </c>
      <c r="B1288" s="21" t="s">
        <v>55</v>
      </c>
      <c r="C1288" s="26" t="s">
        <v>56</v>
      </c>
      <c r="D1288" s="32" t="s">
        <v>760</v>
      </c>
      <c r="E1288" s="25" t="s">
        <v>384</v>
      </c>
      <c r="F1288" s="4" t="s">
        <v>25</v>
      </c>
      <c r="G1288" s="26" t="s">
        <v>57</v>
      </c>
      <c r="H1288" s="4" t="s">
        <v>27</v>
      </c>
      <c r="I1288" s="26" t="s">
        <v>42</v>
      </c>
      <c r="J1288" s="26" t="s">
        <v>220</v>
      </c>
      <c r="K1288" s="49">
        <v>89444000000</v>
      </c>
      <c r="L1288" s="49">
        <v>89444000000</v>
      </c>
      <c r="M1288" s="49">
        <v>93366000000</v>
      </c>
      <c r="N1288" s="49">
        <v>93197279317</v>
      </c>
      <c r="O1288" s="49">
        <v>93190728387</v>
      </c>
      <c r="P1288" s="49">
        <v>93190728387</v>
      </c>
      <c r="Q1288" s="49">
        <f>+Tabla17[[#This Row],[ANEXO PGN]]/1000000000</f>
        <v>89.444000000000003</v>
      </c>
      <c r="R1288" s="47">
        <f>+Tabla17[[#This Row],[Apropiación Inicial]]/1000000000</f>
        <v>89.444000000000003</v>
      </c>
      <c r="S1288" s="47">
        <f>+Tabla17[[#This Row],[Apropiación vigente]]/1000000000</f>
        <v>93.366</v>
      </c>
      <c r="T1288" s="47">
        <f>+Tabla17[[#This Row],[Compromisos ]]/1000000000</f>
        <v>93.197279316999996</v>
      </c>
      <c r="U1288" s="47">
        <f>+Tabla17[[#This Row],[ Obligación ]]/1000000000</f>
        <v>93.190728386999993</v>
      </c>
      <c r="V1288" s="47">
        <f>+Tabla17[[#This Row],[ Pago ]]/1000000000</f>
        <v>93.190728386999993</v>
      </c>
    </row>
    <row r="1289" spans="1:22" x14ac:dyDescent="0.2">
      <c r="A1289" s="5">
        <v>2022</v>
      </c>
      <c r="B1289" s="21" t="s">
        <v>55</v>
      </c>
      <c r="C1289" s="26" t="s">
        <v>56</v>
      </c>
      <c r="D1289" s="32" t="s">
        <v>759</v>
      </c>
      <c r="E1289" s="25" t="s">
        <v>409</v>
      </c>
      <c r="F1289" s="4" t="s">
        <v>25</v>
      </c>
      <c r="G1289" s="26" t="s">
        <v>57</v>
      </c>
      <c r="H1289" s="4" t="s">
        <v>27</v>
      </c>
      <c r="I1289" s="26" t="s">
        <v>42</v>
      </c>
      <c r="J1289" s="26" t="s">
        <v>220</v>
      </c>
      <c r="K1289" s="49">
        <v>42293000000</v>
      </c>
      <c r="L1289" s="49">
        <v>42293000000</v>
      </c>
      <c r="M1289" s="49">
        <v>43550000000</v>
      </c>
      <c r="N1289" s="49">
        <v>43142540454</v>
      </c>
      <c r="O1289" s="49">
        <v>43138489970</v>
      </c>
      <c r="P1289" s="49">
        <v>43138489970</v>
      </c>
      <c r="Q1289" s="49">
        <f>+Tabla17[[#This Row],[ANEXO PGN]]/1000000000</f>
        <v>42.292999999999999</v>
      </c>
      <c r="R1289" s="47">
        <f>+Tabla17[[#This Row],[Apropiación Inicial]]/1000000000</f>
        <v>42.292999999999999</v>
      </c>
      <c r="S1289" s="47">
        <f>+Tabla17[[#This Row],[Apropiación vigente]]/1000000000</f>
        <v>43.55</v>
      </c>
      <c r="T1289" s="47">
        <f>+Tabla17[[#This Row],[Compromisos ]]/1000000000</f>
        <v>43.142540453999999</v>
      </c>
      <c r="U1289" s="47">
        <f>+Tabla17[[#This Row],[ Obligación ]]/1000000000</f>
        <v>43.138489970000002</v>
      </c>
      <c r="V1289" s="47">
        <f>+Tabla17[[#This Row],[ Pago ]]/1000000000</f>
        <v>43.138489970000002</v>
      </c>
    </row>
    <row r="1290" spans="1:22" x14ac:dyDescent="0.2">
      <c r="A1290" s="5">
        <v>2022</v>
      </c>
      <c r="B1290" s="21" t="s">
        <v>55</v>
      </c>
      <c r="C1290" s="26" t="s">
        <v>56</v>
      </c>
      <c r="D1290" s="32" t="s">
        <v>756</v>
      </c>
      <c r="E1290" s="25" t="s">
        <v>402</v>
      </c>
      <c r="F1290" s="4" t="s">
        <v>25</v>
      </c>
      <c r="G1290" s="26" t="s">
        <v>57</v>
      </c>
      <c r="H1290" s="4" t="s">
        <v>27</v>
      </c>
      <c r="I1290" s="26" t="s">
        <v>42</v>
      </c>
      <c r="J1290" s="26" t="s">
        <v>220</v>
      </c>
      <c r="K1290" s="49">
        <v>56488000000</v>
      </c>
      <c r="L1290" s="49">
        <v>56488000000</v>
      </c>
      <c r="M1290" s="49">
        <v>61089000000</v>
      </c>
      <c r="N1290" s="49">
        <v>61048933907</v>
      </c>
      <c r="O1290" s="49">
        <v>60373406803</v>
      </c>
      <c r="P1290" s="49">
        <v>60373406803</v>
      </c>
      <c r="Q1290" s="49">
        <f>+Tabla17[[#This Row],[ANEXO PGN]]/1000000000</f>
        <v>56.488</v>
      </c>
      <c r="R1290" s="47">
        <f>+Tabla17[[#This Row],[Apropiación Inicial]]/1000000000</f>
        <v>56.488</v>
      </c>
      <c r="S1290" s="47">
        <f>+Tabla17[[#This Row],[Apropiación vigente]]/1000000000</f>
        <v>61.088999999999999</v>
      </c>
      <c r="T1290" s="47">
        <f>+Tabla17[[#This Row],[Compromisos ]]/1000000000</f>
        <v>61.048933906999999</v>
      </c>
      <c r="U1290" s="47">
        <f>+Tabla17[[#This Row],[ Obligación ]]/1000000000</f>
        <v>60.373406803000002</v>
      </c>
      <c r="V1290" s="47">
        <f>+Tabla17[[#This Row],[ Pago ]]/1000000000</f>
        <v>60.373406803000002</v>
      </c>
    </row>
    <row r="1291" spans="1:22" x14ac:dyDescent="0.2">
      <c r="A1291" s="5">
        <v>2022</v>
      </c>
      <c r="B1291" s="21" t="s">
        <v>55</v>
      </c>
      <c r="C1291" s="26" t="s">
        <v>56</v>
      </c>
      <c r="D1291" s="32" t="s">
        <v>1126</v>
      </c>
      <c r="E1291" s="25" t="s">
        <v>1094</v>
      </c>
      <c r="F1291" s="4" t="s">
        <v>25</v>
      </c>
      <c r="G1291" s="26" t="s">
        <v>57</v>
      </c>
      <c r="H1291" s="4" t="s">
        <v>27</v>
      </c>
      <c r="I1291" s="26" t="s">
        <v>42</v>
      </c>
      <c r="J1291" s="26" t="s">
        <v>220</v>
      </c>
      <c r="K1291" s="49">
        <v>28360000000</v>
      </c>
      <c r="L1291" s="49">
        <v>28360000000</v>
      </c>
      <c r="M1291" s="49">
        <v>28360000000</v>
      </c>
      <c r="N1291" s="49">
        <v>27707988971</v>
      </c>
      <c r="O1291" s="49">
        <v>26841290241</v>
      </c>
      <c r="P1291" s="49">
        <v>26841290241</v>
      </c>
      <c r="Q1291" s="49">
        <f>+Tabla17[[#This Row],[ANEXO PGN]]/1000000000</f>
        <v>28.36</v>
      </c>
      <c r="R1291" s="47">
        <f>+Tabla17[[#This Row],[Apropiación Inicial]]/1000000000</f>
        <v>28.36</v>
      </c>
      <c r="S1291" s="47">
        <f>+Tabla17[[#This Row],[Apropiación vigente]]/1000000000</f>
        <v>28.36</v>
      </c>
      <c r="T1291" s="47">
        <f>+Tabla17[[#This Row],[Compromisos ]]/1000000000</f>
        <v>27.707988970999999</v>
      </c>
      <c r="U1291" s="47">
        <f>+Tabla17[[#This Row],[ Obligación ]]/1000000000</f>
        <v>26.841290240999999</v>
      </c>
      <c r="V1291" s="47">
        <f>+Tabla17[[#This Row],[ Pago ]]/1000000000</f>
        <v>26.841290240999999</v>
      </c>
    </row>
    <row r="1292" spans="1:22" x14ac:dyDescent="0.2">
      <c r="A1292" s="5">
        <v>2022</v>
      </c>
      <c r="B1292" s="21" t="s">
        <v>55</v>
      </c>
      <c r="C1292" s="26" t="s">
        <v>56</v>
      </c>
      <c r="D1292" s="32" t="s">
        <v>763</v>
      </c>
      <c r="E1292" s="25" t="s">
        <v>425</v>
      </c>
      <c r="F1292" s="4" t="s">
        <v>25</v>
      </c>
      <c r="G1292" s="26" t="s">
        <v>57</v>
      </c>
      <c r="H1292" s="4" t="s">
        <v>27</v>
      </c>
      <c r="I1292" s="26" t="s">
        <v>42</v>
      </c>
      <c r="J1292" s="26" t="s">
        <v>220</v>
      </c>
      <c r="K1292" s="49">
        <v>988000000</v>
      </c>
      <c r="L1292" s="49">
        <v>988000000</v>
      </c>
      <c r="M1292" s="49">
        <v>988000000</v>
      </c>
      <c r="N1292" s="49">
        <v>414656797</v>
      </c>
      <c r="O1292" s="49">
        <v>414656797</v>
      </c>
      <c r="P1292" s="49">
        <v>414656797</v>
      </c>
      <c r="Q1292" s="49">
        <f>+Tabla17[[#This Row],[ANEXO PGN]]/1000000000</f>
        <v>0.98799999999999999</v>
      </c>
      <c r="R1292" s="47">
        <f>+Tabla17[[#This Row],[Apropiación Inicial]]/1000000000</f>
        <v>0.98799999999999999</v>
      </c>
      <c r="S1292" s="47">
        <f>+Tabla17[[#This Row],[Apropiación vigente]]/1000000000</f>
        <v>0.98799999999999999</v>
      </c>
      <c r="T1292" s="47">
        <f>+Tabla17[[#This Row],[Compromisos ]]/1000000000</f>
        <v>0.41465679700000002</v>
      </c>
      <c r="U1292" s="47">
        <f>+Tabla17[[#This Row],[ Obligación ]]/1000000000</f>
        <v>0.41465679700000002</v>
      </c>
      <c r="V1292" s="47">
        <f>+Tabla17[[#This Row],[ Pago ]]/1000000000</f>
        <v>0.41465679700000002</v>
      </c>
    </row>
    <row r="1293" spans="1:22" x14ac:dyDescent="0.2">
      <c r="A1293" s="5">
        <v>2022</v>
      </c>
      <c r="B1293" s="21" t="s">
        <v>55</v>
      </c>
      <c r="C1293" s="26" t="s">
        <v>56</v>
      </c>
      <c r="D1293" s="32" t="s">
        <v>757</v>
      </c>
      <c r="E1293" s="25" t="s">
        <v>432</v>
      </c>
      <c r="F1293" s="4" t="s">
        <v>25</v>
      </c>
      <c r="G1293" s="26" t="s">
        <v>57</v>
      </c>
      <c r="H1293" s="4" t="s">
        <v>27</v>
      </c>
      <c r="I1293" s="26" t="s">
        <v>42</v>
      </c>
      <c r="J1293" s="26" t="s">
        <v>220</v>
      </c>
      <c r="K1293" s="49">
        <v>876000000</v>
      </c>
      <c r="L1293" s="49">
        <v>876000000</v>
      </c>
      <c r="M1293" s="49">
        <v>876000000</v>
      </c>
      <c r="N1293" s="49">
        <v>789171699</v>
      </c>
      <c r="O1293" s="49">
        <v>789171699</v>
      </c>
      <c r="P1293" s="49">
        <v>789171699</v>
      </c>
      <c r="Q1293" s="49">
        <f>+Tabla17[[#This Row],[ANEXO PGN]]/1000000000</f>
        <v>0.876</v>
      </c>
      <c r="R1293" s="47">
        <f>+Tabla17[[#This Row],[Apropiación Inicial]]/1000000000</f>
        <v>0.876</v>
      </c>
      <c r="S1293" s="47">
        <f>+Tabla17[[#This Row],[Apropiación vigente]]/1000000000</f>
        <v>0.876</v>
      </c>
      <c r="T1293" s="47">
        <f>+Tabla17[[#This Row],[Compromisos ]]/1000000000</f>
        <v>0.78917169899999995</v>
      </c>
      <c r="U1293" s="47">
        <f>+Tabla17[[#This Row],[ Obligación ]]/1000000000</f>
        <v>0.78917169899999995</v>
      </c>
      <c r="V1293" s="47">
        <f>+Tabla17[[#This Row],[ Pago ]]/1000000000</f>
        <v>0.78917169899999995</v>
      </c>
    </row>
    <row r="1294" spans="1:22" x14ac:dyDescent="0.2">
      <c r="A1294" s="5">
        <v>2022</v>
      </c>
      <c r="B1294" s="21" t="s">
        <v>309</v>
      </c>
      <c r="C1294" s="26" t="s">
        <v>310</v>
      </c>
      <c r="D1294" s="32" t="s">
        <v>514</v>
      </c>
      <c r="E1294" s="25" t="s">
        <v>384</v>
      </c>
      <c r="F1294" s="4" t="s">
        <v>25</v>
      </c>
      <c r="G1294" s="27" t="s">
        <v>57</v>
      </c>
      <c r="H1294" s="4" t="s">
        <v>27</v>
      </c>
      <c r="I1294" s="26" t="s">
        <v>42</v>
      </c>
      <c r="J1294" s="26" t="s">
        <v>43</v>
      </c>
      <c r="K1294" s="49">
        <v>43968000000</v>
      </c>
      <c r="L1294" s="49">
        <v>43968000000</v>
      </c>
      <c r="M1294" s="49">
        <v>44920372253</v>
      </c>
      <c r="N1294" s="49">
        <v>44369400776</v>
      </c>
      <c r="O1294" s="49">
        <v>44369400776</v>
      </c>
      <c r="P1294" s="49">
        <v>44369400776</v>
      </c>
      <c r="Q1294" s="49">
        <f>+Tabla17[[#This Row],[ANEXO PGN]]/1000000000</f>
        <v>43.968000000000004</v>
      </c>
      <c r="R1294" s="47">
        <f>+Tabla17[[#This Row],[Apropiación Inicial]]/1000000000</f>
        <v>43.968000000000004</v>
      </c>
      <c r="S1294" s="47">
        <f>+Tabla17[[#This Row],[Apropiación vigente]]/1000000000</f>
        <v>44.920372252999996</v>
      </c>
      <c r="T1294" s="47">
        <f>+Tabla17[[#This Row],[Compromisos ]]/1000000000</f>
        <v>44.369400775999999</v>
      </c>
      <c r="U1294" s="47">
        <f>+Tabla17[[#This Row],[ Obligación ]]/1000000000</f>
        <v>44.369400775999999</v>
      </c>
      <c r="V1294" s="47">
        <f>+Tabla17[[#This Row],[ Pago ]]/1000000000</f>
        <v>44.369400775999999</v>
      </c>
    </row>
    <row r="1295" spans="1:22" x14ac:dyDescent="0.2">
      <c r="A1295" s="5">
        <v>2022</v>
      </c>
      <c r="B1295" s="21" t="s">
        <v>309</v>
      </c>
      <c r="C1295" s="26" t="s">
        <v>310</v>
      </c>
      <c r="D1295" s="32" t="s">
        <v>513</v>
      </c>
      <c r="E1295" s="25" t="s">
        <v>409</v>
      </c>
      <c r="F1295" s="4" t="s">
        <v>25</v>
      </c>
      <c r="G1295" s="27" t="s">
        <v>57</v>
      </c>
      <c r="H1295" s="4" t="s">
        <v>27</v>
      </c>
      <c r="I1295" s="26" t="s">
        <v>42</v>
      </c>
      <c r="J1295" s="26" t="s">
        <v>43</v>
      </c>
      <c r="K1295" s="49">
        <v>17433000000</v>
      </c>
      <c r="L1295" s="49">
        <v>17433000000</v>
      </c>
      <c r="M1295" s="49">
        <v>17622372705</v>
      </c>
      <c r="N1295" s="49">
        <v>17620777611</v>
      </c>
      <c r="O1295" s="49">
        <v>17620777611</v>
      </c>
      <c r="P1295" s="49">
        <v>17620777611</v>
      </c>
      <c r="Q1295" s="49">
        <f>+Tabla17[[#This Row],[ANEXO PGN]]/1000000000</f>
        <v>17.433</v>
      </c>
      <c r="R1295" s="47">
        <f>+Tabla17[[#This Row],[Apropiación Inicial]]/1000000000</f>
        <v>17.433</v>
      </c>
      <c r="S1295" s="47">
        <f>+Tabla17[[#This Row],[Apropiación vigente]]/1000000000</f>
        <v>17.622372705</v>
      </c>
      <c r="T1295" s="47">
        <f>+Tabla17[[#This Row],[Compromisos ]]/1000000000</f>
        <v>17.620777611000001</v>
      </c>
      <c r="U1295" s="47">
        <f>+Tabla17[[#This Row],[ Obligación ]]/1000000000</f>
        <v>17.620777611000001</v>
      </c>
      <c r="V1295" s="47">
        <f>+Tabla17[[#This Row],[ Pago ]]/1000000000</f>
        <v>17.620777611000001</v>
      </c>
    </row>
    <row r="1296" spans="1:22" x14ac:dyDescent="0.2">
      <c r="A1296" s="5">
        <v>2022</v>
      </c>
      <c r="B1296" s="21" t="s">
        <v>309</v>
      </c>
      <c r="C1296" s="26" t="s">
        <v>310</v>
      </c>
      <c r="D1296" s="33" t="s">
        <v>511</v>
      </c>
      <c r="E1296" s="25" t="s">
        <v>402</v>
      </c>
      <c r="F1296" s="4" t="s">
        <v>25</v>
      </c>
      <c r="G1296" s="27" t="s">
        <v>57</v>
      </c>
      <c r="H1296" s="4" t="s">
        <v>27</v>
      </c>
      <c r="I1296" s="26" t="s">
        <v>42</v>
      </c>
      <c r="J1296" s="26" t="s">
        <v>43</v>
      </c>
      <c r="K1296" s="49">
        <v>3677000000</v>
      </c>
      <c r="L1296" s="49">
        <v>3677000000</v>
      </c>
      <c r="M1296" s="49">
        <v>4104000000</v>
      </c>
      <c r="N1296" s="49">
        <v>4043484220</v>
      </c>
      <c r="O1296" s="49">
        <v>4043484220</v>
      </c>
      <c r="P1296" s="49">
        <v>4043484220</v>
      </c>
      <c r="Q1296" s="49">
        <f>+Tabla17[[#This Row],[ANEXO PGN]]/1000000000</f>
        <v>3.677</v>
      </c>
      <c r="R1296" s="47">
        <f>+Tabla17[[#This Row],[Apropiación Inicial]]/1000000000</f>
        <v>3.677</v>
      </c>
      <c r="S1296" s="47">
        <f>+Tabla17[[#This Row],[Apropiación vigente]]/1000000000</f>
        <v>4.1040000000000001</v>
      </c>
      <c r="T1296" s="47">
        <f>+Tabla17[[#This Row],[Compromisos ]]/1000000000</f>
        <v>4.0434842199999999</v>
      </c>
      <c r="U1296" s="47">
        <f>+Tabla17[[#This Row],[ Obligación ]]/1000000000</f>
        <v>4.0434842199999999</v>
      </c>
      <c r="V1296" s="47">
        <f>+Tabla17[[#This Row],[ Pago ]]/1000000000</f>
        <v>4.0434842199999999</v>
      </c>
    </row>
    <row r="1297" spans="1:22" x14ac:dyDescent="0.2">
      <c r="A1297" s="5">
        <v>2022</v>
      </c>
      <c r="B1297" s="21" t="s">
        <v>309</v>
      </c>
      <c r="C1297" s="26" t="s">
        <v>310</v>
      </c>
      <c r="D1297" s="32" t="s">
        <v>1127</v>
      </c>
      <c r="E1297" s="25" t="s">
        <v>384</v>
      </c>
      <c r="F1297" s="4" t="s">
        <v>25</v>
      </c>
      <c r="G1297" s="27" t="s">
        <v>57</v>
      </c>
      <c r="H1297" s="4" t="s">
        <v>27</v>
      </c>
      <c r="I1297" s="26" t="s">
        <v>42</v>
      </c>
      <c r="J1297" s="26" t="s">
        <v>43</v>
      </c>
      <c r="K1297" s="49"/>
      <c r="L1297" s="49"/>
      <c r="M1297" s="49">
        <v>195963039</v>
      </c>
      <c r="N1297" s="49">
        <v>102212108</v>
      </c>
      <c r="O1297" s="49">
        <v>102212108</v>
      </c>
      <c r="P1297" s="49">
        <v>102212108</v>
      </c>
      <c r="Q1297" s="49">
        <f>+Tabla17[[#This Row],[ANEXO PGN]]/1000000000</f>
        <v>0</v>
      </c>
      <c r="R1297" s="47">
        <f>+Tabla17[[#This Row],[Apropiación Inicial]]/1000000000</f>
        <v>0</v>
      </c>
      <c r="S1297" s="47">
        <f>+Tabla17[[#This Row],[Apropiación vigente]]/1000000000</f>
        <v>0.19596303900000001</v>
      </c>
      <c r="T1297" s="47">
        <f>+Tabla17[[#This Row],[Compromisos ]]/1000000000</f>
        <v>0.102212108</v>
      </c>
      <c r="U1297" s="47">
        <f>+Tabla17[[#This Row],[ Obligación ]]/1000000000</f>
        <v>0.102212108</v>
      </c>
      <c r="V1297" s="47">
        <f>+Tabla17[[#This Row],[ Pago ]]/1000000000</f>
        <v>0.102212108</v>
      </c>
    </row>
    <row r="1298" spans="1:22" x14ac:dyDescent="0.2">
      <c r="A1298" s="5">
        <v>2022</v>
      </c>
      <c r="B1298" s="21" t="s">
        <v>309</v>
      </c>
      <c r="C1298" s="26" t="s">
        <v>310</v>
      </c>
      <c r="D1298" s="32" t="s">
        <v>1128</v>
      </c>
      <c r="E1298" s="25" t="s">
        <v>409</v>
      </c>
      <c r="F1298" s="4" t="s">
        <v>25</v>
      </c>
      <c r="G1298" s="27" t="s">
        <v>57</v>
      </c>
      <c r="H1298" s="4" t="s">
        <v>27</v>
      </c>
      <c r="I1298" s="26" t="s">
        <v>42</v>
      </c>
      <c r="J1298" s="26" t="s">
        <v>43</v>
      </c>
      <c r="K1298" s="49"/>
      <c r="L1298" s="49"/>
      <c r="M1298" s="49">
        <v>77136255</v>
      </c>
      <c r="N1298" s="49">
        <v>38915181</v>
      </c>
      <c r="O1298" s="49">
        <v>38915181</v>
      </c>
      <c r="P1298" s="49">
        <v>38915181</v>
      </c>
      <c r="Q1298" s="49">
        <f>+Tabla17[[#This Row],[ANEXO PGN]]/1000000000</f>
        <v>0</v>
      </c>
      <c r="R1298" s="47">
        <f>+Tabla17[[#This Row],[Apropiación Inicial]]/1000000000</f>
        <v>0</v>
      </c>
      <c r="S1298" s="47">
        <f>+Tabla17[[#This Row],[Apropiación vigente]]/1000000000</f>
        <v>7.7136255000000001E-2</v>
      </c>
      <c r="T1298" s="47">
        <f>+Tabla17[[#This Row],[Compromisos ]]/1000000000</f>
        <v>3.8915181E-2</v>
      </c>
      <c r="U1298" s="47">
        <f>+Tabla17[[#This Row],[ Obligación ]]/1000000000</f>
        <v>3.8915181E-2</v>
      </c>
      <c r="V1298" s="47">
        <f>+Tabla17[[#This Row],[ Pago ]]/1000000000</f>
        <v>3.8915181E-2</v>
      </c>
    </row>
    <row r="1299" spans="1:22" x14ac:dyDescent="0.2">
      <c r="A1299" s="5">
        <v>2022</v>
      </c>
      <c r="B1299" s="21" t="s">
        <v>309</v>
      </c>
      <c r="C1299" s="26" t="s">
        <v>310</v>
      </c>
      <c r="D1299" s="32" t="s">
        <v>1129</v>
      </c>
      <c r="E1299" s="25" t="s">
        <v>402</v>
      </c>
      <c r="F1299" s="4" t="s">
        <v>25</v>
      </c>
      <c r="G1299" s="27" t="s">
        <v>57</v>
      </c>
      <c r="H1299" s="4" t="s">
        <v>27</v>
      </c>
      <c r="I1299" s="26" t="s">
        <v>42</v>
      </c>
      <c r="J1299" s="26" t="s">
        <v>43</v>
      </c>
      <c r="K1299" s="49"/>
      <c r="L1299" s="49"/>
      <c r="M1299" s="49">
        <v>11155748</v>
      </c>
      <c r="N1299" s="49">
        <v>6046381</v>
      </c>
      <c r="O1299" s="49">
        <v>6046381</v>
      </c>
      <c r="P1299" s="49">
        <v>6046381</v>
      </c>
      <c r="Q1299" s="49">
        <f>+Tabla17[[#This Row],[ANEXO PGN]]/1000000000</f>
        <v>0</v>
      </c>
      <c r="R1299" s="47">
        <f>+Tabla17[[#This Row],[Apropiación Inicial]]/1000000000</f>
        <v>0</v>
      </c>
      <c r="S1299" s="47">
        <f>+Tabla17[[#This Row],[Apropiación vigente]]/1000000000</f>
        <v>1.1155748E-2</v>
      </c>
      <c r="T1299" s="47">
        <f>+Tabla17[[#This Row],[Compromisos ]]/1000000000</f>
        <v>6.046381E-3</v>
      </c>
      <c r="U1299" s="47">
        <f>+Tabla17[[#This Row],[ Obligación ]]/1000000000</f>
        <v>6.046381E-3</v>
      </c>
      <c r="V1299" s="47">
        <f>+Tabla17[[#This Row],[ Pago ]]/1000000000</f>
        <v>6.046381E-3</v>
      </c>
    </row>
    <row r="1300" spans="1:22" x14ac:dyDescent="0.2">
      <c r="A1300" s="5">
        <v>2022</v>
      </c>
      <c r="B1300" s="21" t="s">
        <v>309</v>
      </c>
      <c r="C1300" s="26" t="s">
        <v>310</v>
      </c>
      <c r="D1300" s="32" t="s">
        <v>1130</v>
      </c>
      <c r="E1300" s="25" t="s">
        <v>1094</v>
      </c>
      <c r="F1300" s="4" t="s">
        <v>25</v>
      </c>
      <c r="G1300" s="27" t="s">
        <v>57</v>
      </c>
      <c r="H1300" s="4" t="s">
        <v>27</v>
      </c>
      <c r="I1300" s="26" t="s">
        <v>42</v>
      </c>
      <c r="J1300" s="26" t="s">
        <v>43</v>
      </c>
      <c r="K1300" s="49">
        <v>10200000000</v>
      </c>
      <c r="L1300" s="49">
        <v>10200000000</v>
      </c>
      <c r="M1300" s="49">
        <v>17000000000</v>
      </c>
      <c r="N1300" s="49">
        <v>16448418456</v>
      </c>
      <c r="O1300" s="49">
        <v>16306691659</v>
      </c>
      <c r="P1300" s="49">
        <v>16073175223</v>
      </c>
      <c r="Q1300" s="49">
        <f>+Tabla17[[#This Row],[ANEXO PGN]]/1000000000</f>
        <v>10.199999999999999</v>
      </c>
      <c r="R1300" s="47">
        <f>+Tabla17[[#This Row],[Apropiación Inicial]]/1000000000</f>
        <v>10.199999999999999</v>
      </c>
      <c r="S1300" s="47">
        <f>+Tabla17[[#This Row],[Apropiación vigente]]/1000000000</f>
        <v>17</v>
      </c>
      <c r="T1300" s="47">
        <f>+Tabla17[[#This Row],[Compromisos ]]/1000000000</f>
        <v>16.448418455999999</v>
      </c>
      <c r="U1300" s="47">
        <f>+Tabla17[[#This Row],[ Obligación ]]/1000000000</f>
        <v>16.306691658999998</v>
      </c>
      <c r="V1300" s="47">
        <f>+Tabla17[[#This Row],[ Pago ]]/1000000000</f>
        <v>16.073175223</v>
      </c>
    </row>
    <row r="1301" spans="1:22" x14ac:dyDescent="0.2">
      <c r="A1301" s="5">
        <v>2022</v>
      </c>
      <c r="B1301" s="21" t="s">
        <v>309</v>
      </c>
      <c r="C1301" s="26" t="s">
        <v>310</v>
      </c>
      <c r="D1301" s="32" t="s">
        <v>512</v>
      </c>
      <c r="E1301" s="25" t="s">
        <v>425</v>
      </c>
      <c r="F1301" s="4" t="s">
        <v>25</v>
      </c>
      <c r="G1301" s="27" t="s">
        <v>57</v>
      </c>
      <c r="H1301" s="4" t="s">
        <v>27</v>
      </c>
      <c r="I1301" s="26" t="s">
        <v>42</v>
      </c>
      <c r="J1301" s="26" t="s">
        <v>43</v>
      </c>
      <c r="K1301" s="49">
        <v>386700000</v>
      </c>
      <c r="L1301" s="49">
        <v>386700000</v>
      </c>
      <c r="M1301" s="49">
        <v>386700000</v>
      </c>
      <c r="N1301" s="49">
        <v>307136345</v>
      </c>
      <c r="O1301" s="49">
        <v>307136345</v>
      </c>
      <c r="P1301" s="49">
        <v>307136345</v>
      </c>
      <c r="Q1301" s="49">
        <f>+Tabla17[[#This Row],[ANEXO PGN]]/1000000000</f>
        <v>0.38669999999999999</v>
      </c>
      <c r="R1301" s="47">
        <f>+Tabla17[[#This Row],[Apropiación Inicial]]/1000000000</f>
        <v>0.38669999999999999</v>
      </c>
      <c r="S1301" s="47">
        <f>+Tabla17[[#This Row],[Apropiación vigente]]/1000000000</f>
        <v>0.38669999999999999</v>
      </c>
      <c r="T1301" s="47">
        <f>+Tabla17[[#This Row],[Compromisos ]]/1000000000</f>
        <v>0.30713634499999998</v>
      </c>
      <c r="U1301" s="47">
        <f>+Tabla17[[#This Row],[ Obligación ]]/1000000000</f>
        <v>0.30713634499999998</v>
      </c>
      <c r="V1301" s="47">
        <f>+Tabla17[[#This Row],[ Pago ]]/1000000000</f>
        <v>0.30713634499999998</v>
      </c>
    </row>
    <row r="1302" spans="1:22" x14ac:dyDescent="0.2">
      <c r="A1302" s="5">
        <v>2022</v>
      </c>
      <c r="B1302" s="21" t="s">
        <v>309</v>
      </c>
      <c r="C1302" s="26" t="s">
        <v>310</v>
      </c>
      <c r="D1302" s="32" t="s">
        <v>508</v>
      </c>
      <c r="E1302" s="25" t="s">
        <v>432</v>
      </c>
      <c r="F1302" s="4" t="s">
        <v>25</v>
      </c>
      <c r="G1302" s="27" t="s">
        <v>57</v>
      </c>
      <c r="H1302" s="4" t="s">
        <v>27</v>
      </c>
      <c r="I1302" s="26" t="s">
        <v>42</v>
      </c>
      <c r="J1302" s="26" t="s">
        <v>43</v>
      </c>
      <c r="K1302" s="49">
        <v>339000000</v>
      </c>
      <c r="L1302" s="49">
        <v>339000000</v>
      </c>
      <c r="M1302" s="49">
        <v>339000000</v>
      </c>
      <c r="N1302" s="49">
        <v>299129815</v>
      </c>
      <c r="O1302" s="49">
        <v>299129815</v>
      </c>
      <c r="P1302" s="49">
        <v>299129815</v>
      </c>
      <c r="Q1302" s="49">
        <f>+Tabla17[[#This Row],[ANEXO PGN]]/1000000000</f>
        <v>0.33900000000000002</v>
      </c>
      <c r="R1302" s="47">
        <f>+Tabla17[[#This Row],[Apropiación Inicial]]/1000000000</f>
        <v>0.33900000000000002</v>
      </c>
      <c r="S1302" s="47">
        <f>+Tabla17[[#This Row],[Apropiación vigente]]/1000000000</f>
        <v>0.33900000000000002</v>
      </c>
      <c r="T1302" s="47">
        <f>+Tabla17[[#This Row],[Compromisos ]]/1000000000</f>
        <v>0.29912981500000002</v>
      </c>
      <c r="U1302" s="47">
        <f>+Tabla17[[#This Row],[ Obligación ]]/1000000000</f>
        <v>0.29912981500000002</v>
      </c>
      <c r="V1302" s="47">
        <f>+Tabla17[[#This Row],[ Pago ]]/1000000000</f>
        <v>0.29912981500000002</v>
      </c>
    </row>
    <row r="1303" spans="1:22" x14ac:dyDescent="0.2">
      <c r="A1303" s="5">
        <v>2022</v>
      </c>
      <c r="B1303" s="21" t="s">
        <v>309</v>
      </c>
      <c r="C1303" s="26" t="s">
        <v>310</v>
      </c>
      <c r="D1303" s="32" t="s">
        <v>1131</v>
      </c>
      <c r="E1303" s="25" t="s">
        <v>503</v>
      </c>
      <c r="F1303" s="4" t="s">
        <v>25</v>
      </c>
      <c r="G1303" s="27" t="s">
        <v>57</v>
      </c>
      <c r="H1303" s="4" t="s">
        <v>27</v>
      </c>
      <c r="I1303" s="26" t="s">
        <v>42</v>
      </c>
      <c r="J1303" s="26" t="s">
        <v>43</v>
      </c>
      <c r="K1303" s="49"/>
      <c r="L1303" s="49">
        <v>6800000000</v>
      </c>
      <c r="M1303" s="49">
        <v>0</v>
      </c>
      <c r="N1303" s="49">
        <v>0</v>
      </c>
      <c r="O1303" s="49">
        <v>0</v>
      </c>
      <c r="P1303" s="49">
        <v>0</v>
      </c>
      <c r="Q1303" s="49">
        <f>+Tabla17[[#This Row],[ANEXO PGN]]/1000000000</f>
        <v>0</v>
      </c>
      <c r="R1303" s="47">
        <f>+Tabla17[[#This Row],[Apropiación Inicial]]/1000000000</f>
        <v>6.8</v>
      </c>
      <c r="S1303" s="47">
        <f>+Tabla17[[#This Row],[Apropiación vigente]]/1000000000</f>
        <v>0</v>
      </c>
      <c r="T1303" s="47">
        <f>+Tabla17[[#This Row],[Compromisos ]]/1000000000</f>
        <v>0</v>
      </c>
      <c r="U1303" s="47">
        <f>+Tabla17[[#This Row],[ Obligación ]]/1000000000</f>
        <v>0</v>
      </c>
      <c r="V1303" s="47">
        <f>+Tabla17[[#This Row],[ Pago ]]/1000000000</f>
        <v>0</v>
      </c>
    </row>
    <row r="1304" spans="1:22" x14ac:dyDescent="0.2">
      <c r="A1304" s="5">
        <v>2022</v>
      </c>
      <c r="B1304" s="21" t="s">
        <v>309</v>
      </c>
      <c r="C1304" s="26" t="s">
        <v>310</v>
      </c>
      <c r="D1304" s="32" t="s">
        <v>1132</v>
      </c>
      <c r="E1304" s="25" t="s">
        <v>434</v>
      </c>
      <c r="F1304" s="4" t="s">
        <v>25</v>
      </c>
      <c r="G1304" s="27" t="s">
        <v>57</v>
      </c>
      <c r="H1304" s="4" t="s">
        <v>27</v>
      </c>
      <c r="I1304" s="26" t="s">
        <v>42</v>
      </c>
      <c r="J1304" s="26" t="s">
        <v>43</v>
      </c>
      <c r="K1304" s="49"/>
      <c r="L1304" s="49">
        <v>2500000</v>
      </c>
      <c r="M1304" s="49">
        <v>2500000</v>
      </c>
      <c r="N1304" s="49">
        <v>0</v>
      </c>
      <c r="O1304" s="49">
        <v>0</v>
      </c>
      <c r="P1304" s="49">
        <v>0</v>
      </c>
      <c r="Q1304" s="49">
        <f>+Tabla17[[#This Row],[ANEXO PGN]]/1000000000</f>
        <v>0</v>
      </c>
      <c r="R1304" s="47">
        <f>+Tabla17[[#This Row],[Apropiación Inicial]]/1000000000</f>
        <v>2.5000000000000001E-3</v>
      </c>
      <c r="S1304" s="47">
        <f>+Tabla17[[#This Row],[Apropiación vigente]]/1000000000</f>
        <v>2.5000000000000001E-3</v>
      </c>
      <c r="T1304" s="47">
        <f>+Tabla17[[#This Row],[Compromisos ]]/1000000000</f>
        <v>0</v>
      </c>
      <c r="U1304" s="47">
        <f>+Tabla17[[#This Row],[ Obligación ]]/1000000000</f>
        <v>0</v>
      </c>
      <c r="V1304" s="47">
        <f>+Tabla17[[#This Row],[ Pago ]]/1000000000</f>
        <v>0</v>
      </c>
    </row>
    <row r="1305" spans="1:22" x14ac:dyDescent="0.2">
      <c r="A1305" s="5">
        <v>2022</v>
      </c>
      <c r="B1305" s="21" t="s">
        <v>399</v>
      </c>
      <c r="C1305" s="26" t="s">
        <v>400</v>
      </c>
      <c r="D1305" s="33" t="s">
        <v>743</v>
      </c>
      <c r="E1305" s="25" t="s">
        <v>503</v>
      </c>
      <c r="F1305" s="4" t="s">
        <v>25</v>
      </c>
      <c r="G1305" s="26" t="s">
        <v>403</v>
      </c>
      <c r="H1305" s="4" t="s">
        <v>27</v>
      </c>
      <c r="I1305" s="26" t="s">
        <v>28</v>
      </c>
      <c r="J1305" s="26" t="s">
        <v>744</v>
      </c>
      <c r="K1305" s="49">
        <v>95000000000</v>
      </c>
      <c r="L1305" s="49">
        <v>95000000000</v>
      </c>
      <c r="M1305" s="49">
        <v>0</v>
      </c>
      <c r="N1305" s="49">
        <v>0</v>
      </c>
      <c r="O1305" s="49">
        <v>0</v>
      </c>
      <c r="P1305" s="49">
        <v>0</v>
      </c>
      <c r="Q1305" s="49">
        <f>+Tabla17[[#This Row],[ANEXO PGN]]/1000000000</f>
        <v>95</v>
      </c>
      <c r="R1305" s="47">
        <f>+Tabla17[[#This Row],[Apropiación Inicial]]/1000000000</f>
        <v>95</v>
      </c>
      <c r="S1305" s="47">
        <f>+Tabla17[[#This Row],[Apropiación vigente]]/1000000000</f>
        <v>0</v>
      </c>
      <c r="T1305" s="47">
        <f>+Tabla17[[#This Row],[Compromisos ]]/1000000000</f>
        <v>0</v>
      </c>
      <c r="U1305" s="47">
        <f>+Tabla17[[#This Row],[ Obligación ]]/1000000000</f>
        <v>0</v>
      </c>
      <c r="V1305" s="47">
        <f>+Tabla17[[#This Row],[ Pago ]]/1000000000</f>
        <v>0</v>
      </c>
    </row>
    <row r="1306" spans="1:22" x14ac:dyDescent="0.2">
      <c r="A1306" s="5">
        <v>2022</v>
      </c>
      <c r="B1306" s="21" t="s">
        <v>399</v>
      </c>
      <c r="C1306" s="26" t="s">
        <v>400</v>
      </c>
      <c r="D1306" s="32" t="s">
        <v>743</v>
      </c>
      <c r="E1306" s="25" t="s">
        <v>503</v>
      </c>
      <c r="F1306" s="4" t="s">
        <v>25</v>
      </c>
      <c r="G1306" s="26" t="s">
        <v>403</v>
      </c>
      <c r="H1306" s="4" t="s">
        <v>27</v>
      </c>
      <c r="I1306" s="26" t="s">
        <v>34</v>
      </c>
      <c r="J1306" s="26" t="s">
        <v>745</v>
      </c>
      <c r="K1306" s="49">
        <v>382000000000</v>
      </c>
      <c r="L1306" s="49">
        <v>222000000000</v>
      </c>
      <c r="M1306" s="49">
        <v>0</v>
      </c>
      <c r="N1306" s="49">
        <v>0</v>
      </c>
      <c r="O1306" s="49">
        <v>0</v>
      </c>
      <c r="P1306" s="49">
        <v>0</v>
      </c>
      <c r="Q1306" s="49">
        <f>+Tabla17[[#This Row],[ANEXO PGN]]/1000000000</f>
        <v>382</v>
      </c>
      <c r="R1306" s="47">
        <f>+Tabla17[[#This Row],[Apropiación Inicial]]/1000000000</f>
        <v>222</v>
      </c>
      <c r="S1306" s="47">
        <f>+Tabla17[[#This Row],[Apropiación vigente]]/1000000000</f>
        <v>0</v>
      </c>
      <c r="T1306" s="47">
        <f>+Tabla17[[#This Row],[Compromisos ]]/1000000000</f>
        <v>0</v>
      </c>
      <c r="U1306" s="47">
        <f>+Tabla17[[#This Row],[ Obligación ]]/1000000000</f>
        <v>0</v>
      </c>
      <c r="V1306" s="47">
        <f>+Tabla17[[#This Row],[ Pago ]]/1000000000</f>
        <v>0</v>
      </c>
    </row>
    <row r="1307" spans="1:22" x14ac:dyDescent="0.2">
      <c r="A1307" s="5">
        <v>2022</v>
      </c>
      <c r="B1307" s="21" t="s">
        <v>399</v>
      </c>
      <c r="C1307" s="26" t="s">
        <v>400</v>
      </c>
      <c r="D1307" s="32" t="s">
        <v>743</v>
      </c>
      <c r="E1307" s="25" t="s">
        <v>503</v>
      </c>
      <c r="F1307" s="4" t="s">
        <v>25</v>
      </c>
      <c r="G1307" s="26" t="s">
        <v>403</v>
      </c>
      <c r="H1307" s="4" t="s">
        <v>27</v>
      </c>
      <c r="I1307" s="26" t="s">
        <v>66</v>
      </c>
      <c r="J1307" s="26" t="s">
        <v>746</v>
      </c>
      <c r="K1307" s="49">
        <v>283000000000</v>
      </c>
      <c r="L1307" s="49">
        <v>283000000000</v>
      </c>
      <c r="M1307" s="49">
        <v>0</v>
      </c>
      <c r="N1307" s="49">
        <v>0</v>
      </c>
      <c r="O1307" s="49">
        <v>0</v>
      </c>
      <c r="P1307" s="49">
        <v>0</v>
      </c>
      <c r="Q1307" s="49">
        <f>+Tabla17[[#This Row],[ANEXO PGN]]/1000000000</f>
        <v>283</v>
      </c>
      <c r="R1307" s="47">
        <f>+Tabla17[[#This Row],[Apropiación Inicial]]/1000000000</f>
        <v>283</v>
      </c>
      <c r="S1307" s="47">
        <f>+Tabla17[[#This Row],[Apropiación vigente]]/1000000000</f>
        <v>0</v>
      </c>
      <c r="T1307" s="47">
        <f>+Tabla17[[#This Row],[Compromisos ]]/1000000000</f>
        <v>0</v>
      </c>
      <c r="U1307" s="47">
        <f>+Tabla17[[#This Row],[ Obligación ]]/1000000000</f>
        <v>0</v>
      </c>
      <c r="V1307" s="47">
        <f>+Tabla17[[#This Row],[ Pago ]]/1000000000</f>
        <v>0</v>
      </c>
    </row>
    <row r="1308" spans="1:22" x14ac:dyDescent="0.2">
      <c r="A1308" s="5">
        <v>2022</v>
      </c>
      <c r="B1308" s="21" t="s">
        <v>399</v>
      </c>
      <c r="C1308" s="26" t="s">
        <v>400</v>
      </c>
      <c r="D1308" s="32" t="s">
        <v>743</v>
      </c>
      <c r="E1308" s="25" t="s">
        <v>503</v>
      </c>
      <c r="F1308" s="4" t="s">
        <v>25</v>
      </c>
      <c r="G1308" s="26" t="s">
        <v>403</v>
      </c>
      <c r="H1308" s="4" t="s">
        <v>27</v>
      </c>
      <c r="I1308" s="26" t="s">
        <v>42</v>
      </c>
      <c r="J1308" s="26" t="s">
        <v>1133</v>
      </c>
      <c r="K1308" s="49">
        <v>81000000000</v>
      </c>
      <c r="L1308" s="49">
        <v>0</v>
      </c>
      <c r="M1308" s="49">
        <v>0</v>
      </c>
      <c r="N1308" s="49">
        <v>0</v>
      </c>
      <c r="O1308" s="49">
        <v>0</v>
      </c>
      <c r="P1308" s="49">
        <v>0</v>
      </c>
      <c r="Q1308" s="49">
        <f>+Tabla17[[#This Row],[ANEXO PGN]]/1000000000</f>
        <v>81</v>
      </c>
      <c r="R1308" s="47">
        <f>+Tabla17[[#This Row],[Apropiación Inicial]]/1000000000</f>
        <v>0</v>
      </c>
      <c r="S1308" s="47">
        <f>+Tabla17[[#This Row],[Apropiación vigente]]/1000000000</f>
        <v>0</v>
      </c>
      <c r="T1308" s="47">
        <f>+Tabla17[[#This Row],[Compromisos ]]/1000000000</f>
        <v>0</v>
      </c>
      <c r="U1308" s="47">
        <f>+Tabla17[[#This Row],[ Obligación ]]/1000000000</f>
        <v>0</v>
      </c>
      <c r="V1308" s="47">
        <f>+Tabla17[[#This Row],[ Pago ]]/1000000000</f>
        <v>0</v>
      </c>
    </row>
    <row r="1309" spans="1:22" x14ac:dyDescent="0.2">
      <c r="A1309" s="5">
        <v>2022</v>
      </c>
      <c r="B1309" s="21" t="s">
        <v>399</v>
      </c>
      <c r="C1309" s="26" t="s">
        <v>1079</v>
      </c>
      <c r="D1309" s="32" t="s">
        <v>1080</v>
      </c>
      <c r="E1309" s="25" t="s">
        <v>1081</v>
      </c>
      <c r="F1309" s="6" t="s">
        <v>269</v>
      </c>
      <c r="G1309" s="26" t="s">
        <v>403</v>
      </c>
      <c r="H1309" s="4" t="s">
        <v>27</v>
      </c>
      <c r="I1309" s="26" t="s">
        <v>28</v>
      </c>
      <c r="J1309" s="26" t="s">
        <v>78</v>
      </c>
      <c r="K1309" s="49">
        <v>11756141163</v>
      </c>
      <c r="L1309" s="49">
        <v>11756141163</v>
      </c>
      <c r="M1309" s="49">
        <v>11756141163</v>
      </c>
      <c r="N1309" s="49"/>
      <c r="O1309" s="49"/>
      <c r="P1309" s="50"/>
      <c r="Q1309" s="49">
        <f>+Tabla17[[#This Row],[ANEXO PGN]]/1000000000</f>
        <v>11.756141163000001</v>
      </c>
      <c r="R1309" s="47">
        <f>+Tabla17[[#This Row],[Apropiación Inicial]]/1000000000</f>
        <v>11.756141163000001</v>
      </c>
      <c r="S1309" s="47">
        <f>+Tabla17[[#This Row],[Apropiación vigente]]/1000000000</f>
        <v>11.756141163000001</v>
      </c>
      <c r="T1309" s="47">
        <f>+Tabla17[[#This Row],[Compromisos ]]/1000000000</f>
        <v>0</v>
      </c>
      <c r="U1309" s="47">
        <f>+Tabla17[[#This Row],[ Obligación ]]/1000000000</f>
        <v>0</v>
      </c>
      <c r="V1309" s="47">
        <f>+Tabla17[[#This Row],[ Pago ]]/1000000000</f>
        <v>0</v>
      </c>
    </row>
    <row r="1310" spans="1:22" x14ac:dyDescent="0.2">
      <c r="A1310" s="5">
        <v>2022</v>
      </c>
      <c r="B1310" s="21" t="s">
        <v>399</v>
      </c>
      <c r="C1310" s="26" t="s">
        <v>1079</v>
      </c>
      <c r="D1310" s="32" t="s">
        <v>1080</v>
      </c>
      <c r="E1310" s="25" t="s">
        <v>1081</v>
      </c>
      <c r="F1310" s="6" t="s">
        <v>269</v>
      </c>
      <c r="G1310" s="26" t="s">
        <v>403</v>
      </c>
      <c r="H1310" s="4" t="s">
        <v>27</v>
      </c>
      <c r="I1310" s="26" t="s">
        <v>28</v>
      </c>
      <c r="J1310" s="25" t="s">
        <v>29</v>
      </c>
      <c r="K1310" s="49">
        <v>160969622244</v>
      </c>
      <c r="L1310" s="49">
        <v>160969622244</v>
      </c>
      <c r="M1310" s="49">
        <v>160969622244</v>
      </c>
      <c r="N1310" s="49"/>
      <c r="O1310" s="49"/>
      <c r="P1310" s="50"/>
      <c r="Q1310" s="49">
        <f>+Tabla17[[#This Row],[ANEXO PGN]]/1000000000</f>
        <v>160.96962224399999</v>
      </c>
      <c r="R1310" s="47">
        <f>+Tabla17[[#This Row],[Apropiación Inicial]]/1000000000</f>
        <v>160.96962224399999</v>
      </c>
      <c r="S1310" s="47">
        <f>+Tabla17[[#This Row],[Apropiación vigente]]/1000000000</f>
        <v>160.96962224399999</v>
      </c>
      <c r="T1310" s="47">
        <f>+Tabla17[[#This Row],[Compromisos ]]/1000000000</f>
        <v>0</v>
      </c>
      <c r="U1310" s="47">
        <f>+Tabla17[[#This Row],[ Obligación ]]/1000000000</f>
        <v>0</v>
      </c>
      <c r="V1310" s="47">
        <f>+Tabla17[[#This Row],[ Pago ]]/1000000000</f>
        <v>0</v>
      </c>
    </row>
    <row r="1311" spans="1:22" x14ac:dyDescent="0.2">
      <c r="A1311" s="5">
        <v>2022</v>
      </c>
      <c r="B1311" s="21" t="s">
        <v>399</v>
      </c>
      <c r="C1311" s="26" t="s">
        <v>1079</v>
      </c>
      <c r="D1311" s="32" t="s">
        <v>1080</v>
      </c>
      <c r="E1311" s="25" t="s">
        <v>1081</v>
      </c>
      <c r="F1311" s="6" t="s">
        <v>269</v>
      </c>
      <c r="G1311" s="26" t="s">
        <v>403</v>
      </c>
      <c r="H1311" s="4" t="s">
        <v>27</v>
      </c>
      <c r="I1311" s="26" t="s">
        <v>28</v>
      </c>
      <c r="J1311" s="26" t="s">
        <v>38</v>
      </c>
      <c r="K1311" s="49">
        <v>13070791600</v>
      </c>
      <c r="L1311" s="49">
        <v>13070791600</v>
      </c>
      <c r="M1311" s="49">
        <v>13070791600</v>
      </c>
      <c r="N1311" s="49"/>
      <c r="O1311" s="49"/>
      <c r="P1311" s="50"/>
      <c r="Q1311" s="49">
        <f>+Tabla17[[#This Row],[ANEXO PGN]]/1000000000</f>
        <v>13.0707916</v>
      </c>
      <c r="R1311" s="47">
        <f>+Tabla17[[#This Row],[Apropiación Inicial]]/1000000000</f>
        <v>13.0707916</v>
      </c>
      <c r="S1311" s="47">
        <f>+Tabla17[[#This Row],[Apropiación vigente]]/1000000000</f>
        <v>13.0707916</v>
      </c>
      <c r="T1311" s="47">
        <f>+Tabla17[[#This Row],[Compromisos ]]/1000000000</f>
        <v>0</v>
      </c>
      <c r="U1311" s="47">
        <f>+Tabla17[[#This Row],[ Obligación ]]/1000000000</f>
        <v>0</v>
      </c>
      <c r="V1311" s="47">
        <f>+Tabla17[[#This Row],[ Pago ]]/1000000000</f>
        <v>0</v>
      </c>
    </row>
    <row r="1312" spans="1:22" x14ac:dyDescent="0.2">
      <c r="A1312" s="5">
        <v>2022</v>
      </c>
      <c r="B1312" s="21" t="s">
        <v>399</v>
      </c>
      <c r="C1312" s="26" t="s">
        <v>1079</v>
      </c>
      <c r="D1312" s="32" t="s">
        <v>1080</v>
      </c>
      <c r="E1312" s="25" t="s">
        <v>1081</v>
      </c>
      <c r="F1312" s="6" t="s">
        <v>269</v>
      </c>
      <c r="G1312" s="26" t="s">
        <v>403</v>
      </c>
      <c r="H1312" s="4" t="s">
        <v>27</v>
      </c>
      <c r="I1312" s="26" t="s">
        <v>28</v>
      </c>
      <c r="J1312" s="26" t="s">
        <v>47</v>
      </c>
      <c r="K1312" s="49">
        <v>44414893516</v>
      </c>
      <c r="L1312" s="49">
        <v>44414893516</v>
      </c>
      <c r="M1312" s="49">
        <v>44414893516</v>
      </c>
      <c r="N1312" s="49"/>
      <c r="O1312" s="49"/>
      <c r="P1312" s="50"/>
      <c r="Q1312" s="49">
        <f>+Tabla17[[#This Row],[ANEXO PGN]]/1000000000</f>
        <v>44.414893515999999</v>
      </c>
      <c r="R1312" s="47">
        <f>+Tabla17[[#This Row],[Apropiación Inicial]]/1000000000</f>
        <v>44.414893515999999</v>
      </c>
      <c r="S1312" s="47">
        <f>+Tabla17[[#This Row],[Apropiación vigente]]/1000000000</f>
        <v>44.414893515999999</v>
      </c>
      <c r="T1312" s="47">
        <f>+Tabla17[[#This Row],[Compromisos ]]/1000000000</f>
        <v>0</v>
      </c>
      <c r="U1312" s="47">
        <f>+Tabla17[[#This Row],[ Obligación ]]/1000000000</f>
        <v>0</v>
      </c>
      <c r="V1312" s="47">
        <f>+Tabla17[[#This Row],[ Pago ]]/1000000000</f>
        <v>0</v>
      </c>
    </row>
    <row r="1313" spans="1:22" x14ac:dyDescent="0.2">
      <c r="A1313" s="5">
        <v>2022</v>
      </c>
      <c r="B1313" s="21" t="s">
        <v>399</v>
      </c>
      <c r="C1313" s="26" t="s">
        <v>1079</v>
      </c>
      <c r="D1313" s="32" t="s">
        <v>1082</v>
      </c>
      <c r="E1313" s="25" t="s">
        <v>1083</v>
      </c>
      <c r="F1313" s="6" t="s">
        <v>269</v>
      </c>
      <c r="G1313" s="26" t="s">
        <v>403</v>
      </c>
      <c r="H1313" s="4" t="s">
        <v>27</v>
      </c>
      <c r="I1313" s="26" t="s">
        <v>28</v>
      </c>
      <c r="J1313" s="26" t="s">
        <v>47</v>
      </c>
      <c r="K1313" s="49">
        <v>34122949284</v>
      </c>
      <c r="L1313" s="49">
        <v>34122949284</v>
      </c>
      <c r="M1313" s="49">
        <v>34122949284</v>
      </c>
      <c r="N1313" s="49"/>
      <c r="O1313" s="49"/>
      <c r="P1313" s="50"/>
      <c r="Q1313" s="49">
        <f>+Tabla17[[#This Row],[ANEXO PGN]]/1000000000</f>
        <v>34.122949284000001</v>
      </c>
      <c r="R1313" s="47">
        <f>+Tabla17[[#This Row],[Apropiación Inicial]]/1000000000</f>
        <v>34.122949284000001</v>
      </c>
      <c r="S1313" s="47">
        <f>+Tabla17[[#This Row],[Apropiación vigente]]/1000000000</f>
        <v>34.122949284000001</v>
      </c>
      <c r="T1313" s="47">
        <f>+Tabla17[[#This Row],[Compromisos ]]/1000000000</f>
        <v>0</v>
      </c>
      <c r="U1313" s="47">
        <f>+Tabla17[[#This Row],[ Obligación ]]/1000000000</f>
        <v>0</v>
      </c>
      <c r="V1313" s="47">
        <f>+Tabla17[[#This Row],[ Pago ]]/1000000000</f>
        <v>0</v>
      </c>
    </row>
    <row r="1314" spans="1:22" x14ac:dyDescent="0.2">
      <c r="A1314" s="5">
        <v>2022</v>
      </c>
      <c r="B1314" s="21" t="s">
        <v>399</v>
      </c>
      <c r="C1314" s="26" t="s">
        <v>1079</v>
      </c>
      <c r="D1314" s="32" t="s">
        <v>1080</v>
      </c>
      <c r="E1314" s="25" t="s">
        <v>1081</v>
      </c>
      <c r="F1314" s="6" t="s">
        <v>269</v>
      </c>
      <c r="G1314" s="26" t="s">
        <v>403</v>
      </c>
      <c r="H1314" s="4" t="s">
        <v>27</v>
      </c>
      <c r="I1314" s="26" t="s">
        <v>28</v>
      </c>
      <c r="J1314" s="26" t="s">
        <v>101</v>
      </c>
      <c r="K1314" s="49">
        <v>22079754152</v>
      </c>
      <c r="L1314" s="49">
        <v>22079754152</v>
      </c>
      <c r="M1314" s="49">
        <v>22079754152</v>
      </c>
      <c r="N1314" s="49"/>
      <c r="O1314" s="49"/>
      <c r="P1314" s="50"/>
      <c r="Q1314" s="49">
        <f>+Tabla17[[#This Row],[ANEXO PGN]]/1000000000</f>
        <v>22.079754152</v>
      </c>
      <c r="R1314" s="47">
        <f>+Tabla17[[#This Row],[Apropiación Inicial]]/1000000000</f>
        <v>22.079754152</v>
      </c>
      <c r="S1314" s="47">
        <f>+Tabla17[[#This Row],[Apropiación vigente]]/1000000000</f>
        <v>22.079754152</v>
      </c>
      <c r="T1314" s="47">
        <f>+Tabla17[[#This Row],[Compromisos ]]/1000000000</f>
        <v>0</v>
      </c>
      <c r="U1314" s="47">
        <f>+Tabla17[[#This Row],[ Obligación ]]/1000000000</f>
        <v>0</v>
      </c>
      <c r="V1314" s="47">
        <f>+Tabla17[[#This Row],[ Pago ]]/1000000000</f>
        <v>0</v>
      </c>
    </row>
    <row r="1315" spans="1:22" x14ac:dyDescent="0.2">
      <c r="A1315" s="5">
        <v>2022</v>
      </c>
      <c r="B1315" s="21" t="s">
        <v>399</v>
      </c>
      <c r="C1315" s="26" t="s">
        <v>1079</v>
      </c>
      <c r="D1315" s="32" t="s">
        <v>1080</v>
      </c>
      <c r="E1315" s="25" t="s">
        <v>1081</v>
      </c>
      <c r="F1315" s="6" t="s">
        <v>269</v>
      </c>
      <c r="G1315" s="26" t="s">
        <v>403</v>
      </c>
      <c r="H1315" s="4" t="s">
        <v>27</v>
      </c>
      <c r="I1315" s="26" t="s">
        <v>28</v>
      </c>
      <c r="J1315" s="26" t="s">
        <v>89</v>
      </c>
      <c r="K1315" s="49">
        <v>60167697386</v>
      </c>
      <c r="L1315" s="49">
        <v>60167697386</v>
      </c>
      <c r="M1315" s="49">
        <v>60167697386</v>
      </c>
      <c r="N1315" s="49"/>
      <c r="O1315" s="49"/>
      <c r="P1315" s="50"/>
      <c r="Q1315" s="49">
        <f>+Tabla17[[#This Row],[ANEXO PGN]]/1000000000</f>
        <v>60.167697386</v>
      </c>
      <c r="R1315" s="47">
        <f>+Tabla17[[#This Row],[Apropiación Inicial]]/1000000000</f>
        <v>60.167697386</v>
      </c>
      <c r="S1315" s="47">
        <f>+Tabla17[[#This Row],[Apropiación vigente]]/1000000000</f>
        <v>60.167697386</v>
      </c>
      <c r="T1315" s="47">
        <f>+Tabla17[[#This Row],[Compromisos ]]/1000000000</f>
        <v>0</v>
      </c>
      <c r="U1315" s="47">
        <f>+Tabla17[[#This Row],[ Obligación ]]/1000000000</f>
        <v>0</v>
      </c>
      <c r="V1315" s="47">
        <f>+Tabla17[[#This Row],[ Pago ]]/1000000000</f>
        <v>0</v>
      </c>
    </row>
    <row r="1316" spans="1:22" x14ac:dyDescent="0.2">
      <c r="A1316" s="5">
        <v>2022</v>
      </c>
      <c r="B1316" s="21" t="s">
        <v>399</v>
      </c>
      <c r="C1316" s="26" t="s">
        <v>1079</v>
      </c>
      <c r="D1316" s="32" t="s">
        <v>1080</v>
      </c>
      <c r="E1316" s="25" t="s">
        <v>1081</v>
      </c>
      <c r="F1316" s="6" t="s">
        <v>269</v>
      </c>
      <c r="G1316" s="26" t="s">
        <v>403</v>
      </c>
      <c r="H1316" s="4" t="s">
        <v>27</v>
      </c>
      <c r="I1316" s="26" t="s">
        <v>28</v>
      </c>
      <c r="J1316" s="26" t="s">
        <v>146</v>
      </c>
      <c r="K1316" s="49">
        <v>803107385</v>
      </c>
      <c r="L1316" s="49">
        <v>803107385</v>
      </c>
      <c r="M1316" s="49">
        <v>803107385</v>
      </c>
      <c r="N1316" s="49"/>
      <c r="O1316" s="49"/>
      <c r="P1316" s="50"/>
      <c r="Q1316" s="49">
        <f>+Tabla17[[#This Row],[ANEXO PGN]]/1000000000</f>
        <v>0.80310738500000001</v>
      </c>
      <c r="R1316" s="47">
        <f>+Tabla17[[#This Row],[Apropiación Inicial]]/1000000000</f>
        <v>0.80310738500000001</v>
      </c>
      <c r="S1316" s="47">
        <f>+Tabla17[[#This Row],[Apropiación vigente]]/1000000000</f>
        <v>0.80310738500000001</v>
      </c>
      <c r="T1316" s="47">
        <f>+Tabla17[[#This Row],[Compromisos ]]/1000000000</f>
        <v>0</v>
      </c>
      <c r="U1316" s="47">
        <f>+Tabla17[[#This Row],[ Obligación ]]/1000000000</f>
        <v>0</v>
      </c>
      <c r="V1316" s="47">
        <f>+Tabla17[[#This Row],[ Pago ]]/1000000000</f>
        <v>0</v>
      </c>
    </row>
    <row r="1317" spans="1:22" x14ac:dyDescent="0.2">
      <c r="A1317" s="5">
        <v>2022</v>
      </c>
      <c r="B1317" s="21" t="s">
        <v>399</v>
      </c>
      <c r="C1317" s="26" t="s">
        <v>1079</v>
      </c>
      <c r="D1317" s="32" t="s">
        <v>1080</v>
      </c>
      <c r="E1317" s="25" t="s">
        <v>1081</v>
      </c>
      <c r="F1317" s="6" t="s">
        <v>269</v>
      </c>
      <c r="G1317" s="26" t="s">
        <v>403</v>
      </c>
      <c r="H1317" s="4" t="s">
        <v>27</v>
      </c>
      <c r="I1317" s="26" t="s">
        <v>75</v>
      </c>
      <c r="J1317" s="26" t="s">
        <v>76</v>
      </c>
      <c r="K1317" s="49">
        <v>15897538497</v>
      </c>
      <c r="L1317" s="49">
        <v>15897538497</v>
      </c>
      <c r="M1317" s="49">
        <v>15897538497</v>
      </c>
      <c r="N1317" s="49"/>
      <c r="O1317" s="49"/>
      <c r="P1317" s="50"/>
      <c r="Q1317" s="49">
        <f>+Tabla17[[#This Row],[ANEXO PGN]]/1000000000</f>
        <v>15.897538496999999</v>
      </c>
      <c r="R1317" s="47">
        <f>+Tabla17[[#This Row],[Apropiación Inicial]]/1000000000</f>
        <v>15.897538496999999</v>
      </c>
      <c r="S1317" s="47">
        <f>+Tabla17[[#This Row],[Apropiación vigente]]/1000000000</f>
        <v>15.897538496999999</v>
      </c>
      <c r="T1317" s="47">
        <f>+Tabla17[[#This Row],[Compromisos ]]/1000000000</f>
        <v>0</v>
      </c>
      <c r="U1317" s="47">
        <f>+Tabla17[[#This Row],[ Obligación ]]/1000000000</f>
        <v>0</v>
      </c>
      <c r="V1317" s="47">
        <f>+Tabla17[[#This Row],[ Pago ]]/1000000000</f>
        <v>0</v>
      </c>
    </row>
    <row r="1318" spans="1:22" x14ac:dyDescent="0.2">
      <c r="A1318" s="5">
        <v>2022</v>
      </c>
      <c r="B1318" s="21" t="s">
        <v>399</v>
      </c>
      <c r="C1318" s="26" t="s">
        <v>1079</v>
      </c>
      <c r="D1318" s="32" t="s">
        <v>1080</v>
      </c>
      <c r="E1318" s="25" t="s">
        <v>1081</v>
      </c>
      <c r="F1318" s="6" t="s">
        <v>269</v>
      </c>
      <c r="G1318" s="26" t="s">
        <v>403</v>
      </c>
      <c r="H1318" s="4" t="s">
        <v>27</v>
      </c>
      <c r="I1318" s="26" t="s">
        <v>34</v>
      </c>
      <c r="J1318" s="26" t="s">
        <v>35</v>
      </c>
      <c r="K1318" s="49">
        <v>87980900</v>
      </c>
      <c r="L1318" s="49">
        <v>87980900</v>
      </c>
      <c r="M1318" s="49">
        <v>87980900</v>
      </c>
      <c r="N1318" s="49"/>
      <c r="O1318" s="49"/>
      <c r="P1318" s="50"/>
      <c r="Q1318" s="49">
        <f>+Tabla17[[#This Row],[ANEXO PGN]]/1000000000</f>
        <v>8.7980900000000001E-2</v>
      </c>
      <c r="R1318" s="47">
        <f>+Tabla17[[#This Row],[Apropiación Inicial]]/1000000000</f>
        <v>8.7980900000000001E-2</v>
      </c>
      <c r="S1318" s="47">
        <f>+Tabla17[[#This Row],[Apropiación vigente]]/1000000000</f>
        <v>8.7980900000000001E-2</v>
      </c>
      <c r="T1318" s="47">
        <f>+Tabla17[[#This Row],[Compromisos ]]/1000000000</f>
        <v>0</v>
      </c>
      <c r="U1318" s="47">
        <f>+Tabla17[[#This Row],[ Obligación ]]/1000000000</f>
        <v>0</v>
      </c>
      <c r="V1318" s="47">
        <f>+Tabla17[[#This Row],[ Pago ]]/1000000000</f>
        <v>0</v>
      </c>
    </row>
    <row r="1319" spans="1:22" x14ac:dyDescent="0.2">
      <c r="A1319" s="5">
        <v>2022</v>
      </c>
      <c r="B1319" s="21" t="s">
        <v>399</v>
      </c>
      <c r="C1319" s="26" t="s">
        <v>1079</v>
      </c>
      <c r="D1319" s="32" t="s">
        <v>1080</v>
      </c>
      <c r="E1319" s="25" t="s">
        <v>1081</v>
      </c>
      <c r="F1319" s="6" t="s">
        <v>269</v>
      </c>
      <c r="G1319" s="26" t="s">
        <v>403</v>
      </c>
      <c r="H1319" s="4" t="s">
        <v>27</v>
      </c>
      <c r="I1319" s="26" t="s">
        <v>66</v>
      </c>
      <c r="J1319" s="26" t="s">
        <v>81</v>
      </c>
      <c r="K1319" s="49">
        <v>4443500484</v>
      </c>
      <c r="L1319" s="49">
        <v>4443500484</v>
      </c>
      <c r="M1319" s="49">
        <v>4443500484</v>
      </c>
      <c r="N1319" s="49"/>
      <c r="O1319" s="49"/>
      <c r="P1319" s="50"/>
      <c r="Q1319" s="49">
        <f>+Tabla17[[#This Row],[ANEXO PGN]]/1000000000</f>
        <v>4.4435004840000003</v>
      </c>
      <c r="R1319" s="47">
        <f>+Tabla17[[#This Row],[Apropiación Inicial]]/1000000000</f>
        <v>4.4435004840000003</v>
      </c>
      <c r="S1319" s="47">
        <f>+Tabla17[[#This Row],[Apropiación vigente]]/1000000000</f>
        <v>4.4435004840000003</v>
      </c>
      <c r="T1319" s="47">
        <f>+Tabla17[[#This Row],[Compromisos ]]/1000000000</f>
        <v>0</v>
      </c>
      <c r="U1319" s="47">
        <f>+Tabla17[[#This Row],[ Obligación ]]/1000000000</f>
        <v>0</v>
      </c>
      <c r="V1319" s="47">
        <f>+Tabla17[[#This Row],[ Pago ]]/1000000000</f>
        <v>0</v>
      </c>
    </row>
    <row r="1320" spans="1:22" x14ac:dyDescent="0.2">
      <c r="A1320" s="5">
        <v>2022</v>
      </c>
      <c r="B1320" s="21" t="s">
        <v>399</v>
      </c>
      <c r="C1320" s="26" t="s">
        <v>1079</v>
      </c>
      <c r="D1320" s="32" t="s">
        <v>1080</v>
      </c>
      <c r="E1320" s="25" t="s">
        <v>1081</v>
      </c>
      <c r="F1320" s="6" t="s">
        <v>269</v>
      </c>
      <c r="G1320" s="26" t="s">
        <v>403</v>
      </c>
      <c r="H1320" s="4" t="s">
        <v>27</v>
      </c>
      <c r="I1320" s="26" t="s">
        <v>42</v>
      </c>
      <c r="J1320" s="26" t="s">
        <v>220</v>
      </c>
      <c r="K1320" s="49">
        <v>4049995164</v>
      </c>
      <c r="L1320" s="49">
        <v>4049995164</v>
      </c>
      <c r="M1320" s="49">
        <v>4049995164</v>
      </c>
      <c r="N1320" s="49"/>
      <c r="O1320" s="49"/>
      <c r="P1320" s="50"/>
      <c r="Q1320" s="49">
        <f>+Tabla17[[#This Row],[ANEXO PGN]]/1000000000</f>
        <v>4.0499951640000003</v>
      </c>
      <c r="R1320" s="47">
        <f>+Tabla17[[#This Row],[Apropiación Inicial]]/1000000000</f>
        <v>4.0499951640000003</v>
      </c>
      <c r="S1320" s="47">
        <f>+Tabla17[[#This Row],[Apropiación vigente]]/1000000000</f>
        <v>4.0499951640000003</v>
      </c>
      <c r="T1320" s="47">
        <f>+Tabla17[[#This Row],[Compromisos ]]/1000000000</f>
        <v>0</v>
      </c>
      <c r="U1320" s="47">
        <f>+Tabla17[[#This Row],[ Obligación ]]/1000000000</f>
        <v>0</v>
      </c>
      <c r="V1320" s="47">
        <f>+Tabla17[[#This Row],[ Pago ]]/1000000000</f>
        <v>0</v>
      </c>
    </row>
    <row r="1321" spans="1:22" x14ac:dyDescent="0.2">
      <c r="A1321" s="5">
        <v>2022</v>
      </c>
      <c r="B1321" s="21" t="s">
        <v>399</v>
      </c>
      <c r="C1321" s="26" t="s">
        <v>1079</v>
      </c>
      <c r="D1321" s="32" t="s">
        <v>1080</v>
      </c>
      <c r="E1321" s="25" t="s">
        <v>1081</v>
      </c>
      <c r="F1321" s="6" t="s">
        <v>269</v>
      </c>
      <c r="G1321" s="26" t="s">
        <v>403</v>
      </c>
      <c r="H1321" s="4" t="s">
        <v>27</v>
      </c>
      <c r="I1321" s="26" t="s">
        <v>42</v>
      </c>
      <c r="J1321" s="26" t="s">
        <v>153</v>
      </c>
      <c r="K1321" s="49">
        <v>613934959</v>
      </c>
      <c r="L1321" s="49">
        <v>613934959</v>
      </c>
      <c r="M1321" s="49">
        <v>613934959</v>
      </c>
      <c r="N1321" s="49"/>
      <c r="O1321" s="49"/>
      <c r="P1321" s="50"/>
      <c r="Q1321" s="49">
        <f>+Tabla17[[#This Row],[ANEXO PGN]]/1000000000</f>
        <v>0.61393495899999995</v>
      </c>
      <c r="R1321" s="47">
        <f>+Tabla17[[#This Row],[Apropiación Inicial]]/1000000000</f>
        <v>0.61393495899999995</v>
      </c>
      <c r="S1321" s="47">
        <f>+Tabla17[[#This Row],[Apropiación vigente]]/1000000000</f>
        <v>0.61393495899999995</v>
      </c>
      <c r="T1321" s="47">
        <f>+Tabla17[[#This Row],[Compromisos ]]/1000000000</f>
        <v>0</v>
      </c>
      <c r="U1321" s="47">
        <f>+Tabla17[[#This Row],[ Obligación ]]/1000000000</f>
        <v>0</v>
      </c>
      <c r="V1321" s="47">
        <f>+Tabla17[[#This Row],[ Pago ]]/1000000000</f>
        <v>0</v>
      </c>
    </row>
    <row r="1322" spans="1:22" x14ac:dyDescent="0.2">
      <c r="A1322" s="5">
        <v>2022</v>
      </c>
      <c r="B1322" s="21" t="s">
        <v>68</v>
      </c>
      <c r="C1322" s="26" t="s">
        <v>1084</v>
      </c>
      <c r="D1322" s="32" t="s">
        <v>1085</v>
      </c>
      <c r="E1322" s="25" t="s">
        <v>1086</v>
      </c>
      <c r="F1322" s="6" t="s">
        <v>269</v>
      </c>
      <c r="G1322" s="26" t="s">
        <v>70</v>
      </c>
      <c r="H1322" s="4" t="s">
        <v>27</v>
      </c>
      <c r="I1322" s="26" t="s">
        <v>28</v>
      </c>
      <c r="J1322" s="26" t="s">
        <v>38</v>
      </c>
      <c r="K1322" s="49">
        <v>1008454346711</v>
      </c>
      <c r="L1322" s="49">
        <v>1008454346711</v>
      </c>
      <c r="M1322" s="49">
        <v>1008454346711</v>
      </c>
      <c r="N1322" s="49"/>
      <c r="O1322" s="49"/>
      <c r="P1322" s="50"/>
      <c r="Q1322" s="49">
        <f>+Tabla17[[#This Row],[ANEXO PGN]]/1000000000</f>
        <v>1008.454346711</v>
      </c>
      <c r="R1322" s="47">
        <f>+Tabla17[[#This Row],[Apropiación Inicial]]/1000000000</f>
        <v>1008.454346711</v>
      </c>
      <c r="S1322" s="47">
        <f>+Tabla17[[#This Row],[Apropiación vigente]]/1000000000</f>
        <v>1008.454346711</v>
      </c>
      <c r="T1322" s="47">
        <f>+Tabla17[[#This Row],[Compromisos ]]/1000000000</f>
        <v>0</v>
      </c>
      <c r="U1322" s="47">
        <f>+Tabla17[[#This Row],[ Obligación ]]/1000000000</f>
        <v>0</v>
      </c>
      <c r="V1322" s="47">
        <f>+Tabla17[[#This Row],[ Pago ]]/1000000000</f>
        <v>0</v>
      </c>
    </row>
    <row r="1323" spans="1:22" x14ac:dyDescent="0.2">
      <c r="A1323" s="5">
        <v>2022</v>
      </c>
      <c r="B1323" s="21" t="s">
        <v>139</v>
      </c>
      <c r="C1323" s="26" t="s">
        <v>1087</v>
      </c>
      <c r="D1323" s="32" t="s">
        <v>1088</v>
      </c>
      <c r="E1323" s="25" t="s">
        <v>1089</v>
      </c>
      <c r="F1323" s="6" t="s">
        <v>269</v>
      </c>
      <c r="G1323" s="26" t="s">
        <v>143</v>
      </c>
      <c r="H1323" s="4" t="s">
        <v>27</v>
      </c>
      <c r="I1323" s="26" t="s">
        <v>28</v>
      </c>
      <c r="J1323" s="26" t="s">
        <v>101</v>
      </c>
      <c r="K1323" s="49">
        <v>486900644415</v>
      </c>
      <c r="L1323" s="49">
        <v>486900644415</v>
      </c>
      <c r="M1323" s="49">
        <v>486900644415</v>
      </c>
      <c r="N1323" s="49"/>
      <c r="O1323" s="49"/>
      <c r="P1323" s="50"/>
      <c r="Q1323" s="49">
        <f>+Tabla17[[#This Row],[ANEXO PGN]]/1000000000</f>
        <v>486.90064441499999</v>
      </c>
      <c r="R1323" s="47">
        <f>+Tabla17[[#This Row],[Apropiación Inicial]]/1000000000</f>
        <v>486.90064441499999</v>
      </c>
      <c r="S1323" s="47">
        <f>+Tabla17[[#This Row],[Apropiación vigente]]/1000000000</f>
        <v>486.90064441499999</v>
      </c>
      <c r="T1323" s="47">
        <f>+Tabla17[[#This Row],[Compromisos ]]/1000000000</f>
        <v>0</v>
      </c>
      <c r="U1323" s="47">
        <f>+Tabla17[[#This Row],[ Obligación ]]/1000000000</f>
        <v>0</v>
      </c>
      <c r="V1323" s="47">
        <f>+Tabla17[[#This Row],[ Pago ]]/1000000000</f>
        <v>0</v>
      </c>
    </row>
    <row r="1324" spans="1:22" x14ac:dyDescent="0.2">
      <c r="A1324" s="12">
        <v>2022</v>
      </c>
      <c r="B1324" s="21" t="s">
        <v>134</v>
      </c>
      <c r="C1324" s="26" t="s">
        <v>1090</v>
      </c>
      <c r="D1324" s="35" t="s">
        <v>1091</v>
      </c>
      <c r="E1324" s="25" t="s">
        <v>1092</v>
      </c>
      <c r="F1324" s="6" t="s">
        <v>269</v>
      </c>
      <c r="G1324" s="26" t="s">
        <v>138</v>
      </c>
      <c r="H1324" s="4" t="s">
        <v>27</v>
      </c>
      <c r="I1324" s="40" t="s">
        <v>28</v>
      </c>
      <c r="J1324" s="26" t="s">
        <v>47</v>
      </c>
      <c r="K1324" s="54">
        <v>2337678986156</v>
      </c>
      <c r="L1324" s="54">
        <v>2337678986156</v>
      </c>
      <c r="M1324" s="54">
        <v>2337678986156</v>
      </c>
      <c r="N1324" s="54"/>
      <c r="O1324" s="54"/>
      <c r="P1324" s="55"/>
      <c r="Q1324" s="49">
        <f>+Tabla17[[#This Row],[ANEXO PGN]]/1000000000</f>
        <v>2337.6789861560001</v>
      </c>
      <c r="R1324" s="47">
        <f>+Tabla17[[#This Row],[Apropiación Inicial]]/1000000000</f>
        <v>2337.6789861560001</v>
      </c>
      <c r="S1324" s="47">
        <f>+Tabla17[[#This Row],[Apropiación vigente]]/1000000000</f>
        <v>2337.6789861560001</v>
      </c>
      <c r="T1324" s="47">
        <f>+Tabla17[[#This Row],[Compromisos ]]/1000000000</f>
        <v>0</v>
      </c>
      <c r="U1324" s="47">
        <f>+Tabla17[[#This Row],[ Obligación ]]/1000000000</f>
        <v>0</v>
      </c>
      <c r="V1324" s="47">
        <f>+Tabla17[[#This Row],[ Pago ]]/1000000000</f>
        <v>0</v>
      </c>
    </row>
    <row r="1325" spans="1:22" x14ac:dyDescent="0.2">
      <c r="A1325" s="13">
        <v>2022</v>
      </c>
      <c r="B1325" s="21" t="s">
        <v>116</v>
      </c>
      <c r="C1325" s="28" t="s">
        <v>117</v>
      </c>
      <c r="D1325" s="36" t="s">
        <v>1134</v>
      </c>
      <c r="E1325" s="25" t="s">
        <v>1135</v>
      </c>
      <c r="F1325" s="6" t="s">
        <v>96</v>
      </c>
      <c r="G1325" s="26" t="s">
        <v>26</v>
      </c>
      <c r="H1325" s="4" t="s">
        <v>27</v>
      </c>
      <c r="I1325" s="28" t="s">
        <v>28</v>
      </c>
      <c r="J1325" s="25" t="s">
        <v>29</v>
      </c>
      <c r="K1325" s="56">
        <v>97151528</v>
      </c>
      <c r="L1325" s="56">
        <v>97151528</v>
      </c>
      <c r="M1325" s="56">
        <v>97151528</v>
      </c>
      <c r="N1325" s="56">
        <v>62892576</v>
      </c>
      <c r="O1325" s="56" t="s">
        <v>1136</v>
      </c>
      <c r="P1325" s="56" t="s">
        <v>1137</v>
      </c>
      <c r="Q1325" s="49">
        <f>+Tabla17[[#This Row],[ANEXO PGN]]/1000000000</f>
        <v>9.7151528000000001E-2</v>
      </c>
      <c r="R1325" s="47">
        <f>+Tabla17[[#This Row],[Apropiación Inicial]]/1000000000</f>
        <v>9.7151528000000001E-2</v>
      </c>
      <c r="S1325" s="47">
        <f>+Tabla17[[#This Row],[Apropiación vigente]]/1000000000</f>
        <v>9.7151528000000001E-2</v>
      </c>
      <c r="T1325" s="47">
        <f>+Tabla17[[#This Row],[Compromisos ]]/1000000000</f>
        <v>6.2892576000000006E-2</v>
      </c>
      <c r="U1325" s="47"/>
      <c r="V1325" s="47"/>
    </row>
    <row r="1326" spans="1:22" x14ac:dyDescent="0.2">
      <c r="A1326" s="13">
        <v>2022</v>
      </c>
      <c r="B1326" s="21" t="s">
        <v>116</v>
      </c>
      <c r="C1326" s="28" t="s">
        <v>117</v>
      </c>
      <c r="D1326" s="36" t="s">
        <v>1138</v>
      </c>
      <c r="E1326" s="25" t="s">
        <v>1139</v>
      </c>
      <c r="F1326" s="6" t="s">
        <v>96</v>
      </c>
      <c r="G1326" s="26" t="s">
        <v>26</v>
      </c>
      <c r="H1326" s="4" t="s">
        <v>27</v>
      </c>
      <c r="I1326" s="28" t="s">
        <v>28</v>
      </c>
      <c r="J1326" s="26" t="s">
        <v>89</v>
      </c>
      <c r="K1326" s="56">
        <v>2896803312</v>
      </c>
      <c r="L1326" s="56">
        <v>2896803312</v>
      </c>
      <c r="M1326" s="56">
        <v>2896803312</v>
      </c>
      <c r="N1326" s="56" t="s">
        <v>1140</v>
      </c>
      <c r="O1326" s="56" t="s">
        <v>1136</v>
      </c>
      <c r="P1326" s="56" t="s">
        <v>1137</v>
      </c>
      <c r="Q1326" s="49">
        <f>+Tabla17[[#This Row],[ANEXO PGN]]/1000000000</f>
        <v>2.8968033119999999</v>
      </c>
      <c r="R1326" s="47">
        <f>+Tabla17[[#This Row],[Apropiación Inicial]]/1000000000</f>
        <v>2.8968033119999999</v>
      </c>
      <c r="S1326" s="47">
        <f>+Tabla17[[#This Row],[Apropiación vigente]]/1000000000</f>
        <v>2.8968033119999999</v>
      </c>
      <c r="T1326" s="47"/>
      <c r="U1326" s="47"/>
      <c r="V1326" s="47"/>
    </row>
    <row r="1327" spans="1:22" x14ac:dyDescent="0.2">
      <c r="A1327" s="13">
        <v>2022</v>
      </c>
      <c r="B1327" s="21" t="s">
        <v>116</v>
      </c>
      <c r="C1327" s="28" t="s">
        <v>117</v>
      </c>
      <c r="D1327" s="36" t="s">
        <v>1141</v>
      </c>
      <c r="E1327" s="25" t="s">
        <v>1142</v>
      </c>
      <c r="F1327" s="6" t="s">
        <v>96</v>
      </c>
      <c r="G1327" s="26" t="s">
        <v>26</v>
      </c>
      <c r="H1327" s="4" t="s">
        <v>27</v>
      </c>
      <c r="I1327" s="28" t="s">
        <v>28</v>
      </c>
      <c r="J1327" s="26" t="s">
        <v>89</v>
      </c>
      <c r="K1327" s="56">
        <v>223907425</v>
      </c>
      <c r="L1327" s="56">
        <v>188799000</v>
      </c>
      <c r="M1327" s="56">
        <v>188799000</v>
      </c>
      <c r="N1327" s="56" t="s">
        <v>1140</v>
      </c>
      <c r="O1327" s="56" t="s">
        <v>1136</v>
      </c>
      <c r="P1327" s="56" t="s">
        <v>1137</v>
      </c>
      <c r="Q1327" s="49">
        <f>+Tabla17[[#This Row],[ANEXO PGN]]/1000000000</f>
        <v>0.22390742499999999</v>
      </c>
      <c r="R1327" s="47">
        <f>+Tabla17[[#This Row],[Apropiación Inicial]]/1000000000</f>
        <v>0.18879899999999999</v>
      </c>
      <c r="S1327" s="47">
        <f>+Tabla17[[#This Row],[Apropiación vigente]]/1000000000</f>
        <v>0.18879899999999999</v>
      </c>
      <c r="T1327" s="47"/>
      <c r="U1327" s="47"/>
      <c r="V1327" s="47"/>
    </row>
    <row r="1328" spans="1:22" x14ac:dyDescent="0.2">
      <c r="A1328" s="13">
        <v>2022</v>
      </c>
      <c r="B1328" s="21" t="s">
        <v>116</v>
      </c>
      <c r="C1328" s="28" t="s">
        <v>117</v>
      </c>
      <c r="D1328" s="36" t="s">
        <v>1143</v>
      </c>
      <c r="E1328" s="25" t="s">
        <v>1144</v>
      </c>
      <c r="F1328" s="6" t="s">
        <v>96</v>
      </c>
      <c r="G1328" s="26" t="s">
        <v>26</v>
      </c>
      <c r="H1328" s="4" t="s">
        <v>27</v>
      </c>
      <c r="I1328" s="28" t="s">
        <v>28</v>
      </c>
      <c r="J1328" s="26" t="s">
        <v>89</v>
      </c>
      <c r="K1328" s="56">
        <v>195567412</v>
      </c>
      <c r="L1328" s="56">
        <v>195567412</v>
      </c>
      <c r="M1328" s="56">
        <v>195567412</v>
      </c>
      <c r="N1328" s="56">
        <v>195567412</v>
      </c>
      <c r="O1328" s="56">
        <v>195567412</v>
      </c>
      <c r="P1328" s="56">
        <v>195567412</v>
      </c>
      <c r="Q1328" s="49">
        <f>+Tabla17[[#This Row],[ANEXO PGN]]/1000000000</f>
        <v>0.195567412</v>
      </c>
      <c r="R1328" s="47">
        <f>+Tabla17[[#This Row],[Apropiación Inicial]]/1000000000</f>
        <v>0.195567412</v>
      </c>
      <c r="S1328" s="47">
        <f>+Tabla17[[#This Row],[Apropiación vigente]]/1000000000</f>
        <v>0.195567412</v>
      </c>
      <c r="T1328" s="47">
        <f>+Tabla17[[#This Row],[Compromisos ]]/1000000000</f>
        <v>0.195567412</v>
      </c>
      <c r="U1328" s="47">
        <f>+Tabla17[[#This Row],[ Obligación ]]/1000000000</f>
        <v>0.195567412</v>
      </c>
      <c r="V1328" s="47">
        <f>+Tabla17[[#This Row],[ Pago ]]/1000000000</f>
        <v>0.195567412</v>
      </c>
    </row>
    <row r="1329" spans="1:22" x14ac:dyDescent="0.2">
      <c r="A1329" s="13">
        <v>2022</v>
      </c>
      <c r="B1329" s="21" t="s">
        <v>116</v>
      </c>
      <c r="C1329" s="28" t="s">
        <v>117</v>
      </c>
      <c r="D1329" s="36" t="s">
        <v>1141</v>
      </c>
      <c r="E1329" s="25" t="s">
        <v>1142</v>
      </c>
      <c r="F1329" s="6" t="s">
        <v>96</v>
      </c>
      <c r="G1329" s="26" t="s">
        <v>26</v>
      </c>
      <c r="H1329" s="4" t="s">
        <v>27</v>
      </c>
      <c r="I1329" s="28" t="s">
        <v>28</v>
      </c>
      <c r="J1329" s="26" t="s">
        <v>146</v>
      </c>
      <c r="K1329" s="56">
        <v>575374668</v>
      </c>
      <c r="L1329" s="56">
        <v>709750195</v>
      </c>
      <c r="M1329" s="56">
        <v>709750195</v>
      </c>
      <c r="N1329" s="56">
        <v>94512051</v>
      </c>
      <c r="O1329" s="56">
        <v>94512051</v>
      </c>
      <c r="P1329" s="56">
        <v>94512051</v>
      </c>
      <c r="Q1329" s="49">
        <f>+Tabla17[[#This Row],[ANEXO PGN]]/1000000000</f>
        <v>0.57537466800000003</v>
      </c>
      <c r="R1329" s="47">
        <f>+Tabla17[[#This Row],[Apropiación Inicial]]/1000000000</f>
        <v>0.70975019500000003</v>
      </c>
      <c r="S1329" s="47">
        <f>+Tabla17[[#This Row],[Apropiación vigente]]/1000000000</f>
        <v>0.70975019500000003</v>
      </c>
      <c r="T1329" s="47">
        <f>+Tabla17[[#This Row],[Compromisos ]]/1000000000</f>
        <v>9.4512051E-2</v>
      </c>
      <c r="U1329" s="47">
        <f>+Tabla17[[#This Row],[ Obligación ]]/1000000000</f>
        <v>9.4512051E-2</v>
      </c>
      <c r="V1329" s="47">
        <f>+Tabla17[[#This Row],[ Pago ]]/1000000000</f>
        <v>9.4512051E-2</v>
      </c>
    </row>
    <row r="1330" spans="1:22" x14ac:dyDescent="0.2">
      <c r="A1330" s="13">
        <v>2022</v>
      </c>
      <c r="B1330" s="21" t="s">
        <v>125</v>
      </c>
      <c r="C1330" s="25" t="s">
        <v>23</v>
      </c>
      <c r="D1330" s="36" t="s">
        <v>1145</v>
      </c>
      <c r="E1330" s="25" t="s">
        <v>1146</v>
      </c>
      <c r="F1330" s="6" t="s">
        <v>96</v>
      </c>
      <c r="G1330" s="27" t="s">
        <v>33</v>
      </c>
      <c r="H1330" s="4" t="s">
        <v>27</v>
      </c>
      <c r="I1330" s="28" t="s">
        <v>28</v>
      </c>
      <c r="J1330" s="26" t="s">
        <v>515</v>
      </c>
      <c r="K1330" s="56">
        <v>11765000000</v>
      </c>
      <c r="L1330" s="56">
        <v>11765000000</v>
      </c>
      <c r="M1330" s="56">
        <v>11765000000</v>
      </c>
      <c r="N1330" s="56">
        <v>8462764009</v>
      </c>
      <c r="O1330" s="56">
        <v>4134625909</v>
      </c>
      <c r="P1330" s="56">
        <v>4134625909</v>
      </c>
      <c r="Q1330" s="49">
        <f>+Tabla17[[#This Row],[ANEXO PGN]]/1000000000</f>
        <v>11.765000000000001</v>
      </c>
      <c r="R1330" s="47">
        <f>+Tabla17[[#This Row],[Apropiación Inicial]]/1000000000</f>
        <v>11.765000000000001</v>
      </c>
      <c r="S1330" s="47">
        <f>+Tabla17[[#This Row],[Apropiación vigente]]/1000000000</f>
        <v>11.765000000000001</v>
      </c>
      <c r="T1330" s="47">
        <f>+Tabla17[[#This Row],[Compromisos ]]/1000000000</f>
        <v>8.4627640090000007</v>
      </c>
      <c r="U1330" s="47">
        <f>+Tabla17[[#This Row],[ Obligación ]]/1000000000</f>
        <v>4.1346259090000004</v>
      </c>
      <c r="V1330" s="47">
        <f>+Tabla17[[#This Row],[ Pago ]]/1000000000</f>
        <v>4.1346259090000004</v>
      </c>
    </row>
    <row r="1331" spans="1:22" x14ac:dyDescent="0.2">
      <c r="A1331" s="13">
        <v>2022</v>
      </c>
      <c r="B1331" s="21" t="s">
        <v>125</v>
      </c>
      <c r="C1331" s="25" t="s">
        <v>23</v>
      </c>
      <c r="D1331" s="36" t="s">
        <v>1147</v>
      </c>
      <c r="E1331" s="25" t="s">
        <v>991</v>
      </c>
      <c r="F1331" s="6" t="s">
        <v>96</v>
      </c>
      <c r="G1331" s="27" t="s">
        <v>33</v>
      </c>
      <c r="H1331" s="4" t="s">
        <v>27</v>
      </c>
      <c r="I1331" s="28" t="s">
        <v>28</v>
      </c>
      <c r="J1331" s="26" t="s">
        <v>515</v>
      </c>
      <c r="K1331" s="56">
        <v>29131100000</v>
      </c>
      <c r="L1331" s="56">
        <v>29131100000</v>
      </c>
      <c r="M1331" s="56">
        <v>29131100000</v>
      </c>
      <c r="N1331" s="56">
        <v>26245861202</v>
      </c>
      <c r="O1331" s="56">
        <v>10960087295</v>
      </c>
      <c r="P1331" s="56">
        <v>10960087295</v>
      </c>
      <c r="Q1331" s="49">
        <f>+Tabla17[[#This Row],[ANEXO PGN]]/1000000000</f>
        <v>29.1311</v>
      </c>
      <c r="R1331" s="47">
        <f>+Tabla17[[#This Row],[Apropiación Inicial]]/1000000000</f>
        <v>29.1311</v>
      </c>
      <c r="S1331" s="47">
        <f>+Tabla17[[#This Row],[Apropiación vigente]]/1000000000</f>
        <v>29.1311</v>
      </c>
      <c r="T1331" s="47">
        <f>+Tabla17[[#This Row],[Compromisos ]]/1000000000</f>
        <v>26.245861202</v>
      </c>
      <c r="U1331" s="47">
        <f>+Tabla17[[#This Row],[ Obligación ]]/1000000000</f>
        <v>10.960087294999999</v>
      </c>
      <c r="V1331" s="47">
        <f>+Tabla17[[#This Row],[ Pago ]]/1000000000</f>
        <v>10.960087294999999</v>
      </c>
    </row>
    <row r="1332" spans="1:22" x14ac:dyDescent="0.2">
      <c r="A1332" s="13">
        <v>2022</v>
      </c>
      <c r="B1332" s="21" t="s">
        <v>125</v>
      </c>
      <c r="C1332" s="25" t="s">
        <v>23</v>
      </c>
      <c r="D1332" s="36" t="s">
        <v>1148</v>
      </c>
      <c r="E1332" s="25" t="s">
        <v>1149</v>
      </c>
      <c r="F1332" s="6" t="s">
        <v>96</v>
      </c>
      <c r="G1332" s="27" t="s">
        <v>33</v>
      </c>
      <c r="H1332" s="4" t="s">
        <v>27</v>
      </c>
      <c r="I1332" s="28" t="s">
        <v>28</v>
      </c>
      <c r="J1332" s="26" t="s">
        <v>515</v>
      </c>
      <c r="K1332" s="56">
        <v>2000000000</v>
      </c>
      <c r="L1332" s="56">
        <v>2000000000</v>
      </c>
      <c r="M1332" s="56">
        <v>2000000000</v>
      </c>
      <c r="N1332" s="56">
        <v>1057457620</v>
      </c>
      <c r="O1332" s="56">
        <v>396519666</v>
      </c>
      <c r="P1332" s="56">
        <v>396519666</v>
      </c>
      <c r="Q1332" s="49">
        <f>+Tabla17[[#This Row],[ANEXO PGN]]/1000000000</f>
        <v>2</v>
      </c>
      <c r="R1332" s="47">
        <f>+Tabla17[[#This Row],[Apropiación Inicial]]/1000000000</f>
        <v>2</v>
      </c>
      <c r="S1332" s="47">
        <f>+Tabla17[[#This Row],[Apropiación vigente]]/1000000000</f>
        <v>2</v>
      </c>
      <c r="T1332" s="47">
        <f>+Tabla17[[#This Row],[Compromisos ]]/1000000000</f>
        <v>1.0574576200000001</v>
      </c>
      <c r="U1332" s="47">
        <f>+Tabla17[[#This Row],[ Obligación ]]/1000000000</f>
        <v>0.39651966599999999</v>
      </c>
      <c r="V1332" s="47">
        <f>+Tabla17[[#This Row],[ Pago ]]/1000000000</f>
        <v>0.39651966599999999</v>
      </c>
    </row>
    <row r="1333" spans="1:22" x14ac:dyDescent="0.2">
      <c r="A1333" s="13">
        <v>2022</v>
      </c>
      <c r="B1333" s="21" t="s">
        <v>125</v>
      </c>
      <c r="C1333" s="25" t="s">
        <v>23</v>
      </c>
      <c r="D1333" s="36" t="s">
        <v>1150</v>
      </c>
      <c r="E1333" s="25" t="s">
        <v>1151</v>
      </c>
      <c r="F1333" s="6" t="s">
        <v>96</v>
      </c>
      <c r="G1333" s="27" t="s">
        <v>33</v>
      </c>
      <c r="H1333" s="4" t="s">
        <v>27</v>
      </c>
      <c r="I1333" s="28" t="s">
        <v>28</v>
      </c>
      <c r="J1333" s="26" t="s">
        <v>515</v>
      </c>
      <c r="K1333" s="56">
        <v>3313000000</v>
      </c>
      <c r="L1333" s="56">
        <v>3313000000</v>
      </c>
      <c r="M1333" s="56">
        <v>3313000000</v>
      </c>
      <c r="N1333" s="56">
        <v>2412931585</v>
      </c>
      <c r="O1333" s="56">
        <v>1167735222</v>
      </c>
      <c r="P1333" s="56">
        <v>1167735222</v>
      </c>
      <c r="Q1333" s="49">
        <f>+Tabla17[[#This Row],[ANEXO PGN]]/1000000000</f>
        <v>3.3130000000000002</v>
      </c>
      <c r="R1333" s="47">
        <f>+Tabla17[[#This Row],[Apropiación Inicial]]/1000000000</f>
        <v>3.3130000000000002</v>
      </c>
      <c r="S1333" s="47">
        <f>+Tabla17[[#This Row],[Apropiación vigente]]/1000000000</f>
        <v>3.3130000000000002</v>
      </c>
      <c r="T1333" s="47">
        <f>+Tabla17[[#This Row],[Compromisos ]]/1000000000</f>
        <v>2.4129315849999999</v>
      </c>
      <c r="U1333" s="47">
        <f>+Tabla17[[#This Row],[ Obligación ]]/1000000000</f>
        <v>1.1677352219999999</v>
      </c>
      <c r="V1333" s="47">
        <f>+Tabla17[[#This Row],[ Pago ]]/1000000000</f>
        <v>1.1677352219999999</v>
      </c>
    </row>
    <row r="1334" spans="1:22" x14ac:dyDescent="0.2">
      <c r="A1334" s="13">
        <v>2022</v>
      </c>
      <c r="B1334" s="21" t="s">
        <v>590</v>
      </c>
      <c r="C1334" s="28" t="s">
        <v>591</v>
      </c>
      <c r="D1334" s="36" t="s">
        <v>1152</v>
      </c>
      <c r="E1334" s="25" t="s">
        <v>1153</v>
      </c>
      <c r="F1334" s="6" t="s">
        <v>96</v>
      </c>
      <c r="G1334" s="26" t="s">
        <v>108</v>
      </c>
      <c r="H1334" s="4" t="s">
        <v>27</v>
      </c>
      <c r="I1334" s="28" t="s">
        <v>28</v>
      </c>
      <c r="J1334" s="26" t="s">
        <v>515</v>
      </c>
      <c r="K1334" s="56">
        <v>35000000</v>
      </c>
      <c r="L1334" s="56">
        <v>327411972</v>
      </c>
      <c r="M1334" s="56">
        <v>327411972</v>
      </c>
      <c r="N1334" s="56">
        <v>327411972</v>
      </c>
      <c r="O1334" s="56">
        <v>327411972</v>
      </c>
      <c r="P1334" s="56">
        <v>327411972</v>
      </c>
      <c r="Q1334" s="49">
        <f>+Tabla17[[#This Row],[ANEXO PGN]]/1000000000</f>
        <v>3.5000000000000003E-2</v>
      </c>
      <c r="R1334" s="47">
        <f>+Tabla17[[#This Row],[Apropiación Inicial]]/1000000000</f>
        <v>0.327411972</v>
      </c>
      <c r="S1334" s="47">
        <f>+Tabla17[[#This Row],[Apropiación vigente]]/1000000000</f>
        <v>0.327411972</v>
      </c>
      <c r="T1334" s="47">
        <f>+Tabla17[[#This Row],[Compromisos ]]/1000000000</f>
        <v>0.327411972</v>
      </c>
      <c r="U1334" s="47">
        <f>+Tabla17[[#This Row],[ Obligación ]]/1000000000</f>
        <v>0.327411972</v>
      </c>
      <c r="V1334" s="47">
        <f>+Tabla17[[#This Row],[ Pago ]]/1000000000</f>
        <v>0.327411972</v>
      </c>
    </row>
    <row r="1335" spans="1:22" x14ac:dyDescent="0.2">
      <c r="A1335" s="13">
        <v>2022</v>
      </c>
      <c r="B1335" s="21" t="s">
        <v>109</v>
      </c>
      <c r="C1335" s="26" t="s">
        <v>110</v>
      </c>
      <c r="D1335" s="36" t="s">
        <v>1154</v>
      </c>
      <c r="E1335" s="25" t="s">
        <v>1155</v>
      </c>
      <c r="F1335" s="6" t="s">
        <v>96</v>
      </c>
      <c r="G1335" s="26" t="s">
        <v>26</v>
      </c>
      <c r="H1335" s="4" t="s">
        <v>27</v>
      </c>
      <c r="I1335" s="28" t="s">
        <v>28</v>
      </c>
      <c r="J1335" s="28" t="s">
        <v>78</v>
      </c>
      <c r="K1335" s="56">
        <v>121753408164</v>
      </c>
      <c r="L1335" s="56">
        <v>146282599164</v>
      </c>
      <c r="M1335" s="56">
        <v>146282599164</v>
      </c>
      <c r="N1335" s="56">
        <v>88556770993</v>
      </c>
      <c r="O1335" s="56">
        <v>54581597548</v>
      </c>
      <c r="P1335" s="56">
        <v>54517779624</v>
      </c>
      <c r="Q1335" s="49">
        <f>+Tabla17[[#This Row],[ANEXO PGN]]/1000000000</f>
        <v>121.75340816400001</v>
      </c>
      <c r="R1335" s="47">
        <f>+Tabla17[[#This Row],[Apropiación Inicial]]/1000000000</f>
        <v>146.282599164</v>
      </c>
      <c r="S1335" s="47">
        <f>+Tabla17[[#This Row],[Apropiación vigente]]/1000000000</f>
        <v>146.282599164</v>
      </c>
      <c r="T1335" s="47">
        <f>+Tabla17[[#This Row],[Compromisos ]]/1000000000</f>
        <v>88.556770993000001</v>
      </c>
      <c r="U1335" s="47">
        <f>+Tabla17[[#This Row],[ Obligación ]]/1000000000</f>
        <v>54.581597547999998</v>
      </c>
      <c r="V1335" s="47">
        <f>+Tabla17[[#This Row],[ Pago ]]/1000000000</f>
        <v>54.517779623999999</v>
      </c>
    </row>
    <row r="1336" spans="1:22" x14ac:dyDescent="0.2">
      <c r="A1336" s="13">
        <v>2022</v>
      </c>
      <c r="B1336" s="21" t="s">
        <v>109</v>
      </c>
      <c r="C1336" s="26" t="s">
        <v>110</v>
      </c>
      <c r="D1336" s="36" t="s">
        <v>1156</v>
      </c>
      <c r="E1336" s="25" t="s">
        <v>1157</v>
      </c>
      <c r="F1336" s="6" t="s">
        <v>96</v>
      </c>
      <c r="G1336" s="26" t="s">
        <v>26</v>
      </c>
      <c r="H1336" s="4" t="s">
        <v>27</v>
      </c>
      <c r="I1336" s="28" t="s">
        <v>28</v>
      </c>
      <c r="J1336" s="28" t="s">
        <v>78</v>
      </c>
      <c r="K1336" s="56">
        <v>57243700000</v>
      </c>
      <c r="L1336" s="56">
        <v>58621623410</v>
      </c>
      <c r="M1336" s="56">
        <v>58621623410</v>
      </c>
      <c r="N1336" s="56">
        <v>20258192445</v>
      </c>
      <c r="O1336" s="56">
        <v>11263505167</v>
      </c>
      <c r="P1336" s="56">
        <v>11259005167</v>
      </c>
      <c r="Q1336" s="49">
        <f>+Tabla17[[#This Row],[ANEXO PGN]]/1000000000</f>
        <v>57.243699999999997</v>
      </c>
      <c r="R1336" s="47">
        <f>+Tabla17[[#This Row],[Apropiación Inicial]]/1000000000</f>
        <v>58.621623409999998</v>
      </c>
      <c r="S1336" s="47">
        <f>+Tabla17[[#This Row],[Apropiación vigente]]/1000000000</f>
        <v>58.621623409999998</v>
      </c>
      <c r="T1336" s="47">
        <f>+Tabla17[[#This Row],[Compromisos ]]/1000000000</f>
        <v>20.258192444999999</v>
      </c>
      <c r="U1336" s="47">
        <f>+Tabla17[[#This Row],[ Obligación ]]/1000000000</f>
        <v>11.263505167</v>
      </c>
      <c r="V1336" s="47">
        <f>+Tabla17[[#This Row],[ Pago ]]/1000000000</f>
        <v>11.259005167</v>
      </c>
    </row>
    <row r="1337" spans="1:22" x14ac:dyDescent="0.2">
      <c r="A1337" s="13">
        <v>2022</v>
      </c>
      <c r="B1337" s="21" t="s">
        <v>109</v>
      </c>
      <c r="C1337" s="26" t="s">
        <v>110</v>
      </c>
      <c r="D1337" s="36" t="s">
        <v>1158</v>
      </c>
      <c r="E1337" s="25" t="s">
        <v>1159</v>
      </c>
      <c r="F1337" s="6" t="s">
        <v>96</v>
      </c>
      <c r="G1337" s="26" t="s">
        <v>26</v>
      </c>
      <c r="H1337" s="4" t="s">
        <v>27</v>
      </c>
      <c r="I1337" s="28" t="s">
        <v>28</v>
      </c>
      <c r="J1337" s="28" t="s">
        <v>78</v>
      </c>
      <c r="K1337" s="56">
        <v>17325000000</v>
      </c>
      <c r="L1337" s="56">
        <v>15099800000</v>
      </c>
      <c r="M1337" s="56">
        <v>15099800000</v>
      </c>
      <c r="N1337" s="56">
        <v>9311933392</v>
      </c>
      <c r="O1337" s="56">
        <v>3263883784</v>
      </c>
      <c r="P1337" s="56">
        <v>3262383784</v>
      </c>
      <c r="Q1337" s="49">
        <f>+Tabla17[[#This Row],[ANEXO PGN]]/1000000000</f>
        <v>17.324999999999999</v>
      </c>
      <c r="R1337" s="47">
        <f>+Tabla17[[#This Row],[Apropiación Inicial]]/1000000000</f>
        <v>15.0998</v>
      </c>
      <c r="S1337" s="47">
        <f>+Tabla17[[#This Row],[Apropiación vigente]]/1000000000</f>
        <v>15.0998</v>
      </c>
      <c r="T1337" s="47">
        <f>+Tabla17[[#This Row],[Compromisos ]]/1000000000</f>
        <v>9.3119333920000003</v>
      </c>
      <c r="U1337" s="47">
        <f>+Tabla17[[#This Row],[ Obligación ]]/1000000000</f>
        <v>3.2638837839999999</v>
      </c>
      <c r="V1337" s="47">
        <f>+Tabla17[[#This Row],[ Pago ]]/1000000000</f>
        <v>3.2623837839999998</v>
      </c>
    </row>
    <row r="1338" spans="1:22" x14ac:dyDescent="0.2">
      <c r="A1338" s="13">
        <v>2022</v>
      </c>
      <c r="B1338" s="21" t="s">
        <v>109</v>
      </c>
      <c r="C1338" s="26" t="s">
        <v>110</v>
      </c>
      <c r="D1338" s="36" t="s">
        <v>1156</v>
      </c>
      <c r="E1338" s="25" t="s">
        <v>1157</v>
      </c>
      <c r="F1338" s="6" t="s">
        <v>96</v>
      </c>
      <c r="G1338" s="26" t="s">
        <v>26</v>
      </c>
      <c r="H1338" s="4" t="s">
        <v>27</v>
      </c>
      <c r="I1338" s="28" t="s">
        <v>28</v>
      </c>
      <c r="J1338" s="26" t="s">
        <v>515</v>
      </c>
      <c r="K1338" s="56">
        <v>2486300000</v>
      </c>
      <c r="L1338" s="56">
        <v>2108800000</v>
      </c>
      <c r="M1338" s="56">
        <v>2108800000</v>
      </c>
      <c r="N1338" s="56">
        <v>606598785</v>
      </c>
      <c r="O1338" s="56">
        <v>344135940</v>
      </c>
      <c r="P1338" s="56">
        <v>344135940</v>
      </c>
      <c r="Q1338" s="49">
        <f>+Tabla17[[#This Row],[ANEXO PGN]]/1000000000</f>
        <v>2.4863</v>
      </c>
      <c r="R1338" s="47">
        <f>+Tabla17[[#This Row],[Apropiación Inicial]]/1000000000</f>
        <v>2.1088</v>
      </c>
      <c r="S1338" s="47">
        <f>+Tabla17[[#This Row],[Apropiación vigente]]/1000000000</f>
        <v>2.1088</v>
      </c>
      <c r="T1338" s="47">
        <f>+Tabla17[[#This Row],[Compromisos ]]/1000000000</f>
        <v>0.60659878499999997</v>
      </c>
      <c r="U1338" s="47">
        <f>+Tabla17[[#This Row],[ Obligación ]]/1000000000</f>
        <v>0.34413593999999997</v>
      </c>
      <c r="V1338" s="47">
        <f>+Tabla17[[#This Row],[ Pago ]]/1000000000</f>
        <v>0.34413593999999997</v>
      </c>
    </row>
    <row r="1339" spans="1:22" x14ac:dyDescent="0.2">
      <c r="A1339" s="13">
        <v>2022</v>
      </c>
      <c r="B1339" s="21" t="s">
        <v>109</v>
      </c>
      <c r="C1339" s="26" t="s">
        <v>110</v>
      </c>
      <c r="D1339" s="36" t="s">
        <v>1158</v>
      </c>
      <c r="E1339" s="25" t="s">
        <v>1159</v>
      </c>
      <c r="F1339" s="6" t="s">
        <v>96</v>
      </c>
      <c r="G1339" s="26" t="s">
        <v>26</v>
      </c>
      <c r="H1339" s="4" t="s">
        <v>27</v>
      </c>
      <c r="I1339" s="28" t="s">
        <v>28</v>
      </c>
      <c r="J1339" s="26" t="s">
        <v>515</v>
      </c>
      <c r="K1339" s="56">
        <v>675000000</v>
      </c>
      <c r="L1339" s="56">
        <v>2900200000</v>
      </c>
      <c r="M1339" s="56">
        <v>2900200000</v>
      </c>
      <c r="N1339" s="56">
        <v>256686010</v>
      </c>
      <c r="O1339" s="56">
        <v>108166650</v>
      </c>
      <c r="P1339" s="56">
        <v>108166650</v>
      </c>
      <c r="Q1339" s="49">
        <f>+Tabla17[[#This Row],[ANEXO PGN]]/1000000000</f>
        <v>0.67500000000000004</v>
      </c>
      <c r="R1339" s="47">
        <f>+Tabla17[[#This Row],[Apropiación Inicial]]/1000000000</f>
        <v>2.9001999999999999</v>
      </c>
      <c r="S1339" s="47">
        <f>+Tabla17[[#This Row],[Apropiación vigente]]/1000000000</f>
        <v>2.9001999999999999</v>
      </c>
      <c r="T1339" s="47">
        <f>+Tabla17[[#This Row],[Compromisos ]]/1000000000</f>
        <v>0.25668601000000002</v>
      </c>
      <c r="U1339" s="47">
        <f>+Tabla17[[#This Row],[ Obligación ]]/1000000000</f>
        <v>0.10816665</v>
      </c>
      <c r="V1339" s="47">
        <f>+Tabla17[[#This Row],[ Pago ]]/1000000000</f>
        <v>0.10816665</v>
      </c>
    </row>
    <row r="1340" spans="1:22" x14ac:dyDescent="0.2">
      <c r="A1340" s="13">
        <v>2022</v>
      </c>
      <c r="B1340" s="21" t="s">
        <v>31</v>
      </c>
      <c r="C1340" s="26" t="s">
        <v>32</v>
      </c>
      <c r="D1340" s="36" t="s">
        <v>1160</v>
      </c>
      <c r="E1340" s="25" t="s">
        <v>994</v>
      </c>
      <c r="F1340" s="6" t="s">
        <v>96</v>
      </c>
      <c r="G1340" s="26" t="s">
        <v>33</v>
      </c>
      <c r="H1340" s="4" t="s">
        <v>27</v>
      </c>
      <c r="I1340" s="26" t="s">
        <v>34</v>
      </c>
      <c r="J1340" s="26" t="s">
        <v>35</v>
      </c>
      <c r="K1340" s="56">
        <v>2586000000</v>
      </c>
      <c r="L1340" s="56">
        <v>2586000000</v>
      </c>
      <c r="M1340" s="56">
        <v>2586000000</v>
      </c>
      <c r="N1340" s="56" t="s">
        <v>1140</v>
      </c>
      <c r="O1340" s="56" t="s">
        <v>1136</v>
      </c>
      <c r="P1340" s="56" t="s">
        <v>1137</v>
      </c>
      <c r="Q1340" s="49">
        <f>+Tabla17[[#This Row],[ANEXO PGN]]/1000000000</f>
        <v>2.5859999999999999</v>
      </c>
      <c r="R1340" s="47">
        <f>+Tabla17[[#This Row],[Apropiación Inicial]]/1000000000</f>
        <v>2.5859999999999999</v>
      </c>
      <c r="S1340" s="47">
        <f>+Tabla17[[#This Row],[Apropiación vigente]]/1000000000</f>
        <v>2.5859999999999999</v>
      </c>
      <c r="T1340" s="47"/>
      <c r="U1340" s="47"/>
      <c r="V1340" s="47"/>
    </row>
    <row r="1341" spans="1:22" x14ac:dyDescent="0.2">
      <c r="A1341" s="13">
        <v>2022</v>
      </c>
      <c r="B1341" s="21" t="s">
        <v>31</v>
      </c>
      <c r="C1341" s="26" t="s">
        <v>32</v>
      </c>
      <c r="D1341" s="36" t="s">
        <v>1161</v>
      </c>
      <c r="E1341" s="25" t="s">
        <v>1162</v>
      </c>
      <c r="F1341" s="6" t="s">
        <v>96</v>
      </c>
      <c r="G1341" s="26" t="s">
        <v>33</v>
      </c>
      <c r="H1341" s="4" t="s">
        <v>27</v>
      </c>
      <c r="I1341" s="26" t="s">
        <v>34</v>
      </c>
      <c r="J1341" s="26" t="s">
        <v>35</v>
      </c>
      <c r="K1341" s="56">
        <v>414000000</v>
      </c>
      <c r="L1341" s="56">
        <v>414000000</v>
      </c>
      <c r="M1341" s="56">
        <v>414000000</v>
      </c>
      <c r="N1341" s="56">
        <v>414000000</v>
      </c>
      <c r="O1341" s="56" t="s">
        <v>1136</v>
      </c>
      <c r="P1341" s="56" t="s">
        <v>1137</v>
      </c>
      <c r="Q1341" s="49">
        <f>+Tabla17[[#This Row],[ANEXO PGN]]/1000000000</f>
        <v>0.41399999999999998</v>
      </c>
      <c r="R1341" s="47">
        <f>+Tabla17[[#This Row],[Apropiación Inicial]]/1000000000</f>
        <v>0.41399999999999998</v>
      </c>
      <c r="S1341" s="47">
        <f>+Tabla17[[#This Row],[Apropiación vigente]]/1000000000</f>
        <v>0.41399999999999998</v>
      </c>
      <c r="T1341" s="47">
        <f>+Tabla17[[#This Row],[Compromisos ]]/1000000000</f>
        <v>0.41399999999999998</v>
      </c>
      <c r="U1341" s="47"/>
      <c r="V1341" s="47"/>
    </row>
    <row r="1342" spans="1:22" x14ac:dyDescent="0.2">
      <c r="A1342" s="13">
        <v>2022</v>
      </c>
      <c r="B1342" s="21" t="s">
        <v>44</v>
      </c>
      <c r="C1342" s="26" t="s">
        <v>45</v>
      </c>
      <c r="D1342" s="36" t="s">
        <v>1163</v>
      </c>
      <c r="E1342" s="25" t="s">
        <v>1164</v>
      </c>
      <c r="F1342" s="6" t="s">
        <v>96</v>
      </c>
      <c r="G1342" s="26" t="s">
        <v>46</v>
      </c>
      <c r="H1342" s="4" t="s">
        <v>27</v>
      </c>
      <c r="I1342" s="28" t="s">
        <v>28</v>
      </c>
      <c r="J1342" s="26" t="s">
        <v>47</v>
      </c>
      <c r="K1342" s="56">
        <v>3031921985</v>
      </c>
      <c r="L1342" s="56">
        <v>5550739336</v>
      </c>
      <c r="M1342" s="56">
        <v>5550739336</v>
      </c>
      <c r="N1342" s="56" t="s">
        <v>1140</v>
      </c>
      <c r="O1342" s="56" t="s">
        <v>1136</v>
      </c>
      <c r="P1342" s="56" t="s">
        <v>1137</v>
      </c>
      <c r="Q1342" s="49">
        <f>+Tabla17[[#This Row],[ANEXO PGN]]/1000000000</f>
        <v>3.0319219849999999</v>
      </c>
      <c r="R1342" s="47">
        <f>+Tabla17[[#This Row],[Apropiación Inicial]]/1000000000</f>
        <v>5.5507393360000004</v>
      </c>
      <c r="S1342" s="47">
        <f>+Tabla17[[#This Row],[Apropiación vigente]]/1000000000</f>
        <v>5.5507393360000004</v>
      </c>
      <c r="T1342" s="47"/>
      <c r="U1342" s="47"/>
      <c r="V1342" s="47"/>
    </row>
    <row r="1343" spans="1:22" x14ac:dyDescent="0.2">
      <c r="A1343" s="13">
        <v>2022</v>
      </c>
      <c r="B1343" s="21" t="s">
        <v>44</v>
      </c>
      <c r="C1343" s="26" t="s">
        <v>45</v>
      </c>
      <c r="D1343" s="36" t="s">
        <v>1163</v>
      </c>
      <c r="E1343" s="25" t="s">
        <v>1164</v>
      </c>
      <c r="F1343" s="6" t="s">
        <v>96</v>
      </c>
      <c r="G1343" s="26" t="s">
        <v>46</v>
      </c>
      <c r="H1343" s="4" t="s">
        <v>27</v>
      </c>
      <c r="I1343" s="28" t="s">
        <v>28</v>
      </c>
      <c r="J1343" s="26" t="s">
        <v>515</v>
      </c>
      <c r="K1343" s="56">
        <v>1638876751</v>
      </c>
      <c r="L1343" s="56">
        <v>1639876750</v>
      </c>
      <c r="M1343" s="56">
        <v>1639876750</v>
      </c>
      <c r="N1343" s="56" t="s">
        <v>1140</v>
      </c>
      <c r="O1343" s="56" t="s">
        <v>1136</v>
      </c>
      <c r="P1343" s="56" t="s">
        <v>1137</v>
      </c>
      <c r="Q1343" s="49">
        <f>+Tabla17[[#This Row],[ANEXO PGN]]/1000000000</f>
        <v>1.638876751</v>
      </c>
      <c r="R1343" s="47">
        <f>+Tabla17[[#This Row],[Apropiación Inicial]]/1000000000</f>
        <v>1.63987675</v>
      </c>
      <c r="S1343" s="47">
        <f>+Tabla17[[#This Row],[Apropiación vigente]]/1000000000</f>
        <v>1.63987675</v>
      </c>
      <c r="T1343" s="47"/>
      <c r="U1343" s="47"/>
      <c r="V1343" s="47"/>
    </row>
    <row r="1344" spans="1:22" x14ac:dyDescent="0.2">
      <c r="A1344" s="13">
        <v>2022</v>
      </c>
      <c r="B1344" s="21" t="s">
        <v>281</v>
      </c>
      <c r="C1344" s="26" t="s">
        <v>282</v>
      </c>
      <c r="D1344" s="36" t="s">
        <v>1165</v>
      </c>
      <c r="E1344" s="25" t="s">
        <v>1166</v>
      </c>
      <c r="F1344" s="6" t="s">
        <v>96</v>
      </c>
      <c r="G1344" s="26" t="s">
        <v>284</v>
      </c>
      <c r="H1344" s="4" t="s">
        <v>27</v>
      </c>
      <c r="I1344" s="28" t="s">
        <v>50</v>
      </c>
      <c r="J1344" s="26" t="s">
        <v>51</v>
      </c>
      <c r="K1344" s="56">
        <v>5478769705</v>
      </c>
      <c r="L1344" s="56">
        <v>1912250423</v>
      </c>
      <c r="M1344" s="56">
        <v>4933000000</v>
      </c>
      <c r="N1344" s="56">
        <v>4343118313</v>
      </c>
      <c r="O1344" s="56">
        <v>2311633600</v>
      </c>
      <c r="P1344" s="56">
        <v>2311633600</v>
      </c>
      <c r="Q1344" s="49">
        <f>+Tabla17[[#This Row],[ANEXO PGN]]/1000000000</f>
        <v>5.4787697050000004</v>
      </c>
      <c r="R1344" s="47">
        <f>+Tabla17[[#This Row],[Apropiación Inicial]]/1000000000</f>
        <v>1.9122504229999999</v>
      </c>
      <c r="S1344" s="47">
        <f>+Tabla17[[#This Row],[Apropiación vigente]]/1000000000</f>
        <v>4.9329999999999998</v>
      </c>
      <c r="T1344" s="47">
        <f>+Tabla17[[#This Row],[Compromisos ]]/1000000000</f>
        <v>4.3431183129999997</v>
      </c>
      <c r="U1344" s="47">
        <f>+Tabla17[[#This Row],[ Obligación ]]/1000000000</f>
        <v>2.3116336</v>
      </c>
      <c r="V1344" s="47">
        <f>+Tabla17[[#This Row],[ Pago ]]/1000000000</f>
        <v>2.3116336</v>
      </c>
    </row>
    <row r="1345" spans="1:22" x14ac:dyDescent="0.2">
      <c r="A1345" s="13">
        <v>2022</v>
      </c>
      <c r="B1345" s="21" t="s">
        <v>323</v>
      </c>
      <c r="C1345" s="10" t="s">
        <v>324</v>
      </c>
      <c r="D1345" s="36" t="s">
        <v>1167</v>
      </c>
      <c r="E1345" s="25" t="s">
        <v>1168</v>
      </c>
      <c r="F1345" s="6" t="s">
        <v>96</v>
      </c>
      <c r="G1345" s="26" t="s">
        <v>284</v>
      </c>
      <c r="H1345" s="4" t="s">
        <v>27</v>
      </c>
      <c r="I1345" s="26" t="s">
        <v>34</v>
      </c>
      <c r="J1345" s="26" t="s">
        <v>53</v>
      </c>
      <c r="K1345" s="56">
        <v>2996600000</v>
      </c>
      <c r="L1345" s="56">
        <v>4280000000</v>
      </c>
      <c r="M1345" s="56">
        <v>4280000000</v>
      </c>
      <c r="N1345" s="56" t="s">
        <v>1140</v>
      </c>
      <c r="O1345" s="56" t="s">
        <v>1136</v>
      </c>
      <c r="P1345" s="56" t="s">
        <v>1137</v>
      </c>
      <c r="Q1345" s="49">
        <f>+Tabla17[[#This Row],[ANEXO PGN]]/1000000000</f>
        <v>2.9965999999999999</v>
      </c>
      <c r="R1345" s="47">
        <f>+Tabla17[[#This Row],[Apropiación Inicial]]/1000000000</f>
        <v>4.28</v>
      </c>
      <c r="S1345" s="47">
        <f>+Tabla17[[#This Row],[Apropiación vigente]]/1000000000</f>
        <v>4.28</v>
      </c>
      <c r="T1345" s="47"/>
      <c r="U1345" s="47"/>
      <c r="V1345" s="47"/>
    </row>
    <row r="1346" spans="1:22" x14ac:dyDescent="0.2">
      <c r="A1346" s="13">
        <v>2022</v>
      </c>
      <c r="B1346" s="21" t="s">
        <v>323</v>
      </c>
      <c r="C1346" s="10" t="s">
        <v>324</v>
      </c>
      <c r="D1346" s="36" t="s">
        <v>1167</v>
      </c>
      <c r="E1346" s="25" t="s">
        <v>1168</v>
      </c>
      <c r="F1346" s="6" t="s">
        <v>96</v>
      </c>
      <c r="G1346" s="26" t="s">
        <v>284</v>
      </c>
      <c r="H1346" s="4" t="s">
        <v>27</v>
      </c>
      <c r="I1346" s="28" t="s">
        <v>42</v>
      </c>
      <c r="J1346" s="26" t="s">
        <v>220</v>
      </c>
      <c r="K1346" s="56">
        <v>2296660847</v>
      </c>
      <c r="L1346" s="56">
        <v>4593320975</v>
      </c>
      <c r="M1346" s="56">
        <v>4593320975</v>
      </c>
      <c r="N1346" s="56" t="s">
        <v>1140</v>
      </c>
      <c r="O1346" s="56" t="s">
        <v>1136</v>
      </c>
      <c r="P1346" s="56" t="s">
        <v>1137</v>
      </c>
      <c r="Q1346" s="49">
        <f>+Tabla17[[#This Row],[ANEXO PGN]]/1000000000</f>
        <v>2.2966608470000001</v>
      </c>
      <c r="R1346" s="47">
        <f>+Tabla17[[#This Row],[Apropiación Inicial]]/1000000000</f>
        <v>4.5933209750000001</v>
      </c>
      <c r="S1346" s="47">
        <f>+Tabla17[[#This Row],[Apropiación vigente]]/1000000000</f>
        <v>4.5933209750000001</v>
      </c>
      <c r="T1346" s="47"/>
      <c r="U1346" s="47"/>
      <c r="V1346" s="47"/>
    </row>
    <row r="1347" spans="1:22" x14ac:dyDescent="0.2">
      <c r="A1347" s="13">
        <v>2022</v>
      </c>
      <c r="B1347" s="21" t="s">
        <v>323</v>
      </c>
      <c r="C1347" s="10" t="s">
        <v>324</v>
      </c>
      <c r="D1347" s="36" t="s">
        <v>1167</v>
      </c>
      <c r="E1347" s="25" t="s">
        <v>1168</v>
      </c>
      <c r="F1347" s="6" t="s">
        <v>96</v>
      </c>
      <c r="G1347" s="26" t="s">
        <v>284</v>
      </c>
      <c r="H1347" s="4" t="s">
        <v>27</v>
      </c>
      <c r="I1347" s="28" t="s">
        <v>42</v>
      </c>
      <c r="J1347" s="26" t="s">
        <v>153</v>
      </c>
      <c r="K1347" s="56">
        <v>99188956</v>
      </c>
      <c r="L1347" s="56">
        <v>110000000</v>
      </c>
      <c r="M1347" s="56">
        <v>110000000</v>
      </c>
      <c r="N1347" s="56" t="s">
        <v>1140</v>
      </c>
      <c r="O1347" s="56" t="s">
        <v>1136</v>
      </c>
      <c r="P1347" s="56" t="s">
        <v>1137</v>
      </c>
      <c r="Q1347" s="49">
        <f>+Tabla17[[#This Row],[ANEXO PGN]]/1000000000</f>
        <v>9.9188955999999995E-2</v>
      </c>
      <c r="R1347" s="47">
        <f>+Tabla17[[#This Row],[Apropiación Inicial]]/1000000000</f>
        <v>0.11</v>
      </c>
      <c r="S1347" s="47">
        <f>+Tabla17[[#This Row],[Apropiación vigente]]/1000000000</f>
        <v>0.11</v>
      </c>
      <c r="T1347" s="47"/>
      <c r="U1347" s="47"/>
      <c r="V1347" s="47"/>
    </row>
    <row r="1348" spans="1:22" x14ac:dyDescent="0.2">
      <c r="A1348" s="13">
        <v>2022</v>
      </c>
      <c r="B1348" s="21" t="s">
        <v>323</v>
      </c>
      <c r="C1348" s="10" t="s">
        <v>324</v>
      </c>
      <c r="D1348" s="36" t="s">
        <v>1167</v>
      </c>
      <c r="E1348" s="25" t="s">
        <v>1168</v>
      </c>
      <c r="F1348" s="6" t="s">
        <v>96</v>
      </c>
      <c r="G1348" s="26" t="s">
        <v>284</v>
      </c>
      <c r="H1348" s="4" t="s">
        <v>27</v>
      </c>
      <c r="I1348" s="28" t="s">
        <v>50</v>
      </c>
      <c r="J1348" s="26" t="s">
        <v>51</v>
      </c>
      <c r="K1348" s="56">
        <v>1287170000</v>
      </c>
      <c r="L1348" s="56">
        <v>6435850000</v>
      </c>
      <c r="M1348" s="56">
        <v>6435850000</v>
      </c>
      <c r="N1348" s="56" t="s">
        <v>1140</v>
      </c>
      <c r="O1348" s="56" t="s">
        <v>1136</v>
      </c>
      <c r="P1348" s="56" t="s">
        <v>1137</v>
      </c>
      <c r="Q1348" s="49">
        <f>+Tabla17[[#This Row],[ANEXO PGN]]/1000000000</f>
        <v>1.2871699999999999</v>
      </c>
      <c r="R1348" s="47">
        <f>+Tabla17[[#This Row],[Apropiación Inicial]]/1000000000</f>
        <v>6.4358500000000003</v>
      </c>
      <c r="S1348" s="47">
        <f>+Tabla17[[#This Row],[Apropiación vigente]]/1000000000</f>
        <v>6.4358500000000003</v>
      </c>
      <c r="T1348" s="47"/>
      <c r="U1348" s="47"/>
      <c r="V1348" s="47"/>
    </row>
    <row r="1349" spans="1:22" x14ac:dyDescent="0.2">
      <c r="A1349" s="13">
        <v>2022</v>
      </c>
      <c r="B1349" s="21" t="s">
        <v>237</v>
      </c>
      <c r="C1349" s="26" t="s">
        <v>238</v>
      </c>
      <c r="D1349" s="36" t="s">
        <v>1169</v>
      </c>
      <c r="E1349" s="25" t="s">
        <v>1170</v>
      </c>
      <c r="F1349" s="6" t="s">
        <v>96</v>
      </c>
      <c r="G1349" s="26" t="s">
        <v>241</v>
      </c>
      <c r="H1349" s="4" t="s">
        <v>27</v>
      </c>
      <c r="I1349" s="28" t="s">
        <v>75</v>
      </c>
      <c r="J1349" s="26" t="s">
        <v>76</v>
      </c>
      <c r="K1349" s="56">
        <v>22844800</v>
      </c>
      <c r="L1349" s="56">
        <v>22844800</v>
      </c>
      <c r="M1349" s="56">
        <v>22844800</v>
      </c>
      <c r="N1349" s="56">
        <v>22844800</v>
      </c>
      <c r="O1349" s="56">
        <v>9622507</v>
      </c>
      <c r="P1349" s="56">
        <v>9622507</v>
      </c>
      <c r="Q1349" s="49">
        <f>+Tabla17[[#This Row],[ANEXO PGN]]/1000000000</f>
        <v>2.2844799999999998E-2</v>
      </c>
      <c r="R1349" s="47">
        <f>+Tabla17[[#This Row],[Apropiación Inicial]]/1000000000</f>
        <v>2.2844799999999998E-2</v>
      </c>
      <c r="S1349" s="47">
        <f>+Tabla17[[#This Row],[Apropiación vigente]]/1000000000</f>
        <v>2.2844799999999998E-2</v>
      </c>
      <c r="T1349" s="47">
        <f>+Tabla17[[#This Row],[Compromisos ]]/1000000000</f>
        <v>2.2844799999999998E-2</v>
      </c>
      <c r="U1349" s="47">
        <f>+Tabla17[[#This Row],[ Obligación ]]/1000000000</f>
        <v>9.6225070000000006E-3</v>
      </c>
      <c r="V1349" s="47">
        <f>+Tabla17[[#This Row],[ Pago ]]/1000000000</f>
        <v>9.6225070000000006E-3</v>
      </c>
    </row>
    <row r="1350" spans="1:22" x14ac:dyDescent="0.2">
      <c r="A1350" s="13">
        <v>2022</v>
      </c>
      <c r="B1350" s="21" t="s">
        <v>237</v>
      </c>
      <c r="C1350" s="26" t="s">
        <v>238</v>
      </c>
      <c r="D1350" s="36" t="s">
        <v>1171</v>
      </c>
      <c r="E1350" s="25" t="s">
        <v>1172</v>
      </c>
      <c r="F1350" s="6" t="s">
        <v>96</v>
      </c>
      <c r="G1350" s="26" t="s">
        <v>241</v>
      </c>
      <c r="H1350" s="4" t="s">
        <v>27</v>
      </c>
      <c r="I1350" s="28" t="s">
        <v>75</v>
      </c>
      <c r="J1350" s="26" t="s">
        <v>76</v>
      </c>
      <c r="K1350" s="56">
        <v>50098648</v>
      </c>
      <c r="L1350" s="56">
        <v>114175986</v>
      </c>
      <c r="M1350" s="56">
        <v>114175986</v>
      </c>
      <c r="N1350" s="56">
        <v>106329215</v>
      </c>
      <c r="O1350" s="56">
        <v>42730631</v>
      </c>
      <c r="P1350" s="56">
        <v>42730631</v>
      </c>
      <c r="Q1350" s="49">
        <f>+Tabla17[[#This Row],[ANEXO PGN]]/1000000000</f>
        <v>5.0098648000000003E-2</v>
      </c>
      <c r="R1350" s="47">
        <f>+Tabla17[[#This Row],[Apropiación Inicial]]/1000000000</f>
        <v>0.11417598599999999</v>
      </c>
      <c r="S1350" s="47">
        <f>+Tabla17[[#This Row],[Apropiación vigente]]/1000000000</f>
        <v>0.11417598599999999</v>
      </c>
      <c r="T1350" s="47">
        <f>+Tabla17[[#This Row],[Compromisos ]]/1000000000</f>
        <v>0.106329215</v>
      </c>
      <c r="U1350" s="47">
        <f>+Tabla17[[#This Row],[ Obligación ]]/1000000000</f>
        <v>4.2730630999999998E-2</v>
      </c>
      <c r="V1350" s="47">
        <f>+Tabla17[[#This Row],[ Pago ]]/1000000000</f>
        <v>4.2730630999999998E-2</v>
      </c>
    </row>
    <row r="1351" spans="1:22" x14ac:dyDescent="0.2">
      <c r="A1351" s="13">
        <v>2022</v>
      </c>
      <c r="B1351" s="21" t="s">
        <v>82</v>
      </c>
      <c r="C1351" s="26" t="s">
        <v>83</v>
      </c>
      <c r="D1351" s="36" t="s">
        <v>1173</v>
      </c>
      <c r="E1351" s="25" t="s">
        <v>1174</v>
      </c>
      <c r="F1351" s="6" t="s">
        <v>96</v>
      </c>
      <c r="G1351" s="26" t="s">
        <v>33</v>
      </c>
      <c r="H1351" s="4" t="s">
        <v>27</v>
      </c>
      <c r="I1351" s="28" t="s">
        <v>42</v>
      </c>
      <c r="J1351" s="26" t="s">
        <v>43</v>
      </c>
      <c r="K1351" s="56">
        <v>800000000</v>
      </c>
      <c r="L1351" s="56">
        <v>840000000</v>
      </c>
      <c r="M1351" s="56">
        <v>840000000</v>
      </c>
      <c r="N1351" s="56">
        <v>478766664</v>
      </c>
      <c r="O1351" s="56">
        <v>160349999</v>
      </c>
      <c r="P1351" s="56">
        <v>160349999</v>
      </c>
      <c r="Q1351" s="49">
        <f>+Tabla17[[#This Row],[ANEXO PGN]]/1000000000</f>
        <v>0.8</v>
      </c>
      <c r="R1351" s="47">
        <f>+Tabla17[[#This Row],[Apropiación Inicial]]/1000000000</f>
        <v>0.84</v>
      </c>
      <c r="S1351" s="47">
        <f>+Tabla17[[#This Row],[Apropiación vigente]]/1000000000</f>
        <v>0.84</v>
      </c>
      <c r="T1351" s="47">
        <f>+Tabla17[[#This Row],[Compromisos ]]/1000000000</f>
        <v>0.47876666400000001</v>
      </c>
      <c r="U1351" s="47">
        <f>+Tabla17[[#This Row],[ Obligación ]]/1000000000</f>
        <v>0.16034999899999999</v>
      </c>
      <c r="V1351" s="47">
        <f>+Tabla17[[#This Row],[ Pago ]]/1000000000</f>
        <v>0.16034999899999999</v>
      </c>
    </row>
    <row r="1352" spans="1:22" x14ac:dyDescent="0.2">
      <c r="A1352" s="13">
        <v>2022</v>
      </c>
      <c r="B1352" s="21" t="s">
        <v>82</v>
      </c>
      <c r="C1352" s="26" t="s">
        <v>83</v>
      </c>
      <c r="D1352" s="36" t="s">
        <v>1175</v>
      </c>
      <c r="E1352" s="25" t="s">
        <v>1176</v>
      </c>
      <c r="F1352" s="6" t="s">
        <v>96</v>
      </c>
      <c r="G1352" s="26" t="s">
        <v>33</v>
      </c>
      <c r="H1352" s="4" t="s">
        <v>27</v>
      </c>
      <c r="I1352" s="28" t="s">
        <v>50</v>
      </c>
      <c r="J1352" s="26" t="s">
        <v>51</v>
      </c>
      <c r="K1352" s="56">
        <v>20800000</v>
      </c>
      <c r="L1352" s="56">
        <v>20800000</v>
      </c>
      <c r="M1352" s="56">
        <v>20800000</v>
      </c>
      <c r="N1352" s="56">
        <v>20800000</v>
      </c>
      <c r="O1352" s="56">
        <v>13000000</v>
      </c>
      <c r="P1352" s="56">
        <v>13000000</v>
      </c>
      <c r="Q1352" s="49">
        <f>+Tabla17[[#This Row],[ANEXO PGN]]/1000000000</f>
        <v>2.0799999999999999E-2</v>
      </c>
      <c r="R1352" s="47">
        <f>+Tabla17[[#This Row],[Apropiación Inicial]]/1000000000</f>
        <v>2.0799999999999999E-2</v>
      </c>
      <c r="S1352" s="47">
        <f>+Tabla17[[#This Row],[Apropiación vigente]]/1000000000</f>
        <v>2.0799999999999999E-2</v>
      </c>
      <c r="T1352" s="47">
        <f>+Tabla17[[#This Row],[Compromisos ]]/1000000000</f>
        <v>2.0799999999999999E-2</v>
      </c>
      <c r="U1352" s="47">
        <f>+Tabla17[[#This Row],[ Obligación ]]/1000000000</f>
        <v>1.2999999999999999E-2</v>
      </c>
      <c r="V1352" s="47">
        <f>+Tabla17[[#This Row],[ Pago ]]/1000000000</f>
        <v>1.2999999999999999E-2</v>
      </c>
    </row>
    <row r="1353" spans="1:22" x14ac:dyDescent="0.2">
      <c r="A1353" s="13">
        <v>2022</v>
      </c>
      <c r="B1353" s="21" t="s">
        <v>120</v>
      </c>
      <c r="C1353" s="26" t="s">
        <v>121</v>
      </c>
      <c r="D1353" s="36" t="s">
        <v>1177</v>
      </c>
      <c r="E1353" s="25" t="s">
        <v>1178</v>
      </c>
      <c r="F1353" s="6" t="s">
        <v>96</v>
      </c>
      <c r="G1353" s="27" t="s">
        <v>124</v>
      </c>
      <c r="H1353" s="4" t="s">
        <v>27</v>
      </c>
      <c r="I1353" s="28" t="s">
        <v>28</v>
      </c>
      <c r="J1353" s="26" t="s">
        <v>89</v>
      </c>
      <c r="K1353" s="56">
        <v>520352716800</v>
      </c>
      <c r="L1353" s="56">
        <v>520352716800</v>
      </c>
      <c r="M1353" s="56">
        <v>520352716800</v>
      </c>
      <c r="N1353" s="56">
        <v>364010475000</v>
      </c>
      <c r="O1353" s="56">
        <v>346942140605</v>
      </c>
      <c r="P1353" s="56">
        <v>331238723547</v>
      </c>
      <c r="Q1353" s="49">
        <f>+Tabla17[[#This Row],[ANEXO PGN]]/1000000000</f>
        <v>520.35271680000005</v>
      </c>
      <c r="R1353" s="47">
        <f>+Tabla17[[#This Row],[Apropiación Inicial]]/1000000000</f>
        <v>520.35271680000005</v>
      </c>
      <c r="S1353" s="47">
        <f>+Tabla17[[#This Row],[Apropiación vigente]]/1000000000</f>
        <v>520.35271680000005</v>
      </c>
      <c r="T1353" s="47">
        <f>+Tabla17[[#This Row],[Compromisos ]]/1000000000</f>
        <v>364.01047499999999</v>
      </c>
      <c r="U1353" s="47">
        <f>+Tabla17[[#This Row],[ Obligación ]]/1000000000</f>
        <v>346.94214060500002</v>
      </c>
      <c r="V1353" s="47">
        <f>+Tabla17[[#This Row],[ Pago ]]/1000000000</f>
        <v>331.23872354700001</v>
      </c>
    </row>
    <row r="1354" spans="1:22" x14ac:dyDescent="0.2">
      <c r="A1354" s="13">
        <v>2022</v>
      </c>
      <c r="B1354" s="21" t="s">
        <v>120</v>
      </c>
      <c r="C1354" s="26" t="s">
        <v>121</v>
      </c>
      <c r="D1354" s="36" t="s">
        <v>1179</v>
      </c>
      <c r="E1354" s="25" t="s">
        <v>1180</v>
      </c>
      <c r="F1354" s="6" t="s">
        <v>96</v>
      </c>
      <c r="G1354" s="27" t="s">
        <v>124</v>
      </c>
      <c r="H1354" s="4" t="s">
        <v>27</v>
      </c>
      <c r="I1354" s="28" t="s">
        <v>28</v>
      </c>
      <c r="J1354" s="26" t="s">
        <v>146</v>
      </c>
      <c r="K1354" s="56">
        <v>1000000000</v>
      </c>
      <c r="L1354" s="56">
        <v>1000000000</v>
      </c>
      <c r="M1354" s="56">
        <v>1000000000</v>
      </c>
      <c r="N1354" s="56" t="s">
        <v>1140</v>
      </c>
      <c r="O1354" s="56" t="s">
        <v>1136</v>
      </c>
      <c r="P1354" s="56" t="s">
        <v>1137</v>
      </c>
      <c r="Q1354" s="49">
        <f>+Tabla17[[#This Row],[ANEXO PGN]]/1000000000</f>
        <v>1</v>
      </c>
      <c r="R1354" s="47">
        <f>+Tabla17[[#This Row],[Apropiación Inicial]]/1000000000</f>
        <v>1</v>
      </c>
      <c r="S1354" s="47">
        <f>+Tabla17[[#This Row],[Apropiación vigente]]/1000000000</f>
        <v>1</v>
      </c>
      <c r="T1354" s="47"/>
      <c r="U1354" s="47"/>
      <c r="V1354" s="47"/>
    </row>
    <row r="1355" spans="1:22" x14ac:dyDescent="0.2">
      <c r="A1355" s="13">
        <v>2022</v>
      </c>
      <c r="B1355" s="21" t="s">
        <v>120</v>
      </c>
      <c r="C1355" s="26" t="s">
        <v>121</v>
      </c>
      <c r="D1355" s="36" t="s">
        <v>1181</v>
      </c>
      <c r="E1355" s="25" t="s">
        <v>1182</v>
      </c>
      <c r="F1355" s="6" t="s">
        <v>96</v>
      </c>
      <c r="G1355" s="27" t="s">
        <v>124</v>
      </c>
      <c r="H1355" s="4" t="s">
        <v>27</v>
      </c>
      <c r="I1355" s="28" t="s">
        <v>28</v>
      </c>
      <c r="J1355" s="26" t="s">
        <v>146</v>
      </c>
      <c r="K1355" s="56">
        <v>6708757556</v>
      </c>
      <c r="L1355" s="56">
        <v>6708757556</v>
      </c>
      <c r="M1355" s="56">
        <v>120045410674</v>
      </c>
      <c r="N1355" s="56">
        <v>109614884068</v>
      </c>
      <c r="O1355" s="56" t="s">
        <v>1136</v>
      </c>
      <c r="P1355" s="56" t="s">
        <v>1137</v>
      </c>
      <c r="Q1355" s="49">
        <f>+Tabla17[[#This Row],[ANEXO PGN]]/1000000000</f>
        <v>6.7087575560000001</v>
      </c>
      <c r="R1355" s="47">
        <f>+Tabla17[[#This Row],[Apropiación Inicial]]/1000000000</f>
        <v>6.7087575560000001</v>
      </c>
      <c r="S1355" s="47">
        <f>+Tabla17[[#This Row],[Apropiación vigente]]/1000000000</f>
        <v>120.045410674</v>
      </c>
      <c r="T1355" s="47">
        <f>+Tabla17[[#This Row],[Compromisos ]]/1000000000</f>
        <v>109.61488406799999</v>
      </c>
      <c r="U1355" s="47"/>
      <c r="V1355" s="47"/>
    </row>
    <row r="1356" spans="1:22" x14ac:dyDescent="0.2">
      <c r="A1356" s="13">
        <v>2022</v>
      </c>
      <c r="B1356" s="21" t="s">
        <v>120</v>
      </c>
      <c r="C1356" s="26" t="s">
        <v>121</v>
      </c>
      <c r="D1356" s="36" t="s">
        <v>1183</v>
      </c>
      <c r="E1356" s="25" t="s">
        <v>1184</v>
      </c>
      <c r="F1356" s="6" t="s">
        <v>96</v>
      </c>
      <c r="G1356" s="27" t="s">
        <v>124</v>
      </c>
      <c r="H1356" s="4" t="s">
        <v>27</v>
      </c>
      <c r="I1356" s="28" t="s">
        <v>28</v>
      </c>
      <c r="J1356" s="26" t="s">
        <v>146</v>
      </c>
      <c r="K1356" s="56">
        <v>5893578396</v>
      </c>
      <c r="L1356" s="56">
        <v>6195300387</v>
      </c>
      <c r="M1356" s="56">
        <v>5893578396</v>
      </c>
      <c r="N1356" s="56">
        <v>5893578396</v>
      </c>
      <c r="O1356" s="56">
        <v>5792112487</v>
      </c>
      <c r="P1356" s="56">
        <v>5792112487</v>
      </c>
      <c r="Q1356" s="49">
        <f>+Tabla17[[#This Row],[ANEXO PGN]]/1000000000</f>
        <v>5.8935783959999997</v>
      </c>
      <c r="R1356" s="47">
        <f>+Tabla17[[#This Row],[Apropiación Inicial]]/1000000000</f>
        <v>6.1953003869999996</v>
      </c>
      <c r="S1356" s="47">
        <f>+Tabla17[[#This Row],[Apropiación vigente]]/1000000000</f>
        <v>5.8935783959999997</v>
      </c>
      <c r="T1356" s="47">
        <f>+Tabla17[[#This Row],[Compromisos ]]/1000000000</f>
        <v>5.8935783959999997</v>
      </c>
      <c r="U1356" s="47">
        <f>+Tabla17[[#This Row],[ Obligación ]]/1000000000</f>
        <v>5.7921124869999998</v>
      </c>
      <c r="V1356" s="47">
        <f>+Tabla17[[#This Row],[ Pago ]]/1000000000</f>
        <v>5.7921124869999998</v>
      </c>
    </row>
    <row r="1357" spans="1:22" x14ac:dyDescent="0.2">
      <c r="A1357" s="13">
        <v>2022</v>
      </c>
      <c r="B1357" s="21" t="s">
        <v>120</v>
      </c>
      <c r="C1357" s="26" t="s">
        <v>121</v>
      </c>
      <c r="D1357" s="36" t="s">
        <v>1185</v>
      </c>
      <c r="E1357" s="25" t="s">
        <v>1186</v>
      </c>
      <c r="F1357" s="6" t="s">
        <v>96</v>
      </c>
      <c r="G1357" s="27" t="s">
        <v>124</v>
      </c>
      <c r="H1357" s="4" t="s">
        <v>27</v>
      </c>
      <c r="I1357" s="28" t="s">
        <v>28</v>
      </c>
      <c r="J1357" s="26" t="s">
        <v>146</v>
      </c>
      <c r="K1357" s="56">
        <v>4840000000</v>
      </c>
      <c r="L1357" s="56" t="s">
        <v>1187</v>
      </c>
      <c r="M1357" s="56" t="s">
        <v>1188</v>
      </c>
      <c r="N1357" s="56" t="s">
        <v>1140</v>
      </c>
      <c r="O1357" s="56" t="s">
        <v>1136</v>
      </c>
      <c r="P1357" s="56" t="s">
        <v>1137</v>
      </c>
      <c r="Q1357" s="49">
        <f>+Tabla17[[#This Row],[ANEXO PGN]]/1000000000</f>
        <v>4.84</v>
      </c>
      <c r="R1357" s="47"/>
      <c r="S1357" s="47"/>
      <c r="T1357" s="47"/>
      <c r="U1357" s="47"/>
      <c r="V1357" s="47"/>
    </row>
    <row r="1358" spans="1:22" x14ac:dyDescent="0.2">
      <c r="A1358" s="13">
        <v>2022</v>
      </c>
      <c r="B1358" s="21" t="s">
        <v>120</v>
      </c>
      <c r="C1358" s="26" t="s">
        <v>121</v>
      </c>
      <c r="D1358" s="36" t="s">
        <v>1189</v>
      </c>
      <c r="E1358" s="25" t="s">
        <v>1190</v>
      </c>
      <c r="F1358" s="6" t="s">
        <v>96</v>
      </c>
      <c r="G1358" s="27" t="s">
        <v>124</v>
      </c>
      <c r="H1358" s="4" t="s">
        <v>27</v>
      </c>
      <c r="I1358" s="28" t="s">
        <v>28</v>
      </c>
      <c r="J1358" s="26" t="s">
        <v>146</v>
      </c>
      <c r="K1358" s="56">
        <v>14787000000</v>
      </c>
      <c r="L1358" s="56">
        <v>14787000000</v>
      </c>
      <c r="M1358" s="56">
        <v>113400000000</v>
      </c>
      <c r="N1358" s="56">
        <v>100800000000</v>
      </c>
      <c r="O1358" s="56">
        <v>24467593085</v>
      </c>
      <c r="P1358" s="56">
        <v>24384364164</v>
      </c>
      <c r="Q1358" s="49">
        <f>+Tabla17[[#This Row],[ANEXO PGN]]/1000000000</f>
        <v>14.787000000000001</v>
      </c>
      <c r="R1358" s="47">
        <f>+Tabla17[[#This Row],[Apropiación Inicial]]/1000000000</f>
        <v>14.787000000000001</v>
      </c>
      <c r="S1358" s="47">
        <f>+Tabla17[[#This Row],[Apropiación vigente]]/1000000000</f>
        <v>113.4</v>
      </c>
      <c r="T1358" s="47">
        <f>+Tabla17[[#This Row],[Compromisos ]]/1000000000</f>
        <v>100.8</v>
      </c>
      <c r="U1358" s="47">
        <f>+Tabla17[[#This Row],[ Obligación ]]/1000000000</f>
        <v>24.467593085000001</v>
      </c>
      <c r="V1358" s="47">
        <f>+Tabla17[[#This Row],[ Pago ]]/1000000000</f>
        <v>24.384364164000001</v>
      </c>
    </row>
    <row r="1359" spans="1:22" x14ac:dyDescent="0.2">
      <c r="A1359" s="13">
        <v>2022</v>
      </c>
      <c r="B1359" s="21" t="s">
        <v>254</v>
      </c>
      <c r="C1359" s="26" t="s">
        <v>255</v>
      </c>
      <c r="D1359" s="36" t="s">
        <v>1191</v>
      </c>
      <c r="E1359" s="25" t="s">
        <v>1192</v>
      </c>
      <c r="F1359" s="6" t="s">
        <v>96</v>
      </c>
      <c r="G1359" s="26" t="s">
        <v>258</v>
      </c>
      <c r="H1359" s="4" t="s">
        <v>27</v>
      </c>
      <c r="I1359" s="28" t="s">
        <v>28</v>
      </c>
      <c r="J1359" s="28" t="s">
        <v>78</v>
      </c>
      <c r="K1359" s="56">
        <v>11451543297</v>
      </c>
      <c r="L1359" s="56" t="s">
        <v>1187</v>
      </c>
      <c r="M1359" s="56" t="s">
        <v>1188</v>
      </c>
      <c r="N1359" s="56" t="s">
        <v>1140</v>
      </c>
      <c r="O1359" s="56" t="s">
        <v>1136</v>
      </c>
      <c r="P1359" s="56" t="s">
        <v>1137</v>
      </c>
      <c r="Q1359" s="49">
        <f>+Tabla17[[#This Row],[ANEXO PGN]]/1000000000</f>
        <v>11.451543297000001</v>
      </c>
      <c r="R1359" s="47"/>
      <c r="S1359" s="47"/>
      <c r="T1359" s="47"/>
      <c r="U1359" s="47"/>
      <c r="V1359" s="47"/>
    </row>
    <row r="1360" spans="1:22" x14ac:dyDescent="0.2">
      <c r="A1360" s="13">
        <v>2022</v>
      </c>
      <c r="B1360" s="21" t="s">
        <v>254</v>
      </c>
      <c r="C1360" s="26" t="s">
        <v>255</v>
      </c>
      <c r="D1360" s="36" t="s">
        <v>1193</v>
      </c>
      <c r="E1360" s="25" t="s">
        <v>1015</v>
      </c>
      <c r="F1360" s="6" t="s">
        <v>96</v>
      </c>
      <c r="G1360" s="26" t="s">
        <v>258</v>
      </c>
      <c r="H1360" s="4" t="s">
        <v>27</v>
      </c>
      <c r="I1360" s="28" t="s">
        <v>50</v>
      </c>
      <c r="J1360" s="26" t="s">
        <v>51</v>
      </c>
      <c r="K1360" s="56">
        <v>1000000000</v>
      </c>
      <c r="L1360" s="56">
        <v>1033756510</v>
      </c>
      <c r="M1360" s="56">
        <v>1320610548</v>
      </c>
      <c r="N1360" s="56">
        <v>1320610548</v>
      </c>
      <c r="O1360" s="56">
        <v>517108859</v>
      </c>
      <c r="P1360" s="56">
        <v>517108859</v>
      </c>
      <c r="Q1360" s="49">
        <f>+Tabla17[[#This Row],[ANEXO PGN]]/1000000000</f>
        <v>1</v>
      </c>
      <c r="R1360" s="47">
        <f>+Tabla17[[#This Row],[Apropiación Inicial]]/1000000000</f>
        <v>1.0337565099999999</v>
      </c>
      <c r="S1360" s="47">
        <f>+Tabla17[[#This Row],[Apropiación vigente]]/1000000000</f>
        <v>1.3206105480000001</v>
      </c>
      <c r="T1360" s="47">
        <f>+Tabla17[[#This Row],[Compromisos ]]/1000000000</f>
        <v>1.3206105480000001</v>
      </c>
      <c r="U1360" s="47">
        <f>+Tabla17[[#This Row],[ Obligación ]]/1000000000</f>
        <v>0.51710885900000003</v>
      </c>
      <c r="V1360" s="47">
        <f>+Tabla17[[#This Row],[ Pago ]]/1000000000</f>
        <v>0.51710885900000003</v>
      </c>
    </row>
    <row r="1361" spans="1:22" x14ac:dyDescent="0.2">
      <c r="A1361" s="13">
        <v>2022</v>
      </c>
      <c r="B1361" s="21" t="s">
        <v>909</v>
      </c>
      <c r="C1361" s="26" t="s">
        <v>910</v>
      </c>
      <c r="D1361" s="36" t="s">
        <v>1194</v>
      </c>
      <c r="E1361" s="25" t="s">
        <v>1195</v>
      </c>
      <c r="F1361" s="6" t="s">
        <v>96</v>
      </c>
      <c r="G1361" s="26" t="s">
        <v>143</v>
      </c>
      <c r="H1361" s="4" t="s">
        <v>27</v>
      </c>
      <c r="I1361" s="28" t="s">
        <v>28</v>
      </c>
      <c r="J1361" s="26" t="s">
        <v>101</v>
      </c>
      <c r="K1361" s="56">
        <v>207389523548</v>
      </c>
      <c r="L1361" s="56">
        <v>207389523548</v>
      </c>
      <c r="M1361" s="56">
        <v>121416995007</v>
      </c>
      <c r="N1361" s="56">
        <v>121416995007</v>
      </c>
      <c r="O1361" s="56" t="s">
        <v>1136</v>
      </c>
      <c r="P1361" s="56" t="s">
        <v>1137</v>
      </c>
      <c r="Q1361" s="49">
        <f>+Tabla17[[#This Row],[ANEXO PGN]]/1000000000</f>
        <v>207.389523548</v>
      </c>
      <c r="R1361" s="47">
        <f>+Tabla17[[#This Row],[Apropiación Inicial]]/1000000000</f>
        <v>207.389523548</v>
      </c>
      <c r="S1361" s="47">
        <f>+Tabla17[[#This Row],[Apropiación vigente]]/1000000000</f>
        <v>121.416995007</v>
      </c>
      <c r="T1361" s="47">
        <f>+Tabla17[[#This Row],[Compromisos ]]/1000000000</f>
        <v>121.416995007</v>
      </c>
      <c r="U1361" s="47"/>
      <c r="V1361" s="47"/>
    </row>
    <row r="1362" spans="1:22" x14ac:dyDescent="0.2">
      <c r="A1362" s="13">
        <v>2022</v>
      </c>
      <c r="B1362" s="21" t="s">
        <v>628</v>
      </c>
      <c r="C1362" s="26" t="s">
        <v>629</v>
      </c>
      <c r="D1362" s="36" t="s">
        <v>1196</v>
      </c>
      <c r="E1362" s="25" t="s">
        <v>1197</v>
      </c>
      <c r="F1362" s="6" t="s">
        <v>96</v>
      </c>
      <c r="G1362" s="26" t="s">
        <v>86</v>
      </c>
      <c r="H1362" s="4" t="s">
        <v>27</v>
      </c>
      <c r="I1362" s="28" t="s">
        <v>75</v>
      </c>
      <c r="J1362" s="26" t="s">
        <v>77</v>
      </c>
      <c r="K1362" s="56">
        <v>3008778007</v>
      </c>
      <c r="L1362" s="56">
        <v>3008778007</v>
      </c>
      <c r="M1362" s="56">
        <v>3008778007</v>
      </c>
      <c r="N1362" s="56">
        <v>2970312348</v>
      </c>
      <c r="O1362" s="56" t="s">
        <v>1136</v>
      </c>
      <c r="P1362" s="56" t="s">
        <v>1137</v>
      </c>
      <c r="Q1362" s="49">
        <f>+Tabla17[[#This Row],[ANEXO PGN]]/1000000000</f>
        <v>3.0087780070000001</v>
      </c>
      <c r="R1362" s="47">
        <f>+Tabla17[[#This Row],[Apropiación Inicial]]/1000000000</f>
        <v>3.0087780070000001</v>
      </c>
      <c r="S1362" s="47">
        <f>+Tabla17[[#This Row],[Apropiación vigente]]/1000000000</f>
        <v>3.0087780070000001</v>
      </c>
      <c r="T1362" s="47">
        <f>+Tabla17[[#This Row],[Compromisos ]]/1000000000</f>
        <v>2.9703123480000002</v>
      </c>
      <c r="U1362" s="47"/>
      <c r="V1362" s="47"/>
    </row>
    <row r="1363" spans="1:22" x14ac:dyDescent="0.2">
      <c r="A1363" s="13">
        <v>2022</v>
      </c>
      <c r="B1363" s="21" t="s">
        <v>92</v>
      </c>
      <c r="C1363" s="28" t="s">
        <v>93</v>
      </c>
      <c r="D1363" s="36" t="s">
        <v>1198</v>
      </c>
      <c r="E1363" s="25" t="s">
        <v>1199</v>
      </c>
      <c r="F1363" s="6" t="s">
        <v>96</v>
      </c>
      <c r="G1363" s="26" t="s">
        <v>46</v>
      </c>
      <c r="H1363" s="4" t="s">
        <v>27</v>
      </c>
      <c r="I1363" s="28" t="s">
        <v>28</v>
      </c>
      <c r="J1363" s="25" t="s">
        <v>29</v>
      </c>
      <c r="K1363" s="56">
        <v>5953000000</v>
      </c>
      <c r="L1363" s="56">
        <v>9740065621</v>
      </c>
      <c r="M1363" s="56">
        <v>9740065621</v>
      </c>
      <c r="N1363" s="56">
        <v>9740065621</v>
      </c>
      <c r="O1363" s="56" t="s">
        <v>1136</v>
      </c>
      <c r="P1363" s="56" t="s">
        <v>1137</v>
      </c>
      <c r="Q1363" s="49">
        <f>+Tabla17[[#This Row],[ANEXO PGN]]/1000000000</f>
        <v>5.9530000000000003</v>
      </c>
      <c r="R1363" s="47">
        <f>+Tabla17[[#This Row],[Apropiación Inicial]]/1000000000</f>
        <v>9.7400656209999994</v>
      </c>
      <c r="S1363" s="47">
        <f>+Tabla17[[#This Row],[Apropiación vigente]]/1000000000</f>
        <v>9.7400656209999994</v>
      </c>
      <c r="T1363" s="47">
        <f>+Tabla17[[#This Row],[Compromisos ]]/1000000000</f>
        <v>9.7400656209999994</v>
      </c>
      <c r="U1363" s="47"/>
      <c r="V1363" s="47"/>
    </row>
    <row r="1364" spans="1:22" x14ac:dyDescent="0.2">
      <c r="A1364" s="13">
        <v>2022</v>
      </c>
      <c r="B1364" s="21" t="s">
        <v>92</v>
      </c>
      <c r="C1364" s="28" t="s">
        <v>93</v>
      </c>
      <c r="D1364" s="36" t="s">
        <v>1200</v>
      </c>
      <c r="E1364" s="25" t="s">
        <v>1201</v>
      </c>
      <c r="F1364" s="6" t="s">
        <v>96</v>
      </c>
      <c r="G1364" s="26" t="s">
        <v>46</v>
      </c>
      <c r="H1364" s="4" t="s">
        <v>27</v>
      </c>
      <c r="I1364" s="28" t="s">
        <v>28</v>
      </c>
      <c r="J1364" s="25" t="s">
        <v>29</v>
      </c>
      <c r="K1364" s="56">
        <v>14748177371</v>
      </c>
      <c r="L1364" s="56">
        <v>14748177371</v>
      </c>
      <c r="M1364" s="56">
        <v>14748177371</v>
      </c>
      <c r="N1364" s="56">
        <v>14748177371</v>
      </c>
      <c r="O1364" s="56" t="s">
        <v>1136</v>
      </c>
      <c r="P1364" s="56" t="s">
        <v>1137</v>
      </c>
      <c r="Q1364" s="49">
        <f>+Tabla17[[#This Row],[ANEXO PGN]]/1000000000</f>
        <v>14.748177371000001</v>
      </c>
      <c r="R1364" s="47">
        <f>+Tabla17[[#This Row],[Apropiación Inicial]]/1000000000</f>
        <v>14.748177371000001</v>
      </c>
      <c r="S1364" s="47">
        <f>+Tabla17[[#This Row],[Apropiación vigente]]/1000000000</f>
        <v>14.748177371000001</v>
      </c>
      <c r="T1364" s="47">
        <f>+Tabla17[[#This Row],[Compromisos ]]/1000000000</f>
        <v>14.748177371000001</v>
      </c>
      <c r="U1364" s="47"/>
      <c r="V1364" s="47"/>
    </row>
    <row r="1365" spans="1:22" x14ac:dyDescent="0.2">
      <c r="A1365" s="13">
        <v>2022</v>
      </c>
      <c r="B1365" s="21" t="s">
        <v>92</v>
      </c>
      <c r="C1365" s="28" t="s">
        <v>93</v>
      </c>
      <c r="D1365" s="36" t="s">
        <v>1202</v>
      </c>
      <c r="E1365" s="25" t="s">
        <v>1016</v>
      </c>
      <c r="F1365" s="6" t="s">
        <v>96</v>
      </c>
      <c r="G1365" s="26" t="s">
        <v>46</v>
      </c>
      <c r="H1365" s="4" t="s">
        <v>27</v>
      </c>
      <c r="I1365" s="28" t="s">
        <v>50</v>
      </c>
      <c r="J1365" s="26" t="s">
        <v>74</v>
      </c>
      <c r="K1365" s="56">
        <v>9781953739</v>
      </c>
      <c r="L1365" s="56">
        <v>9781953739</v>
      </c>
      <c r="M1365" s="56">
        <v>9781953739</v>
      </c>
      <c r="N1365" s="56">
        <v>9781953739</v>
      </c>
      <c r="O1365" s="56" t="s">
        <v>1136</v>
      </c>
      <c r="P1365" s="56" t="s">
        <v>1137</v>
      </c>
      <c r="Q1365" s="49">
        <f>+Tabla17[[#This Row],[ANEXO PGN]]/1000000000</f>
        <v>9.7819537390000004</v>
      </c>
      <c r="R1365" s="47">
        <f>+Tabla17[[#This Row],[Apropiación Inicial]]/1000000000</f>
        <v>9.7819537390000004</v>
      </c>
      <c r="S1365" s="47">
        <f>+Tabla17[[#This Row],[Apropiación vigente]]/1000000000</f>
        <v>9.7819537390000004</v>
      </c>
      <c r="T1365" s="47">
        <f>+Tabla17[[#This Row],[Compromisos ]]/1000000000</f>
        <v>9.7819537390000004</v>
      </c>
      <c r="U1365" s="47"/>
      <c r="V1365" s="47"/>
    </row>
    <row r="1366" spans="1:22" x14ac:dyDescent="0.2">
      <c r="A1366" s="13">
        <v>2022</v>
      </c>
      <c r="B1366" s="21" t="s">
        <v>556</v>
      </c>
      <c r="C1366" s="26" t="s">
        <v>557</v>
      </c>
      <c r="D1366" s="36" t="s">
        <v>1203</v>
      </c>
      <c r="E1366" s="25" t="s">
        <v>1204</v>
      </c>
      <c r="F1366" s="6" t="s">
        <v>96</v>
      </c>
      <c r="G1366" s="26" t="s">
        <v>26</v>
      </c>
      <c r="H1366" s="4" t="s">
        <v>27</v>
      </c>
      <c r="I1366" s="28" t="s">
        <v>28</v>
      </c>
      <c r="J1366" s="26" t="s">
        <v>89</v>
      </c>
      <c r="K1366" s="56">
        <v>50000000</v>
      </c>
      <c r="L1366" s="56">
        <v>68000000</v>
      </c>
      <c r="M1366" s="56">
        <v>68000000</v>
      </c>
      <c r="N1366" s="56">
        <v>6315092</v>
      </c>
      <c r="O1366" s="56">
        <v>6315092</v>
      </c>
      <c r="P1366" s="56">
        <v>6315092</v>
      </c>
      <c r="Q1366" s="49">
        <f>+Tabla17[[#This Row],[ANEXO PGN]]/1000000000</f>
        <v>0.05</v>
      </c>
      <c r="R1366" s="47">
        <f>+Tabla17[[#This Row],[Apropiación Inicial]]/1000000000</f>
        <v>6.8000000000000005E-2</v>
      </c>
      <c r="S1366" s="47">
        <f>+Tabla17[[#This Row],[Apropiación vigente]]/1000000000</f>
        <v>6.8000000000000005E-2</v>
      </c>
      <c r="T1366" s="47">
        <f>+Tabla17[[#This Row],[Compromisos ]]/1000000000</f>
        <v>6.3150919999999996E-3</v>
      </c>
      <c r="U1366" s="47">
        <f>+Tabla17[[#This Row],[ Obligación ]]/1000000000</f>
        <v>6.3150919999999996E-3</v>
      </c>
      <c r="V1366" s="47">
        <f>+Tabla17[[#This Row],[ Pago ]]/1000000000</f>
        <v>6.3150919999999996E-3</v>
      </c>
    </row>
    <row r="1367" spans="1:22" x14ac:dyDescent="0.2">
      <c r="A1367" s="13">
        <v>2022</v>
      </c>
      <c r="B1367" s="21" t="s">
        <v>149</v>
      </c>
      <c r="C1367" s="26" t="s">
        <v>150</v>
      </c>
      <c r="D1367" s="36" t="s">
        <v>1205</v>
      </c>
      <c r="E1367" s="25" t="s">
        <v>1206</v>
      </c>
      <c r="F1367" s="6" t="s">
        <v>96</v>
      </c>
      <c r="G1367" s="26" t="s">
        <v>124</v>
      </c>
      <c r="H1367" s="4" t="s">
        <v>27</v>
      </c>
      <c r="I1367" s="28" t="s">
        <v>28</v>
      </c>
      <c r="J1367" s="26" t="s">
        <v>47</v>
      </c>
      <c r="K1367" s="56">
        <v>913274692605</v>
      </c>
      <c r="L1367" s="56">
        <v>1000000000000</v>
      </c>
      <c r="M1367" s="56">
        <v>1000000000000</v>
      </c>
      <c r="N1367" s="56">
        <v>269034396</v>
      </c>
      <c r="O1367" s="56">
        <v>269034396</v>
      </c>
      <c r="P1367" s="56">
        <v>269034396</v>
      </c>
      <c r="Q1367" s="49">
        <f>+Tabla17[[#This Row],[ANEXO PGN]]/1000000000</f>
        <v>913.27469260500004</v>
      </c>
      <c r="R1367" s="47">
        <f>+Tabla17[[#This Row],[Apropiación Inicial]]/1000000000</f>
        <v>1000</v>
      </c>
      <c r="S1367" s="47">
        <f>+Tabla17[[#This Row],[Apropiación vigente]]/1000000000</f>
        <v>1000</v>
      </c>
      <c r="T1367" s="47">
        <f>+Tabla17[[#This Row],[Compromisos ]]/1000000000</f>
        <v>0.26903439600000001</v>
      </c>
      <c r="U1367" s="47">
        <f>+Tabla17[[#This Row],[ Obligación ]]/1000000000</f>
        <v>0.26903439600000001</v>
      </c>
      <c r="V1367" s="47">
        <f>+Tabla17[[#This Row],[ Pago ]]/1000000000</f>
        <v>0.26903439600000001</v>
      </c>
    </row>
    <row r="1368" spans="1:22" x14ac:dyDescent="0.2">
      <c r="A1368" s="13">
        <v>2022</v>
      </c>
      <c r="B1368" s="21" t="s">
        <v>149</v>
      </c>
      <c r="C1368" s="26" t="s">
        <v>150</v>
      </c>
      <c r="D1368" s="36" t="s">
        <v>1207</v>
      </c>
      <c r="E1368" s="25" t="s">
        <v>1208</v>
      </c>
      <c r="F1368" s="6" t="s">
        <v>96</v>
      </c>
      <c r="G1368" s="26" t="s">
        <v>124</v>
      </c>
      <c r="H1368" s="4" t="s">
        <v>27</v>
      </c>
      <c r="I1368" s="28" t="s">
        <v>28</v>
      </c>
      <c r="J1368" s="26" t="s">
        <v>89</v>
      </c>
      <c r="K1368" s="56">
        <v>29829533429</v>
      </c>
      <c r="L1368" s="56">
        <v>29829533429</v>
      </c>
      <c r="M1368" s="56">
        <v>30907285344</v>
      </c>
      <c r="N1368" s="56">
        <v>25483750811</v>
      </c>
      <c r="O1368" s="56">
        <v>13102640462</v>
      </c>
      <c r="P1368" s="56">
        <v>13102640462</v>
      </c>
      <c r="Q1368" s="49">
        <f>+Tabla17[[#This Row],[ANEXO PGN]]/1000000000</f>
        <v>29.829533429000001</v>
      </c>
      <c r="R1368" s="47">
        <f>+Tabla17[[#This Row],[Apropiación Inicial]]/1000000000</f>
        <v>29.829533429000001</v>
      </c>
      <c r="S1368" s="47">
        <f>+Tabla17[[#This Row],[Apropiación vigente]]/1000000000</f>
        <v>30.907285344000002</v>
      </c>
      <c r="T1368" s="47">
        <f>+Tabla17[[#This Row],[Compromisos ]]/1000000000</f>
        <v>25.483750811</v>
      </c>
      <c r="U1368" s="47">
        <f>+Tabla17[[#This Row],[ Obligación ]]/1000000000</f>
        <v>13.102640462</v>
      </c>
      <c r="V1368" s="47">
        <f>+Tabla17[[#This Row],[ Pago ]]/1000000000</f>
        <v>13.102640462</v>
      </c>
    </row>
    <row r="1369" spans="1:22" x14ac:dyDescent="0.2">
      <c r="A1369" s="13">
        <v>2022</v>
      </c>
      <c r="B1369" s="21" t="s">
        <v>149</v>
      </c>
      <c r="C1369" s="26" t="s">
        <v>150</v>
      </c>
      <c r="D1369" s="36" t="s">
        <v>1209</v>
      </c>
      <c r="E1369" s="25" t="s">
        <v>1210</v>
      </c>
      <c r="F1369" s="6" t="s">
        <v>96</v>
      </c>
      <c r="G1369" s="26" t="s">
        <v>124</v>
      </c>
      <c r="H1369" s="4" t="s">
        <v>27</v>
      </c>
      <c r="I1369" s="28" t="s">
        <v>28</v>
      </c>
      <c r="J1369" s="26" t="s">
        <v>89</v>
      </c>
      <c r="K1369" s="56">
        <v>14734361327</v>
      </c>
      <c r="L1369" s="56">
        <v>14734361327</v>
      </c>
      <c r="M1369" s="56">
        <v>14734361327</v>
      </c>
      <c r="N1369" s="56">
        <v>6996522277</v>
      </c>
      <c r="O1369" s="56">
        <v>6996522277</v>
      </c>
      <c r="P1369" s="56">
        <v>6996522277</v>
      </c>
      <c r="Q1369" s="49">
        <f>+Tabla17[[#This Row],[ANEXO PGN]]/1000000000</f>
        <v>14.734361327</v>
      </c>
      <c r="R1369" s="47">
        <f>+Tabla17[[#This Row],[Apropiación Inicial]]/1000000000</f>
        <v>14.734361327</v>
      </c>
      <c r="S1369" s="47">
        <f>+Tabla17[[#This Row],[Apropiación vigente]]/1000000000</f>
        <v>14.734361327</v>
      </c>
      <c r="T1369" s="47">
        <f>+Tabla17[[#This Row],[Compromisos ]]/1000000000</f>
        <v>6.9965222770000004</v>
      </c>
      <c r="U1369" s="47">
        <f>+Tabla17[[#This Row],[ Obligación ]]/1000000000</f>
        <v>6.9965222770000004</v>
      </c>
      <c r="V1369" s="47">
        <f>+Tabla17[[#This Row],[ Pago ]]/1000000000</f>
        <v>6.9965222770000004</v>
      </c>
    </row>
    <row r="1370" spans="1:22" x14ac:dyDescent="0.2">
      <c r="A1370" s="13">
        <v>2022</v>
      </c>
      <c r="B1370" s="21" t="s">
        <v>149</v>
      </c>
      <c r="C1370" s="26" t="s">
        <v>150</v>
      </c>
      <c r="D1370" s="36" t="s">
        <v>1211</v>
      </c>
      <c r="E1370" s="25" t="s">
        <v>882</v>
      </c>
      <c r="F1370" s="6" t="s">
        <v>96</v>
      </c>
      <c r="G1370" s="26" t="s">
        <v>124</v>
      </c>
      <c r="H1370" s="4" t="s">
        <v>27</v>
      </c>
      <c r="I1370" s="28" t="s">
        <v>28</v>
      </c>
      <c r="J1370" s="26" t="s">
        <v>146</v>
      </c>
      <c r="K1370" s="56">
        <v>318589627</v>
      </c>
      <c r="L1370" s="56">
        <v>318589627</v>
      </c>
      <c r="M1370" s="56">
        <v>942264906</v>
      </c>
      <c r="N1370" s="56" t="s">
        <v>1140</v>
      </c>
      <c r="O1370" s="56" t="s">
        <v>1136</v>
      </c>
      <c r="P1370" s="56" t="s">
        <v>1137</v>
      </c>
      <c r="Q1370" s="49">
        <f>+Tabla17[[#This Row],[ANEXO PGN]]/1000000000</f>
        <v>0.31858962699999999</v>
      </c>
      <c r="R1370" s="47">
        <f>+Tabla17[[#This Row],[Apropiación Inicial]]/1000000000</f>
        <v>0.31858962699999999</v>
      </c>
      <c r="S1370" s="47">
        <f>+Tabla17[[#This Row],[Apropiación vigente]]/1000000000</f>
        <v>0.94226490600000001</v>
      </c>
      <c r="T1370" s="47"/>
      <c r="U1370" s="47"/>
      <c r="V1370" s="47"/>
    </row>
    <row r="1371" spans="1:22" x14ac:dyDescent="0.2">
      <c r="A1371" s="13">
        <v>2022</v>
      </c>
      <c r="B1371" s="21" t="s">
        <v>149</v>
      </c>
      <c r="C1371" s="26" t="s">
        <v>150</v>
      </c>
      <c r="D1371" s="36" t="s">
        <v>1207</v>
      </c>
      <c r="E1371" s="25" t="s">
        <v>1208</v>
      </c>
      <c r="F1371" s="6" t="s">
        <v>96</v>
      </c>
      <c r="G1371" s="26" t="s">
        <v>124</v>
      </c>
      <c r="H1371" s="4" t="s">
        <v>27</v>
      </c>
      <c r="I1371" s="28" t="s">
        <v>28</v>
      </c>
      <c r="J1371" s="26" t="s">
        <v>515</v>
      </c>
      <c r="K1371" s="56">
        <v>11378550109</v>
      </c>
      <c r="L1371" s="56">
        <v>11378550109</v>
      </c>
      <c r="M1371" s="56">
        <v>5809467538</v>
      </c>
      <c r="N1371" s="56">
        <v>4314484643</v>
      </c>
      <c r="O1371" s="56">
        <v>1324867110</v>
      </c>
      <c r="P1371" s="56">
        <v>1324867110</v>
      </c>
      <c r="Q1371" s="49">
        <f>+Tabla17[[#This Row],[ANEXO PGN]]/1000000000</f>
        <v>11.378550109000001</v>
      </c>
      <c r="R1371" s="47">
        <f>+Tabla17[[#This Row],[Apropiación Inicial]]/1000000000</f>
        <v>11.378550109000001</v>
      </c>
      <c r="S1371" s="47">
        <f>+Tabla17[[#This Row],[Apropiación vigente]]/1000000000</f>
        <v>5.8094675379999998</v>
      </c>
      <c r="T1371" s="47">
        <f>+Tabla17[[#This Row],[Compromisos ]]/1000000000</f>
        <v>4.3144846430000001</v>
      </c>
      <c r="U1371" s="47">
        <f>+Tabla17[[#This Row],[ Obligación ]]/1000000000</f>
        <v>1.32486711</v>
      </c>
      <c r="V1371" s="47">
        <f>+Tabla17[[#This Row],[ Pago ]]/1000000000</f>
        <v>1.32486711</v>
      </c>
    </row>
    <row r="1372" spans="1:22" x14ac:dyDescent="0.2">
      <c r="A1372" s="13">
        <v>2022</v>
      </c>
      <c r="B1372" s="21" t="s">
        <v>149</v>
      </c>
      <c r="C1372" s="26" t="s">
        <v>150</v>
      </c>
      <c r="D1372" s="36" t="s">
        <v>1211</v>
      </c>
      <c r="E1372" s="25" t="s">
        <v>882</v>
      </c>
      <c r="F1372" s="6" t="s">
        <v>96</v>
      </c>
      <c r="G1372" s="26" t="s">
        <v>124</v>
      </c>
      <c r="H1372" s="4" t="s">
        <v>27</v>
      </c>
      <c r="I1372" s="28" t="s">
        <v>28</v>
      </c>
      <c r="J1372" s="26" t="s">
        <v>515</v>
      </c>
      <c r="K1372" s="56">
        <v>27128251824</v>
      </c>
      <c r="L1372" s="56">
        <v>36584233841</v>
      </c>
      <c r="M1372" s="56">
        <v>34388277274</v>
      </c>
      <c r="N1372" s="56">
        <v>22216861185</v>
      </c>
      <c r="O1372" s="56">
        <v>11201556661</v>
      </c>
      <c r="P1372" s="56">
        <v>11201556661</v>
      </c>
      <c r="Q1372" s="49">
        <f>+Tabla17[[#This Row],[ANEXO PGN]]/1000000000</f>
        <v>27.128251823999999</v>
      </c>
      <c r="R1372" s="47">
        <f>+Tabla17[[#This Row],[Apropiación Inicial]]/1000000000</f>
        <v>36.584233841</v>
      </c>
      <c r="S1372" s="47">
        <f>+Tabla17[[#This Row],[Apropiación vigente]]/1000000000</f>
        <v>34.388277273999996</v>
      </c>
      <c r="T1372" s="47">
        <f>+Tabla17[[#This Row],[Compromisos ]]/1000000000</f>
        <v>22.216861184999999</v>
      </c>
      <c r="U1372" s="47">
        <f>+Tabla17[[#This Row],[ Obligación ]]/1000000000</f>
        <v>11.201556661</v>
      </c>
      <c r="V1372" s="47">
        <f>+Tabla17[[#This Row],[ Pago ]]/1000000000</f>
        <v>11.201556661</v>
      </c>
    </row>
    <row r="1373" spans="1:22" x14ac:dyDescent="0.2">
      <c r="A1373" s="13">
        <v>2022</v>
      </c>
      <c r="B1373" s="21" t="s">
        <v>104</v>
      </c>
      <c r="C1373" s="10" t="s">
        <v>105</v>
      </c>
      <c r="D1373" s="36" t="s">
        <v>1212</v>
      </c>
      <c r="E1373" s="25" t="s">
        <v>1021</v>
      </c>
      <c r="F1373" s="6" t="s">
        <v>96</v>
      </c>
      <c r="G1373" s="26" t="s">
        <v>108</v>
      </c>
      <c r="H1373" s="4" t="s">
        <v>27</v>
      </c>
      <c r="I1373" s="28" t="s">
        <v>28</v>
      </c>
      <c r="J1373" s="25" t="s">
        <v>29</v>
      </c>
      <c r="K1373" s="56">
        <v>18490320121</v>
      </c>
      <c r="L1373" s="56">
        <v>218490320121</v>
      </c>
      <c r="M1373" s="56">
        <v>223526697273</v>
      </c>
      <c r="N1373" s="56">
        <v>200692456698</v>
      </c>
      <c r="O1373" s="56">
        <v>724682337</v>
      </c>
      <c r="P1373" s="56">
        <v>724682337</v>
      </c>
      <c r="Q1373" s="49">
        <f>+Tabla17[[#This Row],[ANEXO PGN]]/1000000000</f>
        <v>18.490320121</v>
      </c>
      <c r="R1373" s="47">
        <f>+Tabla17[[#This Row],[Apropiación Inicial]]/1000000000</f>
        <v>218.490320121</v>
      </c>
      <c r="S1373" s="47">
        <f>+Tabla17[[#This Row],[Apropiación vigente]]/1000000000</f>
        <v>223.526697273</v>
      </c>
      <c r="T1373" s="47">
        <f>+Tabla17[[#This Row],[Compromisos ]]/1000000000</f>
        <v>200.692456698</v>
      </c>
      <c r="U1373" s="47">
        <f>+Tabla17[[#This Row],[ Obligación ]]/1000000000</f>
        <v>0.72468233699999995</v>
      </c>
      <c r="V1373" s="47">
        <f>+Tabla17[[#This Row],[ Pago ]]/1000000000</f>
        <v>0.72468233699999995</v>
      </c>
    </row>
    <row r="1374" spans="1:22" x14ac:dyDescent="0.2">
      <c r="A1374" s="13">
        <v>2022</v>
      </c>
      <c r="B1374" s="21" t="s">
        <v>104</v>
      </c>
      <c r="C1374" s="10" t="s">
        <v>105</v>
      </c>
      <c r="D1374" s="36" t="s">
        <v>1213</v>
      </c>
      <c r="E1374" s="25" t="s">
        <v>1214</v>
      </c>
      <c r="F1374" s="6" t="s">
        <v>96</v>
      </c>
      <c r="G1374" s="26" t="s">
        <v>108</v>
      </c>
      <c r="H1374" s="4" t="s">
        <v>27</v>
      </c>
      <c r="I1374" s="28" t="s">
        <v>28</v>
      </c>
      <c r="J1374" s="25" t="s">
        <v>29</v>
      </c>
      <c r="K1374" s="56">
        <v>10418268029</v>
      </c>
      <c r="L1374" s="56">
        <v>1250000000</v>
      </c>
      <c r="M1374" s="56">
        <v>9218268029</v>
      </c>
      <c r="N1374" s="56">
        <v>8021044611</v>
      </c>
      <c r="O1374" s="56">
        <v>808891273</v>
      </c>
      <c r="P1374" s="56">
        <v>808891273</v>
      </c>
      <c r="Q1374" s="49">
        <f>+Tabla17[[#This Row],[ANEXO PGN]]/1000000000</f>
        <v>10.418268029</v>
      </c>
      <c r="R1374" s="47">
        <f>+Tabla17[[#This Row],[Apropiación Inicial]]/1000000000</f>
        <v>1.25</v>
      </c>
      <c r="S1374" s="47">
        <f>+Tabla17[[#This Row],[Apropiación vigente]]/1000000000</f>
        <v>9.2182680290000008</v>
      </c>
      <c r="T1374" s="47">
        <f>+Tabla17[[#This Row],[Compromisos ]]/1000000000</f>
        <v>8.0210446110000007</v>
      </c>
      <c r="U1374" s="47">
        <f>+Tabla17[[#This Row],[ Obligación ]]/1000000000</f>
        <v>0.80889127299999997</v>
      </c>
      <c r="V1374" s="47">
        <f>+Tabla17[[#This Row],[ Pago ]]/1000000000</f>
        <v>0.80889127299999997</v>
      </c>
    </row>
    <row r="1375" spans="1:22" x14ac:dyDescent="0.2">
      <c r="A1375" s="13">
        <v>2022</v>
      </c>
      <c r="B1375" s="21" t="s">
        <v>561</v>
      </c>
      <c r="C1375" s="26" t="s">
        <v>562</v>
      </c>
      <c r="D1375" s="36" t="s">
        <v>1215</v>
      </c>
      <c r="E1375" s="25" t="s">
        <v>1216</v>
      </c>
      <c r="F1375" s="6" t="s">
        <v>96</v>
      </c>
      <c r="G1375" s="26" t="s">
        <v>565</v>
      </c>
      <c r="H1375" s="4" t="s">
        <v>27</v>
      </c>
      <c r="I1375" s="28" t="s">
        <v>28</v>
      </c>
      <c r="J1375" s="28" t="s">
        <v>78</v>
      </c>
      <c r="K1375" s="56">
        <v>27960428632</v>
      </c>
      <c r="L1375" s="56">
        <v>58507552781</v>
      </c>
      <c r="M1375" s="56">
        <v>58507552781</v>
      </c>
      <c r="N1375" s="56">
        <v>5448999038</v>
      </c>
      <c r="O1375" s="56">
        <v>1741747571</v>
      </c>
      <c r="P1375" s="56">
        <v>1741747571</v>
      </c>
      <c r="Q1375" s="49">
        <f>+Tabla17[[#This Row],[ANEXO PGN]]/1000000000</f>
        <v>27.960428631999999</v>
      </c>
      <c r="R1375" s="47">
        <f>+Tabla17[[#This Row],[Apropiación Inicial]]/1000000000</f>
        <v>58.507552781000001</v>
      </c>
      <c r="S1375" s="47">
        <f>+Tabla17[[#This Row],[Apropiación vigente]]/1000000000</f>
        <v>58.507552781000001</v>
      </c>
      <c r="T1375" s="47">
        <f>+Tabla17[[#This Row],[Compromisos ]]/1000000000</f>
        <v>5.4489990380000002</v>
      </c>
      <c r="U1375" s="47">
        <f>+Tabla17[[#This Row],[ Obligación ]]/1000000000</f>
        <v>1.7417475710000001</v>
      </c>
      <c r="V1375" s="47">
        <f>+Tabla17[[#This Row],[ Pago ]]/1000000000</f>
        <v>1.7417475710000001</v>
      </c>
    </row>
    <row r="1376" spans="1:22" x14ac:dyDescent="0.2">
      <c r="A1376" s="13">
        <v>2022</v>
      </c>
      <c r="B1376" s="21" t="s">
        <v>561</v>
      </c>
      <c r="C1376" s="26" t="s">
        <v>562</v>
      </c>
      <c r="D1376" s="36" t="s">
        <v>1215</v>
      </c>
      <c r="E1376" s="25" t="s">
        <v>1216</v>
      </c>
      <c r="F1376" s="6" t="s">
        <v>96</v>
      </c>
      <c r="G1376" s="26" t="s">
        <v>565</v>
      </c>
      <c r="H1376" s="4" t="s">
        <v>27</v>
      </c>
      <c r="I1376" s="28" t="s">
        <v>28</v>
      </c>
      <c r="J1376" s="28" t="s">
        <v>78</v>
      </c>
      <c r="K1376" s="56">
        <v>5127762669</v>
      </c>
      <c r="L1376" s="56">
        <v>16544095651</v>
      </c>
      <c r="M1376" s="56">
        <v>16544095651</v>
      </c>
      <c r="N1376" s="56">
        <v>3618910013</v>
      </c>
      <c r="O1376" s="56">
        <v>2729384679</v>
      </c>
      <c r="P1376" s="56">
        <v>2729384679</v>
      </c>
      <c r="Q1376" s="49">
        <f>+Tabla17[[#This Row],[ANEXO PGN]]/1000000000</f>
        <v>5.127762669</v>
      </c>
      <c r="R1376" s="47">
        <f>+Tabla17[[#This Row],[Apropiación Inicial]]/1000000000</f>
        <v>16.544095650999999</v>
      </c>
      <c r="S1376" s="47">
        <f>+Tabla17[[#This Row],[Apropiación vigente]]/1000000000</f>
        <v>16.544095650999999</v>
      </c>
      <c r="T1376" s="47">
        <f>+Tabla17[[#This Row],[Compromisos ]]/1000000000</f>
        <v>3.6189100129999998</v>
      </c>
      <c r="U1376" s="47">
        <f>+Tabla17[[#This Row],[ Obligación ]]/1000000000</f>
        <v>2.7293846789999998</v>
      </c>
      <c r="V1376" s="47">
        <f>+Tabla17[[#This Row],[ Pago ]]/1000000000</f>
        <v>2.7293846789999998</v>
      </c>
    </row>
    <row r="1377" spans="1:22" x14ac:dyDescent="0.2">
      <c r="A1377" s="13">
        <v>2022</v>
      </c>
      <c r="B1377" s="21" t="s">
        <v>561</v>
      </c>
      <c r="C1377" s="26" t="s">
        <v>562</v>
      </c>
      <c r="D1377" s="36" t="s">
        <v>1217</v>
      </c>
      <c r="E1377" s="25" t="s">
        <v>1218</v>
      </c>
      <c r="F1377" s="6" t="s">
        <v>96</v>
      </c>
      <c r="G1377" s="26" t="s">
        <v>565</v>
      </c>
      <c r="H1377" s="4" t="s">
        <v>27</v>
      </c>
      <c r="I1377" s="28" t="s">
        <v>28</v>
      </c>
      <c r="J1377" s="28" t="s">
        <v>78</v>
      </c>
      <c r="K1377" s="56">
        <v>113182566</v>
      </c>
      <c r="L1377" s="56">
        <v>548261395</v>
      </c>
      <c r="M1377" s="56">
        <v>548261395</v>
      </c>
      <c r="N1377" s="56">
        <v>303457689</v>
      </c>
      <c r="O1377" s="56">
        <v>131903467</v>
      </c>
      <c r="P1377" s="56">
        <v>131903467</v>
      </c>
      <c r="Q1377" s="49">
        <f>+Tabla17[[#This Row],[ANEXO PGN]]/1000000000</f>
        <v>0.113182566</v>
      </c>
      <c r="R1377" s="47">
        <f>+Tabla17[[#This Row],[Apropiación Inicial]]/1000000000</f>
        <v>0.54826139500000004</v>
      </c>
      <c r="S1377" s="47">
        <f>+Tabla17[[#This Row],[Apropiación vigente]]/1000000000</f>
        <v>0.54826139500000004</v>
      </c>
      <c r="T1377" s="47">
        <f>+Tabla17[[#This Row],[Compromisos ]]/1000000000</f>
        <v>0.30345768899999997</v>
      </c>
      <c r="U1377" s="47">
        <f>+Tabla17[[#This Row],[ Obligación ]]/1000000000</f>
        <v>0.131903467</v>
      </c>
      <c r="V1377" s="47">
        <f>+Tabla17[[#This Row],[ Pago ]]/1000000000</f>
        <v>0.131903467</v>
      </c>
    </row>
    <row r="1378" spans="1:22" x14ac:dyDescent="0.2">
      <c r="A1378" s="13">
        <v>2022</v>
      </c>
      <c r="B1378" s="21" t="s">
        <v>561</v>
      </c>
      <c r="C1378" s="26" t="s">
        <v>562</v>
      </c>
      <c r="D1378" s="36" t="s">
        <v>1217</v>
      </c>
      <c r="E1378" s="25" t="s">
        <v>1218</v>
      </c>
      <c r="F1378" s="6" t="s">
        <v>96</v>
      </c>
      <c r="G1378" s="26" t="s">
        <v>565</v>
      </c>
      <c r="H1378" s="4" t="s">
        <v>27</v>
      </c>
      <c r="I1378" s="28" t="s">
        <v>28</v>
      </c>
      <c r="J1378" s="28" t="s">
        <v>78</v>
      </c>
      <c r="K1378" s="56">
        <v>435078829</v>
      </c>
      <c r="L1378" s="56" t="s">
        <v>1187</v>
      </c>
      <c r="M1378" s="56" t="s">
        <v>1188</v>
      </c>
      <c r="N1378" s="56" t="s">
        <v>1140</v>
      </c>
      <c r="O1378" s="56" t="s">
        <v>1136</v>
      </c>
      <c r="P1378" s="56" t="s">
        <v>1137</v>
      </c>
      <c r="Q1378" s="49">
        <f>+Tabla17[[#This Row],[ANEXO PGN]]/1000000000</f>
        <v>0.435078829</v>
      </c>
      <c r="R1378" s="47"/>
      <c r="S1378" s="47"/>
      <c r="T1378" s="47"/>
      <c r="U1378" s="47"/>
      <c r="V1378" s="47"/>
    </row>
    <row r="1379" spans="1:22" x14ac:dyDescent="0.2">
      <c r="A1379" s="13">
        <v>2022</v>
      </c>
      <c r="B1379" s="21" t="s">
        <v>173</v>
      </c>
      <c r="C1379" s="26" t="s">
        <v>174</v>
      </c>
      <c r="D1379" s="36" t="s">
        <v>1219</v>
      </c>
      <c r="E1379" s="25" t="s">
        <v>1220</v>
      </c>
      <c r="F1379" s="6" t="s">
        <v>96</v>
      </c>
      <c r="G1379" s="26" t="s">
        <v>177</v>
      </c>
      <c r="H1379" s="4" t="s">
        <v>27</v>
      </c>
      <c r="I1379" s="28" t="s">
        <v>28</v>
      </c>
      <c r="J1379" s="25" t="s">
        <v>29</v>
      </c>
      <c r="K1379" s="56">
        <v>800000000</v>
      </c>
      <c r="L1379" s="56" t="s">
        <v>1187</v>
      </c>
      <c r="M1379" s="56" t="s">
        <v>1188</v>
      </c>
      <c r="N1379" s="56" t="s">
        <v>1140</v>
      </c>
      <c r="O1379" s="56" t="s">
        <v>1136</v>
      </c>
      <c r="P1379" s="56" t="s">
        <v>1137</v>
      </c>
      <c r="Q1379" s="49">
        <f>+Tabla17[[#This Row],[ANEXO PGN]]/1000000000</f>
        <v>0.8</v>
      </c>
      <c r="R1379" s="47"/>
      <c r="S1379" s="47"/>
      <c r="T1379" s="47"/>
      <c r="U1379" s="47"/>
      <c r="V1379" s="47"/>
    </row>
    <row r="1380" spans="1:22" x14ac:dyDescent="0.2">
      <c r="A1380" s="13">
        <v>2022</v>
      </c>
      <c r="B1380" s="21" t="s">
        <v>173</v>
      </c>
      <c r="C1380" s="26" t="s">
        <v>174</v>
      </c>
      <c r="D1380" s="36" t="s">
        <v>1221</v>
      </c>
      <c r="E1380" s="25" t="s">
        <v>526</v>
      </c>
      <c r="F1380" s="6" t="s">
        <v>96</v>
      </c>
      <c r="G1380" s="26" t="s">
        <v>177</v>
      </c>
      <c r="H1380" s="4" t="s">
        <v>27</v>
      </c>
      <c r="I1380" s="28" t="s">
        <v>28</v>
      </c>
      <c r="J1380" s="25" t="s">
        <v>29</v>
      </c>
      <c r="K1380" s="56">
        <v>1200000000</v>
      </c>
      <c r="L1380" s="56">
        <v>13974320381</v>
      </c>
      <c r="M1380" s="56">
        <v>13974320381</v>
      </c>
      <c r="N1380" s="56">
        <v>2835170477</v>
      </c>
      <c r="O1380" s="56">
        <v>12861923</v>
      </c>
      <c r="P1380" s="56">
        <v>12861923</v>
      </c>
      <c r="Q1380" s="49">
        <f>+Tabla17[[#This Row],[ANEXO PGN]]/1000000000</f>
        <v>1.2</v>
      </c>
      <c r="R1380" s="47">
        <f>+Tabla17[[#This Row],[Apropiación Inicial]]/1000000000</f>
        <v>13.974320381</v>
      </c>
      <c r="S1380" s="47">
        <f>+Tabla17[[#This Row],[Apropiación vigente]]/1000000000</f>
        <v>13.974320381</v>
      </c>
      <c r="T1380" s="47">
        <f>+Tabla17[[#This Row],[Compromisos ]]/1000000000</f>
        <v>2.8351704770000001</v>
      </c>
      <c r="U1380" s="47">
        <f>+Tabla17[[#This Row],[ Obligación ]]/1000000000</f>
        <v>1.2861923000000001E-2</v>
      </c>
      <c r="V1380" s="47">
        <f>+Tabla17[[#This Row],[ Pago ]]/1000000000</f>
        <v>1.2861923000000001E-2</v>
      </c>
    </row>
    <row r="1381" spans="1:22" x14ac:dyDescent="0.2">
      <c r="A1381" s="13">
        <v>2022</v>
      </c>
      <c r="B1381" s="21" t="s">
        <v>173</v>
      </c>
      <c r="C1381" s="26" t="s">
        <v>174</v>
      </c>
      <c r="D1381" s="36" t="s">
        <v>1222</v>
      </c>
      <c r="E1381" s="25" t="s">
        <v>1223</v>
      </c>
      <c r="F1381" s="6" t="s">
        <v>96</v>
      </c>
      <c r="G1381" s="26" t="s">
        <v>177</v>
      </c>
      <c r="H1381" s="4" t="s">
        <v>27</v>
      </c>
      <c r="I1381" s="28" t="s">
        <v>28</v>
      </c>
      <c r="J1381" s="25" t="s">
        <v>29</v>
      </c>
      <c r="K1381" s="56">
        <v>491500000000</v>
      </c>
      <c r="L1381" s="56">
        <v>1016500000000</v>
      </c>
      <c r="M1381" s="56">
        <v>1016500000000</v>
      </c>
      <c r="N1381" s="56">
        <v>833875320111</v>
      </c>
      <c r="O1381" s="56">
        <v>682917595470</v>
      </c>
      <c r="P1381" s="56">
        <v>600596645441</v>
      </c>
      <c r="Q1381" s="49">
        <f>+Tabla17[[#This Row],[ANEXO PGN]]/1000000000</f>
        <v>491.5</v>
      </c>
      <c r="R1381" s="47">
        <f>+Tabla17[[#This Row],[Apropiación Inicial]]/1000000000</f>
        <v>1016.5</v>
      </c>
      <c r="S1381" s="47">
        <f>+Tabla17[[#This Row],[Apropiación vigente]]/1000000000</f>
        <v>1016.5</v>
      </c>
      <c r="T1381" s="47">
        <f>+Tabla17[[#This Row],[Compromisos ]]/1000000000</f>
        <v>833.87532011099995</v>
      </c>
      <c r="U1381" s="47">
        <f>+Tabla17[[#This Row],[ Obligación ]]/1000000000</f>
        <v>682.91759547000004</v>
      </c>
      <c r="V1381" s="47">
        <f>+Tabla17[[#This Row],[ Pago ]]/1000000000</f>
        <v>600.59664544099996</v>
      </c>
    </row>
    <row r="1382" spans="1:22" x14ac:dyDescent="0.2">
      <c r="A1382" s="13">
        <v>2022</v>
      </c>
      <c r="B1382" s="21" t="s">
        <v>173</v>
      </c>
      <c r="C1382" s="26" t="s">
        <v>174</v>
      </c>
      <c r="D1382" s="36" t="s">
        <v>1224</v>
      </c>
      <c r="E1382" s="25" t="s">
        <v>1225</v>
      </c>
      <c r="F1382" s="6" t="s">
        <v>96</v>
      </c>
      <c r="G1382" s="26" t="s">
        <v>177</v>
      </c>
      <c r="H1382" s="4" t="s">
        <v>27</v>
      </c>
      <c r="I1382" s="28" t="s">
        <v>28</v>
      </c>
      <c r="J1382" s="25" t="s">
        <v>29</v>
      </c>
      <c r="K1382" s="56">
        <v>10000000000</v>
      </c>
      <c r="L1382" s="56">
        <v>10000000000</v>
      </c>
      <c r="M1382" s="56">
        <v>10000000000</v>
      </c>
      <c r="N1382" s="56" t="s">
        <v>1140</v>
      </c>
      <c r="O1382" s="56" t="s">
        <v>1136</v>
      </c>
      <c r="P1382" s="56" t="s">
        <v>1137</v>
      </c>
      <c r="Q1382" s="49">
        <f>+Tabla17[[#This Row],[ANEXO PGN]]/1000000000</f>
        <v>10</v>
      </c>
      <c r="R1382" s="47">
        <f>+Tabla17[[#This Row],[Apropiación Inicial]]/1000000000</f>
        <v>10</v>
      </c>
      <c r="S1382" s="47">
        <f>+Tabla17[[#This Row],[Apropiación vigente]]/1000000000</f>
        <v>10</v>
      </c>
      <c r="T1382" s="47"/>
      <c r="U1382" s="47"/>
      <c r="V1382" s="47"/>
    </row>
    <row r="1383" spans="1:22" x14ac:dyDescent="0.2">
      <c r="A1383" s="13">
        <v>2022</v>
      </c>
      <c r="B1383" s="21" t="s">
        <v>55</v>
      </c>
      <c r="C1383" s="26" t="s">
        <v>56</v>
      </c>
      <c r="D1383" s="36" t="s">
        <v>1226</v>
      </c>
      <c r="E1383" s="25" t="s">
        <v>1227</v>
      </c>
      <c r="F1383" s="6" t="s">
        <v>96</v>
      </c>
      <c r="G1383" s="26" t="s">
        <v>57</v>
      </c>
      <c r="H1383" s="4" t="s">
        <v>27</v>
      </c>
      <c r="I1383" s="28" t="s">
        <v>42</v>
      </c>
      <c r="J1383" s="26" t="s">
        <v>43</v>
      </c>
      <c r="K1383" s="56">
        <v>530807064</v>
      </c>
      <c r="L1383" s="56">
        <v>530807064</v>
      </c>
      <c r="M1383" s="56">
        <v>530807064</v>
      </c>
      <c r="N1383" s="56">
        <v>341850298</v>
      </c>
      <c r="O1383" s="56">
        <v>127365891</v>
      </c>
      <c r="P1383" s="56">
        <v>127365891</v>
      </c>
      <c r="Q1383" s="49">
        <f>+Tabla17[[#This Row],[ANEXO PGN]]/1000000000</f>
        <v>0.530807064</v>
      </c>
      <c r="R1383" s="47">
        <f>+Tabla17[[#This Row],[Apropiación Inicial]]/1000000000</f>
        <v>0.530807064</v>
      </c>
      <c r="S1383" s="47">
        <f>+Tabla17[[#This Row],[Apropiación vigente]]/1000000000</f>
        <v>0.530807064</v>
      </c>
      <c r="T1383" s="47">
        <f>+Tabla17[[#This Row],[Compromisos ]]/1000000000</f>
        <v>0.341850298</v>
      </c>
      <c r="U1383" s="47">
        <f>+Tabla17[[#This Row],[ Obligación ]]/1000000000</f>
        <v>0.12736589100000001</v>
      </c>
      <c r="V1383" s="47">
        <f>+Tabla17[[#This Row],[ Pago ]]/1000000000</f>
        <v>0.12736589100000001</v>
      </c>
    </row>
    <row r="1384" spans="1:22" x14ac:dyDescent="0.2">
      <c r="A1384" s="13">
        <v>2022</v>
      </c>
      <c r="B1384" s="21" t="s">
        <v>55</v>
      </c>
      <c r="C1384" s="26" t="s">
        <v>56</v>
      </c>
      <c r="D1384" s="36" t="s">
        <v>1228</v>
      </c>
      <c r="E1384" s="25" t="s">
        <v>1229</v>
      </c>
      <c r="F1384" s="6" t="s">
        <v>96</v>
      </c>
      <c r="G1384" s="26" t="s">
        <v>57</v>
      </c>
      <c r="H1384" s="4" t="s">
        <v>27</v>
      </c>
      <c r="I1384" s="28" t="s">
        <v>42</v>
      </c>
      <c r="J1384" s="26" t="s">
        <v>43</v>
      </c>
      <c r="K1384" s="56">
        <v>15875587883</v>
      </c>
      <c r="L1384" s="56">
        <v>24697818236</v>
      </c>
      <c r="M1384" s="56">
        <v>24697818236</v>
      </c>
      <c r="N1384" s="56">
        <v>11930825748</v>
      </c>
      <c r="O1384" s="56">
        <v>6307221880</v>
      </c>
      <c r="P1384" s="56">
        <v>6273521080</v>
      </c>
      <c r="Q1384" s="49">
        <f>+Tabla17[[#This Row],[ANEXO PGN]]/1000000000</f>
        <v>15.875587883</v>
      </c>
      <c r="R1384" s="47">
        <f>+Tabla17[[#This Row],[Apropiación Inicial]]/1000000000</f>
        <v>24.697818236</v>
      </c>
      <c r="S1384" s="47">
        <f>+Tabla17[[#This Row],[Apropiación vigente]]/1000000000</f>
        <v>24.697818236</v>
      </c>
      <c r="T1384" s="47">
        <f>+Tabla17[[#This Row],[Compromisos ]]/1000000000</f>
        <v>11.930825748</v>
      </c>
      <c r="U1384" s="47">
        <f>+Tabla17[[#This Row],[ Obligación ]]/1000000000</f>
        <v>6.3072218800000002</v>
      </c>
      <c r="V1384" s="47">
        <f>+Tabla17[[#This Row],[ Pago ]]/1000000000</f>
        <v>6.2735210800000001</v>
      </c>
    </row>
    <row r="1385" spans="1:22" x14ac:dyDescent="0.2">
      <c r="A1385" s="13">
        <v>2022</v>
      </c>
      <c r="B1385" s="21" t="s">
        <v>55</v>
      </c>
      <c r="C1385" s="26" t="s">
        <v>56</v>
      </c>
      <c r="D1385" s="36" t="s">
        <v>1230</v>
      </c>
      <c r="E1385" s="25" t="s">
        <v>1231</v>
      </c>
      <c r="F1385" s="6" t="s">
        <v>96</v>
      </c>
      <c r="G1385" s="26" t="s">
        <v>57</v>
      </c>
      <c r="H1385" s="4" t="s">
        <v>27</v>
      </c>
      <c r="I1385" s="28" t="s">
        <v>42</v>
      </c>
      <c r="J1385" s="26" t="s">
        <v>43</v>
      </c>
      <c r="K1385" s="56">
        <v>3343261773</v>
      </c>
      <c r="L1385" s="56">
        <v>4228119544</v>
      </c>
      <c r="M1385" s="56">
        <v>4228119544</v>
      </c>
      <c r="N1385" s="56">
        <v>2454744136</v>
      </c>
      <c r="O1385" s="56">
        <v>1423885285</v>
      </c>
      <c r="P1385" s="56">
        <v>1423885285</v>
      </c>
      <c r="Q1385" s="49">
        <f>+Tabla17[[#This Row],[ANEXO PGN]]/1000000000</f>
        <v>3.343261773</v>
      </c>
      <c r="R1385" s="47">
        <f>+Tabla17[[#This Row],[Apropiación Inicial]]/1000000000</f>
        <v>4.2281195440000001</v>
      </c>
      <c r="S1385" s="47">
        <f>+Tabla17[[#This Row],[Apropiación vigente]]/1000000000</f>
        <v>4.2281195440000001</v>
      </c>
      <c r="T1385" s="47">
        <f>+Tabla17[[#This Row],[Compromisos ]]/1000000000</f>
        <v>2.454744136</v>
      </c>
      <c r="U1385" s="47">
        <f>+Tabla17[[#This Row],[ Obligación ]]/1000000000</f>
        <v>1.4238852849999999</v>
      </c>
      <c r="V1385" s="47">
        <f>+Tabla17[[#This Row],[ Pago ]]/1000000000</f>
        <v>1.4238852849999999</v>
      </c>
    </row>
    <row r="1386" spans="1:22" x14ac:dyDescent="0.2">
      <c r="A1386" s="13">
        <v>2022</v>
      </c>
      <c r="B1386" s="21" t="s">
        <v>55</v>
      </c>
      <c r="C1386" s="26" t="s">
        <v>56</v>
      </c>
      <c r="D1386" s="36" t="s">
        <v>1232</v>
      </c>
      <c r="E1386" s="25" t="s">
        <v>1233</v>
      </c>
      <c r="F1386" s="6" t="s">
        <v>96</v>
      </c>
      <c r="G1386" s="26" t="s">
        <v>57</v>
      </c>
      <c r="H1386" s="4" t="s">
        <v>27</v>
      </c>
      <c r="I1386" s="28" t="s">
        <v>42</v>
      </c>
      <c r="J1386" s="26" t="s">
        <v>43</v>
      </c>
      <c r="K1386" s="56">
        <v>40805000000</v>
      </c>
      <c r="L1386" s="56">
        <v>40805000000</v>
      </c>
      <c r="M1386" s="56">
        <v>40805000000</v>
      </c>
      <c r="N1386" s="56">
        <v>33376292832</v>
      </c>
      <c r="O1386" s="56">
        <v>13598487405</v>
      </c>
      <c r="P1386" s="56">
        <v>13598487405</v>
      </c>
      <c r="Q1386" s="49">
        <f>+Tabla17[[#This Row],[ANEXO PGN]]/1000000000</f>
        <v>40.805</v>
      </c>
      <c r="R1386" s="47">
        <f>+Tabla17[[#This Row],[Apropiación Inicial]]/1000000000</f>
        <v>40.805</v>
      </c>
      <c r="S1386" s="47">
        <f>+Tabla17[[#This Row],[Apropiación vigente]]/1000000000</f>
        <v>40.805</v>
      </c>
      <c r="T1386" s="47">
        <f>+Tabla17[[#This Row],[Compromisos ]]/1000000000</f>
        <v>33.376292831999997</v>
      </c>
      <c r="U1386" s="47">
        <f>+Tabla17[[#This Row],[ Obligación ]]/1000000000</f>
        <v>13.598487405</v>
      </c>
      <c r="V1386" s="47">
        <f>+Tabla17[[#This Row],[ Pago ]]/1000000000</f>
        <v>13.598487405</v>
      </c>
    </row>
    <row r="1387" spans="1:22" x14ac:dyDescent="0.2">
      <c r="A1387" s="13">
        <v>2022</v>
      </c>
      <c r="B1387" s="21" t="s">
        <v>55</v>
      </c>
      <c r="C1387" s="26" t="s">
        <v>56</v>
      </c>
      <c r="D1387" s="36" t="s">
        <v>1234</v>
      </c>
      <c r="E1387" s="25" t="s">
        <v>1235</v>
      </c>
      <c r="F1387" s="6" t="s">
        <v>96</v>
      </c>
      <c r="G1387" s="26" t="s">
        <v>57</v>
      </c>
      <c r="H1387" s="4" t="s">
        <v>27</v>
      </c>
      <c r="I1387" s="28" t="s">
        <v>42</v>
      </c>
      <c r="J1387" s="26" t="s">
        <v>43</v>
      </c>
      <c r="K1387" s="56">
        <v>63309848101</v>
      </c>
      <c r="L1387" s="56">
        <v>78602759977</v>
      </c>
      <c r="M1387" s="56">
        <v>78602759977</v>
      </c>
      <c r="N1387" s="56">
        <v>60254721730</v>
      </c>
      <c r="O1387" s="56">
        <v>26544150772</v>
      </c>
      <c r="P1387" s="56">
        <v>26531484106</v>
      </c>
      <c r="Q1387" s="49">
        <f>+Tabla17[[#This Row],[ANEXO PGN]]/1000000000</f>
        <v>63.309848101</v>
      </c>
      <c r="R1387" s="47">
        <f>+Tabla17[[#This Row],[Apropiación Inicial]]/1000000000</f>
        <v>78.602759977000005</v>
      </c>
      <c r="S1387" s="47">
        <f>+Tabla17[[#This Row],[Apropiación vigente]]/1000000000</f>
        <v>78.602759977000005</v>
      </c>
      <c r="T1387" s="47">
        <f>+Tabla17[[#This Row],[Compromisos ]]/1000000000</f>
        <v>60.25472173</v>
      </c>
      <c r="U1387" s="47">
        <f>+Tabla17[[#This Row],[ Obligación ]]/1000000000</f>
        <v>26.544150771999998</v>
      </c>
      <c r="V1387" s="47">
        <f>+Tabla17[[#This Row],[ Pago ]]/1000000000</f>
        <v>26.531484106000001</v>
      </c>
    </row>
    <row r="1388" spans="1:22" x14ac:dyDescent="0.2">
      <c r="A1388" s="13">
        <v>2022</v>
      </c>
      <c r="B1388" s="21" t="s">
        <v>55</v>
      </c>
      <c r="C1388" s="26" t="s">
        <v>56</v>
      </c>
      <c r="D1388" s="36" t="s">
        <v>1236</v>
      </c>
      <c r="E1388" s="25" t="s">
        <v>1022</v>
      </c>
      <c r="F1388" s="6" t="s">
        <v>96</v>
      </c>
      <c r="G1388" s="26" t="s">
        <v>57</v>
      </c>
      <c r="H1388" s="4" t="s">
        <v>27</v>
      </c>
      <c r="I1388" s="28" t="s">
        <v>42</v>
      </c>
      <c r="J1388" s="26" t="s">
        <v>43</v>
      </c>
      <c r="K1388" s="56">
        <v>7210000000</v>
      </c>
      <c r="L1388" s="56">
        <v>7210000000</v>
      </c>
      <c r="M1388" s="56">
        <v>7210000000</v>
      </c>
      <c r="N1388" s="56">
        <v>6226461520</v>
      </c>
      <c r="O1388" s="56">
        <v>2656736733</v>
      </c>
      <c r="P1388" s="56">
        <v>2649508590</v>
      </c>
      <c r="Q1388" s="49">
        <f>+Tabla17[[#This Row],[ANEXO PGN]]/1000000000</f>
        <v>7.21</v>
      </c>
      <c r="R1388" s="47">
        <f>+Tabla17[[#This Row],[Apropiación Inicial]]/1000000000</f>
        <v>7.21</v>
      </c>
      <c r="S1388" s="47">
        <f>+Tabla17[[#This Row],[Apropiación vigente]]/1000000000</f>
        <v>7.21</v>
      </c>
      <c r="T1388" s="47">
        <f>+Tabla17[[#This Row],[Compromisos ]]/1000000000</f>
        <v>6.22646152</v>
      </c>
      <c r="U1388" s="47">
        <f>+Tabla17[[#This Row],[ Obligación ]]/1000000000</f>
        <v>2.6567367329999998</v>
      </c>
      <c r="V1388" s="47">
        <f>+Tabla17[[#This Row],[ Pago ]]/1000000000</f>
        <v>2.6495085899999999</v>
      </c>
    </row>
    <row r="1389" spans="1:22" x14ac:dyDescent="0.2">
      <c r="A1389" s="13">
        <v>2022</v>
      </c>
      <c r="B1389" s="21" t="s">
        <v>97</v>
      </c>
      <c r="C1389" s="27" t="s">
        <v>98</v>
      </c>
      <c r="D1389" s="36" t="s">
        <v>1237</v>
      </c>
      <c r="E1389" s="25" t="s">
        <v>1238</v>
      </c>
      <c r="F1389" s="6" t="s">
        <v>96</v>
      </c>
      <c r="G1389" s="27" t="s">
        <v>26</v>
      </c>
      <c r="H1389" s="4" t="s">
        <v>27</v>
      </c>
      <c r="I1389" s="28" t="s">
        <v>28</v>
      </c>
      <c r="J1389" s="26" t="s">
        <v>89</v>
      </c>
      <c r="K1389" s="56">
        <v>9000000000</v>
      </c>
      <c r="L1389" s="56">
        <v>60700000000</v>
      </c>
      <c r="M1389" s="56">
        <v>60700000000</v>
      </c>
      <c r="N1389" s="56">
        <v>20437786070</v>
      </c>
      <c r="O1389" s="56" t="s">
        <v>1136</v>
      </c>
      <c r="P1389" s="56" t="s">
        <v>1137</v>
      </c>
      <c r="Q1389" s="49">
        <f>+Tabla17[[#This Row],[ANEXO PGN]]/1000000000</f>
        <v>9</v>
      </c>
      <c r="R1389" s="47">
        <f>+Tabla17[[#This Row],[Apropiación Inicial]]/1000000000</f>
        <v>60.7</v>
      </c>
      <c r="S1389" s="47">
        <f>+Tabla17[[#This Row],[Apropiación vigente]]/1000000000</f>
        <v>60.7</v>
      </c>
      <c r="T1389" s="47">
        <f>+Tabla17[[#This Row],[Compromisos ]]/1000000000</f>
        <v>20.437786070000001</v>
      </c>
      <c r="U1389" s="47"/>
      <c r="V1389" s="47"/>
    </row>
    <row r="1390" spans="1:22" x14ac:dyDescent="0.2">
      <c r="A1390" s="13">
        <v>2022</v>
      </c>
      <c r="B1390" s="21" t="s">
        <v>162</v>
      </c>
      <c r="C1390" s="26" t="s">
        <v>163</v>
      </c>
      <c r="D1390" s="36" t="s">
        <v>1239</v>
      </c>
      <c r="E1390" s="25" t="s">
        <v>1240</v>
      </c>
      <c r="F1390" s="6" t="s">
        <v>96</v>
      </c>
      <c r="G1390" s="26" t="s">
        <v>166</v>
      </c>
      <c r="H1390" s="4" t="s">
        <v>27</v>
      </c>
      <c r="I1390" s="28" t="s">
        <v>28</v>
      </c>
      <c r="J1390" s="28" t="s">
        <v>78</v>
      </c>
      <c r="K1390" s="56">
        <v>24150000</v>
      </c>
      <c r="L1390" s="56">
        <v>24150000</v>
      </c>
      <c r="M1390" s="56">
        <v>24150000</v>
      </c>
      <c r="N1390" s="56" t="s">
        <v>1140</v>
      </c>
      <c r="O1390" s="56" t="s">
        <v>1136</v>
      </c>
      <c r="P1390" s="56" t="s">
        <v>1137</v>
      </c>
      <c r="Q1390" s="49">
        <f>+Tabla17[[#This Row],[ANEXO PGN]]/1000000000</f>
        <v>2.4150000000000001E-2</v>
      </c>
      <c r="R1390" s="47">
        <f>+Tabla17[[#This Row],[Apropiación Inicial]]/1000000000</f>
        <v>2.4150000000000001E-2</v>
      </c>
      <c r="S1390" s="47">
        <f>+Tabla17[[#This Row],[Apropiación vigente]]/1000000000</f>
        <v>2.4150000000000001E-2</v>
      </c>
      <c r="T1390" s="47"/>
      <c r="U1390" s="47"/>
      <c r="V1390" s="47"/>
    </row>
    <row r="1391" spans="1:22" x14ac:dyDescent="0.2">
      <c r="A1391" s="13">
        <v>2022</v>
      </c>
      <c r="B1391" s="21" t="s">
        <v>162</v>
      </c>
      <c r="C1391" s="26" t="s">
        <v>163</v>
      </c>
      <c r="D1391" s="36" t="s">
        <v>1241</v>
      </c>
      <c r="E1391" s="25" t="s">
        <v>1242</v>
      </c>
      <c r="F1391" s="6" t="s">
        <v>96</v>
      </c>
      <c r="G1391" s="26" t="s">
        <v>166</v>
      </c>
      <c r="H1391" s="4" t="s">
        <v>27</v>
      </c>
      <c r="I1391" s="28" t="s">
        <v>28</v>
      </c>
      <c r="J1391" s="28" t="s">
        <v>78</v>
      </c>
      <c r="K1391" s="56">
        <v>200000000</v>
      </c>
      <c r="L1391" s="56">
        <v>200000000</v>
      </c>
      <c r="M1391" s="56">
        <v>708922620</v>
      </c>
      <c r="N1391" s="56">
        <v>708922620</v>
      </c>
      <c r="O1391" s="56">
        <v>286460571</v>
      </c>
      <c r="P1391" s="56">
        <v>221145051</v>
      </c>
      <c r="Q1391" s="49">
        <f>+Tabla17[[#This Row],[ANEXO PGN]]/1000000000</f>
        <v>0.2</v>
      </c>
      <c r="R1391" s="47">
        <f>+Tabla17[[#This Row],[Apropiación Inicial]]/1000000000</f>
        <v>0.2</v>
      </c>
      <c r="S1391" s="47">
        <f>+Tabla17[[#This Row],[Apropiación vigente]]/1000000000</f>
        <v>0.70892261999999995</v>
      </c>
      <c r="T1391" s="47">
        <f>+Tabla17[[#This Row],[Compromisos ]]/1000000000</f>
        <v>0.70892261999999995</v>
      </c>
      <c r="U1391" s="47">
        <f>+Tabla17[[#This Row],[ Obligación ]]/1000000000</f>
        <v>0.286460571</v>
      </c>
      <c r="V1391" s="47">
        <f>+Tabla17[[#This Row],[ Pago ]]/1000000000</f>
        <v>0.22114505100000001</v>
      </c>
    </row>
    <row r="1392" spans="1:22" x14ac:dyDescent="0.2">
      <c r="A1392" s="13">
        <v>2022</v>
      </c>
      <c r="B1392" s="21" t="s">
        <v>182</v>
      </c>
      <c r="C1392" s="26" t="s">
        <v>183</v>
      </c>
      <c r="D1392" s="36" t="s">
        <v>1243</v>
      </c>
      <c r="E1392" s="25" t="s">
        <v>1244</v>
      </c>
      <c r="F1392" s="6" t="s">
        <v>96</v>
      </c>
      <c r="G1392" s="26" t="s">
        <v>186</v>
      </c>
      <c r="H1392" s="4" t="s">
        <v>27</v>
      </c>
      <c r="I1392" s="28" t="s">
        <v>28</v>
      </c>
      <c r="J1392" s="26" t="s">
        <v>146</v>
      </c>
      <c r="K1392" s="56">
        <v>7867634400</v>
      </c>
      <c r="L1392" s="56">
        <v>7913984400</v>
      </c>
      <c r="M1392" s="56">
        <v>7913984400</v>
      </c>
      <c r="N1392" s="56">
        <v>7913984400</v>
      </c>
      <c r="O1392" s="56" t="s">
        <v>1136</v>
      </c>
      <c r="P1392" s="56" t="s">
        <v>1137</v>
      </c>
      <c r="Q1392" s="49">
        <f>+Tabla17[[#This Row],[ANEXO PGN]]/1000000000</f>
        <v>7.8676344</v>
      </c>
      <c r="R1392" s="47">
        <f>+Tabla17[[#This Row],[Apropiación Inicial]]/1000000000</f>
        <v>7.9139844000000004</v>
      </c>
      <c r="S1392" s="47">
        <f>+Tabla17[[#This Row],[Apropiación vigente]]/1000000000</f>
        <v>7.9139844000000004</v>
      </c>
      <c r="T1392" s="47">
        <f>+Tabla17[[#This Row],[Compromisos ]]/1000000000</f>
        <v>7.9139844000000004</v>
      </c>
      <c r="U1392" s="47"/>
      <c r="V1392" s="47"/>
    </row>
    <row r="1393" spans="1:22" x14ac:dyDescent="0.2">
      <c r="A1393" s="13">
        <v>2022</v>
      </c>
      <c r="B1393" s="21" t="s">
        <v>134</v>
      </c>
      <c r="C1393" s="26" t="s">
        <v>135</v>
      </c>
      <c r="D1393" s="36" t="s">
        <v>1245</v>
      </c>
      <c r="E1393" s="25" t="s">
        <v>1246</v>
      </c>
      <c r="F1393" s="6" t="s">
        <v>96</v>
      </c>
      <c r="G1393" s="26" t="s">
        <v>138</v>
      </c>
      <c r="H1393" s="4" t="s">
        <v>27</v>
      </c>
      <c r="I1393" s="28" t="s">
        <v>28</v>
      </c>
      <c r="J1393" s="26" t="s">
        <v>47</v>
      </c>
      <c r="K1393" s="56">
        <v>100000000</v>
      </c>
      <c r="L1393" s="56">
        <v>100000000</v>
      </c>
      <c r="M1393" s="56">
        <v>100000000</v>
      </c>
      <c r="N1393" s="56" t="s">
        <v>1140</v>
      </c>
      <c r="O1393" s="56" t="s">
        <v>1136</v>
      </c>
      <c r="P1393" s="56" t="s">
        <v>1137</v>
      </c>
      <c r="Q1393" s="49">
        <f>+Tabla17[[#This Row],[ANEXO PGN]]/1000000000</f>
        <v>0.1</v>
      </c>
      <c r="R1393" s="47">
        <f>+Tabla17[[#This Row],[Apropiación Inicial]]/1000000000</f>
        <v>0.1</v>
      </c>
      <c r="S1393" s="47">
        <f>+Tabla17[[#This Row],[Apropiación vigente]]/1000000000</f>
        <v>0.1</v>
      </c>
      <c r="T1393" s="47"/>
      <c r="U1393" s="47"/>
      <c r="V1393" s="47"/>
    </row>
    <row r="1394" spans="1:22" x14ac:dyDescent="0.2">
      <c r="A1394" s="13">
        <v>2022</v>
      </c>
      <c r="B1394" s="21" t="s">
        <v>134</v>
      </c>
      <c r="C1394" s="26" t="s">
        <v>135</v>
      </c>
      <c r="D1394" s="36" t="s">
        <v>1247</v>
      </c>
      <c r="E1394" s="25" t="s">
        <v>1248</v>
      </c>
      <c r="F1394" s="6" t="s">
        <v>96</v>
      </c>
      <c r="G1394" s="26" t="s">
        <v>138</v>
      </c>
      <c r="H1394" s="4" t="s">
        <v>27</v>
      </c>
      <c r="I1394" s="28" t="s">
        <v>28</v>
      </c>
      <c r="J1394" s="26" t="s">
        <v>47</v>
      </c>
      <c r="K1394" s="56">
        <v>68891626273</v>
      </c>
      <c r="L1394" s="56">
        <v>68891626273</v>
      </c>
      <c r="M1394" s="56">
        <v>184612691100</v>
      </c>
      <c r="N1394" s="56">
        <v>27522962300</v>
      </c>
      <c r="O1394" s="56">
        <v>27522962300</v>
      </c>
      <c r="P1394" s="56">
        <v>27522962300</v>
      </c>
      <c r="Q1394" s="49">
        <f>+Tabla17[[#This Row],[ANEXO PGN]]/1000000000</f>
        <v>68.891626273</v>
      </c>
      <c r="R1394" s="47">
        <f>+Tabla17[[#This Row],[Apropiación Inicial]]/1000000000</f>
        <v>68.891626273</v>
      </c>
      <c r="S1394" s="47">
        <f>+Tabla17[[#This Row],[Apropiación vigente]]/1000000000</f>
        <v>184.61269110000001</v>
      </c>
      <c r="T1394" s="47">
        <f>+Tabla17[[#This Row],[Compromisos ]]/1000000000</f>
        <v>27.5229623</v>
      </c>
      <c r="U1394" s="47">
        <f>+Tabla17[[#This Row],[ Obligación ]]/1000000000</f>
        <v>27.5229623</v>
      </c>
      <c r="V1394" s="47">
        <f>+Tabla17[[#This Row],[ Pago ]]/1000000000</f>
        <v>27.5229623</v>
      </c>
    </row>
    <row r="1395" spans="1:22" x14ac:dyDescent="0.2">
      <c r="A1395" s="13">
        <v>2022</v>
      </c>
      <c r="B1395" s="21" t="s">
        <v>134</v>
      </c>
      <c r="C1395" s="26" t="s">
        <v>135</v>
      </c>
      <c r="D1395" s="36" t="s">
        <v>1249</v>
      </c>
      <c r="E1395" s="25" t="s">
        <v>1250</v>
      </c>
      <c r="F1395" s="6" t="s">
        <v>96</v>
      </c>
      <c r="G1395" s="26" t="s">
        <v>138</v>
      </c>
      <c r="H1395" s="4" t="s">
        <v>27</v>
      </c>
      <c r="I1395" s="28" t="s">
        <v>28</v>
      </c>
      <c r="J1395" s="26" t="s">
        <v>47</v>
      </c>
      <c r="K1395" s="56">
        <v>112568000000</v>
      </c>
      <c r="L1395" s="56">
        <v>112568000000</v>
      </c>
      <c r="M1395" s="56">
        <v>194585828254</v>
      </c>
      <c r="N1395" s="56">
        <v>194585828254</v>
      </c>
      <c r="O1395" s="56">
        <v>153382969712</v>
      </c>
      <c r="P1395" s="56">
        <v>152888059180</v>
      </c>
      <c r="Q1395" s="49">
        <f>+Tabla17[[#This Row],[ANEXO PGN]]/1000000000</f>
        <v>112.568</v>
      </c>
      <c r="R1395" s="47">
        <f>+Tabla17[[#This Row],[Apropiación Inicial]]/1000000000</f>
        <v>112.568</v>
      </c>
      <c r="S1395" s="47">
        <f>+Tabla17[[#This Row],[Apropiación vigente]]/1000000000</f>
        <v>194.58582825400001</v>
      </c>
      <c r="T1395" s="47">
        <f>+Tabla17[[#This Row],[Compromisos ]]/1000000000</f>
        <v>194.58582825400001</v>
      </c>
      <c r="U1395" s="47">
        <f>+Tabla17[[#This Row],[ Obligación ]]/1000000000</f>
        <v>153.382969712</v>
      </c>
      <c r="V1395" s="47">
        <f>+Tabla17[[#This Row],[ Pago ]]/1000000000</f>
        <v>152.88805918</v>
      </c>
    </row>
    <row r="1396" spans="1:22" x14ac:dyDescent="0.2">
      <c r="A1396" s="13">
        <v>2022</v>
      </c>
      <c r="B1396" s="21" t="s">
        <v>134</v>
      </c>
      <c r="C1396" s="26" t="s">
        <v>135</v>
      </c>
      <c r="D1396" s="36" t="s">
        <v>1251</v>
      </c>
      <c r="E1396" s="25" t="s">
        <v>1252</v>
      </c>
      <c r="F1396" s="6" t="s">
        <v>96</v>
      </c>
      <c r="G1396" s="26" t="s">
        <v>138</v>
      </c>
      <c r="H1396" s="4" t="s">
        <v>27</v>
      </c>
      <c r="I1396" s="28" t="s">
        <v>28</v>
      </c>
      <c r="J1396" s="26" t="s">
        <v>47</v>
      </c>
      <c r="K1396" s="56">
        <v>19685000000</v>
      </c>
      <c r="L1396" s="56">
        <v>19685000000</v>
      </c>
      <c r="M1396" s="56">
        <v>19685000000</v>
      </c>
      <c r="N1396" s="56">
        <v>18724806763</v>
      </c>
      <c r="O1396" s="56">
        <v>9067836987</v>
      </c>
      <c r="P1396" s="56">
        <v>9067836987</v>
      </c>
      <c r="Q1396" s="49">
        <f>+Tabla17[[#This Row],[ANEXO PGN]]/1000000000</f>
        <v>19.684999999999999</v>
      </c>
      <c r="R1396" s="47">
        <f>+Tabla17[[#This Row],[Apropiación Inicial]]/1000000000</f>
        <v>19.684999999999999</v>
      </c>
      <c r="S1396" s="47">
        <f>+Tabla17[[#This Row],[Apropiación vigente]]/1000000000</f>
        <v>19.684999999999999</v>
      </c>
      <c r="T1396" s="47">
        <f>+Tabla17[[#This Row],[Compromisos ]]/1000000000</f>
        <v>18.724806763</v>
      </c>
      <c r="U1396" s="47">
        <f>+Tabla17[[#This Row],[ Obligación ]]/1000000000</f>
        <v>9.0678369869999997</v>
      </c>
      <c r="V1396" s="47">
        <f>+Tabla17[[#This Row],[ Pago ]]/1000000000</f>
        <v>9.0678369869999997</v>
      </c>
    </row>
    <row r="1397" spans="1:22" x14ac:dyDescent="0.2">
      <c r="A1397" s="13">
        <v>2022</v>
      </c>
      <c r="B1397" s="21" t="s">
        <v>134</v>
      </c>
      <c r="C1397" s="26" t="s">
        <v>135</v>
      </c>
      <c r="D1397" s="36" t="s">
        <v>1253</v>
      </c>
      <c r="E1397" s="25" t="s">
        <v>1254</v>
      </c>
      <c r="F1397" s="6" t="s">
        <v>96</v>
      </c>
      <c r="G1397" s="26" t="s">
        <v>138</v>
      </c>
      <c r="H1397" s="4" t="s">
        <v>27</v>
      </c>
      <c r="I1397" s="28" t="s">
        <v>28</v>
      </c>
      <c r="J1397" s="26" t="s">
        <v>47</v>
      </c>
      <c r="K1397" s="56">
        <v>59321151695</v>
      </c>
      <c r="L1397" s="56">
        <v>59321151695</v>
      </c>
      <c r="M1397" s="56">
        <v>59321151695</v>
      </c>
      <c r="N1397" s="56">
        <v>46474073986</v>
      </c>
      <c r="O1397" s="56">
        <v>18236097350</v>
      </c>
      <c r="P1397" s="56">
        <v>18236097350</v>
      </c>
      <c r="Q1397" s="49">
        <f>+Tabla17[[#This Row],[ANEXO PGN]]/1000000000</f>
        <v>59.321151694999998</v>
      </c>
      <c r="R1397" s="47">
        <f>+Tabla17[[#This Row],[Apropiación Inicial]]/1000000000</f>
        <v>59.321151694999998</v>
      </c>
      <c r="S1397" s="47">
        <f>+Tabla17[[#This Row],[Apropiación vigente]]/1000000000</f>
        <v>59.321151694999998</v>
      </c>
      <c r="T1397" s="47">
        <f>+Tabla17[[#This Row],[Compromisos ]]/1000000000</f>
        <v>46.474073986000001</v>
      </c>
      <c r="U1397" s="47">
        <f>+Tabla17[[#This Row],[ Obligación ]]/1000000000</f>
        <v>18.236097350000001</v>
      </c>
      <c r="V1397" s="47">
        <f>+Tabla17[[#This Row],[ Pago ]]/1000000000</f>
        <v>18.236097350000001</v>
      </c>
    </row>
    <row r="1398" spans="1:22" x14ac:dyDescent="0.2">
      <c r="A1398" s="13">
        <v>2022</v>
      </c>
      <c r="B1398" s="21" t="s">
        <v>63</v>
      </c>
      <c r="C1398" s="26" t="s">
        <v>64</v>
      </c>
      <c r="D1398" s="36" t="s">
        <v>1255</v>
      </c>
      <c r="E1398" s="25" t="s">
        <v>1256</v>
      </c>
      <c r="F1398" s="6" t="s">
        <v>96</v>
      </c>
      <c r="G1398" s="26" t="s">
        <v>65</v>
      </c>
      <c r="H1398" s="4" t="s">
        <v>27</v>
      </c>
      <c r="I1398" s="28" t="s">
        <v>28</v>
      </c>
      <c r="J1398" s="28" t="s">
        <v>78</v>
      </c>
      <c r="K1398" s="56">
        <v>126117000</v>
      </c>
      <c r="L1398" s="56">
        <v>63152000</v>
      </c>
      <c r="M1398" s="56">
        <v>63152000</v>
      </c>
      <c r="N1398" s="56">
        <v>50446800</v>
      </c>
      <c r="O1398" s="56">
        <v>23541840</v>
      </c>
      <c r="P1398" s="56">
        <v>23541840</v>
      </c>
      <c r="Q1398" s="49">
        <f>+Tabla17[[#This Row],[ANEXO PGN]]/1000000000</f>
        <v>0.12611700000000001</v>
      </c>
      <c r="R1398" s="47">
        <f>+Tabla17[[#This Row],[Apropiación Inicial]]/1000000000</f>
        <v>6.3152E-2</v>
      </c>
      <c r="S1398" s="47">
        <f>+Tabla17[[#This Row],[Apropiación vigente]]/1000000000</f>
        <v>6.3152E-2</v>
      </c>
      <c r="T1398" s="47">
        <f>+Tabla17[[#This Row],[Compromisos ]]/1000000000</f>
        <v>5.04468E-2</v>
      </c>
      <c r="U1398" s="47">
        <f>+Tabla17[[#This Row],[ Obligación ]]/1000000000</f>
        <v>2.3541840000000001E-2</v>
      </c>
      <c r="V1398" s="47">
        <f>+Tabla17[[#This Row],[ Pago ]]/1000000000</f>
        <v>2.3541840000000001E-2</v>
      </c>
    </row>
    <row r="1399" spans="1:22" x14ac:dyDescent="0.2">
      <c r="A1399" s="13">
        <v>2022</v>
      </c>
      <c r="B1399" s="21" t="s">
        <v>63</v>
      </c>
      <c r="C1399" s="26" t="s">
        <v>64</v>
      </c>
      <c r="D1399" s="36" t="s">
        <v>1257</v>
      </c>
      <c r="E1399" s="25" t="s">
        <v>1258</v>
      </c>
      <c r="F1399" s="6" t="s">
        <v>96</v>
      </c>
      <c r="G1399" s="26" t="s">
        <v>65</v>
      </c>
      <c r="H1399" s="4" t="s">
        <v>27</v>
      </c>
      <c r="I1399" s="28" t="s">
        <v>28</v>
      </c>
      <c r="J1399" s="28" t="s">
        <v>78</v>
      </c>
      <c r="K1399" s="56">
        <v>444096000</v>
      </c>
      <c r="L1399" s="56">
        <v>444096000</v>
      </c>
      <c r="M1399" s="56">
        <v>444096000</v>
      </c>
      <c r="N1399" s="56">
        <v>140795518</v>
      </c>
      <c r="O1399" s="56" t="s">
        <v>1136</v>
      </c>
      <c r="P1399" s="56" t="s">
        <v>1137</v>
      </c>
      <c r="Q1399" s="49">
        <f>+Tabla17[[#This Row],[ANEXO PGN]]/1000000000</f>
        <v>0.44409599999999999</v>
      </c>
      <c r="R1399" s="47">
        <f>+Tabla17[[#This Row],[Apropiación Inicial]]/1000000000</f>
        <v>0.44409599999999999</v>
      </c>
      <c r="S1399" s="47">
        <f>+Tabla17[[#This Row],[Apropiación vigente]]/1000000000</f>
        <v>0.44409599999999999</v>
      </c>
      <c r="T1399" s="47">
        <f>+Tabla17[[#This Row],[Compromisos ]]/1000000000</f>
        <v>0.14079551800000001</v>
      </c>
      <c r="U1399" s="47"/>
      <c r="V1399" s="47"/>
    </row>
    <row r="1400" spans="1:22" x14ac:dyDescent="0.2">
      <c r="A1400" s="13">
        <v>2022</v>
      </c>
      <c r="B1400" s="21" t="s">
        <v>63</v>
      </c>
      <c r="C1400" s="26" t="s">
        <v>64</v>
      </c>
      <c r="D1400" s="36" t="s">
        <v>1259</v>
      </c>
      <c r="E1400" s="25" t="s">
        <v>1260</v>
      </c>
      <c r="F1400" s="6" t="s">
        <v>96</v>
      </c>
      <c r="G1400" s="26" t="s">
        <v>65</v>
      </c>
      <c r="H1400" s="4" t="s">
        <v>27</v>
      </c>
      <c r="I1400" s="28" t="s">
        <v>28</v>
      </c>
      <c r="J1400" s="28" t="s">
        <v>78</v>
      </c>
      <c r="K1400" s="56">
        <v>300000000</v>
      </c>
      <c r="L1400" s="56">
        <v>409344000</v>
      </c>
      <c r="M1400" s="56">
        <v>409344000</v>
      </c>
      <c r="N1400" s="56">
        <v>24157620</v>
      </c>
      <c r="O1400" s="56">
        <v>11631447</v>
      </c>
      <c r="P1400" s="56">
        <v>11631447</v>
      </c>
      <c r="Q1400" s="49">
        <f>+Tabla17[[#This Row],[ANEXO PGN]]/1000000000</f>
        <v>0.3</v>
      </c>
      <c r="R1400" s="47">
        <f>+Tabla17[[#This Row],[Apropiación Inicial]]/1000000000</f>
        <v>0.40934399999999999</v>
      </c>
      <c r="S1400" s="47">
        <f>+Tabla17[[#This Row],[Apropiación vigente]]/1000000000</f>
        <v>0.40934399999999999</v>
      </c>
      <c r="T1400" s="47">
        <f>+Tabla17[[#This Row],[Compromisos ]]/1000000000</f>
        <v>2.4157620000000001E-2</v>
      </c>
      <c r="U1400" s="47">
        <f>+Tabla17[[#This Row],[ Obligación ]]/1000000000</f>
        <v>1.1631447E-2</v>
      </c>
      <c r="V1400" s="47">
        <f>+Tabla17[[#This Row],[ Pago ]]/1000000000</f>
        <v>1.1631447E-2</v>
      </c>
    </row>
    <row r="1401" spans="1:22" x14ac:dyDescent="0.2">
      <c r="A1401" s="13">
        <v>2022</v>
      </c>
      <c r="B1401" s="21" t="s">
        <v>63</v>
      </c>
      <c r="C1401" s="26" t="s">
        <v>64</v>
      </c>
      <c r="D1401" s="36" t="s">
        <v>1261</v>
      </c>
      <c r="E1401" s="25" t="s">
        <v>1262</v>
      </c>
      <c r="F1401" s="6" t="s">
        <v>96</v>
      </c>
      <c r="G1401" s="26" t="s">
        <v>65</v>
      </c>
      <c r="H1401" s="4" t="s">
        <v>27</v>
      </c>
      <c r="I1401" s="26" t="s">
        <v>66</v>
      </c>
      <c r="J1401" s="26" t="s">
        <v>67</v>
      </c>
      <c r="K1401" s="56">
        <v>310000000</v>
      </c>
      <c r="L1401" s="56">
        <v>310000000</v>
      </c>
      <c r="M1401" s="56">
        <v>310000000</v>
      </c>
      <c r="N1401" s="56">
        <v>302245266</v>
      </c>
      <c r="O1401" s="56">
        <v>147705314</v>
      </c>
      <c r="P1401" s="56">
        <v>147705314</v>
      </c>
      <c r="Q1401" s="49">
        <f>+Tabla17[[#This Row],[ANEXO PGN]]/1000000000</f>
        <v>0.31</v>
      </c>
      <c r="R1401" s="47">
        <f>+Tabla17[[#This Row],[Apropiación Inicial]]/1000000000</f>
        <v>0.31</v>
      </c>
      <c r="S1401" s="47">
        <f>+Tabla17[[#This Row],[Apropiación vigente]]/1000000000</f>
        <v>0.31</v>
      </c>
      <c r="T1401" s="47">
        <f>+Tabla17[[#This Row],[Compromisos ]]/1000000000</f>
        <v>0.30224526600000001</v>
      </c>
      <c r="U1401" s="47">
        <f>+Tabla17[[#This Row],[ Obligación ]]/1000000000</f>
        <v>0.147705314</v>
      </c>
      <c r="V1401" s="47">
        <f>+Tabla17[[#This Row],[ Pago ]]/1000000000</f>
        <v>0.147705314</v>
      </c>
    </row>
    <row r="1402" spans="1:22" x14ac:dyDescent="0.2">
      <c r="A1402" s="13">
        <v>2022</v>
      </c>
      <c r="B1402" s="21" t="s">
        <v>58</v>
      </c>
      <c r="C1402" s="26" t="s">
        <v>59</v>
      </c>
      <c r="D1402" s="36" t="s">
        <v>1263</v>
      </c>
      <c r="E1402" s="25" t="s">
        <v>1264</v>
      </c>
      <c r="F1402" s="6" t="s">
        <v>96</v>
      </c>
      <c r="G1402" s="26" t="s">
        <v>60</v>
      </c>
      <c r="H1402" s="4" t="s">
        <v>27</v>
      </c>
      <c r="I1402" s="28" t="s">
        <v>28</v>
      </c>
      <c r="J1402" s="26" t="s">
        <v>515</v>
      </c>
      <c r="K1402" s="56">
        <v>1166990000</v>
      </c>
      <c r="L1402" s="56" t="s">
        <v>1187</v>
      </c>
      <c r="M1402" s="56" t="s">
        <v>1188</v>
      </c>
      <c r="N1402" s="56" t="s">
        <v>1140</v>
      </c>
      <c r="O1402" s="56" t="s">
        <v>1136</v>
      </c>
      <c r="P1402" s="56" t="s">
        <v>1137</v>
      </c>
      <c r="Q1402" s="49">
        <f>+Tabla17[[#This Row],[ANEXO PGN]]/1000000000</f>
        <v>1.16699</v>
      </c>
      <c r="R1402" s="47"/>
      <c r="S1402" s="47"/>
      <c r="T1402" s="47"/>
      <c r="U1402" s="47"/>
      <c r="V1402" s="47"/>
    </row>
    <row r="1403" spans="1:22" x14ac:dyDescent="0.2">
      <c r="A1403" s="13">
        <v>2022</v>
      </c>
      <c r="B1403" s="21" t="s">
        <v>113</v>
      </c>
      <c r="C1403" s="26" t="s">
        <v>114</v>
      </c>
      <c r="D1403" s="36" t="s">
        <v>1265</v>
      </c>
      <c r="E1403" s="25" t="s">
        <v>1266</v>
      </c>
      <c r="F1403" s="6" t="s">
        <v>96</v>
      </c>
      <c r="G1403" s="26" t="s">
        <v>108</v>
      </c>
      <c r="H1403" s="4" t="s">
        <v>27</v>
      </c>
      <c r="I1403" s="28" t="s">
        <v>28</v>
      </c>
      <c r="J1403" s="25" t="s">
        <v>29</v>
      </c>
      <c r="K1403" s="56">
        <v>31643818639</v>
      </c>
      <c r="L1403" s="56">
        <v>31643818639</v>
      </c>
      <c r="M1403" s="56">
        <v>114874129683</v>
      </c>
      <c r="N1403" s="56">
        <v>107102665605</v>
      </c>
      <c r="O1403" s="56">
        <v>12118320147</v>
      </c>
      <c r="P1403" s="56">
        <v>12118320147</v>
      </c>
      <c r="Q1403" s="49">
        <f>+Tabla17[[#This Row],[ANEXO PGN]]/1000000000</f>
        <v>31.643818638999999</v>
      </c>
      <c r="R1403" s="47">
        <f>+Tabla17[[#This Row],[Apropiación Inicial]]/1000000000</f>
        <v>31.643818638999999</v>
      </c>
      <c r="S1403" s="47">
        <f>+Tabla17[[#This Row],[Apropiación vigente]]/1000000000</f>
        <v>114.87412968300001</v>
      </c>
      <c r="T1403" s="47">
        <f>+Tabla17[[#This Row],[Compromisos ]]/1000000000</f>
        <v>107.102665605</v>
      </c>
      <c r="U1403" s="47">
        <f>+Tabla17[[#This Row],[ Obligación ]]/1000000000</f>
        <v>12.118320147</v>
      </c>
      <c r="V1403" s="47">
        <f>+Tabla17[[#This Row],[ Pago ]]/1000000000</f>
        <v>12.118320147</v>
      </c>
    </row>
    <row r="1404" spans="1:22" x14ac:dyDescent="0.2">
      <c r="A1404" s="13">
        <v>2022</v>
      </c>
      <c r="B1404" s="21" t="s">
        <v>113</v>
      </c>
      <c r="C1404" s="26" t="s">
        <v>114</v>
      </c>
      <c r="D1404" s="36" t="s">
        <v>1267</v>
      </c>
      <c r="E1404" s="25" t="s">
        <v>1268</v>
      </c>
      <c r="F1404" s="6" t="s">
        <v>96</v>
      </c>
      <c r="G1404" s="26" t="s">
        <v>108</v>
      </c>
      <c r="H1404" s="4" t="s">
        <v>27</v>
      </c>
      <c r="I1404" s="28" t="s">
        <v>28</v>
      </c>
      <c r="J1404" s="25" t="s">
        <v>29</v>
      </c>
      <c r="K1404" s="56">
        <v>72134757175</v>
      </c>
      <c r="L1404" s="56">
        <v>72134757175</v>
      </c>
      <c r="M1404" s="56">
        <v>72134757175</v>
      </c>
      <c r="N1404" s="56">
        <v>71308789399</v>
      </c>
      <c r="O1404" s="56">
        <v>6000000000</v>
      </c>
      <c r="P1404" s="56" t="s">
        <v>1137</v>
      </c>
      <c r="Q1404" s="49">
        <f>+Tabla17[[#This Row],[ANEXO PGN]]/1000000000</f>
        <v>72.134757175000004</v>
      </c>
      <c r="R1404" s="47">
        <f>+Tabla17[[#This Row],[Apropiación Inicial]]/1000000000</f>
        <v>72.134757175000004</v>
      </c>
      <c r="S1404" s="47">
        <f>+Tabla17[[#This Row],[Apropiación vigente]]/1000000000</f>
        <v>72.134757175000004</v>
      </c>
      <c r="T1404" s="47">
        <f>+Tabla17[[#This Row],[Compromisos ]]/1000000000</f>
        <v>71.308789399000005</v>
      </c>
      <c r="U1404" s="47">
        <f>+Tabla17[[#This Row],[ Obligación ]]/1000000000</f>
        <v>6</v>
      </c>
      <c r="V1404" s="47"/>
    </row>
    <row r="1405" spans="1:22" x14ac:dyDescent="0.2">
      <c r="A1405" s="13">
        <v>2022</v>
      </c>
      <c r="B1405" s="21" t="s">
        <v>68</v>
      </c>
      <c r="C1405" s="26" t="s">
        <v>69</v>
      </c>
      <c r="D1405" s="36" t="s">
        <v>1269</v>
      </c>
      <c r="E1405" s="25" t="s">
        <v>1050</v>
      </c>
      <c r="F1405" s="6" t="s">
        <v>96</v>
      </c>
      <c r="G1405" s="26" t="s">
        <v>70</v>
      </c>
      <c r="H1405" s="4" t="s">
        <v>27</v>
      </c>
      <c r="I1405" s="28" t="s">
        <v>28</v>
      </c>
      <c r="J1405" s="26" t="s">
        <v>38</v>
      </c>
      <c r="K1405" s="56">
        <v>15109325</v>
      </c>
      <c r="L1405" s="56">
        <v>15109325</v>
      </c>
      <c r="M1405" s="56">
        <v>15109325</v>
      </c>
      <c r="N1405" s="56">
        <v>9615025</v>
      </c>
      <c r="O1405" s="56">
        <v>6867875</v>
      </c>
      <c r="P1405" s="56">
        <v>6867875</v>
      </c>
      <c r="Q1405" s="49">
        <f>+Tabla17[[#This Row],[ANEXO PGN]]/1000000000</f>
        <v>1.5109325E-2</v>
      </c>
      <c r="R1405" s="47">
        <f>+Tabla17[[#This Row],[Apropiación Inicial]]/1000000000</f>
        <v>1.5109325E-2</v>
      </c>
      <c r="S1405" s="47">
        <f>+Tabla17[[#This Row],[Apropiación vigente]]/1000000000</f>
        <v>1.5109325E-2</v>
      </c>
      <c r="T1405" s="47">
        <f>+Tabla17[[#This Row],[Compromisos ]]/1000000000</f>
        <v>9.6150249999999993E-3</v>
      </c>
      <c r="U1405" s="47">
        <f>+Tabla17[[#This Row],[ Obligación ]]/1000000000</f>
        <v>6.8678749999999998E-3</v>
      </c>
      <c r="V1405" s="47">
        <f>+Tabla17[[#This Row],[ Pago ]]/1000000000</f>
        <v>6.8678749999999998E-3</v>
      </c>
    </row>
    <row r="1406" spans="1:22" x14ac:dyDescent="0.2">
      <c r="A1406" s="13">
        <v>2022</v>
      </c>
      <c r="B1406" s="21" t="s">
        <v>68</v>
      </c>
      <c r="C1406" s="26" t="s">
        <v>69</v>
      </c>
      <c r="D1406" s="36" t="s">
        <v>1270</v>
      </c>
      <c r="E1406" s="25" t="s">
        <v>1051</v>
      </c>
      <c r="F1406" s="6" t="s">
        <v>96</v>
      </c>
      <c r="G1406" s="26" t="s">
        <v>70</v>
      </c>
      <c r="H1406" s="4" t="s">
        <v>27</v>
      </c>
      <c r="I1406" s="28" t="s">
        <v>28</v>
      </c>
      <c r="J1406" s="26" t="s">
        <v>38</v>
      </c>
      <c r="K1406" s="56">
        <v>369000000</v>
      </c>
      <c r="L1406" s="56">
        <v>369000000</v>
      </c>
      <c r="M1406" s="56">
        <v>369000000</v>
      </c>
      <c r="N1406" s="56">
        <v>216076494</v>
      </c>
      <c r="O1406" s="56">
        <v>151290000</v>
      </c>
      <c r="P1406" s="56">
        <v>151290000</v>
      </c>
      <c r="Q1406" s="49">
        <f>+Tabla17[[#This Row],[ANEXO PGN]]/1000000000</f>
        <v>0.36899999999999999</v>
      </c>
      <c r="R1406" s="47">
        <f>+Tabla17[[#This Row],[Apropiación Inicial]]/1000000000</f>
        <v>0.36899999999999999</v>
      </c>
      <c r="S1406" s="47">
        <f>+Tabla17[[#This Row],[Apropiación vigente]]/1000000000</f>
        <v>0.36899999999999999</v>
      </c>
      <c r="T1406" s="47">
        <f>+Tabla17[[#This Row],[Compromisos ]]/1000000000</f>
        <v>0.21607649400000001</v>
      </c>
      <c r="U1406" s="47">
        <f>+Tabla17[[#This Row],[ Obligación ]]/1000000000</f>
        <v>0.15129000000000001</v>
      </c>
      <c r="V1406" s="47">
        <f>+Tabla17[[#This Row],[ Pago ]]/1000000000</f>
        <v>0.15129000000000001</v>
      </c>
    </row>
    <row r="1407" spans="1:22" x14ac:dyDescent="0.2">
      <c r="A1407" s="13">
        <v>2022</v>
      </c>
      <c r="B1407" s="21" t="s">
        <v>68</v>
      </c>
      <c r="C1407" s="26" t="s">
        <v>69</v>
      </c>
      <c r="D1407" s="36" t="s">
        <v>1271</v>
      </c>
      <c r="E1407" s="25" t="s">
        <v>1272</v>
      </c>
      <c r="F1407" s="6" t="s">
        <v>96</v>
      </c>
      <c r="G1407" s="26" t="s">
        <v>70</v>
      </c>
      <c r="H1407" s="4" t="s">
        <v>27</v>
      </c>
      <c r="I1407" s="28" t="s">
        <v>28</v>
      </c>
      <c r="J1407" s="26" t="s">
        <v>515</v>
      </c>
      <c r="K1407" s="56">
        <v>83724543194</v>
      </c>
      <c r="L1407" s="56">
        <v>83724543194</v>
      </c>
      <c r="M1407" s="56">
        <v>83724543194</v>
      </c>
      <c r="N1407" s="56">
        <v>83724543194</v>
      </c>
      <c r="O1407" s="56">
        <v>83724543194</v>
      </c>
      <c r="P1407" s="56">
        <v>83724543194</v>
      </c>
      <c r="Q1407" s="49">
        <f>+Tabla17[[#This Row],[ANEXO PGN]]/1000000000</f>
        <v>83.724543194000006</v>
      </c>
      <c r="R1407" s="47">
        <f>+Tabla17[[#This Row],[Apropiación Inicial]]/1000000000</f>
        <v>83.724543194000006</v>
      </c>
      <c r="S1407" s="47">
        <f>+Tabla17[[#This Row],[Apropiación vigente]]/1000000000</f>
        <v>83.724543194000006</v>
      </c>
      <c r="T1407" s="47">
        <f>+Tabla17[[#This Row],[Compromisos ]]/1000000000</f>
        <v>83.724543194000006</v>
      </c>
      <c r="U1407" s="47">
        <f>+Tabla17[[#This Row],[ Obligación ]]/1000000000</f>
        <v>83.724543194000006</v>
      </c>
      <c r="V1407" s="47">
        <f>+Tabla17[[#This Row],[ Pago ]]/1000000000</f>
        <v>83.724543194000006</v>
      </c>
    </row>
    <row r="1408" spans="1:22" x14ac:dyDescent="0.2">
      <c r="A1408" s="13">
        <v>2022</v>
      </c>
      <c r="B1408" s="21" t="s">
        <v>68</v>
      </c>
      <c r="C1408" s="26" t="s">
        <v>69</v>
      </c>
      <c r="D1408" s="36" t="s">
        <v>1273</v>
      </c>
      <c r="E1408" s="25" t="s">
        <v>1274</v>
      </c>
      <c r="F1408" s="6" t="s">
        <v>96</v>
      </c>
      <c r="G1408" s="26" t="s">
        <v>70</v>
      </c>
      <c r="H1408" s="4" t="s">
        <v>27</v>
      </c>
      <c r="I1408" s="26" t="s">
        <v>66</v>
      </c>
      <c r="J1408" s="26" t="s">
        <v>396</v>
      </c>
      <c r="K1408" s="56">
        <v>802901040</v>
      </c>
      <c r="L1408" s="56">
        <v>2376892777</v>
      </c>
      <c r="M1408" s="56">
        <v>2376892777</v>
      </c>
      <c r="N1408" s="56">
        <v>2376892777</v>
      </c>
      <c r="O1408" s="56">
        <v>800512190</v>
      </c>
      <c r="P1408" s="56">
        <v>800512190</v>
      </c>
      <c r="Q1408" s="49">
        <f>+Tabla17[[#This Row],[ANEXO PGN]]/1000000000</f>
        <v>0.80290103999999995</v>
      </c>
      <c r="R1408" s="47">
        <f>+Tabla17[[#This Row],[Apropiación Inicial]]/1000000000</f>
        <v>2.3768927770000001</v>
      </c>
      <c r="S1408" s="47">
        <f>+Tabla17[[#This Row],[Apropiación vigente]]/1000000000</f>
        <v>2.3768927770000001</v>
      </c>
      <c r="T1408" s="47">
        <f>+Tabla17[[#This Row],[Compromisos ]]/1000000000</f>
        <v>2.3768927770000001</v>
      </c>
      <c r="U1408" s="47">
        <f>+Tabla17[[#This Row],[ Obligación ]]/1000000000</f>
        <v>0.80051218999999996</v>
      </c>
      <c r="V1408" s="47">
        <f>+Tabla17[[#This Row],[ Pago ]]/1000000000</f>
        <v>0.80051218999999996</v>
      </c>
    </row>
    <row r="1409" spans="1:22" x14ac:dyDescent="0.2">
      <c r="A1409" s="13">
        <v>2022</v>
      </c>
      <c r="B1409" s="21" t="s">
        <v>68</v>
      </c>
      <c r="C1409" s="26" t="s">
        <v>69</v>
      </c>
      <c r="D1409" s="36" t="s">
        <v>1275</v>
      </c>
      <c r="E1409" s="25" t="s">
        <v>1276</v>
      </c>
      <c r="F1409" s="6" t="s">
        <v>96</v>
      </c>
      <c r="G1409" s="26" t="s">
        <v>70</v>
      </c>
      <c r="H1409" s="4" t="s">
        <v>27</v>
      </c>
      <c r="I1409" s="28" t="s">
        <v>42</v>
      </c>
      <c r="J1409" s="26" t="s">
        <v>220</v>
      </c>
      <c r="K1409" s="56">
        <v>25896369000</v>
      </c>
      <c r="L1409" s="56">
        <v>25896369000</v>
      </c>
      <c r="M1409" s="56">
        <v>25896369000</v>
      </c>
      <c r="N1409" s="56">
        <v>5248339530</v>
      </c>
      <c r="O1409" s="56">
        <v>1981876189</v>
      </c>
      <c r="P1409" s="56">
        <v>1981876189</v>
      </c>
      <c r="Q1409" s="49">
        <f>+Tabla17[[#This Row],[ANEXO PGN]]/1000000000</f>
        <v>25.896369</v>
      </c>
      <c r="R1409" s="47">
        <f>+Tabla17[[#This Row],[Apropiación Inicial]]/1000000000</f>
        <v>25.896369</v>
      </c>
      <c r="S1409" s="47">
        <f>+Tabla17[[#This Row],[Apropiación vigente]]/1000000000</f>
        <v>25.896369</v>
      </c>
      <c r="T1409" s="47">
        <f>+Tabla17[[#This Row],[Compromisos ]]/1000000000</f>
        <v>5.24833953</v>
      </c>
      <c r="U1409" s="47">
        <f>+Tabla17[[#This Row],[ Obligación ]]/1000000000</f>
        <v>1.9818761890000001</v>
      </c>
      <c r="V1409" s="47">
        <f>+Tabla17[[#This Row],[ Pago ]]/1000000000</f>
        <v>1.9818761890000001</v>
      </c>
    </row>
    <row r="1410" spans="1:22" x14ac:dyDescent="0.2">
      <c r="A1410" s="13">
        <v>2022</v>
      </c>
      <c r="B1410" s="21" t="s">
        <v>139</v>
      </c>
      <c r="C1410" s="26" t="s">
        <v>140</v>
      </c>
      <c r="D1410" s="36" t="s">
        <v>1277</v>
      </c>
      <c r="E1410" s="25" t="s">
        <v>1278</v>
      </c>
      <c r="F1410" s="6" t="s">
        <v>96</v>
      </c>
      <c r="G1410" s="26" t="s">
        <v>143</v>
      </c>
      <c r="H1410" s="4" t="s">
        <v>27</v>
      </c>
      <c r="I1410" s="28" t="s">
        <v>28</v>
      </c>
      <c r="J1410" s="26" t="s">
        <v>101</v>
      </c>
      <c r="K1410" s="56">
        <v>9982500000</v>
      </c>
      <c r="L1410" s="56">
        <v>9982500000</v>
      </c>
      <c r="M1410" s="56">
        <v>9982500000</v>
      </c>
      <c r="N1410" s="56">
        <v>9982500000</v>
      </c>
      <c r="O1410" s="56">
        <v>2969805144</v>
      </c>
      <c r="P1410" s="56">
        <v>2969805144</v>
      </c>
      <c r="Q1410" s="49">
        <f>+Tabla17[[#This Row],[ANEXO PGN]]/1000000000</f>
        <v>9.9824999999999999</v>
      </c>
      <c r="R1410" s="47">
        <f>+Tabla17[[#This Row],[Apropiación Inicial]]/1000000000</f>
        <v>9.9824999999999999</v>
      </c>
      <c r="S1410" s="47">
        <f>+Tabla17[[#This Row],[Apropiación vigente]]/1000000000</f>
        <v>9.9824999999999999</v>
      </c>
      <c r="T1410" s="47">
        <f>+Tabla17[[#This Row],[Compromisos ]]/1000000000</f>
        <v>9.9824999999999999</v>
      </c>
      <c r="U1410" s="47">
        <f>+Tabla17[[#This Row],[ Obligación ]]/1000000000</f>
        <v>2.969805144</v>
      </c>
      <c r="V1410" s="47">
        <f>+Tabla17[[#This Row],[ Pago ]]/1000000000</f>
        <v>2.969805144</v>
      </c>
    </row>
    <row r="1411" spans="1:22" x14ac:dyDescent="0.2">
      <c r="A1411" s="13">
        <v>2022</v>
      </c>
      <c r="B1411" s="21" t="s">
        <v>139</v>
      </c>
      <c r="C1411" s="26" t="s">
        <v>140</v>
      </c>
      <c r="D1411" s="36" t="s">
        <v>1279</v>
      </c>
      <c r="E1411" s="25" t="s">
        <v>1280</v>
      </c>
      <c r="F1411" s="6" t="s">
        <v>96</v>
      </c>
      <c r="G1411" s="26" t="s">
        <v>143</v>
      </c>
      <c r="H1411" s="4" t="s">
        <v>27</v>
      </c>
      <c r="I1411" s="28" t="s">
        <v>28</v>
      </c>
      <c r="J1411" s="26" t="s">
        <v>101</v>
      </c>
      <c r="K1411" s="56">
        <v>630000000</v>
      </c>
      <c r="L1411" s="56">
        <v>591863600</v>
      </c>
      <c r="M1411" s="56">
        <v>591863600</v>
      </c>
      <c r="N1411" s="56">
        <v>225482677</v>
      </c>
      <c r="O1411" s="56">
        <v>225482677</v>
      </c>
      <c r="P1411" s="56">
        <v>225482677</v>
      </c>
      <c r="Q1411" s="49">
        <f>+Tabla17[[#This Row],[ANEXO PGN]]/1000000000</f>
        <v>0.63</v>
      </c>
      <c r="R1411" s="47">
        <f>+Tabla17[[#This Row],[Apropiación Inicial]]/1000000000</f>
        <v>0.59186360000000005</v>
      </c>
      <c r="S1411" s="47">
        <f>+Tabla17[[#This Row],[Apropiación vigente]]/1000000000</f>
        <v>0.59186360000000005</v>
      </c>
      <c r="T1411" s="47">
        <f>+Tabla17[[#This Row],[Compromisos ]]/1000000000</f>
        <v>0.22548267699999999</v>
      </c>
      <c r="U1411" s="47">
        <f>+Tabla17[[#This Row],[ Obligación ]]/1000000000</f>
        <v>0.22548267699999999</v>
      </c>
      <c r="V1411" s="47">
        <f>+Tabla17[[#This Row],[ Pago ]]/1000000000</f>
        <v>0.22548267699999999</v>
      </c>
    </row>
    <row r="1412" spans="1:22" x14ac:dyDescent="0.2">
      <c r="A1412" s="13">
        <v>2022</v>
      </c>
      <c r="B1412" s="21" t="s">
        <v>196</v>
      </c>
      <c r="C1412" s="26" t="s">
        <v>197</v>
      </c>
      <c r="D1412" s="36" t="s">
        <v>1281</v>
      </c>
      <c r="E1412" s="25" t="s">
        <v>1282</v>
      </c>
      <c r="F1412" s="6" t="s">
        <v>96</v>
      </c>
      <c r="G1412" s="26" t="s">
        <v>200</v>
      </c>
      <c r="H1412" s="4" t="s">
        <v>27</v>
      </c>
      <c r="I1412" s="28" t="s">
        <v>28</v>
      </c>
      <c r="J1412" s="26" t="s">
        <v>47</v>
      </c>
      <c r="K1412" s="56">
        <v>20000000000</v>
      </c>
      <c r="L1412" s="56">
        <v>20000000000</v>
      </c>
      <c r="M1412" s="56">
        <v>20000000000</v>
      </c>
      <c r="N1412" s="56">
        <v>20000000000</v>
      </c>
      <c r="O1412" s="56">
        <v>10000000000</v>
      </c>
      <c r="P1412" s="56">
        <v>10000000000</v>
      </c>
      <c r="Q1412" s="49">
        <f>+Tabla17[[#This Row],[ANEXO PGN]]/1000000000</f>
        <v>20</v>
      </c>
      <c r="R1412" s="47">
        <f>+Tabla17[[#This Row],[Apropiación Inicial]]/1000000000</f>
        <v>20</v>
      </c>
      <c r="S1412" s="47">
        <f>+Tabla17[[#This Row],[Apropiación vigente]]/1000000000</f>
        <v>20</v>
      </c>
      <c r="T1412" s="47">
        <f>+Tabla17[[#This Row],[Compromisos ]]/1000000000</f>
        <v>20</v>
      </c>
      <c r="U1412" s="47">
        <f>+Tabla17[[#This Row],[ Obligación ]]/1000000000</f>
        <v>10</v>
      </c>
      <c r="V1412" s="47">
        <f>+Tabla17[[#This Row],[ Pago ]]/1000000000</f>
        <v>10</v>
      </c>
    </row>
    <row r="1413" spans="1:22" x14ac:dyDescent="0.2">
      <c r="A1413" s="13">
        <v>2022</v>
      </c>
      <c r="B1413" s="21" t="s">
        <v>196</v>
      </c>
      <c r="C1413" s="26" t="s">
        <v>197</v>
      </c>
      <c r="D1413" s="36" t="s">
        <v>1283</v>
      </c>
      <c r="E1413" s="25" t="s">
        <v>1284</v>
      </c>
      <c r="F1413" s="6" t="s">
        <v>96</v>
      </c>
      <c r="G1413" s="26" t="s">
        <v>200</v>
      </c>
      <c r="H1413" s="4" t="s">
        <v>27</v>
      </c>
      <c r="I1413" s="28" t="s">
        <v>28</v>
      </c>
      <c r="J1413" s="26" t="s">
        <v>47</v>
      </c>
      <c r="K1413" s="56">
        <v>15000000000</v>
      </c>
      <c r="L1413" s="56">
        <v>15000000000</v>
      </c>
      <c r="M1413" s="56">
        <v>15000000000</v>
      </c>
      <c r="N1413" s="56">
        <v>15000000000</v>
      </c>
      <c r="O1413" s="56" t="s">
        <v>1136</v>
      </c>
      <c r="P1413" s="56" t="s">
        <v>1137</v>
      </c>
      <c r="Q1413" s="49">
        <f>+Tabla17[[#This Row],[ANEXO PGN]]/1000000000</f>
        <v>15</v>
      </c>
      <c r="R1413" s="47">
        <f>+Tabla17[[#This Row],[Apropiación Inicial]]/1000000000</f>
        <v>15</v>
      </c>
      <c r="S1413" s="47">
        <f>+Tabla17[[#This Row],[Apropiación vigente]]/1000000000</f>
        <v>15</v>
      </c>
      <c r="T1413" s="47">
        <f>+Tabla17[[#This Row],[Compromisos ]]/1000000000</f>
        <v>15</v>
      </c>
      <c r="U1413" s="47"/>
      <c r="V1413" s="47"/>
    </row>
    <row r="1414" spans="1:22" x14ac:dyDescent="0.2">
      <c r="A1414" s="13">
        <v>2022</v>
      </c>
      <c r="B1414" s="21" t="s">
        <v>196</v>
      </c>
      <c r="C1414" s="26" t="s">
        <v>197</v>
      </c>
      <c r="D1414" s="36" t="s">
        <v>1285</v>
      </c>
      <c r="E1414" s="25" t="s">
        <v>1286</v>
      </c>
      <c r="F1414" s="6" t="s">
        <v>96</v>
      </c>
      <c r="G1414" s="26" t="s">
        <v>200</v>
      </c>
      <c r="H1414" s="4" t="s">
        <v>27</v>
      </c>
      <c r="I1414" s="28" t="s">
        <v>28</v>
      </c>
      <c r="J1414" s="26" t="s">
        <v>515</v>
      </c>
      <c r="K1414" s="56">
        <v>4000000000</v>
      </c>
      <c r="L1414" s="56">
        <v>4000000000</v>
      </c>
      <c r="M1414" s="56">
        <v>4000000000</v>
      </c>
      <c r="N1414" s="56">
        <v>1395410130</v>
      </c>
      <c r="O1414" s="56" t="s">
        <v>1136</v>
      </c>
      <c r="P1414" s="56" t="s">
        <v>1137</v>
      </c>
      <c r="Q1414" s="49">
        <f>+Tabla17[[#This Row],[ANEXO PGN]]/1000000000</f>
        <v>4</v>
      </c>
      <c r="R1414" s="47">
        <f>+Tabla17[[#This Row],[Apropiación Inicial]]/1000000000</f>
        <v>4</v>
      </c>
      <c r="S1414" s="47">
        <f>+Tabla17[[#This Row],[Apropiación vigente]]/1000000000</f>
        <v>4</v>
      </c>
      <c r="T1414" s="47">
        <f>+Tabla17[[#This Row],[Compromisos ]]/1000000000</f>
        <v>1.3954101299999999</v>
      </c>
      <c r="U1414" s="47"/>
      <c r="V1414" s="47"/>
    </row>
    <row r="1415" spans="1:22" x14ac:dyDescent="0.2">
      <c r="A1415" s="13">
        <v>2022</v>
      </c>
      <c r="B1415" s="21" t="s">
        <v>196</v>
      </c>
      <c r="C1415" s="26" t="s">
        <v>197</v>
      </c>
      <c r="D1415" s="36" t="s">
        <v>1287</v>
      </c>
      <c r="E1415" s="25" t="s">
        <v>1288</v>
      </c>
      <c r="F1415" s="6" t="s">
        <v>96</v>
      </c>
      <c r="G1415" s="26" t="s">
        <v>200</v>
      </c>
      <c r="H1415" s="4" t="s">
        <v>27</v>
      </c>
      <c r="I1415" s="28" t="s">
        <v>28</v>
      </c>
      <c r="J1415" s="26" t="s">
        <v>515</v>
      </c>
      <c r="K1415" s="56">
        <v>300000000</v>
      </c>
      <c r="L1415" s="56">
        <v>300000000</v>
      </c>
      <c r="M1415" s="56">
        <v>300000000</v>
      </c>
      <c r="N1415" s="56">
        <v>300000000</v>
      </c>
      <c r="O1415" s="56">
        <v>300000000</v>
      </c>
      <c r="P1415" s="56">
        <v>300000000</v>
      </c>
      <c r="Q1415" s="49">
        <f>+Tabla17[[#This Row],[ANEXO PGN]]/1000000000</f>
        <v>0.3</v>
      </c>
      <c r="R1415" s="47">
        <f>+Tabla17[[#This Row],[Apropiación Inicial]]/1000000000</f>
        <v>0.3</v>
      </c>
      <c r="S1415" s="47">
        <f>+Tabla17[[#This Row],[Apropiación vigente]]/1000000000</f>
        <v>0.3</v>
      </c>
      <c r="T1415" s="47">
        <f>+Tabla17[[#This Row],[Compromisos ]]/1000000000</f>
        <v>0.3</v>
      </c>
      <c r="U1415" s="47">
        <f>+Tabla17[[#This Row],[ Obligación ]]/1000000000</f>
        <v>0.3</v>
      </c>
      <c r="V1415" s="47">
        <f>+Tabla17[[#This Row],[ Pago ]]/1000000000</f>
        <v>0.3</v>
      </c>
    </row>
    <row r="1416" spans="1:22" x14ac:dyDescent="0.2">
      <c r="A1416" s="13">
        <v>2022</v>
      </c>
      <c r="B1416" s="21" t="s">
        <v>196</v>
      </c>
      <c r="C1416" s="26" t="s">
        <v>197</v>
      </c>
      <c r="D1416" s="36" t="s">
        <v>1289</v>
      </c>
      <c r="E1416" s="25" t="s">
        <v>1290</v>
      </c>
      <c r="F1416" s="6" t="s">
        <v>96</v>
      </c>
      <c r="G1416" s="26" t="s">
        <v>200</v>
      </c>
      <c r="H1416" s="4" t="s">
        <v>27</v>
      </c>
      <c r="I1416" s="28" t="s">
        <v>28</v>
      </c>
      <c r="J1416" s="26" t="s">
        <v>515</v>
      </c>
      <c r="K1416" s="56">
        <v>600000000</v>
      </c>
      <c r="L1416" s="56">
        <v>600000000</v>
      </c>
      <c r="M1416" s="56">
        <v>600000000</v>
      </c>
      <c r="N1416" s="56">
        <v>600000000</v>
      </c>
      <c r="O1416" s="56" t="s">
        <v>1136</v>
      </c>
      <c r="P1416" s="56" t="s">
        <v>1137</v>
      </c>
      <c r="Q1416" s="49">
        <f>+Tabla17[[#This Row],[ANEXO PGN]]/1000000000</f>
        <v>0.6</v>
      </c>
      <c r="R1416" s="47">
        <f>+Tabla17[[#This Row],[Apropiación Inicial]]/1000000000</f>
        <v>0.6</v>
      </c>
      <c r="S1416" s="47">
        <f>+Tabla17[[#This Row],[Apropiación vigente]]/1000000000</f>
        <v>0.6</v>
      </c>
      <c r="T1416" s="47">
        <f>+Tabla17[[#This Row],[Compromisos ]]/1000000000</f>
        <v>0.6</v>
      </c>
      <c r="U1416" s="47"/>
      <c r="V1416" s="47"/>
    </row>
    <row r="1417" spans="1:22" x14ac:dyDescent="0.2">
      <c r="A1417" s="13">
        <v>2022</v>
      </c>
      <c r="B1417" s="21" t="s">
        <v>196</v>
      </c>
      <c r="C1417" s="26" t="s">
        <v>197</v>
      </c>
      <c r="D1417" s="36" t="s">
        <v>1291</v>
      </c>
      <c r="E1417" s="25" t="s">
        <v>1292</v>
      </c>
      <c r="F1417" s="6" t="s">
        <v>96</v>
      </c>
      <c r="G1417" s="26" t="s">
        <v>200</v>
      </c>
      <c r="H1417" s="4" t="s">
        <v>27</v>
      </c>
      <c r="I1417" s="28" t="s">
        <v>28</v>
      </c>
      <c r="J1417" s="26" t="s">
        <v>515</v>
      </c>
      <c r="K1417" s="56">
        <v>800000000</v>
      </c>
      <c r="L1417" s="56">
        <v>600000000</v>
      </c>
      <c r="M1417" s="56">
        <v>600000000</v>
      </c>
      <c r="N1417" s="56">
        <v>600000000</v>
      </c>
      <c r="O1417" s="56" t="s">
        <v>1136</v>
      </c>
      <c r="P1417" s="56" t="s">
        <v>1137</v>
      </c>
      <c r="Q1417" s="49">
        <f>+Tabla17[[#This Row],[ANEXO PGN]]/1000000000</f>
        <v>0.8</v>
      </c>
      <c r="R1417" s="47">
        <f>+Tabla17[[#This Row],[Apropiación Inicial]]/1000000000</f>
        <v>0.6</v>
      </c>
      <c r="S1417" s="47">
        <f>+Tabla17[[#This Row],[Apropiación vigente]]/1000000000</f>
        <v>0.6</v>
      </c>
      <c r="T1417" s="47">
        <f>+Tabla17[[#This Row],[Compromisos ]]/1000000000</f>
        <v>0.6</v>
      </c>
      <c r="U1417" s="47"/>
      <c r="V1417" s="47"/>
    </row>
    <row r="1418" spans="1:22" x14ac:dyDescent="0.2">
      <c r="A1418" s="13">
        <v>2022</v>
      </c>
      <c r="B1418" s="21" t="s">
        <v>196</v>
      </c>
      <c r="C1418" s="26" t="s">
        <v>197</v>
      </c>
      <c r="D1418" s="36" t="s">
        <v>1293</v>
      </c>
      <c r="E1418" s="25" t="s">
        <v>1294</v>
      </c>
      <c r="F1418" s="6" t="s">
        <v>96</v>
      </c>
      <c r="G1418" s="26" t="s">
        <v>200</v>
      </c>
      <c r="H1418" s="4" t="s">
        <v>27</v>
      </c>
      <c r="I1418" s="28" t="s">
        <v>28</v>
      </c>
      <c r="J1418" s="26" t="s">
        <v>515</v>
      </c>
      <c r="K1418" s="56">
        <v>1000000000</v>
      </c>
      <c r="L1418" s="56">
        <v>1000000000</v>
      </c>
      <c r="M1418" s="56">
        <v>1000000000</v>
      </c>
      <c r="N1418" s="56">
        <v>1000000000</v>
      </c>
      <c r="O1418" s="56">
        <v>1000000000</v>
      </c>
      <c r="P1418" s="56">
        <v>1000000000</v>
      </c>
      <c r="Q1418" s="49">
        <f>+Tabla17[[#This Row],[ANEXO PGN]]/1000000000</f>
        <v>1</v>
      </c>
      <c r="R1418" s="47">
        <f>+Tabla17[[#This Row],[Apropiación Inicial]]/1000000000</f>
        <v>1</v>
      </c>
      <c r="S1418" s="47">
        <f>+Tabla17[[#This Row],[Apropiación vigente]]/1000000000</f>
        <v>1</v>
      </c>
      <c r="T1418" s="47">
        <f>+Tabla17[[#This Row],[Compromisos ]]/1000000000</f>
        <v>1</v>
      </c>
      <c r="U1418" s="47">
        <f>+Tabla17[[#This Row],[ Obligación ]]/1000000000</f>
        <v>1</v>
      </c>
      <c r="V1418" s="47">
        <f>+Tabla17[[#This Row],[ Pago ]]/1000000000</f>
        <v>1</v>
      </c>
    </row>
    <row r="1419" spans="1:22" x14ac:dyDescent="0.2">
      <c r="A1419" s="13">
        <v>2022</v>
      </c>
      <c r="B1419" s="21" t="s">
        <v>71</v>
      </c>
      <c r="C1419" s="28" t="s">
        <v>72</v>
      </c>
      <c r="D1419" s="36" t="s">
        <v>1295</v>
      </c>
      <c r="E1419" s="25" t="s">
        <v>1296</v>
      </c>
      <c r="F1419" s="6" t="s">
        <v>96</v>
      </c>
      <c r="G1419" s="26" t="s">
        <v>73</v>
      </c>
      <c r="H1419" s="4" t="s">
        <v>27</v>
      </c>
      <c r="I1419" s="26" t="s">
        <v>34</v>
      </c>
      <c r="J1419" s="26" t="s">
        <v>53</v>
      </c>
      <c r="K1419" s="56">
        <v>947310498</v>
      </c>
      <c r="L1419" s="56">
        <v>920044800</v>
      </c>
      <c r="M1419" s="56">
        <v>920044800</v>
      </c>
      <c r="N1419" s="56" t="s">
        <v>1140</v>
      </c>
      <c r="O1419" s="56" t="s">
        <v>1136</v>
      </c>
      <c r="P1419" s="56" t="s">
        <v>1137</v>
      </c>
      <c r="Q1419" s="49">
        <f>+Tabla17[[#This Row],[ANEXO PGN]]/1000000000</f>
        <v>0.947310498</v>
      </c>
      <c r="R1419" s="47">
        <f>+Tabla17[[#This Row],[Apropiación Inicial]]/1000000000</f>
        <v>0.9200448</v>
      </c>
      <c r="S1419" s="47">
        <f>+Tabla17[[#This Row],[Apropiación vigente]]/1000000000</f>
        <v>0.9200448</v>
      </c>
      <c r="T1419" s="47"/>
      <c r="U1419" s="47"/>
      <c r="V1419" s="47"/>
    </row>
    <row r="1420" spans="1:22" x14ac:dyDescent="0.2">
      <c r="A1420" s="13">
        <v>2022</v>
      </c>
      <c r="B1420" s="21" t="s">
        <v>71</v>
      </c>
      <c r="C1420" s="28" t="s">
        <v>72</v>
      </c>
      <c r="D1420" s="36" t="s">
        <v>1297</v>
      </c>
      <c r="E1420" s="25" t="s">
        <v>1298</v>
      </c>
      <c r="F1420" s="6" t="s">
        <v>96</v>
      </c>
      <c r="G1420" s="26" t="s">
        <v>73</v>
      </c>
      <c r="H1420" s="4" t="s">
        <v>27</v>
      </c>
      <c r="I1420" s="28" t="s">
        <v>50</v>
      </c>
      <c r="J1420" s="26" t="s">
        <v>298</v>
      </c>
      <c r="K1420" s="56">
        <v>500000000</v>
      </c>
      <c r="L1420" s="56">
        <v>500000000</v>
      </c>
      <c r="M1420" s="56">
        <v>500000000</v>
      </c>
      <c r="N1420" s="56">
        <v>79417121</v>
      </c>
      <c r="O1420" s="56">
        <v>79417121</v>
      </c>
      <c r="P1420" s="56">
        <v>79417121</v>
      </c>
      <c r="Q1420" s="49">
        <f>+Tabla17[[#This Row],[ANEXO PGN]]/1000000000</f>
        <v>0.5</v>
      </c>
      <c r="R1420" s="47">
        <f>+Tabla17[[#This Row],[Apropiación Inicial]]/1000000000</f>
        <v>0.5</v>
      </c>
      <c r="S1420" s="47">
        <f>+Tabla17[[#This Row],[Apropiación vigente]]/1000000000</f>
        <v>0.5</v>
      </c>
      <c r="T1420" s="47">
        <f>+Tabla17[[#This Row],[Compromisos ]]/1000000000</f>
        <v>7.9417120999999993E-2</v>
      </c>
      <c r="U1420" s="47">
        <f>+Tabla17[[#This Row],[ Obligación ]]/1000000000</f>
        <v>7.9417120999999993E-2</v>
      </c>
      <c r="V1420" s="47">
        <f>+Tabla17[[#This Row],[ Pago ]]/1000000000</f>
        <v>7.9417120999999993E-2</v>
      </c>
    </row>
    <row r="1421" spans="1:22" x14ac:dyDescent="0.2">
      <c r="A1421" s="13">
        <v>2022</v>
      </c>
      <c r="B1421" s="21" t="s">
        <v>167</v>
      </c>
      <c r="C1421" s="26" t="s">
        <v>168</v>
      </c>
      <c r="D1421" s="36" t="s">
        <v>1299</v>
      </c>
      <c r="E1421" s="25" t="s">
        <v>1300</v>
      </c>
      <c r="F1421" s="6" t="s">
        <v>96</v>
      </c>
      <c r="G1421" s="27" t="s">
        <v>37</v>
      </c>
      <c r="H1421" s="4" t="s">
        <v>27</v>
      </c>
      <c r="I1421" s="28" t="s">
        <v>28</v>
      </c>
      <c r="J1421" s="26" t="s">
        <v>89</v>
      </c>
      <c r="K1421" s="56">
        <v>526500000</v>
      </c>
      <c r="L1421" s="56">
        <v>526500000</v>
      </c>
      <c r="M1421" s="56">
        <v>526500000</v>
      </c>
      <c r="N1421" s="56">
        <v>272420740</v>
      </c>
      <c r="O1421" s="56">
        <v>200570925</v>
      </c>
      <c r="P1421" s="56">
        <v>200570925</v>
      </c>
      <c r="Q1421" s="49">
        <f>+Tabla17[[#This Row],[ANEXO PGN]]/1000000000</f>
        <v>0.52649999999999997</v>
      </c>
      <c r="R1421" s="47">
        <f>+Tabla17[[#This Row],[Apropiación Inicial]]/1000000000</f>
        <v>0.52649999999999997</v>
      </c>
      <c r="S1421" s="47">
        <f>+Tabla17[[#This Row],[Apropiación vigente]]/1000000000</f>
        <v>0.52649999999999997</v>
      </c>
      <c r="T1421" s="47">
        <f>+Tabla17[[#This Row],[Compromisos ]]/1000000000</f>
        <v>0.27242073999999999</v>
      </c>
      <c r="U1421" s="47">
        <f>+Tabla17[[#This Row],[ Obligación ]]/1000000000</f>
        <v>0.20057092500000001</v>
      </c>
      <c r="V1421" s="47">
        <f>+Tabla17[[#This Row],[ Pago ]]/1000000000</f>
        <v>0.20057092500000001</v>
      </c>
    </row>
    <row r="1422" spans="1:22" x14ac:dyDescent="0.2">
      <c r="A1422" s="13">
        <v>2022</v>
      </c>
      <c r="B1422" s="21" t="s">
        <v>167</v>
      </c>
      <c r="C1422" s="26" t="s">
        <v>168</v>
      </c>
      <c r="D1422" s="36" t="s">
        <v>1301</v>
      </c>
      <c r="E1422" s="25" t="s">
        <v>1302</v>
      </c>
      <c r="F1422" s="6" t="s">
        <v>96</v>
      </c>
      <c r="G1422" s="27" t="s">
        <v>37</v>
      </c>
      <c r="H1422" s="4" t="s">
        <v>27</v>
      </c>
      <c r="I1422" s="28" t="s">
        <v>28</v>
      </c>
      <c r="J1422" s="26" t="s">
        <v>89</v>
      </c>
      <c r="K1422" s="56">
        <v>40000000</v>
      </c>
      <c r="L1422" s="56">
        <v>40000000</v>
      </c>
      <c r="M1422" s="56">
        <v>40000000</v>
      </c>
      <c r="N1422" s="56">
        <v>3200000</v>
      </c>
      <c r="O1422" s="56">
        <v>3200000</v>
      </c>
      <c r="P1422" s="56">
        <v>3200000</v>
      </c>
      <c r="Q1422" s="49">
        <f>+Tabla17[[#This Row],[ANEXO PGN]]/1000000000</f>
        <v>0.04</v>
      </c>
      <c r="R1422" s="47">
        <f>+Tabla17[[#This Row],[Apropiación Inicial]]/1000000000</f>
        <v>0.04</v>
      </c>
      <c r="S1422" s="47">
        <f>+Tabla17[[#This Row],[Apropiación vigente]]/1000000000</f>
        <v>0.04</v>
      </c>
      <c r="T1422" s="47">
        <f>+Tabla17[[#This Row],[Compromisos ]]/1000000000</f>
        <v>3.2000000000000002E-3</v>
      </c>
      <c r="U1422" s="47">
        <f>+Tabla17[[#This Row],[ Obligación ]]/1000000000</f>
        <v>3.2000000000000002E-3</v>
      </c>
      <c r="V1422" s="47">
        <f>+Tabla17[[#This Row],[ Pago ]]/1000000000</f>
        <v>3.2000000000000002E-3</v>
      </c>
    </row>
    <row r="1423" spans="1:22" x14ac:dyDescent="0.2">
      <c r="A1423" s="13">
        <v>2022</v>
      </c>
      <c r="B1423" s="21" t="s">
        <v>167</v>
      </c>
      <c r="C1423" s="26" t="s">
        <v>168</v>
      </c>
      <c r="D1423" s="36" t="s">
        <v>1303</v>
      </c>
      <c r="E1423" s="25" t="s">
        <v>1304</v>
      </c>
      <c r="F1423" s="6" t="s">
        <v>96</v>
      </c>
      <c r="G1423" s="27" t="s">
        <v>37</v>
      </c>
      <c r="H1423" s="4" t="s">
        <v>27</v>
      </c>
      <c r="I1423" s="28" t="s">
        <v>28</v>
      </c>
      <c r="J1423" s="26" t="s">
        <v>89</v>
      </c>
      <c r="K1423" s="56">
        <v>100000000</v>
      </c>
      <c r="L1423" s="56">
        <v>100000000</v>
      </c>
      <c r="M1423" s="56">
        <v>100000000</v>
      </c>
      <c r="N1423" s="56" t="s">
        <v>1140</v>
      </c>
      <c r="O1423" s="56" t="s">
        <v>1136</v>
      </c>
      <c r="P1423" s="56" t="s">
        <v>1137</v>
      </c>
      <c r="Q1423" s="49">
        <f>+Tabla17[[#This Row],[ANEXO PGN]]/1000000000</f>
        <v>0.1</v>
      </c>
      <c r="R1423" s="47">
        <f>+Tabla17[[#This Row],[Apropiación Inicial]]/1000000000</f>
        <v>0.1</v>
      </c>
      <c r="S1423" s="47">
        <f>+Tabla17[[#This Row],[Apropiación vigente]]/1000000000</f>
        <v>0.1</v>
      </c>
      <c r="T1423" s="47"/>
      <c r="U1423" s="47"/>
      <c r="V1423" s="47"/>
    </row>
    <row r="1424" spans="1:22" x14ac:dyDescent="0.2">
      <c r="A1424" s="13">
        <v>2022</v>
      </c>
      <c r="B1424" s="21" t="s">
        <v>167</v>
      </c>
      <c r="C1424" s="26" t="s">
        <v>168</v>
      </c>
      <c r="D1424" s="36" t="s">
        <v>1305</v>
      </c>
      <c r="E1424" s="25" t="s">
        <v>1306</v>
      </c>
      <c r="F1424" s="6" t="s">
        <v>96</v>
      </c>
      <c r="G1424" s="27" t="s">
        <v>37</v>
      </c>
      <c r="H1424" s="4" t="s">
        <v>27</v>
      </c>
      <c r="I1424" s="28" t="s">
        <v>28</v>
      </c>
      <c r="J1424" s="26" t="s">
        <v>89</v>
      </c>
      <c r="K1424" s="56">
        <v>21885000</v>
      </c>
      <c r="L1424" s="56">
        <v>36500000</v>
      </c>
      <c r="M1424" s="56">
        <v>36500000</v>
      </c>
      <c r="N1424" s="56">
        <v>9248821</v>
      </c>
      <c r="O1424" s="56">
        <v>9248821</v>
      </c>
      <c r="P1424" s="56">
        <v>9248821</v>
      </c>
      <c r="Q1424" s="49">
        <f>+Tabla17[[#This Row],[ANEXO PGN]]/1000000000</f>
        <v>2.1885000000000002E-2</v>
      </c>
      <c r="R1424" s="47">
        <f>+Tabla17[[#This Row],[Apropiación Inicial]]/1000000000</f>
        <v>3.6499999999999998E-2</v>
      </c>
      <c r="S1424" s="47">
        <f>+Tabla17[[#This Row],[Apropiación vigente]]/1000000000</f>
        <v>3.6499999999999998E-2</v>
      </c>
      <c r="T1424" s="47">
        <f>+Tabla17[[#This Row],[Compromisos ]]/1000000000</f>
        <v>9.2488210000000008E-3</v>
      </c>
      <c r="U1424" s="47">
        <f>+Tabla17[[#This Row],[ Obligación ]]/1000000000</f>
        <v>9.2488210000000008E-3</v>
      </c>
      <c r="V1424" s="47">
        <f>+Tabla17[[#This Row],[ Pago ]]/1000000000</f>
        <v>9.2488210000000008E-3</v>
      </c>
    </row>
    <row r="1425" spans="1:22" x14ac:dyDescent="0.2">
      <c r="A1425" s="13">
        <v>2022</v>
      </c>
      <c r="B1425" s="21" t="s">
        <v>167</v>
      </c>
      <c r="C1425" s="26" t="s">
        <v>168</v>
      </c>
      <c r="D1425" s="36" t="s">
        <v>1307</v>
      </c>
      <c r="E1425" s="25" t="s">
        <v>1308</v>
      </c>
      <c r="F1425" s="6" t="s">
        <v>96</v>
      </c>
      <c r="G1425" s="27" t="s">
        <v>37</v>
      </c>
      <c r="H1425" s="4" t="s">
        <v>27</v>
      </c>
      <c r="I1425" s="28" t="s">
        <v>28</v>
      </c>
      <c r="J1425" s="26" t="s">
        <v>89</v>
      </c>
      <c r="K1425" s="56">
        <v>608000000</v>
      </c>
      <c r="L1425" s="56">
        <v>608000000</v>
      </c>
      <c r="M1425" s="56">
        <v>608000000</v>
      </c>
      <c r="N1425" s="56">
        <v>158513450</v>
      </c>
      <c r="O1425" s="56">
        <v>90951050</v>
      </c>
      <c r="P1425" s="56">
        <v>90951050</v>
      </c>
      <c r="Q1425" s="49">
        <f>+Tabla17[[#This Row],[ANEXO PGN]]/1000000000</f>
        <v>0.60799999999999998</v>
      </c>
      <c r="R1425" s="47">
        <f>+Tabla17[[#This Row],[Apropiación Inicial]]/1000000000</f>
        <v>0.60799999999999998</v>
      </c>
      <c r="S1425" s="47">
        <f>+Tabla17[[#This Row],[Apropiación vigente]]/1000000000</f>
        <v>0.60799999999999998</v>
      </c>
      <c r="T1425" s="47">
        <f>+Tabla17[[#This Row],[Compromisos ]]/1000000000</f>
        <v>0.15851345</v>
      </c>
      <c r="U1425" s="47">
        <f>+Tabla17[[#This Row],[ Obligación ]]/1000000000</f>
        <v>9.0951050000000006E-2</v>
      </c>
      <c r="V1425" s="47">
        <f>+Tabla17[[#This Row],[ Pago ]]/1000000000</f>
        <v>9.0951050000000006E-2</v>
      </c>
    </row>
    <row r="1426" spans="1:22" x14ac:dyDescent="0.2">
      <c r="A1426" s="13">
        <v>2022</v>
      </c>
      <c r="B1426" s="21" t="s">
        <v>167</v>
      </c>
      <c r="C1426" s="26" t="s">
        <v>168</v>
      </c>
      <c r="D1426" s="36" t="s">
        <v>1309</v>
      </c>
      <c r="E1426" s="25" t="s">
        <v>1310</v>
      </c>
      <c r="F1426" s="6" t="s">
        <v>96</v>
      </c>
      <c r="G1426" s="27" t="s">
        <v>37</v>
      </c>
      <c r="H1426" s="4" t="s">
        <v>27</v>
      </c>
      <c r="I1426" s="26" t="s">
        <v>34</v>
      </c>
      <c r="J1426" s="26" t="s">
        <v>35</v>
      </c>
      <c r="K1426" s="56">
        <v>50000000</v>
      </c>
      <c r="L1426" s="56">
        <v>104000000</v>
      </c>
      <c r="M1426" s="56">
        <v>104000000</v>
      </c>
      <c r="N1426" s="56" t="s">
        <v>1140</v>
      </c>
      <c r="O1426" s="56" t="s">
        <v>1136</v>
      </c>
      <c r="P1426" s="56" t="s">
        <v>1137</v>
      </c>
      <c r="Q1426" s="49">
        <f>+Tabla17[[#This Row],[ANEXO PGN]]/1000000000</f>
        <v>0.05</v>
      </c>
      <c r="R1426" s="47">
        <f>+Tabla17[[#This Row],[Apropiación Inicial]]/1000000000</f>
        <v>0.104</v>
      </c>
      <c r="S1426" s="47">
        <f>+Tabla17[[#This Row],[Apropiación vigente]]/1000000000</f>
        <v>0.104</v>
      </c>
      <c r="T1426" s="47"/>
      <c r="U1426" s="47"/>
      <c r="V1426" s="47"/>
    </row>
    <row r="1427" spans="1:22" x14ac:dyDescent="0.2">
      <c r="A1427" s="13">
        <v>2022</v>
      </c>
      <c r="B1427" s="21" t="s">
        <v>337</v>
      </c>
      <c r="C1427" s="26" t="s">
        <v>338</v>
      </c>
      <c r="D1427" s="36" t="s">
        <v>1311</v>
      </c>
      <c r="E1427" s="25" t="s">
        <v>1312</v>
      </c>
      <c r="F1427" s="6" t="s">
        <v>96</v>
      </c>
      <c r="G1427" s="26" t="s">
        <v>166</v>
      </c>
      <c r="H1427" s="4" t="s">
        <v>27</v>
      </c>
      <c r="I1427" s="28" t="s">
        <v>28</v>
      </c>
      <c r="J1427" s="28" t="s">
        <v>78</v>
      </c>
      <c r="K1427" s="56">
        <v>1019337440</v>
      </c>
      <c r="L1427" s="56" t="s">
        <v>1187</v>
      </c>
      <c r="M1427" s="56" t="s">
        <v>1188</v>
      </c>
      <c r="N1427" s="56" t="s">
        <v>1140</v>
      </c>
      <c r="O1427" s="56" t="s">
        <v>1136</v>
      </c>
      <c r="P1427" s="56" t="s">
        <v>1137</v>
      </c>
      <c r="Q1427" s="49">
        <f>+Tabla17[[#This Row],[ANEXO PGN]]/1000000000</f>
        <v>1.0193374399999999</v>
      </c>
      <c r="R1427" s="47"/>
      <c r="S1427" s="47"/>
      <c r="T1427" s="47"/>
      <c r="U1427" s="47"/>
      <c r="V1427" s="47"/>
    </row>
    <row r="1428" spans="1:22" x14ac:dyDescent="0.2">
      <c r="A1428" s="13">
        <v>2022</v>
      </c>
      <c r="B1428" s="21" t="s">
        <v>337</v>
      </c>
      <c r="C1428" s="26" t="s">
        <v>338</v>
      </c>
      <c r="D1428" s="36" t="s">
        <v>1311</v>
      </c>
      <c r="E1428" s="25" t="s">
        <v>1312</v>
      </c>
      <c r="F1428" s="6" t="s">
        <v>96</v>
      </c>
      <c r="G1428" s="26" t="s">
        <v>166</v>
      </c>
      <c r="H1428" s="4" t="s">
        <v>27</v>
      </c>
      <c r="I1428" s="26" t="s">
        <v>66</v>
      </c>
      <c r="J1428" s="26" t="s">
        <v>81</v>
      </c>
      <c r="K1428" s="56">
        <v>50000000</v>
      </c>
      <c r="L1428" s="56" t="s">
        <v>1187</v>
      </c>
      <c r="M1428" s="56" t="s">
        <v>1188</v>
      </c>
      <c r="N1428" s="56" t="s">
        <v>1140</v>
      </c>
      <c r="O1428" s="56" t="s">
        <v>1136</v>
      </c>
      <c r="P1428" s="56" t="s">
        <v>1137</v>
      </c>
      <c r="Q1428" s="49">
        <f>+Tabla17[[#This Row],[ANEXO PGN]]/1000000000</f>
        <v>0.05</v>
      </c>
      <c r="R1428" s="47"/>
      <c r="S1428" s="47"/>
      <c r="T1428" s="47"/>
      <c r="U1428" s="47"/>
      <c r="V1428" s="47"/>
    </row>
    <row r="1429" spans="1:22" x14ac:dyDescent="0.2">
      <c r="A1429" s="13">
        <v>2022</v>
      </c>
      <c r="B1429" s="21" t="s">
        <v>610</v>
      </c>
      <c r="C1429" s="26" t="s">
        <v>611</v>
      </c>
      <c r="D1429" s="36" t="s">
        <v>1313</v>
      </c>
      <c r="E1429" s="25" t="s">
        <v>1314</v>
      </c>
      <c r="F1429" s="6" t="s">
        <v>96</v>
      </c>
      <c r="G1429" s="26" t="s">
        <v>37</v>
      </c>
      <c r="H1429" s="4" t="s">
        <v>27</v>
      </c>
      <c r="I1429" s="28" t="s">
        <v>28</v>
      </c>
      <c r="J1429" s="26" t="s">
        <v>47</v>
      </c>
      <c r="K1429" s="56">
        <v>281072455738</v>
      </c>
      <c r="L1429" s="56">
        <v>281072455738</v>
      </c>
      <c r="M1429" s="56">
        <v>281072455738</v>
      </c>
      <c r="N1429" s="56">
        <v>196758362293</v>
      </c>
      <c r="O1429" s="56">
        <v>102240999638</v>
      </c>
      <c r="P1429" s="56">
        <v>99455768672</v>
      </c>
      <c r="Q1429" s="49">
        <f>+Tabla17[[#This Row],[ANEXO PGN]]/1000000000</f>
        <v>281.07245573799997</v>
      </c>
      <c r="R1429" s="47">
        <f>+Tabla17[[#This Row],[Apropiación Inicial]]/1000000000</f>
        <v>281.07245573799997</v>
      </c>
      <c r="S1429" s="47">
        <f>+Tabla17[[#This Row],[Apropiación vigente]]/1000000000</f>
        <v>281.07245573799997</v>
      </c>
      <c r="T1429" s="47">
        <f>+Tabla17[[#This Row],[Compromisos ]]/1000000000</f>
        <v>196.758362293</v>
      </c>
      <c r="U1429" s="47">
        <f>+Tabla17[[#This Row],[ Obligación ]]/1000000000</f>
        <v>102.24099963800001</v>
      </c>
      <c r="V1429" s="47">
        <f>+Tabla17[[#This Row],[ Pago ]]/1000000000</f>
        <v>99.455768672000005</v>
      </c>
    </row>
    <row r="1430" spans="1:22" x14ac:dyDescent="0.2">
      <c r="A1430" s="13">
        <v>2022</v>
      </c>
      <c r="B1430" s="21" t="s">
        <v>610</v>
      </c>
      <c r="C1430" s="26" t="s">
        <v>611</v>
      </c>
      <c r="D1430" s="36" t="s">
        <v>1315</v>
      </c>
      <c r="E1430" s="25" t="s">
        <v>1316</v>
      </c>
      <c r="F1430" s="6" t="s">
        <v>96</v>
      </c>
      <c r="G1430" s="26" t="s">
        <v>37</v>
      </c>
      <c r="H1430" s="4" t="s">
        <v>27</v>
      </c>
      <c r="I1430" s="28" t="s">
        <v>28</v>
      </c>
      <c r="J1430" s="26" t="s">
        <v>89</v>
      </c>
      <c r="K1430" s="56">
        <v>1279847100</v>
      </c>
      <c r="L1430" s="56">
        <v>1279847100</v>
      </c>
      <c r="M1430" s="56">
        <v>1279847100</v>
      </c>
      <c r="N1430" s="56">
        <v>1279847100</v>
      </c>
      <c r="O1430" s="56">
        <v>752623296</v>
      </c>
      <c r="P1430" s="56">
        <v>752623296</v>
      </c>
      <c r="Q1430" s="49">
        <f>+Tabla17[[#This Row],[ANEXO PGN]]/1000000000</f>
        <v>1.2798471</v>
      </c>
      <c r="R1430" s="47">
        <f>+Tabla17[[#This Row],[Apropiación Inicial]]/1000000000</f>
        <v>1.2798471</v>
      </c>
      <c r="S1430" s="47">
        <f>+Tabla17[[#This Row],[Apropiación vigente]]/1000000000</f>
        <v>1.2798471</v>
      </c>
      <c r="T1430" s="47">
        <f>+Tabla17[[#This Row],[Compromisos ]]/1000000000</f>
        <v>1.2798471</v>
      </c>
      <c r="U1430" s="47">
        <f>+Tabla17[[#This Row],[ Obligación ]]/1000000000</f>
        <v>0.752623296</v>
      </c>
      <c r="V1430" s="47">
        <f>+Tabla17[[#This Row],[ Pago ]]/1000000000</f>
        <v>0.752623296</v>
      </c>
    </row>
    <row r="1431" spans="1:22" x14ac:dyDescent="0.2">
      <c r="A1431" s="13">
        <v>2022</v>
      </c>
      <c r="B1431" s="21" t="s">
        <v>610</v>
      </c>
      <c r="C1431" s="26" t="s">
        <v>611</v>
      </c>
      <c r="D1431" s="36" t="s">
        <v>1317</v>
      </c>
      <c r="E1431" s="25" t="s">
        <v>1318</v>
      </c>
      <c r="F1431" s="6" t="s">
        <v>96</v>
      </c>
      <c r="G1431" s="26" t="s">
        <v>37</v>
      </c>
      <c r="H1431" s="4" t="s">
        <v>27</v>
      </c>
      <c r="I1431" s="28" t="s">
        <v>28</v>
      </c>
      <c r="J1431" s="26" t="s">
        <v>89</v>
      </c>
      <c r="K1431" s="56">
        <v>32000000000</v>
      </c>
      <c r="L1431" s="56">
        <v>32000000000</v>
      </c>
      <c r="M1431" s="56">
        <v>32000000000</v>
      </c>
      <c r="N1431" s="56">
        <v>25000000000</v>
      </c>
      <c r="O1431" s="56">
        <v>2141340948</v>
      </c>
      <c r="P1431" s="56">
        <v>2141340948</v>
      </c>
      <c r="Q1431" s="49">
        <f>+Tabla17[[#This Row],[ANEXO PGN]]/1000000000</f>
        <v>32</v>
      </c>
      <c r="R1431" s="47">
        <f>+Tabla17[[#This Row],[Apropiación Inicial]]/1000000000</f>
        <v>32</v>
      </c>
      <c r="S1431" s="47">
        <f>+Tabla17[[#This Row],[Apropiación vigente]]/1000000000</f>
        <v>32</v>
      </c>
      <c r="T1431" s="47">
        <f>+Tabla17[[#This Row],[Compromisos ]]/1000000000</f>
        <v>25</v>
      </c>
      <c r="U1431" s="47">
        <f>+Tabla17[[#This Row],[ Obligación ]]/1000000000</f>
        <v>2.1413409479999999</v>
      </c>
      <c r="V1431" s="47">
        <f>+Tabla17[[#This Row],[ Pago ]]/1000000000</f>
        <v>2.1413409479999999</v>
      </c>
    </row>
    <row r="1432" spans="1:22" x14ac:dyDescent="0.2">
      <c r="A1432" s="13">
        <v>2022</v>
      </c>
      <c r="B1432" s="21" t="s">
        <v>618</v>
      </c>
      <c r="C1432" s="26" t="s">
        <v>619</v>
      </c>
      <c r="D1432" s="36" t="s">
        <v>1319</v>
      </c>
      <c r="E1432" s="25" t="s">
        <v>1320</v>
      </c>
      <c r="F1432" s="6" t="s">
        <v>96</v>
      </c>
      <c r="G1432" s="26" t="s">
        <v>65</v>
      </c>
      <c r="H1432" s="4" t="s">
        <v>27</v>
      </c>
      <c r="I1432" s="28" t="s">
        <v>28</v>
      </c>
      <c r="J1432" s="28" t="s">
        <v>78</v>
      </c>
      <c r="K1432" s="56">
        <v>10606159141</v>
      </c>
      <c r="L1432" s="56">
        <v>2011548640</v>
      </c>
      <c r="M1432" s="56">
        <v>140933002</v>
      </c>
      <c r="N1432" s="56" t="s">
        <v>1140</v>
      </c>
      <c r="O1432" s="56" t="s">
        <v>1136</v>
      </c>
      <c r="P1432" s="56" t="s">
        <v>1137</v>
      </c>
      <c r="Q1432" s="49">
        <f>+Tabla17[[#This Row],[ANEXO PGN]]/1000000000</f>
        <v>10.606159140999999</v>
      </c>
      <c r="R1432" s="47">
        <f>+Tabla17[[#This Row],[Apropiación Inicial]]/1000000000</f>
        <v>2.01154864</v>
      </c>
      <c r="S1432" s="47">
        <f>+Tabla17[[#This Row],[Apropiación vigente]]/1000000000</f>
        <v>0.140933002</v>
      </c>
      <c r="T1432" s="47"/>
      <c r="U1432" s="47"/>
      <c r="V1432" s="47"/>
    </row>
    <row r="1433" spans="1:22" x14ac:dyDescent="0.2">
      <c r="A1433" s="13">
        <v>2022</v>
      </c>
      <c r="B1433" s="21" t="s">
        <v>941</v>
      </c>
      <c r="C1433" s="26" t="s">
        <v>942</v>
      </c>
      <c r="D1433" s="36" t="s">
        <v>1321</v>
      </c>
      <c r="E1433" s="25" t="s">
        <v>1322</v>
      </c>
      <c r="F1433" s="6" t="s">
        <v>96</v>
      </c>
      <c r="G1433" s="26" t="s">
        <v>138</v>
      </c>
      <c r="H1433" s="4" t="s">
        <v>27</v>
      </c>
      <c r="I1433" s="28" t="s">
        <v>28</v>
      </c>
      <c r="J1433" s="26" t="s">
        <v>47</v>
      </c>
      <c r="K1433" s="56">
        <v>320662551059</v>
      </c>
      <c r="L1433" s="56">
        <v>320662551059</v>
      </c>
      <c r="M1433" s="56">
        <v>320662551059</v>
      </c>
      <c r="N1433" s="56">
        <v>187759804626</v>
      </c>
      <c r="O1433" s="56">
        <v>185358166883</v>
      </c>
      <c r="P1433" s="56">
        <v>185358166883</v>
      </c>
      <c r="Q1433" s="49">
        <f>+Tabla17[[#This Row],[ANEXO PGN]]/1000000000</f>
        <v>320.66255105900001</v>
      </c>
      <c r="R1433" s="47">
        <f>+Tabla17[[#This Row],[Apropiación Inicial]]/1000000000</f>
        <v>320.66255105900001</v>
      </c>
      <c r="S1433" s="47">
        <f>+Tabla17[[#This Row],[Apropiación vigente]]/1000000000</f>
        <v>320.66255105900001</v>
      </c>
      <c r="T1433" s="47">
        <f>+Tabla17[[#This Row],[Compromisos ]]/1000000000</f>
        <v>187.759804626</v>
      </c>
      <c r="U1433" s="47">
        <f>+Tabla17[[#This Row],[ Obligación ]]/1000000000</f>
        <v>185.358166883</v>
      </c>
      <c r="V1433" s="47">
        <f>+Tabla17[[#This Row],[ Pago ]]/1000000000</f>
        <v>185.358166883</v>
      </c>
    </row>
    <row r="1434" spans="1:22" x14ac:dyDescent="0.2">
      <c r="A1434" s="13">
        <v>2022</v>
      </c>
      <c r="B1434" s="21" t="s">
        <v>941</v>
      </c>
      <c r="C1434" s="26" t="s">
        <v>942</v>
      </c>
      <c r="D1434" s="36" t="s">
        <v>1321</v>
      </c>
      <c r="E1434" s="25" t="s">
        <v>1322</v>
      </c>
      <c r="F1434" s="6" t="s">
        <v>96</v>
      </c>
      <c r="G1434" s="26" t="s">
        <v>138</v>
      </c>
      <c r="H1434" s="4" t="s">
        <v>27</v>
      </c>
      <c r="I1434" s="28" t="s">
        <v>28</v>
      </c>
      <c r="J1434" s="26" t="s">
        <v>146</v>
      </c>
      <c r="K1434" s="56">
        <v>2317463712</v>
      </c>
      <c r="L1434" s="56">
        <v>2317463712</v>
      </c>
      <c r="M1434" s="56">
        <v>909734000</v>
      </c>
      <c r="N1434" s="56">
        <v>532682964</v>
      </c>
      <c r="O1434" s="56">
        <v>525869410</v>
      </c>
      <c r="P1434" s="56">
        <v>525869410</v>
      </c>
      <c r="Q1434" s="49">
        <f>+Tabla17[[#This Row],[ANEXO PGN]]/1000000000</f>
        <v>2.3174637119999999</v>
      </c>
      <c r="R1434" s="47">
        <f>+Tabla17[[#This Row],[Apropiación Inicial]]/1000000000</f>
        <v>2.3174637119999999</v>
      </c>
      <c r="S1434" s="47">
        <f>+Tabla17[[#This Row],[Apropiación vigente]]/1000000000</f>
        <v>0.90973400000000004</v>
      </c>
      <c r="T1434" s="47">
        <f>+Tabla17[[#This Row],[Compromisos ]]/1000000000</f>
        <v>0.53268296400000004</v>
      </c>
      <c r="U1434" s="47">
        <f>+Tabla17[[#This Row],[ Obligación ]]/1000000000</f>
        <v>0.52586940999999998</v>
      </c>
      <c r="V1434" s="47">
        <f>+Tabla17[[#This Row],[ Pago ]]/1000000000</f>
        <v>0.52586940999999998</v>
      </c>
    </row>
    <row r="1435" spans="1:22" x14ac:dyDescent="0.2">
      <c r="A1435" s="13">
        <v>2022</v>
      </c>
      <c r="B1435" s="21" t="s">
        <v>87</v>
      </c>
      <c r="C1435" s="26" t="s">
        <v>88</v>
      </c>
      <c r="D1435" s="36" t="s">
        <v>1323</v>
      </c>
      <c r="E1435" s="25" t="s">
        <v>211</v>
      </c>
      <c r="F1435" s="6" t="s">
        <v>96</v>
      </c>
      <c r="G1435" s="27" t="s">
        <v>37</v>
      </c>
      <c r="H1435" s="4" t="s">
        <v>27</v>
      </c>
      <c r="I1435" s="28" t="s">
        <v>28</v>
      </c>
      <c r="J1435" s="26" t="s">
        <v>89</v>
      </c>
      <c r="K1435" s="56">
        <v>1508697300</v>
      </c>
      <c r="L1435" s="56">
        <v>1920262000</v>
      </c>
      <c r="M1435" s="56">
        <v>1508697300</v>
      </c>
      <c r="N1435" s="56">
        <v>1508697300</v>
      </c>
      <c r="O1435" s="56">
        <v>1113751960</v>
      </c>
      <c r="P1435" s="56">
        <v>1113751960</v>
      </c>
      <c r="Q1435" s="49">
        <f>+Tabla17[[#This Row],[ANEXO PGN]]/1000000000</f>
        <v>1.5086972999999999</v>
      </c>
      <c r="R1435" s="47">
        <f>+Tabla17[[#This Row],[Apropiación Inicial]]/1000000000</f>
        <v>1.9202619999999999</v>
      </c>
      <c r="S1435" s="47">
        <f>+Tabla17[[#This Row],[Apropiación vigente]]/1000000000</f>
        <v>1.5086972999999999</v>
      </c>
      <c r="T1435" s="47">
        <f>+Tabla17[[#This Row],[Compromisos ]]/1000000000</f>
        <v>1.5086972999999999</v>
      </c>
      <c r="U1435" s="47">
        <f>+Tabla17[[#This Row],[ Obligación ]]/1000000000</f>
        <v>1.1137519600000001</v>
      </c>
      <c r="V1435" s="47">
        <f>+Tabla17[[#This Row],[ Pago ]]/1000000000</f>
        <v>1.1137519600000001</v>
      </c>
    </row>
    <row r="1436" spans="1:22" x14ac:dyDescent="0.2">
      <c r="A1436" s="13">
        <v>2022</v>
      </c>
      <c r="B1436" s="21" t="s">
        <v>87</v>
      </c>
      <c r="C1436" s="26" t="s">
        <v>88</v>
      </c>
      <c r="D1436" s="36" t="s">
        <v>1324</v>
      </c>
      <c r="E1436" s="25" t="s">
        <v>1325</v>
      </c>
      <c r="F1436" s="6" t="s">
        <v>96</v>
      </c>
      <c r="G1436" s="27" t="s">
        <v>37</v>
      </c>
      <c r="H1436" s="4" t="s">
        <v>27</v>
      </c>
      <c r="I1436" s="28" t="s">
        <v>28</v>
      </c>
      <c r="J1436" s="26" t="s">
        <v>89</v>
      </c>
      <c r="K1436" s="56">
        <v>11886706000</v>
      </c>
      <c r="L1436" s="56">
        <v>14329081600</v>
      </c>
      <c r="M1436" s="56">
        <v>11886706000</v>
      </c>
      <c r="N1436" s="56">
        <v>11886706000</v>
      </c>
      <c r="O1436" s="56">
        <v>8310867328</v>
      </c>
      <c r="P1436" s="56">
        <v>8310867328</v>
      </c>
      <c r="Q1436" s="49">
        <f>+Tabla17[[#This Row],[ANEXO PGN]]/1000000000</f>
        <v>11.886706</v>
      </c>
      <c r="R1436" s="47">
        <f>+Tabla17[[#This Row],[Apropiación Inicial]]/1000000000</f>
        <v>14.3290816</v>
      </c>
      <c r="S1436" s="47">
        <f>+Tabla17[[#This Row],[Apropiación vigente]]/1000000000</f>
        <v>11.886706</v>
      </c>
      <c r="T1436" s="47">
        <f>+Tabla17[[#This Row],[Compromisos ]]/1000000000</f>
        <v>11.886706</v>
      </c>
      <c r="U1436" s="47">
        <f>+Tabla17[[#This Row],[ Obligación ]]/1000000000</f>
        <v>8.3108673280000005</v>
      </c>
      <c r="V1436" s="47">
        <f>+Tabla17[[#This Row],[ Pago ]]/1000000000</f>
        <v>8.3108673280000005</v>
      </c>
    </row>
    <row r="1437" spans="1:22" x14ac:dyDescent="0.2">
      <c r="A1437" s="13">
        <v>2022</v>
      </c>
      <c r="B1437" s="21" t="s">
        <v>306</v>
      </c>
      <c r="C1437" s="26" t="s">
        <v>307</v>
      </c>
      <c r="D1437" s="36" t="s">
        <v>1326</v>
      </c>
      <c r="E1437" s="25" t="s">
        <v>1327</v>
      </c>
      <c r="F1437" s="6" t="s">
        <v>96</v>
      </c>
      <c r="G1437" s="26" t="s">
        <v>37</v>
      </c>
      <c r="H1437" s="4" t="s">
        <v>27</v>
      </c>
      <c r="I1437" s="28" t="s">
        <v>28</v>
      </c>
      <c r="J1437" s="26" t="s">
        <v>89</v>
      </c>
      <c r="K1437" s="56">
        <v>1105461108</v>
      </c>
      <c r="L1437" s="56">
        <v>1105461108</v>
      </c>
      <c r="M1437" s="56">
        <v>1105461108</v>
      </c>
      <c r="N1437" s="56">
        <v>1105461108</v>
      </c>
      <c r="O1437" s="56" t="s">
        <v>1136</v>
      </c>
      <c r="P1437" s="56" t="s">
        <v>1137</v>
      </c>
      <c r="Q1437" s="49">
        <f>+Tabla17[[#This Row],[ANEXO PGN]]/1000000000</f>
        <v>1.1054611080000001</v>
      </c>
      <c r="R1437" s="47">
        <f>+Tabla17[[#This Row],[Apropiación Inicial]]/1000000000</f>
        <v>1.1054611080000001</v>
      </c>
      <c r="S1437" s="47">
        <f>+Tabla17[[#This Row],[Apropiación vigente]]/1000000000</f>
        <v>1.1054611080000001</v>
      </c>
      <c r="T1437" s="47">
        <f>+Tabla17[[#This Row],[Compromisos ]]/1000000000</f>
        <v>1.1054611080000001</v>
      </c>
      <c r="U1437" s="47"/>
      <c r="V1437" s="47"/>
    </row>
    <row r="1438" spans="1:22" x14ac:dyDescent="0.2">
      <c r="A1438" s="13">
        <v>2022</v>
      </c>
      <c r="B1438" s="21" t="s">
        <v>309</v>
      </c>
      <c r="C1438" s="26" t="s">
        <v>310</v>
      </c>
      <c r="D1438" s="36" t="s">
        <v>1328</v>
      </c>
      <c r="E1438" s="25" t="s">
        <v>1329</v>
      </c>
      <c r="F1438" s="6" t="s">
        <v>96</v>
      </c>
      <c r="G1438" s="27" t="s">
        <v>57</v>
      </c>
      <c r="H1438" s="4" t="s">
        <v>27</v>
      </c>
      <c r="I1438" s="28" t="s">
        <v>42</v>
      </c>
      <c r="J1438" s="26" t="s">
        <v>43</v>
      </c>
      <c r="K1438" s="56">
        <v>16875336796</v>
      </c>
      <c r="L1438" s="56">
        <v>16268000000</v>
      </c>
      <c r="M1438" s="56">
        <v>16268000000</v>
      </c>
      <c r="N1438" s="56">
        <v>9910589615</v>
      </c>
      <c r="O1438" s="56">
        <v>7151422720</v>
      </c>
      <c r="P1438" s="56">
        <v>7149058270</v>
      </c>
      <c r="Q1438" s="49">
        <f>+Tabla17[[#This Row],[ANEXO PGN]]/1000000000</f>
        <v>16.875336795999999</v>
      </c>
      <c r="R1438" s="47">
        <f>+Tabla17[[#This Row],[Apropiación Inicial]]/1000000000</f>
        <v>16.268000000000001</v>
      </c>
      <c r="S1438" s="47">
        <f>+Tabla17[[#This Row],[Apropiación vigente]]/1000000000</f>
        <v>16.268000000000001</v>
      </c>
      <c r="T1438" s="47">
        <f>+Tabla17[[#This Row],[Compromisos ]]/1000000000</f>
        <v>9.9105896149999992</v>
      </c>
      <c r="U1438" s="47">
        <f>+Tabla17[[#This Row],[ Obligación ]]/1000000000</f>
        <v>7.1514227200000002</v>
      </c>
      <c r="V1438" s="47">
        <f>+Tabla17[[#This Row],[ Pago ]]/1000000000</f>
        <v>7.1490582700000003</v>
      </c>
    </row>
    <row r="1439" spans="1:22" x14ac:dyDescent="0.2">
      <c r="A1439" s="13">
        <v>2022</v>
      </c>
      <c r="B1439" s="21" t="s">
        <v>309</v>
      </c>
      <c r="C1439" s="26" t="s">
        <v>310</v>
      </c>
      <c r="D1439" s="36" t="s">
        <v>1330</v>
      </c>
      <c r="E1439" s="25" t="s">
        <v>1331</v>
      </c>
      <c r="F1439" s="6" t="s">
        <v>96</v>
      </c>
      <c r="G1439" s="27" t="s">
        <v>57</v>
      </c>
      <c r="H1439" s="4" t="s">
        <v>27</v>
      </c>
      <c r="I1439" s="28" t="s">
        <v>42</v>
      </c>
      <c r="J1439" s="26" t="s">
        <v>43</v>
      </c>
      <c r="K1439" s="56">
        <v>11129926767</v>
      </c>
      <c r="L1439" s="56">
        <v>11129926767</v>
      </c>
      <c r="M1439" s="56">
        <v>11129926767</v>
      </c>
      <c r="N1439" s="56">
        <v>6159285522</v>
      </c>
      <c r="O1439" s="56">
        <v>3808652591</v>
      </c>
      <c r="P1439" s="56">
        <v>3808652591</v>
      </c>
      <c r="Q1439" s="49">
        <f>+Tabla17[[#This Row],[ANEXO PGN]]/1000000000</f>
        <v>11.129926767000001</v>
      </c>
      <c r="R1439" s="47">
        <f>+Tabla17[[#This Row],[Apropiación Inicial]]/1000000000</f>
        <v>11.129926767000001</v>
      </c>
      <c r="S1439" s="47">
        <f>+Tabla17[[#This Row],[Apropiación vigente]]/1000000000</f>
        <v>11.129926767000001</v>
      </c>
      <c r="T1439" s="47">
        <f>+Tabla17[[#This Row],[Compromisos ]]/1000000000</f>
        <v>6.1592855220000002</v>
      </c>
      <c r="U1439" s="47">
        <f>+Tabla17[[#This Row],[ Obligación ]]/1000000000</f>
        <v>3.808652591</v>
      </c>
      <c r="V1439" s="47">
        <f>+Tabla17[[#This Row],[ Pago ]]/1000000000</f>
        <v>3.808652591</v>
      </c>
    </row>
    <row r="1440" spans="1:22" x14ac:dyDescent="0.2">
      <c r="A1440" s="13">
        <v>2022</v>
      </c>
      <c r="B1440" s="21" t="s">
        <v>309</v>
      </c>
      <c r="C1440" s="26" t="s">
        <v>310</v>
      </c>
      <c r="D1440" s="36" t="s">
        <v>1332</v>
      </c>
      <c r="E1440" s="25" t="s">
        <v>1333</v>
      </c>
      <c r="F1440" s="6" t="s">
        <v>96</v>
      </c>
      <c r="G1440" s="27" t="s">
        <v>57</v>
      </c>
      <c r="H1440" s="4" t="s">
        <v>27</v>
      </c>
      <c r="I1440" s="28" t="s">
        <v>42</v>
      </c>
      <c r="J1440" s="26" t="s">
        <v>43</v>
      </c>
      <c r="K1440" s="56">
        <v>31291014687</v>
      </c>
      <c r="L1440" s="56">
        <v>31898351483</v>
      </c>
      <c r="M1440" s="56">
        <v>31898351483</v>
      </c>
      <c r="N1440" s="56">
        <v>22494770297</v>
      </c>
      <c r="O1440" s="56">
        <v>8911697028</v>
      </c>
      <c r="P1440" s="56">
        <v>8795247590</v>
      </c>
      <c r="Q1440" s="49">
        <f>+Tabla17[[#This Row],[ANEXO PGN]]/1000000000</f>
        <v>31.291014687000001</v>
      </c>
      <c r="R1440" s="47">
        <f>+Tabla17[[#This Row],[Apropiación Inicial]]/1000000000</f>
        <v>31.898351482999999</v>
      </c>
      <c r="S1440" s="47">
        <f>+Tabla17[[#This Row],[Apropiación vigente]]/1000000000</f>
        <v>31.898351482999999</v>
      </c>
      <c r="T1440" s="47">
        <f>+Tabla17[[#This Row],[Compromisos ]]/1000000000</f>
        <v>22.494770296999999</v>
      </c>
      <c r="U1440" s="47">
        <f>+Tabla17[[#This Row],[ Obligación ]]/1000000000</f>
        <v>8.9116970280000007</v>
      </c>
      <c r="V1440" s="47">
        <f>+Tabla17[[#This Row],[ Pago ]]/1000000000</f>
        <v>8.7952475900000007</v>
      </c>
    </row>
    <row r="1441" spans="1:22" x14ac:dyDescent="0.2">
      <c r="A1441" s="13">
        <v>2022</v>
      </c>
      <c r="B1441" s="21" t="s">
        <v>831</v>
      </c>
      <c r="C1441" s="26" t="s">
        <v>832</v>
      </c>
      <c r="D1441" s="36" t="s">
        <v>1334</v>
      </c>
      <c r="E1441" s="25" t="s">
        <v>1335</v>
      </c>
      <c r="F1441" s="6" t="s">
        <v>96</v>
      </c>
      <c r="G1441" s="26" t="s">
        <v>26</v>
      </c>
      <c r="H1441" s="4" t="s">
        <v>27</v>
      </c>
      <c r="I1441" s="28" t="s">
        <v>28</v>
      </c>
      <c r="J1441" s="26" t="s">
        <v>89</v>
      </c>
      <c r="K1441" s="56">
        <v>390275506</v>
      </c>
      <c r="L1441" s="56">
        <v>193897000</v>
      </c>
      <c r="M1441" s="56">
        <v>193897000</v>
      </c>
      <c r="N1441" s="56">
        <v>193897000</v>
      </c>
      <c r="O1441" s="56">
        <v>78733933</v>
      </c>
      <c r="P1441" s="56">
        <v>78733933</v>
      </c>
      <c r="Q1441" s="49">
        <f>+Tabla17[[#This Row],[ANEXO PGN]]/1000000000</f>
        <v>0.39027550599999999</v>
      </c>
      <c r="R1441" s="47">
        <f>+Tabla17[[#This Row],[Apropiación Inicial]]/1000000000</f>
        <v>0.19389700000000001</v>
      </c>
      <c r="S1441" s="47">
        <f>+Tabla17[[#This Row],[Apropiación vigente]]/1000000000</f>
        <v>0.19389700000000001</v>
      </c>
      <c r="T1441" s="47">
        <f>+Tabla17[[#This Row],[Compromisos ]]/1000000000</f>
        <v>0.19389700000000001</v>
      </c>
      <c r="U1441" s="47">
        <f>+Tabla17[[#This Row],[ Obligación ]]/1000000000</f>
        <v>7.8733933000000006E-2</v>
      </c>
      <c r="V1441" s="47">
        <f>+Tabla17[[#This Row],[ Pago ]]/1000000000</f>
        <v>7.8733933000000006E-2</v>
      </c>
    </row>
    <row r="1442" spans="1:22" x14ac:dyDescent="0.2">
      <c r="A1442" s="13">
        <v>2022</v>
      </c>
      <c r="B1442" s="21" t="s">
        <v>250</v>
      </c>
      <c r="C1442" s="26" t="s">
        <v>251</v>
      </c>
      <c r="D1442" s="36" t="s">
        <v>1336</v>
      </c>
      <c r="E1442" s="25" t="s">
        <v>1337</v>
      </c>
      <c r="F1442" s="6" t="s">
        <v>96</v>
      </c>
      <c r="G1442" s="26" t="s">
        <v>124</v>
      </c>
      <c r="H1442" s="4" t="s">
        <v>27</v>
      </c>
      <c r="I1442" s="28" t="s">
        <v>42</v>
      </c>
      <c r="J1442" s="26" t="s">
        <v>220</v>
      </c>
      <c r="K1442" s="56">
        <v>70625243191</v>
      </c>
      <c r="L1442" s="56">
        <v>86118099254</v>
      </c>
      <c r="M1442" s="56">
        <v>86118099254</v>
      </c>
      <c r="N1442" s="56">
        <v>72121157351</v>
      </c>
      <c r="O1442" s="56">
        <v>9178211822</v>
      </c>
      <c r="P1442" s="56">
        <v>9178211822</v>
      </c>
      <c r="Q1442" s="49">
        <f>+Tabla17[[#This Row],[ANEXO PGN]]/1000000000</f>
        <v>70.625243190999996</v>
      </c>
      <c r="R1442" s="47">
        <f>+Tabla17[[#This Row],[Apropiación Inicial]]/1000000000</f>
        <v>86.118099254000001</v>
      </c>
      <c r="S1442" s="47">
        <f>+Tabla17[[#This Row],[Apropiación vigente]]/1000000000</f>
        <v>86.118099254000001</v>
      </c>
      <c r="T1442" s="47">
        <f>+Tabla17[[#This Row],[Compromisos ]]/1000000000</f>
        <v>72.121157350999994</v>
      </c>
      <c r="U1442" s="47">
        <f>+Tabla17[[#This Row],[ Obligación ]]/1000000000</f>
        <v>9.1782118219999997</v>
      </c>
      <c r="V1442" s="47">
        <f>+Tabla17[[#This Row],[ Pago ]]/1000000000</f>
        <v>9.1782118219999997</v>
      </c>
    </row>
    <row r="1443" spans="1:22" x14ac:dyDescent="0.2">
      <c r="A1443" s="13">
        <v>2022</v>
      </c>
      <c r="B1443" s="21" t="s">
        <v>250</v>
      </c>
      <c r="C1443" s="26" t="s">
        <v>251</v>
      </c>
      <c r="D1443" s="36" t="s">
        <v>1338</v>
      </c>
      <c r="E1443" s="25" t="s">
        <v>1339</v>
      </c>
      <c r="F1443" s="6" t="s">
        <v>96</v>
      </c>
      <c r="G1443" s="26" t="s">
        <v>124</v>
      </c>
      <c r="H1443" s="4" t="s">
        <v>27</v>
      </c>
      <c r="I1443" s="28" t="s">
        <v>42</v>
      </c>
      <c r="J1443" s="26" t="s">
        <v>220</v>
      </c>
      <c r="K1443" s="56">
        <v>5184981500</v>
      </c>
      <c r="L1443" s="56">
        <v>5184981505</v>
      </c>
      <c r="M1443" s="56">
        <v>5184981505</v>
      </c>
      <c r="N1443" s="56">
        <v>5184981505</v>
      </c>
      <c r="O1443" s="56">
        <v>4287259291</v>
      </c>
      <c r="P1443" s="56">
        <v>4287259291</v>
      </c>
      <c r="Q1443" s="49">
        <f>+Tabla17[[#This Row],[ANEXO PGN]]/1000000000</f>
        <v>5.1849815000000001</v>
      </c>
      <c r="R1443" s="47">
        <f>+Tabla17[[#This Row],[Apropiación Inicial]]/1000000000</f>
        <v>5.1849815049999997</v>
      </c>
      <c r="S1443" s="47">
        <f>+Tabla17[[#This Row],[Apropiación vigente]]/1000000000</f>
        <v>5.1849815049999997</v>
      </c>
      <c r="T1443" s="47">
        <f>+Tabla17[[#This Row],[Compromisos ]]/1000000000</f>
        <v>5.1849815049999997</v>
      </c>
      <c r="U1443" s="47">
        <f>+Tabla17[[#This Row],[ Obligación ]]/1000000000</f>
        <v>4.2872592909999998</v>
      </c>
      <c r="V1443" s="47">
        <f>+Tabla17[[#This Row],[ Pago ]]/1000000000</f>
        <v>4.2872592909999998</v>
      </c>
    </row>
    <row r="1444" spans="1:22" x14ac:dyDescent="0.2">
      <c r="A1444" s="13">
        <v>2022</v>
      </c>
      <c r="B1444" s="21" t="s">
        <v>250</v>
      </c>
      <c r="C1444" s="26" t="s">
        <v>251</v>
      </c>
      <c r="D1444" s="36" t="s">
        <v>1340</v>
      </c>
      <c r="E1444" s="25" t="s">
        <v>1341</v>
      </c>
      <c r="F1444" s="6" t="s">
        <v>96</v>
      </c>
      <c r="G1444" s="26" t="s">
        <v>124</v>
      </c>
      <c r="H1444" s="4" t="s">
        <v>27</v>
      </c>
      <c r="I1444" s="28" t="s">
        <v>42</v>
      </c>
      <c r="J1444" s="26" t="s">
        <v>220</v>
      </c>
      <c r="K1444" s="56">
        <v>27219723500</v>
      </c>
      <c r="L1444" s="56">
        <v>25966411310</v>
      </c>
      <c r="M1444" s="56">
        <v>25966411310</v>
      </c>
      <c r="N1444" s="56">
        <v>14524691947</v>
      </c>
      <c r="O1444" s="56">
        <v>726401355</v>
      </c>
      <c r="P1444" s="56">
        <v>726401355</v>
      </c>
      <c r="Q1444" s="49">
        <f>+Tabla17[[#This Row],[ANEXO PGN]]/1000000000</f>
        <v>27.219723500000001</v>
      </c>
      <c r="R1444" s="47">
        <f>+Tabla17[[#This Row],[Apropiación Inicial]]/1000000000</f>
        <v>25.966411310000002</v>
      </c>
      <c r="S1444" s="47">
        <f>+Tabla17[[#This Row],[Apropiación vigente]]/1000000000</f>
        <v>25.966411310000002</v>
      </c>
      <c r="T1444" s="47">
        <f>+Tabla17[[#This Row],[Compromisos ]]/1000000000</f>
        <v>14.524691947000001</v>
      </c>
      <c r="U1444" s="47">
        <f>+Tabla17[[#This Row],[ Obligación ]]/1000000000</f>
        <v>0.72640135500000003</v>
      </c>
      <c r="V1444" s="47">
        <f>+Tabla17[[#This Row],[ Pago ]]/1000000000</f>
        <v>0.72640135500000003</v>
      </c>
    </row>
    <row r="1445" spans="1:22" x14ac:dyDescent="0.2">
      <c r="A1445" s="13">
        <v>2022</v>
      </c>
      <c r="B1445" s="21" t="s">
        <v>399</v>
      </c>
      <c r="C1445" s="26" t="s">
        <v>400</v>
      </c>
      <c r="D1445" s="36" t="s">
        <v>1342</v>
      </c>
      <c r="E1445" s="25" t="s">
        <v>1343</v>
      </c>
      <c r="F1445" s="6" t="s">
        <v>96</v>
      </c>
      <c r="G1445" s="26" t="s">
        <v>403</v>
      </c>
      <c r="H1445" s="4" t="s">
        <v>27</v>
      </c>
      <c r="I1445" s="28" t="s">
        <v>28</v>
      </c>
      <c r="J1445" s="28" t="s">
        <v>744</v>
      </c>
      <c r="K1445" s="56" t="s">
        <v>982</v>
      </c>
      <c r="L1445" s="56">
        <v>106000000000</v>
      </c>
      <c r="M1445" s="56">
        <v>56432342085</v>
      </c>
      <c r="N1445" s="56" t="s">
        <v>982</v>
      </c>
      <c r="O1445" s="56" t="s">
        <v>982</v>
      </c>
      <c r="P1445" s="56" t="s">
        <v>982</v>
      </c>
      <c r="Q1445" s="49"/>
      <c r="R1445" s="47">
        <f>+Tabla17[[#This Row],[Apropiación Inicial]]/1000000000</f>
        <v>106</v>
      </c>
      <c r="S1445" s="47">
        <f>+Tabla17[[#This Row],[Apropiación vigente]]/1000000000</f>
        <v>56.432342085000002</v>
      </c>
      <c r="T1445" s="47"/>
      <c r="U1445" s="47"/>
      <c r="V1445" s="47"/>
    </row>
    <row r="1446" spans="1:22" x14ac:dyDescent="0.2">
      <c r="A1446" s="13">
        <v>2022</v>
      </c>
      <c r="B1446" s="21" t="s">
        <v>399</v>
      </c>
      <c r="C1446" s="26" t="s">
        <v>400</v>
      </c>
      <c r="D1446" s="36" t="s">
        <v>1342</v>
      </c>
      <c r="E1446" s="25" t="s">
        <v>1343</v>
      </c>
      <c r="F1446" s="6" t="s">
        <v>96</v>
      </c>
      <c r="G1446" s="26" t="s">
        <v>403</v>
      </c>
      <c r="H1446" s="4" t="s">
        <v>27</v>
      </c>
      <c r="I1446" s="28" t="s">
        <v>28</v>
      </c>
      <c r="J1446" s="28" t="s">
        <v>744</v>
      </c>
      <c r="K1446" s="56">
        <v>609000000000</v>
      </c>
      <c r="L1446" s="56">
        <v>259000000000</v>
      </c>
      <c r="M1446" s="56">
        <v>0</v>
      </c>
      <c r="N1446" s="56" t="s">
        <v>982</v>
      </c>
      <c r="O1446" s="56" t="s">
        <v>982</v>
      </c>
      <c r="P1446" s="56" t="s">
        <v>982</v>
      </c>
      <c r="Q1446" s="49">
        <f>+Tabla17[[#This Row],[ANEXO PGN]]/1000000000</f>
        <v>609</v>
      </c>
      <c r="R1446" s="47">
        <f>+Tabla17[[#This Row],[Apropiación Inicial]]/1000000000</f>
        <v>259</v>
      </c>
      <c r="S1446" s="47">
        <f>+Tabla17[[#This Row],[Apropiación vigente]]/1000000000</f>
        <v>0</v>
      </c>
      <c r="T1446" s="47"/>
      <c r="U1446" s="47"/>
      <c r="V1446" s="47"/>
    </row>
    <row r="1447" spans="1:22" x14ac:dyDescent="0.2">
      <c r="A1447" s="13">
        <v>2022</v>
      </c>
      <c r="B1447" s="21" t="s">
        <v>399</v>
      </c>
      <c r="C1447" s="26" t="s">
        <v>400</v>
      </c>
      <c r="D1447" s="36" t="s">
        <v>1342</v>
      </c>
      <c r="E1447" s="25" t="s">
        <v>1343</v>
      </c>
      <c r="F1447" s="6" t="s">
        <v>96</v>
      </c>
      <c r="G1447" s="26" t="s">
        <v>403</v>
      </c>
      <c r="H1447" s="4" t="s">
        <v>27</v>
      </c>
      <c r="I1447" s="28" t="s">
        <v>28</v>
      </c>
      <c r="J1447" s="28" t="s">
        <v>744</v>
      </c>
      <c r="K1447" s="56">
        <v>250000000000</v>
      </c>
      <c r="L1447" s="56">
        <v>250000000000</v>
      </c>
      <c r="M1447" s="56">
        <v>187713933782</v>
      </c>
      <c r="N1447" s="56" t="s">
        <v>982</v>
      </c>
      <c r="O1447" s="56" t="s">
        <v>982</v>
      </c>
      <c r="P1447" s="56" t="s">
        <v>982</v>
      </c>
      <c r="Q1447" s="49">
        <f>+Tabla17[[#This Row],[ANEXO PGN]]/1000000000</f>
        <v>250</v>
      </c>
      <c r="R1447" s="47">
        <f>+Tabla17[[#This Row],[Apropiación Inicial]]/1000000000</f>
        <v>250</v>
      </c>
      <c r="S1447" s="47">
        <f>+Tabla17[[#This Row],[Apropiación vigente]]/1000000000</f>
        <v>187.713933782</v>
      </c>
      <c r="T1447" s="47"/>
      <c r="U1447" s="47"/>
      <c r="V1447" s="47"/>
    </row>
    <row r="1448" spans="1:22" x14ac:dyDescent="0.2">
      <c r="A1448" s="13">
        <v>2022</v>
      </c>
      <c r="B1448" s="21" t="s">
        <v>399</v>
      </c>
      <c r="C1448" s="26" t="s">
        <v>400</v>
      </c>
      <c r="D1448" s="36" t="s">
        <v>1342</v>
      </c>
      <c r="E1448" s="25" t="s">
        <v>1343</v>
      </c>
      <c r="F1448" s="6" t="s">
        <v>96</v>
      </c>
      <c r="G1448" s="26" t="s">
        <v>403</v>
      </c>
      <c r="H1448" s="4" t="s">
        <v>27</v>
      </c>
      <c r="I1448" s="26" t="s">
        <v>34</v>
      </c>
      <c r="J1448" s="26" t="s">
        <v>745</v>
      </c>
      <c r="K1448" s="56">
        <v>200000000000</v>
      </c>
      <c r="L1448" s="56">
        <v>140451868464</v>
      </c>
      <c r="M1448" s="56">
        <v>99151868464</v>
      </c>
      <c r="N1448" s="56" t="s">
        <v>982</v>
      </c>
      <c r="O1448" s="56" t="s">
        <v>982</v>
      </c>
      <c r="P1448" s="56" t="s">
        <v>982</v>
      </c>
      <c r="Q1448" s="49">
        <f>+Tabla17[[#This Row],[ANEXO PGN]]/1000000000</f>
        <v>200</v>
      </c>
      <c r="R1448" s="47">
        <f>+Tabla17[[#This Row],[Apropiación Inicial]]/1000000000</f>
        <v>140.451868464</v>
      </c>
      <c r="S1448" s="47">
        <f>+Tabla17[[#This Row],[Apropiación vigente]]/1000000000</f>
        <v>99.151868464000003</v>
      </c>
      <c r="T1448" s="47"/>
      <c r="U1448" s="47"/>
      <c r="V1448" s="47"/>
    </row>
    <row r="1449" spans="1:22" x14ac:dyDescent="0.2">
      <c r="A1449" s="13">
        <v>2022</v>
      </c>
      <c r="B1449" s="21" t="s">
        <v>399</v>
      </c>
      <c r="C1449" s="26" t="s">
        <v>400</v>
      </c>
      <c r="D1449" s="36" t="s">
        <v>1342</v>
      </c>
      <c r="E1449" s="25" t="s">
        <v>1343</v>
      </c>
      <c r="F1449" s="6" t="s">
        <v>96</v>
      </c>
      <c r="G1449" s="26" t="s">
        <v>403</v>
      </c>
      <c r="H1449" s="4" t="s">
        <v>27</v>
      </c>
      <c r="I1449" s="26" t="s">
        <v>34</v>
      </c>
      <c r="J1449" s="26" t="s">
        <v>745</v>
      </c>
      <c r="K1449" s="49"/>
      <c r="L1449" s="49">
        <v>59548131536</v>
      </c>
      <c r="M1449" s="49"/>
      <c r="N1449" s="49"/>
      <c r="O1449" s="49"/>
      <c r="P1449" s="50"/>
      <c r="Q1449" s="49">
        <f>+Tabla17[[#This Row],[ANEXO PGN]]/1000000000</f>
        <v>0</v>
      </c>
      <c r="R1449" s="47">
        <f>+Tabla17[[#This Row],[Apropiación Inicial]]/1000000000</f>
        <v>59.548131536</v>
      </c>
      <c r="S1449" s="47">
        <f>+Tabla17[[#This Row],[Apropiación vigente]]/1000000000</f>
        <v>0</v>
      </c>
      <c r="T1449" s="47">
        <f>+Tabla17[[#This Row],[Compromisos ]]/1000000000</f>
        <v>0</v>
      </c>
      <c r="U1449" s="47">
        <f>+Tabla17[[#This Row],[ Obligación ]]/1000000000</f>
        <v>0</v>
      </c>
      <c r="V1449" s="47">
        <f>+Tabla17[[#This Row],[ Pago ]]/1000000000</f>
        <v>0</v>
      </c>
    </row>
    <row r="1450" spans="1:22" x14ac:dyDescent="0.2">
      <c r="A1450" s="13">
        <v>2022</v>
      </c>
      <c r="B1450" s="21" t="s">
        <v>399</v>
      </c>
      <c r="C1450" s="26" t="s">
        <v>400</v>
      </c>
      <c r="D1450" s="36" t="s">
        <v>1342</v>
      </c>
      <c r="E1450" s="25" t="s">
        <v>1343</v>
      </c>
      <c r="F1450" s="6" t="s">
        <v>96</v>
      </c>
      <c r="G1450" s="26" t="s">
        <v>403</v>
      </c>
      <c r="H1450" s="4" t="s">
        <v>27</v>
      </c>
      <c r="I1450" s="26" t="s">
        <v>66</v>
      </c>
      <c r="J1450" s="26" t="s">
        <v>746</v>
      </c>
      <c r="K1450" s="56">
        <v>200000000000</v>
      </c>
      <c r="L1450" s="56">
        <v>200000000000</v>
      </c>
      <c r="M1450" s="56">
        <v>0</v>
      </c>
      <c r="N1450" s="56" t="s">
        <v>982</v>
      </c>
      <c r="O1450" s="56" t="s">
        <v>982</v>
      </c>
      <c r="P1450" s="56" t="s">
        <v>982</v>
      </c>
      <c r="Q1450" s="49">
        <f>+Tabla17[[#This Row],[ANEXO PGN]]/1000000000</f>
        <v>200</v>
      </c>
      <c r="R1450" s="47">
        <f>+Tabla17[[#This Row],[Apropiación Inicial]]/1000000000</f>
        <v>200</v>
      </c>
      <c r="S1450" s="47">
        <f>+Tabla17[[#This Row],[Apropiación vigente]]/1000000000</f>
        <v>0</v>
      </c>
      <c r="T1450" s="47"/>
      <c r="U1450" s="47"/>
      <c r="V1450" s="47"/>
    </row>
    <row r="1451" spans="1:22" x14ac:dyDescent="0.2">
      <c r="A1451" s="13">
        <v>2022</v>
      </c>
      <c r="B1451" s="21" t="s">
        <v>618</v>
      </c>
      <c r="C1451" s="26" t="s">
        <v>619</v>
      </c>
      <c r="D1451" s="36" t="s">
        <v>1319</v>
      </c>
      <c r="E1451" s="25" t="s">
        <v>621</v>
      </c>
      <c r="F1451" s="6" t="s">
        <v>96</v>
      </c>
      <c r="G1451" s="26" t="s">
        <v>65</v>
      </c>
      <c r="H1451" s="4" t="s">
        <v>27</v>
      </c>
      <c r="I1451" s="28" t="s">
        <v>28</v>
      </c>
      <c r="J1451" s="28" t="s">
        <v>78</v>
      </c>
      <c r="K1451" s="56" t="s">
        <v>1344</v>
      </c>
      <c r="L1451" s="56">
        <v>4250090651</v>
      </c>
      <c r="M1451" s="56">
        <v>1870615638</v>
      </c>
      <c r="N1451" s="56">
        <v>277445124</v>
      </c>
      <c r="O1451" s="56">
        <v>264539124</v>
      </c>
      <c r="P1451" s="56">
        <v>264539124</v>
      </c>
      <c r="Q1451" s="49"/>
      <c r="R1451" s="47">
        <f>+Tabla17[[#This Row],[Apropiación Inicial]]/1000000000</f>
        <v>4.2500906509999998</v>
      </c>
      <c r="S1451" s="47">
        <f>+Tabla17[[#This Row],[Apropiación vigente]]/1000000000</f>
        <v>1.8706156380000001</v>
      </c>
      <c r="T1451" s="47">
        <f>+Tabla17[[#This Row],[Compromisos ]]/1000000000</f>
        <v>0.27744512399999999</v>
      </c>
      <c r="U1451" s="47">
        <f>+Tabla17[[#This Row],[ Obligación ]]/1000000000</f>
        <v>0.26453912400000001</v>
      </c>
      <c r="V1451" s="47">
        <f>+Tabla17[[#This Row],[ Pago ]]/1000000000</f>
        <v>0.26453912400000001</v>
      </c>
    </row>
    <row r="1452" spans="1:22" x14ac:dyDescent="0.2">
      <c r="A1452" s="13">
        <v>2022</v>
      </c>
      <c r="B1452" s="21" t="s">
        <v>618</v>
      </c>
      <c r="C1452" s="26" t="s">
        <v>619</v>
      </c>
      <c r="D1452" s="36" t="s">
        <v>1345</v>
      </c>
      <c r="E1452" s="25" t="s">
        <v>1346</v>
      </c>
      <c r="F1452" s="6" t="s">
        <v>96</v>
      </c>
      <c r="G1452" s="26" t="s">
        <v>65</v>
      </c>
      <c r="H1452" s="4" t="s">
        <v>27</v>
      </c>
      <c r="I1452" s="28" t="s">
        <v>28</v>
      </c>
      <c r="J1452" s="28" t="s">
        <v>78</v>
      </c>
      <c r="K1452" s="56" t="s">
        <v>1344</v>
      </c>
      <c r="L1452" s="56">
        <v>12425644375</v>
      </c>
      <c r="M1452" s="56">
        <v>12068247583</v>
      </c>
      <c r="N1452" s="56">
        <v>725961400</v>
      </c>
      <c r="O1452" s="56">
        <v>84377454</v>
      </c>
      <c r="P1452" s="56">
        <v>84377454</v>
      </c>
      <c r="Q1452" s="49"/>
      <c r="R1452" s="47">
        <f>+Tabla17[[#This Row],[Apropiación Inicial]]/1000000000</f>
        <v>12.425644374999999</v>
      </c>
      <c r="S1452" s="47">
        <f>+Tabla17[[#This Row],[Apropiación vigente]]/1000000000</f>
        <v>12.068247583</v>
      </c>
      <c r="T1452" s="47">
        <f>+Tabla17[[#This Row],[Compromisos ]]/1000000000</f>
        <v>0.72596139999999998</v>
      </c>
      <c r="U1452" s="47">
        <f>+Tabla17[[#This Row],[ Obligación ]]/1000000000</f>
        <v>8.4377454000000005E-2</v>
      </c>
      <c r="V1452" s="47">
        <f>+Tabla17[[#This Row],[ Pago ]]/1000000000</f>
        <v>8.4377454000000005E-2</v>
      </c>
    </row>
    <row r="1453" spans="1:22" x14ac:dyDescent="0.2">
      <c r="A1453" s="13">
        <v>2022</v>
      </c>
      <c r="B1453" s="21" t="s">
        <v>618</v>
      </c>
      <c r="C1453" s="26" t="s">
        <v>619</v>
      </c>
      <c r="D1453" s="36" t="s">
        <v>1345</v>
      </c>
      <c r="E1453" s="25" t="s">
        <v>1346</v>
      </c>
      <c r="F1453" s="6" t="s">
        <v>96</v>
      </c>
      <c r="G1453" s="26" t="s">
        <v>65</v>
      </c>
      <c r="H1453" s="4" t="s">
        <v>27</v>
      </c>
      <c r="I1453" s="28" t="s">
        <v>28</v>
      </c>
      <c r="J1453" s="28" t="s">
        <v>78</v>
      </c>
      <c r="K1453" s="56" t="s">
        <v>1344</v>
      </c>
      <c r="L1453" s="56">
        <v>357396792</v>
      </c>
      <c r="M1453" s="56">
        <v>357396792</v>
      </c>
      <c r="N1453" s="56">
        <v>264671615</v>
      </c>
      <c r="O1453" s="56">
        <v>187524415</v>
      </c>
      <c r="P1453" s="56">
        <v>187524415</v>
      </c>
      <c r="Q1453" s="49"/>
      <c r="R1453" s="47">
        <f>+Tabla17[[#This Row],[Apropiación Inicial]]/1000000000</f>
        <v>0.35739679200000002</v>
      </c>
      <c r="S1453" s="47">
        <f>+Tabla17[[#This Row],[Apropiación vigente]]/1000000000</f>
        <v>0.35739679200000002</v>
      </c>
      <c r="T1453" s="47">
        <f>+Tabla17[[#This Row],[Compromisos ]]/1000000000</f>
        <v>0.26467161500000003</v>
      </c>
      <c r="U1453" s="47">
        <f>+Tabla17[[#This Row],[ Obligación ]]/1000000000</f>
        <v>0.187524415</v>
      </c>
      <c r="V1453" s="47">
        <f>+Tabla17[[#This Row],[ Pago ]]/1000000000</f>
        <v>0.187524415</v>
      </c>
    </row>
    <row r="1454" spans="1:22" x14ac:dyDescent="0.2">
      <c r="A1454" s="13">
        <v>2022</v>
      </c>
      <c r="B1454" s="21" t="s">
        <v>173</v>
      </c>
      <c r="C1454" s="26" t="s">
        <v>174</v>
      </c>
      <c r="D1454" s="36" t="s">
        <v>1222</v>
      </c>
      <c r="E1454" s="25" t="s">
        <v>718</v>
      </c>
      <c r="F1454" s="6" t="s">
        <v>96</v>
      </c>
      <c r="G1454" s="26" t="s">
        <v>177</v>
      </c>
      <c r="H1454" s="4" t="s">
        <v>27</v>
      </c>
      <c r="I1454" s="28" t="s">
        <v>28</v>
      </c>
      <c r="J1454" s="25" t="s">
        <v>29</v>
      </c>
      <c r="K1454" s="56" t="s">
        <v>1344</v>
      </c>
      <c r="L1454" s="56">
        <v>70000000000</v>
      </c>
      <c r="M1454" s="56">
        <v>70000000000</v>
      </c>
      <c r="N1454" s="56" t="s">
        <v>1140</v>
      </c>
      <c r="O1454" s="56" t="s">
        <v>1136</v>
      </c>
      <c r="P1454" s="56" t="s">
        <v>1137</v>
      </c>
      <c r="Q1454" s="49"/>
      <c r="R1454" s="47">
        <f>+Tabla17[[#This Row],[Apropiación Inicial]]/1000000000</f>
        <v>70</v>
      </c>
      <c r="S1454" s="47">
        <f>+Tabla17[[#This Row],[Apropiación vigente]]/1000000000</f>
        <v>70</v>
      </c>
      <c r="T1454" s="47"/>
      <c r="U1454" s="47"/>
      <c r="V1454" s="47"/>
    </row>
    <row r="1455" spans="1:22" x14ac:dyDescent="0.2">
      <c r="A1455" s="13">
        <v>2022</v>
      </c>
      <c r="B1455" s="21" t="s">
        <v>82</v>
      </c>
      <c r="C1455" s="26" t="s">
        <v>83</v>
      </c>
      <c r="D1455" s="36" t="s">
        <v>1347</v>
      </c>
      <c r="E1455" s="25" t="s">
        <v>1002</v>
      </c>
      <c r="F1455" s="6" t="s">
        <v>96</v>
      </c>
      <c r="G1455" s="26" t="s">
        <v>33</v>
      </c>
      <c r="H1455" s="4" t="s">
        <v>27</v>
      </c>
      <c r="I1455" s="28" t="s">
        <v>28</v>
      </c>
      <c r="J1455" s="26" t="s">
        <v>47</v>
      </c>
      <c r="K1455" s="56" t="s">
        <v>1344</v>
      </c>
      <c r="L1455" s="56">
        <v>96833334</v>
      </c>
      <c r="M1455" s="56">
        <v>96833334</v>
      </c>
      <c r="N1455" s="56">
        <v>68117336</v>
      </c>
      <c r="O1455" s="56">
        <v>42573335</v>
      </c>
      <c r="P1455" s="56">
        <v>42573335</v>
      </c>
      <c r="Q1455" s="49"/>
      <c r="R1455" s="47">
        <f>+Tabla17[[#This Row],[Apropiación Inicial]]/1000000000</f>
        <v>9.6833333999999993E-2</v>
      </c>
      <c r="S1455" s="47">
        <f>+Tabla17[[#This Row],[Apropiación vigente]]/1000000000</f>
        <v>9.6833333999999993E-2</v>
      </c>
      <c r="T1455" s="47">
        <f>+Tabla17[[#This Row],[Compromisos ]]/1000000000</f>
        <v>6.8117336000000001E-2</v>
      </c>
      <c r="U1455" s="47">
        <f>+Tabla17[[#This Row],[ Obligación ]]/1000000000</f>
        <v>4.2573334999999997E-2</v>
      </c>
      <c r="V1455" s="47">
        <f>+Tabla17[[#This Row],[ Pago ]]/1000000000</f>
        <v>4.2573334999999997E-2</v>
      </c>
    </row>
    <row r="1456" spans="1:22" x14ac:dyDescent="0.2">
      <c r="A1456" s="13">
        <v>2022</v>
      </c>
      <c r="B1456" s="21" t="s">
        <v>97</v>
      </c>
      <c r="C1456" s="27" t="s">
        <v>98</v>
      </c>
      <c r="D1456" s="36" t="s">
        <v>1348</v>
      </c>
      <c r="E1456" s="25" t="s">
        <v>615</v>
      </c>
      <c r="F1456" s="6" t="s">
        <v>96</v>
      </c>
      <c r="G1456" s="27" t="s">
        <v>26</v>
      </c>
      <c r="H1456" s="4" t="s">
        <v>27</v>
      </c>
      <c r="I1456" s="28" t="s">
        <v>28</v>
      </c>
      <c r="J1456" s="26" t="s">
        <v>89</v>
      </c>
      <c r="K1456" s="56" t="s">
        <v>1344</v>
      </c>
      <c r="L1456" s="56">
        <v>10000000000</v>
      </c>
      <c r="M1456" s="56">
        <v>10000000000</v>
      </c>
      <c r="N1456" s="56">
        <v>10000000000</v>
      </c>
      <c r="O1456" s="56" t="s">
        <v>1136</v>
      </c>
      <c r="P1456" s="56" t="s">
        <v>1137</v>
      </c>
      <c r="Q1456" s="49"/>
      <c r="R1456" s="47">
        <f>+Tabla17[[#This Row],[Apropiación Inicial]]/1000000000</f>
        <v>10</v>
      </c>
      <c r="S1456" s="47">
        <f>+Tabla17[[#This Row],[Apropiación vigente]]/1000000000</f>
        <v>10</v>
      </c>
      <c r="T1456" s="47">
        <f>+Tabla17[[#This Row],[Compromisos ]]/1000000000</f>
        <v>10</v>
      </c>
      <c r="U1456" s="47"/>
      <c r="V1456" s="47"/>
    </row>
    <row r="1457" spans="1:22" x14ac:dyDescent="0.2">
      <c r="A1457" s="13">
        <v>2022</v>
      </c>
      <c r="B1457" s="21" t="s">
        <v>113</v>
      </c>
      <c r="C1457" s="26" t="s">
        <v>114</v>
      </c>
      <c r="D1457" s="36" t="s">
        <v>1349</v>
      </c>
      <c r="E1457" s="25" t="s">
        <v>823</v>
      </c>
      <c r="F1457" s="6" t="s">
        <v>96</v>
      </c>
      <c r="G1457" s="26" t="s">
        <v>108</v>
      </c>
      <c r="H1457" s="4" t="s">
        <v>27</v>
      </c>
      <c r="I1457" s="28" t="s">
        <v>28</v>
      </c>
      <c r="J1457" s="26" t="s">
        <v>515</v>
      </c>
      <c r="K1457" s="56" t="s">
        <v>1344</v>
      </c>
      <c r="L1457" s="56">
        <v>347973759</v>
      </c>
      <c r="M1457" s="56">
        <v>347973759</v>
      </c>
      <c r="N1457" s="56">
        <v>14343368</v>
      </c>
      <c r="O1457" s="56">
        <v>5431808</v>
      </c>
      <c r="P1457" s="56">
        <v>5431808</v>
      </c>
      <c r="Q1457" s="49"/>
      <c r="R1457" s="47">
        <f>+Tabla17[[#This Row],[Apropiación Inicial]]/1000000000</f>
        <v>0.34797375899999999</v>
      </c>
      <c r="S1457" s="47">
        <f>+Tabla17[[#This Row],[Apropiación vigente]]/1000000000</f>
        <v>0.34797375899999999</v>
      </c>
      <c r="T1457" s="47">
        <f>+Tabla17[[#This Row],[Compromisos ]]/1000000000</f>
        <v>1.4343368E-2</v>
      </c>
      <c r="U1457" s="47">
        <f>+Tabla17[[#This Row],[ Obligación ]]/1000000000</f>
        <v>5.4318079999999998E-3</v>
      </c>
      <c r="V1457" s="47">
        <f>+Tabla17[[#This Row],[ Pago ]]/1000000000</f>
        <v>5.4318079999999998E-3</v>
      </c>
    </row>
    <row r="1458" spans="1:22" x14ac:dyDescent="0.2">
      <c r="A1458" s="13">
        <v>2022</v>
      </c>
      <c r="B1458" s="21" t="s">
        <v>116</v>
      </c>
      <c r="C1458" s="28" t="s">
        <v>117</v>
      </c>
      <c r="D1458" s="36" t="s">
        <v>1143</v>
      </c>
      <c r="E1458" s="25" t="s">
        <v>983</v>
      </c>
      <c r="F1458" s="6" t="s">
        <v>96</v>
      </c>
      <c r="G1458" s="26" t="s">
        <v>26</v>
      </c>
      <c r="H1458" s="4" t="s">
        <v>27</v>
      </c>
      <c r="I1458" s="28" t="s">
        <v>28</v>
      </c>
      <c r="J1458" s="26" t="s">
        <v>515</v>
      </c>
      <c r="K1458" s="56" t="s">
        <v>1344</v>
      </c>
      <c r="L1458" s="56">
        <v>195567412</v>
      </c>
      <c r="M1458" s="56">
        <v>195567412</v>
      </c>
      <c r="N1458" s="56">
        <v>195567412</v>
      </c>
      <c r="O1458" s="56">
        <v>195567411</v>
      </c>
      <c r="P1458" s="56">
        <v>195567411</v>
      </c>
      <c r="Q1458" s="49"/>
      <c r="R1458" s="47">
        <f>+Tabla17[[#This Row],[Apropiación Inicial]]/1000000000</f>
        <v>0.195567412</v>
      </c>
      <c r="S1458" s="47">
        <f>+Tabla17[[#This Row],[Apropiación vigente]]/1000000000</f>
        <v>0.195567412</v>
      </c>
      <c r="T1458" s="47">
        <f>+Tabla17[[#This Row],[Compromisos ]]/1000000000</f>
        <v>0.195567412</v>
      </c>
      <c r="U1458" s="47">
        <f>+Tabla17[[#This Row],[ Obligación ]]/1000000000</f>
        <v>0.195567411</v>
      </c>
      <c r="V1458" s="47">
        <f>+Tabla17[[#This Row],[ Pago ]]/1000000000</f>
        <v>0.195567411</v>
      </c>
    </row>
    <row r="1459" spans="1:22" x14ac:dyDescent="0.2">
      <c r="A1459" s="13">
        <v>2022</v>
      </c>
      <c r="B1459" s="21" t="s">
        <v>277</v>
      </c>
      <c r="C1459" s="28" t="s">
        <v>278</v>
      </c>
      <c r="D1459" s="36" t="s">
        <v>1350</v>
      </c>
      <c r="E1459" s="25" t="s">
        <v>706</v>
      </c>
      <c r="F1459" s="6" t="s">
        <v>96</v>
      </c>
      <c r="G1459" s="28" t="s">
        <v>57</v>
      </c>
      <c r="H1459" s="4" t="s">
        <v>27</v>
      </c>
      <c r="I1459" s="28" t="s">
        <v>42</v>
      </c>
      <c r="J1459" s="26" t="s">
        <v>43</v>
      </c>
      <c r="K1459" s="56" t="s">
        <v>1344</v>
      </c>
      <c r="L1459" s="56">
        <v>11848483970</v>
      </c>
      <c r="M1459" s="56">
        <v>11848483970</v>
      </c>
      <c r="N1459" s="56">
        <v>11521750649</v>
      </c>
      <c r="O1459" s="56">
        <v>8395239586</v>
      </c>
      <c r="P1459" s="56">
        <v>7820858638</v>
      </c>
      <c r="Q1459" s="49"/>
      <c r="R1459" s="47">
        <f>+Tabla17[[#This Row],[Apropiación Inicial]]/1000000000</f>
        <v>11.84848397</v>
      </c>
      <c r="S1459" s="47">
        <f>+Tabla17[[#This Row],[Apropiación vigente]]/1000000000</f>
        <v>11.84848397</v>
      </c>
      <c r="T1459" s="47">
        <f>+Tabla17[[#This Row],[Compromisos ]]/1000000000</f>
        <v>11.521750648999999</v>
      </c>
      <c r="U1459" s="47">
        <f>+Tabla17[[#This Row],[ Obligación ]]/1000000000</f>
        <v>8.3952395860000006</v>
      </c>
      <c r="V1459" s="47">
        <f>+Tabla17[[#This Row],[ Pago ]]/1000000000</f>
        <v>7.8208586379999998</v>
      </c>
    </row>
    <row r="1460" spans="1:22" x14ac:dyDescent="0.2">
      <c r="A1460" s="13">
        <v>2022</v>
      </c>
      <c r="B1460" s="21" t="s">
        <v>277</v>
      </c>
      <c r="C1460" s="28" t="s">
        <v>278</v>
      </c>
      <c r="D1460" s="36" t="s">
        <v>1351</v>
      </c>
      <c r="E1460" s="25" t="s">
        <v>700</v>
      </c>
      <c r="F1460" s="6" t="s">
        <v>96</v>
      </c>
      <c r="G1460" s="28" t="s">
        <v>57</v>
      </c>
      <c r="H1460" s="4" t="s">
        <v>27</v>
      </c>
      <c r="I1460" s="28" t="s">
        <v>42</v>
      </c>
      <c r="J1460" s="26" t="s">
        <v>220</v>
      </c>
      <c r="K1460" s="56" t="s">
        <v>1344</v>
      </c>
      <c r="L1460" s="56" t="s">
        <v>1187</v>
      </c>
      <c r="M1460" s="56" t="s">
        <v>1188</v>
      </c>
      <c r="N1460" s="56" t="s">
        <v>1140</v>
      </c>
      <c r="O1460" s="56" t="s">
        <v>1136</v>
      </c>
      <c r="P1460" s="56" t="s">
        <v>1188</v>
      </c>
      <c r="Q1460" s="49"/>
      <c r="R1460" s="47"/>
      <c r="S1460" s="47"/>
      <c r="T1460" s="47"/>
      <c r="U1460" s="47"/>
      <c r="V1460" s="47"/>
    </row>
    <row r="1461" spans="1:22" x14ac:dyDescent="0.2">
      <c r="A1461" s="13">
        <v>2022</v>
      </c>
      <c r="B1461" s="21" t="s">
        <v>82</v>
      </c>
      <c r="C1461" s="26" t="s">
        <v>83</v>
      </c>
      <c r="D1461" s="36" t="s">
        <v>1173</v>
      </c>
      <c r="E1461" s="25" t="s">
        <v>676</v>
      </c>
      <c r="F1461" s="6" t="s">
        <v>96</v>
      </c>
      <c r="G1461" s="26" t="s">
        <v>33</v>
      </c>
      <c r="H1461" s="4" t="s">
        <v>27</v>
      </c>
      <c r="I1461" s="28" t="s">
        <v>50</v>
      </c>
      <c r="J1461" s="26" t="s">
        <v>298</v>
      </c>
      <c r="K1461" s="56" t="s">
        <v>1344</v>
      </c>
      <c r="L1461" s="56">
        <v>700000000</v>
      </c>
      <c r="M1461" s="56">
        <v>700000000</v>
      </c>
      <c r="N1461" s="56" t="s">
        <v>1140</v>
      </c>
      <c r="O1461" s="56" t="s">
        <v>1136</v>
      </c>
      <c r="P1461" s="56" t="s">
        <v>1137</v>
      </c>
      <c r="Q1461" s="49"/>
      <c r="R1461" s="47">
        <f>+Tabla17[[#This Row],[Apropiación Inicial]]/1000000000</f>
        <v>0.7</v>
      </c>
      <c r="S1461" s="47">
        <f>+Tabla17[[#This Row],[Apropiación vigente]]/1000000000</f>
        <v>0.7</v>
      </c>
      <c r="T1461" s="47"/>
      <c r="U1461" s="47"/>
      <c r="V1461" s="47"/>
    </row>
    <row r="1462" spans="1:22" x14ac:dyDescent="0.2">
      <c r="A1462" s="13">
        <v>2022</v>
      </c>
      <c r="B1462" s="21" t="s">
        <v>97</v>
      </c>
      <c r="C1462" s="27" t="s">
        <v>98</v>
      </c>
      <c r="D1462" s="36" t="s">
        <v>1352</v>
      </c>
      <c r="E1462" s="25" t="s">
        <v>843</v>
      </c>
      <c r="F1462" s="6" t="s">
        <v>96</v>
      </c>
      <c r="G1462" s="27" t="s">
        <v>26</v>
      </c>
      <c r="H1462" s="4" t="s">
        <v>27</v>
      </c>
      <c r="I1462" s="28" t="s">
        <v>28</v>
      </c>
      <c r="J1462" s="26" t="s">
        <v>89</v>
      </c>
      <c r="K1462" s="56" t="s">
        <v>1344</v>
      </c>
      <c r="L1462" s="56">
        <v>54400000000</v>
      </c>
      <c r="M1462" s="56">
        <v>54400000000</v>
      </c>
      <c r="N1462" s="56" t="s">
        <v>1140</v>
      </c>
      <c r="O1462" s="56" t="s">
        <v>1136</v>
      </c>
      <c r="P1462" s="56" t="s">
        <v>1137</v>
      </c>
      <c r="Q1462" s="49"/>
      <c r="R1462" s="47">
        <f>+Tabla17[[#This Row],[Apropiación Inicial]]/1000000000</f>
        <v>54.4</v>
      </c>
      <c r="S1462" s="47">
        <f>+Tabla17[[#This Row],[Apropiación vigente]]/1000000000</f>
        <v>54.4</v>
      </c>
      <c r="T1462" s="47"/>
      <c r="U1462" s="47"/>
      <c r="V1462" s="47"/>
    </row>
    <row r="1463" spans="1:22" x14ac:dyDescent="0.2">
      <c r="A1463" s="13">
        <v>2022</v>
      </c>
      <c r="B1463" s="21" t="s">
        <v>97</v>
      </c>
      <c r="C1463" s="27" t="s">
        <v>98</v>
      </c>
      <c r="D1463" s="36" t="s">
        <v>1353</v>
      </c>
      <c r="E1463" s="25" t="s">
        <v>652</v>
      </c>
      <c r="F1463" s="6" t="s">
        <v>96</v>
      </c>
      <c r="G1463" s="27" t="s">
        <v>26</v>
      </c>
      <c r="H1463" s="4" t="s">
        <v>27</v>
      </c>
      <c r="I1463" s="28" t="s">
        <v>28</v>
      </c>
      <c r="J1463" s="26" t="s">
        <v>89</v>
      </c>
      <c r="K1463" s="56" t="s">
        <v>1344</v>
      </c>
      <c r="L1463" s="56">
        <v>625000000</v>
      </c>
      <c r="M1463" s="56">
        <v>625000000</v>
      </c>
      <c r="N1463" s="56" t="s">
        <v>1140</v>
      </c>
      <c r="O1463" s="56" t="s">
        <v>1136</v>
      </c>
      <c r="P1463" s="56" t="s">
        <v>1137</v>
      </c>
      <c r="Q1463" s="49"/>
      <c r="R1463" s="47">
        <f>+Tabla17[[#This Row],[Apropiación Inicial]]/1000000000</f>
        <v>0.625</v>
      </c>
      <c r="S1463" s="47">
        <f>+Tabla17[[#This Row],[Apropiación vigente]]/1000000000</f>
        <v>0.625</v>
      </c>
      <c r="T1463" s="47"/>
      <c r="U1463" s="47"/>
      <c r="V1463" s="47"/>
    </row>
    <row r="1464" spans="1:22" x14ac:dyDescent="0.2">
      <c r="A1464" s="13">
        <v>2022</v>
      </c>
      <c r="B1464" s="21" t="s">
        <v>277</v>
      </c>
      <c r="C1464" s="28" t="s">
        <v>278</v>
      </c>
      <c r="D1464" s="36" t="s">
        <v>1354</v>
      </c>
      <c r="E1464" s="25" t="s">
        <v>702</v>
      </c>
      <c r="F1464" s="6" t="s">
        <v>96</v>
      </c>
      <c r="G1464" s="28" t="s">
        <v>57</v>
      </c>
      <c r="H1464" s="4" t="s">
        <v>27</v>
      </c>
      <c r="I1464" s="28" t="s">
        <v>42</v>
      </c>
      <c r="J1464" s="26" t="s">
        <v>43</v>
      </c>
      <c r="K1464" s="56" t="s">
        <v>1344</v>
      </c>
      <c r="L1464" s="56">
        <v>8857011126</v>
      </c>
      <c r="M1464" s="56">
        <v>8857011126</v>
      </c>
      <c r="N1464" s="56">
        <v>7259092714</v>
      </c>
      <c r="O1464" s="56">
        <v>3044257838</v>
      </c>
      <c r="P1464" s="56">
        <v>2907139950</v>
      </c>
      <c r="Q1464" s="49"/>
      <c r="R1464" s="47">
        <f>+Tabla17[[#This Row],[Apropiación Inicial]]/1000000000</f>
        <v>8.8570111259999997</v>
      </c>
      <c r="S1464" s="47">
        <f>+Tabla17[[#This Row],[Apropiación vigente]]/1000000000</f>
        <v>8.8570111259999997</v>
      </c>
      <c r="T1464" s="47">
        <f>+Tabla17[[#This Row],[Compromisos ]]/1000000000</f>
        <v>7.2590927140000003</v>
      </c>
      <c r="U1464" s="47">
        <f>+Tabla17[[#This Row],[ Obligación ]]/1000000000</f>
        <v>3.044257838</v>
      </c>
      <c r="V1464" s="47">
        <f>+Tabla17[[#This Row],[ Pago ]]/1000000000</f>
        <v>2.9071399499999999</v>
      </c>
    </row>
    <row r="1465" spans="1:22" x14ac:dyDescent="0.2">
      <c r="A1465" s="13">
        <v>2022</v>
      </c>
      <c r="B1465" s="21" t="s">
        <v>82</v>
      </c>
      <c r="C1465" s="26" t="s">
        <v>83</v>
      </c>
      <c r="D1465" s="36" t="s">
        <v>1355</v>
      </c>
      <c r="E1465" s="25" t="s">
        <v>712</v>
      </c>
      <c r="F1465" s="6" t="s">
        <v>96</v>
      </c>
      <c r="G1465" s="26" t="s">
        <v>33</v>
      </c>
      <c r="H1465" s="4" t="s">
        <v>27</v>
      </c>
      <c r="I1465" s="28" t="s">
        <v>28</v>
      </c>
      <c r="J1465" s="26" t="s">
        <v>515</v>
      </c>
      <c r="K1465" s="56" t="s">
        <v>1344</v>
      </c>
      <c r="L1465" s="56" t="s">
        <v>1187</v>
      </c>
      <c r="M1465" s="56">
        <v>59548131536</v>
      </c>
      <c r="N1465" s="56">
        <v>59548131536</v>
      </c>
      <c r="O1465" s="56" t="s">
        <v>1136</v>
      </c>
      <c r="P1465" s="56" t="s">
        <v>1137</v>
      </c>
      <c r="Q1465" s="49"/>
      <c r="R1465" s="47"/>
      <c r="S1465" s="47">
        <f>+Tabla17[[#This Row],[Apropiación vigente]]/1000000000</f>
        <v>59.548131536</v>
      </c>
      <c r="T1465" s="47">
        <f>+Tabla17[[#This Row],[Compromisos ]]/1000000000</f>
        <v>59.548131536</v>
      </c>
      <c r="U1465" s="47"/>
      <c r="V1465" s="47"/>
    </row>
    <row r="1466" spans="1:22" x14ac:dyDescent="0.2">
      <c r="A1466" s="14">
        <v>2022</v>
      </c>
      <c r="B1466" s="21" t="s">
        <v>68</v>
      </c>
      <c r="C1466" s="26" t="s">
        <v>69</v>
      </c>
      <c r="D1466" s="37" t="s">
        <v>1356</v>
      </c>
      <c r="E1466" s="25" t="s">
        <v>1053</v>
      </c>
      <c r="F1466" s="6" t="s">
        <v>96</v>
      </c>
      <c r="G1466" s="26" t="s">
        <v>70</v>
      </c>
      <c r="H1466" s="4" t="s">
        <v>27</v>
      </c>
      <c r="I1466" s="26" t="s">
        <v>34</v>
      </c>
      <c r="J1466" s="26" t="s">
        <v>35</v>
      </c>
      <c r="K1466" s="57" t="s">
        <v>982</v>
      </c>
      <c r="L1466" s="57">
        <v>1320000000</v>
      </c>
      <c r="M1466" s="57">
        <v>1320000000</v>
      </c>
      <c r="N1466" s="57" t="s">
        <v>1140</v>
      </c>
      <c r="O1466" s="57" t="s">
        <v>1136</v>
      </c>
      <c r="P1466" s="57" t="s">
        <v>1137</v>
      </c>
      <c r="Q1466" s="49"/>
      <c r="R1466" s="47">
        <f>+Tabla17[[#This Row],[Apropiación Inicial]]/1000000000</f>
        <v>1.32</v>
      </c>
      <c r="S1466" s="47">
        <f>+Tabla17[[#This Row],[Apropiación vigente]]/1000000000</f>
        <v>1.32</v>
      </c>
      <c r="T1466" s="47"/>
      <c r="U1466" s="47"/>
      <c r="V1466" s="47"/>
    </row>
    <row r="1467" spans="1:22" x14ac:dyDescent="0.2">
      <c r="A1467" s="14">
        <v>2022</v>
      </c>
      <c r="B1467" s="21" t="s">
        <v>831</v>
      </c>
      <c r="C1467" s="26" t="s">
        <v>832</v>
      </c>
      <c r="D1467" s="37" t="s">
        <v>1357</v>
      </c>
      <c r="E1467" s="25" t="s">
        <v>833</v>
      </c>
      <c r="F1467" s="6" t="s">
        <v>96</v>
      </c>
      <c r="G1467" s="26" t="s">
        <v>26</v>
      </c>
      <c r="H1467" s="4" t="s">
        <v>27</v>
      </c>
      <c r="I1467" s="29" t="s">
        <v>28</v>
      </c>
      <c r="J1467" s="29" t="s">
        <v>78</v>
      </c>
      <c r="K1467" s="57" t="s">
        <v>982</v>
      </c>
      <c r="L1467" s="57">
        <v>107084000</v>
      </c>
      <c r="M1467" s="57">
        <v>107084000</v>
      </c>
      <c r="N1467" s="57">
        <v>107084000</v>
      </c>
      <c r="O1467" s="57">
        <v>69469800</v>
      </c>
      <c r="P1467" s="57">
        <v>69469800</v>
      </c>
      <c r="Q1467" s="49"/>
      <c r="R1467" s="47">
        <f>+Tabla17[[#This Row],[Apropiación Inicial]]/1000000000</f>
        <v>0.107084</v>
      </c>
      <c r="S1467" s="47">
        <f>+Tabla17[[#This Row],[Apropiación vigente]]/1000000000</f>
        <v>0.107084</v>
      </c>
      <c r="T1467" s="47">
        <f>+Tabla17[[#This Row],[Compromisos ]]/1000000000</f>
        <v>0.107084</v>
      </c>
      <c r="U1467" s="47">
        <f>+Tabla17[[#This Row],[ Obligación ]]/1000000000</f>
        <v>6.9469799999999998E-2</v>
      </c>
      <c r="V1467" s="47">
        <f>+Tabla17[[#This Row],[ Pago ]]/1000000000</f>
        <v>6.9469799999999998E-2</v>
      </c>
    </row>
    <row r="1468" spans="1:22" x14ac:dyDescent="0.2">
      <c r="A1468" s="14">
        <v>2022</v>
      </c>
      <c r="B1468" s="21" t="s">
        <v>97</v>
      </c>
      <c r="C1468" s="27" t="s">
        <v>98</v>
      </c>
      <c r="D1468" s="37" t="s">
        <v>1358</v>
      </c>
      <c r="E1468" s="25" t="s">
        <v>577</v>
      </c>
      <c r="F1468" s="6" t="s">
        <v>96</v>
      </c>
      <c r="G1468" s="27" t="s">
        <v>26</v>
      </c>
      <c r="H1468" s="4" t="s">
        <v>27</v>
      </c>
      <c r="I1468" s="29" t="s">
        <v>28</v>
      </c>
      <c r="J1468" s="26" t="s">
        <v>101</v>
      </c>
      <c r="K1468" s="57" t="s">
        <v>982</v>
      </c>
      <c r="L1468" s="57">
        <v>10</v>
      </c>
      <c r="M1468" s="57">
        <v>40000000000</v>
      </c>
      <c r="N1468" s="57" t="s">
        <v>1140</v>
      </c>
      <c r="O1468" s="57" t="s">
        <v>1136</v>
      </c>
      <c r="P1468" s="57" t="s">
        <v>1137</v>
      </c>
      <c r="Q1468" s="49"/>
      <c r="R1468" s="47">
        <f>+Tabla17[[#This Row],[Apropiación Inicial]]/1000000000</f>
        <v>1E-8</v>
      </c>
      <c r="S1468" s="47">
        <f>+Tabla17[[#This Row],[Apropiación vigente]]/1000000000</f>
        <v>40</v>
      </c>
      <c r="T1468" s="47"/>
      <c r="U1468" s="47"/>
      <c r="V1468" s="47"/>
    </row>
    <row r="1469" spans="1:22" x14ac:dyDescent="0.2">
      <c r="A1469" s="14">
        <v>2022</v>
      </c>
      <c r="B1469" s="21" t="s">
        <v>58</v>
      </c>
      <c r="C1469" s="26" t="s">
        <v>59</v>
      </c>
      <c r="D1469" s="37" t="s">
        <v>1359</v>
      </c>
      <c r="E1469" s="25" t="s">
        <v>1032</v>
      </c>
      <c r="F1469" s="6" t="s">
        <v>96</v>
      </c>
      <c r="G1469" s="26" t="s">
        <v>60</v>
      </c>
      <c r="H1469" s="4" t="s">
        <v>27</v>
      </c>
      <c r="I1469" s="29" t="s">
        <v>28</v>
      </c>
      <c r="J1469" s="26" t="s">
        <v>47</v>
      </c>
      <c r="K1469" s="57" t="s">
        <v>982</v>
      </c>
      <c r="L1469" s="57">
        <v>436205037</v>
      </c>
      <c r="M1469" s="57">
        <v>436205037</v>
      </c>
      <c r="N1469" s="57">
        <v>436205037</v>
      </c>
      <c r="O1469" s="57">
        <v>14925536</v>
      </c>
      <c r="P1469" s="57">
        <v>14925536</v>
      </c>
      <c r="Q1469" s="49"/>
      <c r="R1469" s="47">
        <f>+Tabla17[[#This Row],[Apropiación Inicial]]/1000000000</f>
        <v>0.43620503700000002</v>
      </c>
      <c r="S1469" s="47">
        <f>+Tabla17[[#This Row],[Apropiación vigente]]/1000000000</f>
        <v>0.43620503700000002</v>
      </c>
      <c r="T1469" s="47">
        <f>+Tabla17[[#This Row],[Compromisos ]]/1000000000</f>
        <v>0.43620503700000002</v>
      </c>
      <c r="U1469" s="47">
        <f>+Tabla17[[#This Row],[ Obligación ]]/1000000000</f>
        <v>1.4925536E-2</v>
      </c>
      <c r="V1469" s="47">
        <f>+Tabla17[[#This Row],[ Pago ]]/1000000000</f>
        <v>1.4925536E-2</v>
      </c>
    </row>
    <row r="1470" spans="1:22" x14ac:dyDescent="0.2">
      <c r="A1470" s="14">
        <v>2022</v>
      </c>
      <c r="B1470" s="21" t="s">
        <v>58</v>
      </c>
      <c r="C1470" s="26" t="s">
        <v>59</v>
      </c>
      <c r="D1470" s="37" t="s">
        <v>1263</v>
      </c>
      <c r="E1470" s="25" t="s">
        <v>654</v>
      </c>
      <c r="F1470" s="6" t="s">
        <v>96</v>
      </c>
      <c r="G1470" s="26" t="s">
        <v>60</v>
      </c>
      <c r="H1470" s="4" t="s">
        <v>27</v>
      </c>
      <c r="I1470" s="29" t="s">
        <v>28</v>
      </c>
      <c r="J1470" s="26" t="s">
        <v>47</v>
      </c>
      <c r="K1470" s="57" t="s">
        <v>982</v>
      </c>
      <c r="L1470" s="57">
        <v>1166990000</v>
      </c>
      <c r="M1470" s="57">
        <v>1666900000</v>
      </c>
      <c r="N1470" s="57">
        <v>1166990000</v>
      </c>
      <c r="O1470" s="57">
        <v>1166990000</v>
      </c>
      <c r="P1470" s="57">
        <v>1016924504</v>
      </c>
      <c r="Q1470" s="49"/>
      <c r="R1470" s="47">
        <f>+Tabla17[[#This Row],[Apropiación Inicial]]/1000000000</f>
        <v>1.16699</v>
      </c>
      <c r="S1470" s="47">
        <f>+Tabla17[[#This Row],[Apropiación vigente]]/1000000000</f>
        <v>1.6669</v>
      </c>
      <c r="T1470" s="47">
        <f>+Tabla17[[#This Row],[Compromisos ]]/1000000000</f>
        <v>1.16699</v>
      </c>
      <c r="U1470" s="47">
        <f>+Tabla17[[#This Row],[ Obligación ]]/1000000000</f>
        <v>1.16699</v>
      </c>
      <c r="V1470" s="47">
        <f>+Tabla17[[#This Row],[ Pago ]]/1000000000</f>
        <v>1.0169245039999999</v>
      </c>
    </row>
    <row r="1471" spans="1:22" x14ac:dyDescent="0.2">
      <c r="A1471" s="14">
        <v>2022</v>
      </c>
      <c r="B1471" s="23" t="s">
        <v>1071</v>
      </c>
      <c r="C1471" s="27" t="s">
        <v>1072</v>
      </c>
      <c r="D1471" s="37" t="s">
        <v>1360</v>
      </c>
      <c r="E1471" s="25" t="s">
        <v>1074</v>
      </c>
      <c r="F1471" s="6" t="s">
        <v>96</v>
      </c>
      <c r="G1471" s="27" t="s">
        <v>177</v>
      </c>
      <c r="H1471" s="4" t="s">
        <v>27</v>
      </c>
      <c r="I1471" s="29" t="s">
        <v>28</v>
      </c>
      <c r="J1471" s="25" t="s">
        <v>29</v>
      </c>
      <c r="K1471" s="57" t="s">
        <v>982</v>
      </c>
      <c r="L1471" s="57">
        <v>6548210613</v>
      </c>
      <c r="M1471" s="57">
        <v>6548210613</v>
      </c>
      <c r="N1471" s="57">
        <v>6548210236</v>
      </c>
      <c r="O1471" s="57" t="s">
        <v>1136</v>
      </c>
      <c r="P1471" s="57" t="s">
        <v>1137</v>
      </c>
      <c r="Q1471" s="49"/>
      <c r="R1471" s="47">
        <f>+Tabla17[[#This Row],[Apropiación Inicial]]/1000000000</f>
        <v>6.5482106130000002</v>
      </c>
      <c r="S1471" s="47">
        <f>+Tabla17[[#This Row],[Apropiación vigente]]/1000000000</f>
        <v>6.5482106130000002</v>
      </c>
      <c r="T1471" s="47">
        <f>+Tabla17[[#This Row],[Compromisos ]]/1000000000</f>
        <v>6.5482102360000001</v>
      </c>
      <c r="U1471" s="47"/>
      <c r="V1471" s="47"/>
    </row>
    <row r="1472" spans="1:22" x14ac:dyDescent="0.2">
      <c r="A1472" s="14">
        <v>2022</v>
      </c>
      <c r="B1472" s="21" t="s">
        <v>277</v>
      </c>
      <c r="C1472" s="29" t="s">
        <v>278</v>
      </c>
      <c r="D1472" s="37" t="s">
        <v>1351</v>
      </c>
      <c r="E1472" s="25" t="s">
        <v>700</v>
      </c>
      <c r="F1472" s="6" t="s">
        <v>96</v>
      </c>
      <c r="G1472" s="29" t="s">
        <v>57</v>
      </c>
      <c r="H1472" s="4" t="s">
        <v>27</v>
      </c>
      <c r="I1472" s="29" t="s">
        <v>42</v>
      </c>
      <c r="J1472" s="26" t="s">
        <v>43</v>
      </c>
      <c r="K1472" s="57" t="s">
        <v>982</v>
      </c>
      <c r="L1472" s="57">
        <v>8187419108</v>
      </c>
      <c r="M1472" s="57">
        <v>8187419108</v>
      </c>
      <c r="N1472" s="57">
        <v>7382168290</v>
      </c>
      <c r="O1472" s="57">
        <v>4076592610</v>
      </c>
      <c r="P1472" s="57">
        <v>3770509589</v>
      </c>
      <c r="Q1472" s="49"/>
      <c r="R1472" s="47">
        <f>+Tabla17[[#This Row],[Apropiación Inicial]]/1000000000</f>
        <v>8.1874191080000003</v>
      </c>
      <c r="S1472" s="47">
        <f>+Tabla17[[#This Row],[Apropiación vigente]]/1000000000</f>
        <v>8.1874191080000003</v>
      </c>
      <c r="T1472" s="47">
        <f>+Tabla17[[#This Row],[Compromisos ]]/1000000000</f>
        <v>7.3821682900000001</v>
      </c>
      <c r="U1472" s="47">
        <f>+Tabla17[[#This Row],[ Obligación ]]/1000000000</f>
        <v>4.0765926099999996</v>
      </c>
      <c r="V1472" s="47">
        <f>+Tabla17[[#This Row],[ Pago ]]/1000000000</f>
        <v>3.770509589</v>
      </c>
    </row>
    <row r="1473" spans="1:22" x14ac:dyDescent="0.2">
      <c r="A1473" s="14">
        <v>2022</v>
      </c>
      <c r="B1473" s="21" t="s">
        <v>97</v>
      </c>
      <c r="C1473" s="27" t="s">
        <v>98</v>
      </c>
      <c r="D1473" s="37" t="s">
        <v>1361</v>
      </c>
      <c r="E1473" s="25" t="s">
        <v>1362</v>
      </c>
      <c r="F1473" s="6" t="s">
        <v>96</v>
      </c>
      <c r="G1473" s="27" t="s">
        <v>26</v>
      </c>
      <c r="H1473" s="4" t="s">
        <v>27</v>
      </c>
      <c r="I1473" s="29" t="s">
        <v>28</v>
      </c>
      <c r="J1473" s="29" t="s">
        <v>78</v>
      </c>
      <c r="K1473" s="57" t="s">
        <v>982</v>
      </c>
      <c r="L1473" s="57">
        <v>124079465</v>
      </c>
      <c r="M1473" s="57">
        <v>124079465</v>
      </c>
      <c r="N1473" s="57">
        <v>124079465</v>
      </c>
      <c r="O1473" s="57">
        <v>55632444</v>
      </c>
      <c r="P1473" s="57">
        <v>55632444</v>
      </c>
      <c r="Q1473" s="49"/>
      <c r="R1473" s="47">
        <f>+Tabla17[[#This Row],[Apropiación Inicial]]/1000000000</f>
        <v>0.124079465</v>
      </c>
      <c r="S1473" s="47">
        <f>+Tabla17[[#This Row],[Apropiación vigente]]/1000000000</f>
        <v>0.124079465</v>
      </c>
      <c r="T1473" s="47">
        <f>+Tabla17[[#This Row],[Compromisos ]]/1000000000</f>
        <v>0.124079465</v>
      </c>
      <c r="U1473" s="47">
        <f>+Tabla17[[#This Row],[ Obligación ]]/1000000000</f>
        <v>5.5632444000000003E-2</v>
      </c>
      <c r="V1473" s="47">
        <f>+Tabla17[[#This Row],[ Pago ]]/1000000000</f>
        <v>5.5632444000000003E-2</v>
      </c>
    </row>
    <row r="1474" spans="1:22" x14ac:dyDescent="0.2">
      <c r="A1474" s="14">
        <v>2022</v>
      </c>
      <c r="B1474" s="21" t="s">
        <v>82</v>
      </c>
      <c r="C1474" s="26" t="s">
        <v>83</v>
      </c>
      <c r="D1474" s="37" t="s">
        <v>1363</v>
      </c>
      <c r="E1474" s="25" t="s">
        <v>1066</v>
      </c>
      <c r="F1474" s="6" t="s">
        <v>96</v>
      </c>
      <c r="G1474" s="26" t="s">
        <v>33</v>
      </c>
      <c r="H1474" s="4" t="s">
        <v>27</v>
      </c>
      <c r="I1474" s="29" t="s">
        <v>28</v>
      </c>
      <c r="J1474" s="25" t="s">
        <v>29</v>
      </c>
      <c r="K1474" s="57" t="s">
        <v>982</v>
      </c>
      <c r="L1474" s="57" t="s">
        <v>1187</v>
      </c>
      <c r="M1474" s="57">
        <v>4262014052</v>
      </c>
      <c r="N1474" s="57" t="s">
        <v>1140</v>
      </c>
      <c r="O1474" s="57" t="s">
        <v>1136</v>
      </c>
      <c r="P1474" s="57" t="s">
        <v>1137</v>
      </c>
      <c r="Q1474" s="49"/>
      <c r="R1474" s="47"/>
      <c r="S1474" s="47">
        <f>+Tabla17[[#This Row],[Apropiación vigente]]/1000000000</f>
        <v>4.2620140519999996</v>
      </c>
      <c r="T1474" s="47"/>
      <c r="U1474" s="47"/>
      <c r="V1474" s="47"/>
    </row>
    <row r="1475" spans="1:22" x14ac:dyDescent="0.2">
      <c r="A1475" s="14">
        <v>2022</v>
      </c>
      <c r="B1475" s="21" t="s">
        <v>82</v>
      </c>
      <c r="C1475" s="26" t="s">
        <v>83</v>
      </c>
      <c r="D1475" s="37" t="s">
        <v>1363</v>
      </c>
      <c r="E1475" s="25" t="s">
        <v>1066</v>
      </c>
      <c r="F1475" s="6" t="s">
        <v>96</v>
      </c>
      <c r="G1475" s="26" t="s">
        <v>33</v>
      </c>
      <c r="H1475" s="4" t="s">
        <v>27</v>
      </c>
      <c r="I1475" s="29" t="s">
        <v>28</v>
      </c>
      <c r="J1475" s="26" t="s">
        <v>38</v>
      </c>
      <c r="K1475" s="57" t="s">
        <v>982</v>
      </c>
      <c r="L1475" s="57" t="s">
        <v>1187</v>
      </c>
      <c r="M1475" s="57">
        <v>4827328457</v>
      </c>
      <c r="N1475" s="57" t="s">
        <v>1140</v>
      </c>
      <c r="O1475" s="57" t="s">
        <v>1136</v>
      </c>
      <c r="P1475" s="57" t="s">
        <v>1137</v>
      </c>
      <c r="Q1475" s="49"/>
      <c r="R1475" s="47"/>
      <c r="S1475" s="47">
        <f>+Tabla17[[#This Row],[Apropiación vigente]]/1000000000</f>
        <v>4.8273284570000001</v>
      </c>
      <c r="T1475" s="47"/>
      <c r="U1475" s="47"/>
      <c r="V1475" s="47"/>
    </row>
    <row r="1476" spans="1:22" x14ac:dyDescent="0.2">
      <c r="A1476" s="14">
        <v>2022</v>
      </c>
      <c r="B1476" s="21" t="s">
        <v>82</v>
      </c>
      <c r="C1476" s="26" t="s">
        <v>83</v>
      </c>
      <c r="D1476" s="37" t="s">
        <v>1363</v>
      </c>
      <c r="E1476" s="25" t="s">
        <v>1066</v>
      </c>
      <c r="F1476" s="6" t="s">
        <v>96</v>
      </c>
      <c r="G1476" s="26" t="s">
        <v>33</v>
      </c>
      <c r="H1476" s="4" t="s">
        <v>27</v>
      </c>
      <c r="I1476" s="29" t="s">
        <v>28</v>
      </c>
      <c r="J1476" s="26" t="s">
        <v>47</v>
      </c>
      <c r="K1476" s="57" t="s">
        <v>982</v>
      </c>
      <c r="L1476" s="57" t="s">
        <v>1187</v>
      </c>
      <c r="M1476" s="57">
        <v>14713297309</v>
      </c>
      <c r="N1476" s="57">
        <v>172816121</v>
      </c>
      <c r="O1476" s="57" t="s">
        <v>1136</v>
      </c>
      <c r="P1476" s="57" t="s">
        <v>1137</v>
      </c>
      <c r="Q1476" s="49"/>
      <c r="R1476" s="47"/>
      <c r="S1476" s="47">
        <f>+Tabla17[[#This Row],[Apropiación vigente]]/1000000000</f>
        <v>14.713297309</v>
      </c>
      <c r="T1476" s="47">
        <f>+Tabla17[[#This Row],[Compromisos ]]/1000000000</f>
        <v>0.17281612099999999</v>
      </c>
      <c r="U1476" s="47"/>
      <c r="V1476" s="47"/>
    </row>
    <row r="1477" spans="1:22" x14ac:dyDescent="0.2">
      <c r="A1477" s="14">
        <v>2022</v>
      </c>
      <c r="B1477" s="21" t="s">
        <v>82</v>
      </c>
      <c r="C1477" s="26" t="s">
        <v>83</v>
      </c>
      <c r="D1477" s="37" t="s">
        <v>1363</v>
      </c>
      <c r="E1477" s="25" t="s">
        <v>1066</v>
      </c>
      <c r="F1477" s="6" t="s">
        <v>96</v>
      </c>
      <c r="G1477" s="26" t="s">
        <v>33</v>
      </c>
      <c r="H1477" s="4" t="s">
        <v>27</v>
      </c>
      <c r="I1477" s="29" t="s">
        <v>28</v>
      </c>
      <c r="J1477" s="26" t="s">
        <v>89</v>
      </c>
      <c r="K1477" s="57" t="s">
        <v>982</v>
      </c>
      <c r="L1477" s="57" t="s">
        <v>1187</v>
      </c>
      <c r="M1477" s="57">
        <v>1348426400</v>
      </c>
      <c r="N1477" s="57" t="s">
        <v>1140</v>
      </c>
      <c r="O1477" s="57" t="s">
        <v>1136</v>
      </c>
      <c r="P1477" s="57" t="s">
        <v>1137</v>
      </c>
      <c r="Q1477" s="49"/>
      <c r="R1477" s="47"/>
      <c r="S1477" s="47">
        <f>+Tabla17[[#This Row],[Apropiación vigente]]/1000000000</f>
        <v>1.3484263999999999</v>
      </c>
      <c r="T1477" s="47"/>
      <c r="U1477" s="47"/>
      <c r="V1477" s="47"/>
    </row>
    <row r="1478" spans="1:22" x14ac:dyDescent="0.2">
      <c r="A1478" s="14">
        <v>2022</v>
      </c>
      <c r="B1478" s="21" t="s">
        <v>82</v>
      </c>
      <c r="C1478" s="26" t="s">
        <v>83</v>
      </c>
      <c r="D1478" s="37" t="s">
        <v>1363</v>
      </c>
      <c r="E1478" s="25" t="s">
        <v>1066</v>
      </c>
      <c r="F1478" s="6" t="s">
        <v>96</v>
      </c>
      <c r="G1478" s="26" t="s">
        <v>33</v>
      </c>
      <c r="H1478" s="4" t="s">
        <v>27</v>
      </c>
      <c r="I1478" s="29" t="s">
        <v>42</v>
      </c>
      <c r="J1478" s="26" t="s">
        <v>153</v>
      </c>
      <c r="K1478" s="57" t="s">
        <v>982</v>
      </c>
      <c r="L1478" s="57" t="s">
        <v>1187</v>
      </c>
      <c r="M1478" s="57">
        <v>3848933782</v>
      </c>
      <c r="N1478" s="57" t="s">
        <v>1140</v>
      </c>
      <c r="O1478" s="57" t="s">
        <v>1136</v>
      </c>
      <c r="P1478" s="57" t="s">
        <v>1137</v>
      </c>
      <c r="Q1478" s="49"/>
      <c r="R1478" s="47"/>
      <c r="S1478" s="47">
        <f>+Tabla17[[#This Row],[Apropiación vigente]]/1000000000</f>
        <v>3.848933782</v>
      </c>
      <c r="T1478" s="47"/>
      <c r="U1478" s="47"/>
      <c r="V1478" s="47"/>
    </row>
    <row r="1479" spans="1:22" x14ac:dyDescent="0.2">
      <c r="A1479" s="14">
        <v>2022</v>
      </c>
      <c r="B1479" s="21" t="s">
        <v>863</v>
      </c>
      <c r="C1479" s="26" t="s">
        <v>864</v>
      </c>
      <c r="D1479" s="37" t="s">
        <v>1364</v>
      </c>
      <c r="E1479" s="25" t="s">
        <v>1365</v>
      </c>
      <c r="F1479" s="6" t="s">
        <v>96</v>
      </c>
      <c r="G1479" s="26" t="s">
        <v>26</v>
      </c>
      <c r="H1479" s="4" t="s">
        <v>27</v>
      </c>
      <c r="I1479" s="29" t="s">
        <v>28</v>
      </c>
      <c r="J1479" s="26" t="s">
        <v>515</v>
      </c>
      <c r="K1479" s="57" t="s">
        <v>982</v>
      </c>
      <c r="L1479" s="57">
        <v>32975477136</v>
      </c>
      <c r="M1479" s="57">
        <v>32975477136</v>
      </c>
      <c r="N1479" s="57">
        <v>11317296226</v>
      </c>
      <c r="O1479" s="57">
        <v>11317296226</v>
      </c>
      <c r="P1479" s="57">
        <v>11317296226</v>
      </c>
      <c r="Q1479" s="49"/>
      <c r="R1479" s="47">
        <f>+Tabla17[[#This Row],[Apropiación Inicial]]/1000000000</f>
        <v>32.975477136000002</v>
      </c>
      <c r="S1479" s="47">
        <f>+Tabla17[[#This Row],[Apropiación vigente]]/1000000000</f>
        <v>32.975477136000002</v>
      </c>
      <c r="T1479" s="47">
        <f>+Tabla17[[#This Row],[Compromisos ]]/1000000000</f>
        <v>11.317296226</v>
      </c>
      <c r="U1479" s="47">
        <f>+Tabla17[[#This Row],[ Obligación ]]/1000000000</f>
        <v>11.317296226</v>
      </c>
      <c r="V1479" s="47">
        <f>+Tabla17[[#This Row],[ Pago ]]/1000000000</f>
        <v>11.317296226</v>
      </c>
    </row>
    <row r="1480" spans="1:22" x14ac:dyDescent="0.2">
      <c r="A1480" s="14">
        <v>2022</v>
      </c>
      <c r="B1480" s="21" t="s">
        <v>82</v>
      </c>
      <c r="C1480" s="26" t="s">
        <v>83</v>
      </c>
      <c r="D1480" s="37" t="s">
        <v>1366</v>
      </c>
      <c r="E1480" s="25" t="s">
        <v>1005</v>
      </c>
      <c r="F1480" s="6" t="s">
        <v>96</v>
      </c>
      <c r="G1480" s="26" t="s">
        <v>33</v>
      </c>
      <c r="H1480" s="4" t="s">
        <v>27</v>
      </c>
      <c r="I1480" s="29" t="s">
        <v>28</v>
      </c>
      <c r="J1480" s="25" t="s">
        <v>29</v>
      </c>
      <c r="K1480" s="57" t="s">
        <v>982</v>
      </c>
      <c r="L1480" s="57" t="s">
        <v>1187</v>
      </c>
      <c r="M1480" s="57">
        <v>6630000000</v>
      </c>
      <c r="N1480" s="57" t="s">
        <v>1140</v>
      </c>
      <c r="O1480" s="57" t="s">
        <v>1136</v>
      </c>
      <c r="P1480" s="57" t="s">
        <v>1137</v>
      </c>
      <c r="Q1480" s="49"/>
      <c r="R1480" s="47"/>
      <c r="S1480" s="47">
        <f>+Tabla17[[#This Row],[Apropiación vigente]]/1000000000</f>
        <v>6.63</v>
      </c>
      <c r="T1480" s="47"/>
      <c r="U1480" s="47"/>
      <c r="V1480" s="47"/>
    </row>
    <row r="1481" spans="1:22" x14ac:dyDescent="0.2">
      <c r="A1481" s="14">
        <v>2022</v>
      </c>
      <c r="B1481" s="21" t="s">
        <v>82</v>
      </c>
      <c r="C1481" s="26" t="s">
        <v>83</v>
      </c>
      <c r="D1481" s="37" t="s">
        <v>1366</v>
      </c>
      <c r="E1481" s="25" t="s">
        <v>1005</v>
      </c>
      <c r="F1481" s="6" t="s">
        <v>96</v>
      </c>
      <c r="G1481" s="26" t="s">
        <v>33</v>
      </c>
      <c r="H1481" s="4" t="s">
        <v>27</v>
      </c>
      <c r="I1481" s="29" t="s">
        <v>28</v>
      </c>
      <c r="J1481" s="26" t="s">
        <v>38</v>
      </c>
      <c r="K1481" s="57" t="s">
        <v>982</v>
      </c>
      <c r="L1481" s="57" t="s">
        <v>1187</v>
      </c>
      <c r="M1481" s="57">
        <v>4900000000</v>
      </c>
      <c r="N1481" s="57">
        <v>4784986547</v>
      </c>
      <c r="O1481" s="57" t="s">
        <v>1136</v>
      </c>
      <c r="P1481" s="57" t="s">
        <v>1137</v>
      </c>
      <c r="Q1481" s="49"/>
      <c r="R1481" s="47"/>
      <c r="S1481" s="47">
        <f>+Tabla17[[#This Row],[Apropiación vigente]]/1000000000</f>
        <v>4.9000000000000004</v>
      </c>
      <c r="T1481" s="47">
        <f>+Tabla17[[#This Row],[Compromisos ]]/1000000000</f>
        <v>4.7849865469999999</v>
      </c>
      <c r="U1481" s="47"/>
      <c r="V1481" s="47"/>
    </row>
    <row r="1482" spans="1:22" x14ac:dyDescent="0.2">
      <c r="A1482" s="14">
        <v>2022</v>
      </c>
      <c r="B1482" s="21" t="s">
        <v>82</v>
      </c>
      <c r="C1482" s="26" t="s">
        <v>83</v>
      </c>
      <c r="D1482" s="37" t="s">
        <v>1366</v>
      </c>
      <c r="E1482" s="25" t="s">
        <v>1005</v>
      </c>
      <c r="F1482" s="6" t="s">
        <v>96</v>
      </c>
      <c r="G1482" s="26" t="s">
        <v>33</v>
      </c>
      <c r="H1482" s="4" t="s">
        <v>27</v>
      </c>
      <c r="I1482" s="29" t="s">
        <v>28</v>
      </c>
      <c r="J1482" s="26" t="s">
        <v>47</v>
      </c>
      <c r="K1482" s="57" t="s">
        <v>982</v>
      </c>
      <c r="L1482" s="57" t="s">
        <v>1187</v>
      </c>
      <c r="M1482" s="57">
        <v>9120000000</v>
      </c>
      <c r="N1482" s="57">
        <v>582015000</v>
      </c>
      <c r="O1482" s="57" t="s">
        <v>1136</v>
      </c>
      <c r="P1482" s="57" t="s">
        <v>1137</v>
      </c>
      <c r="Q1482" s="49"/>
      <c r="R1482" s="47"/>
      <c r="S1482" s="47">
        <f>+Tabla17[[#This Row],[Apropiación vigente]]/1000000000</f>
        <v>9.1199999999999992</v>
      </c>
      <c r="T1482" s="47">
        <f>+Tabla17[[#This Row],[Compromisos ]]/1000000000</f>
        <v>0.58201499999999995</v>
      </c>
      <c r="U1482" s="47"/>
      <c r="V1482" s="47"/>
    </row>
    <row r="1483" spans="1:22" x14ac:dyDescent="0.2">
      <c r="A1483" s="14">
        <v>2022</v>
      </c>
      <c r="B1483" s="21" t="s">
        <v>82</v>
      </c>
      <c r="C1483" s="26" t="s">
        <v>83</v>
      </c>
      <c r="D1483" s="37" t="s">
        <v>1366</v>
      </c>
      <c r="E1483" s="25" t="s">
        <v>1005</v>
      </c>
      <c r="F1483" s="6" t="s">
        <v>96</v>
      </c>
      <c r="G1483" s="26" t="s">
        <v>33</v>
      </c>
      <c r="H1483" s="4" t="s">
        <v>27</v>
      </c>
      <c r="I1483" s="29" t="s">
        <v>28</v>
      </c>
      <c r="J1483" s="26" t="s">
        <v>89</v>
      </c>
      <c r="K1483" s="57" t="s">
        <v>982</v>
      </c>
      <c r="L1483" s="57" t="s">
        <v>1187</v>
      </c>
      <c r="M1483" s="57">
        <v>1150000000</v>
      </c>
      <c r="N1483" s="57">
        <v>48800000</v>
      </c>
      <c r="O1483" s="57" t="s">
        <v>1136</v>
      </c>
      <c r="P1483" s="57" t="s">
        <v>1137</v>
      </c>
      <c r="Q1483" s="49"/>
      <c r="R1483" s="47"/>
      <c r="S1483" s="47">
        <f>+Tabla17[[#This Row],[Apropiación vigente]]/1000000000</f>
        <v>1.1499999999999999</v>
      </c>
      <c r="T1483" s="47">
        <f>+Tabla17[[#This Row],[Compromisos ]]/1000000000</f>
        <v>4.8800000000000003E-2</v>
      </c>
      <c r="U1483" s="47"/>
      <c r="V1483" s="47"/>
    </row>
    <row r="1484" spans="1:22" x14ac:dyDescent="0.2">
      <c r="A1484" s="14">
        <v>2022</v>
      </c>
      <c r="B1484" s="21" t="s">
        <v>82</v>
      </c>
      <c r="C1484" s="26" t="s">
        <v>83</v>
      </c>
      <c r="D1484" s="37" t="s">
        <v>1366</v>
      </c>
      <c r="E1484" s="25" t="s">
        <v>1005</v>
      </c>
      <c r="F1484" s="6" t="s">
        <v>96</v>
      </c>
      <c r="G1484" s="26" t="s">
        <v>33</v>
      </c>
      <c r="H1484" s="4" t="s">
        <v>27</v>
      </c>
      <c r="I1484" s="29" t="s">
        <v>28</v>
      </c>
      <c r="J1484" s="26" t="s">
        <v>515</v>
      </c>
      <c r="K1484" s="57" t="s">
        <v>982</v>
      </c>
      <c r="L1484" s="57" t="s">
        <v>1187</v>
      </c>
      <c r="M1484" s="57">
        <v>1200000000</v>
      </c>
      <c r="N1484" s="57" t="s">
        <v>1140</v>
      </c>
      <c r="O1484" s="57" t="s">
        <v>1136</v>
      </c>
      <c r="P1484" s="57" t="s">
        <v>1137</v>
      </c>
      <c r="Q1484" s="49"/>
      <c r="R1484" s="47"/>
      <c r="S1484" s="47">
        <f>+Tabla17[[#This Row],[Apropiación vigente]]/1000000000</f>
        <v>1.2</v>
      </c>
      <c r="T1484" s="47"/>
      <c r="U1484" s="47"/>
      <c r="V1484" s="47"/>
    </row>
    <row r="1485" spans="1:22" x14ac:dyDescent="0.2">
      <c r="A1485" s="14">
        <v>2022</v>
      </c>
      <c r="B1485" s="21" t="s">
        <v>82</v>
      </c>
      <c r="C1485" s="26" t="s">
        <v>83</v>
      </c>
      <c r="D1485" s="37" t="s">
        <v>1367</v>
      </c>
      <c r="E1485" s="25" t="s">
        <v>1062</v>
      </c>
      <c r="F1485" s="6" t="s">
        <v>96</v>
      </c>
      <c r="G1485" s="26" t="s">
        <v>33</v>
      </c>
      <c r="H1485" s="4" t="s">
        <v>27</v>
      </c>
      <c r="I1485" s="29" t="s">
        <v>28</v>
      </c>
      <c r="J1485" s="25" t="s">
        <v>29</v>
      </c>
      <c r="K1485" s="57" t="s">
        <v>982</v>
      </c>
      <c r="L1485" s="57" t="s">
        <v>1187</v>
      </c>
      <c r="M1485" s="57">
        <v>13225000000</v>
      </c>
      <c r="N1485" s="57">
        <v>173927438</v>
      </c>
      <c r="O1485" s="57" t="s">
        <v>1136</v>
      </c>
      <c r="P1485" s="57" t="s">
        <v>1137</v>
      </c>
      <c r="Q1485" s="49"/>
      <c r="R1485" s="47"/>
      <c r="S1485" s="47">
        <f>+Tabla17[[#This Row],[Apropiación vigente]]/1000000000</f>
        <v>13.225</v>
      </c>
      <c r="T1485" s="47">
        <f>+Tabla17[[#This Row],[Compromisos ]]/1000000000</f>
        <v>0.17392743799999999</v>
      </c>
      <c r="U1485" s="47"/>
      <c r="V1485" s="47"/>
    </row>
    <row r="1486" spans="1:22" x14ac:dyDescent="0.2">
      <c r="A1486" s="14">
        <v>2022</v>
      </c>
      <c r="B1486" s="21" t="s">
        <v>82</v>
      </c>
      <c r="C1486" s="26" t="s">
        <v>83</v>
      </c>
      <c r="D1486" s="37" t="s">
        <v>1367</v>
      </c>
      <c r="E1486" s="25" t="s">
        <v>1062</v>
      </c>
      <c r="F1486" s="6" t="s">
        <v>96</v>
      </c>
      <c r="G1486" s="26" t="s">
        <v>33</v>
      </c>
      <c r="H1486" s="4" t="s">
        <v>27</v>
      </c>
      <c r="I1486" s="29" t="s">
        <v>28</v>
      </c>
      <c r="J1486" s="26" t="s">
        <v>38</v>
      </c>
      <c r="K1486" s="57" t="s">
        <v>982</v>
      </c>
      <c r="L1486" s="57" t="s">
        <v>1187</v>
      </c>
      <c r="M1486" s="57">
        <v>3930000000</v>
      </c>
      <c r="N1486" s="57">
        <v>186959062</v>
      </c>
      <c r="O1486" s="57" t="s">
        <v>1136</v>
      </c>
      <c r="P1486" s="57" t="s">
        <v>1137</v>
      </c>
      <c r="Q1486" s="49"/>
      <c r="R1486" s="47"/>
      <c r="S1486" s="47">
        <f>+Tabla17[[#This Row],[Apropiación vigente]]/1000000000</f>
        <v>3.93</v>
      </c>
      <c r="T1486" s="47">
        <f>+Tabla17[[#This Row],[Compromisos ]]/1000000000</f>
        <v>0.18695906200000001</v>
      </c>
      <c r="U1486" s="47"/>
      <c r="V1486" s="47"/>
    </row>
    <row r="1487" spans="1:22" x14ac:dyDescent="0.2">
      <c r="A1487" s="14">
        <v>2022</v>
      </c>
      <c r="B1487" s="21" t="s">
        <v>82</v>
      </c>
      <c r="C1487" s="26" t="s">
        <v>83</v>
      </c>
      <c r="D1487" s="37" t="s">
        <v>1367</v>
      </c>
      <c r="E1487" s="25" t="s">
        <v>1062</v>
      </c>
      <c r="F1487" s="6" t="s">
        <v>96</v>
      </c>
      <c r="G1487" s="26" t="s">
        <v>33</v>
      </c>
      <c r="H1487" s="4" t="s">
        <v>27</v>
      </c>
      <c r="I1487" s="29" t="s">
        <v>28</v>
      </c>
      <c r="J1487" s="26" t="s">
        <v>47</v>
      </c>
      <c r="K1487" s="57" t="s">
        <v>982</v>
      </c>
      <c r="L1487" s="57" t="s">
        <v>1187</v>
      </c>
      <c r="M1487" s="57">
        <v>7910000000</v>
      </c>
      <c r="N1487" s="57">
        <v>524780206</v>
      </c>
      <c r="O1487" s="57" t="s">
        <v>1136</v>
      </c>
      <c r="P1487" s="57" t="s">
        <v>1137</v>
      </c>
      <c r="Q1487" s="49"/>
      <c r="R1487" s="47"/>
      <c r="S1487" s="47">
        <f>+Tabla17[[#This Row],[Apropiación vigente]]/1000000000</f>
        <v>7.91</v>
      </c>
      <c r="T1487" s="47">
        <f>+Tabla17[[#This Row],[Compromisos ]]/1000000000</f>
        <v>0.52478020599999997</v>
      </c>
      <c r="U1487" s="47"/>
      <c r="V1487" s="47"/>
    </row>
    <row r="1488" spans="1:22" x14ac:dyDescent="0.2">
      <c r="A1488" s="14">
        <v>2022</v>
      </c>
      <c r="B1488" s="21" t="s">
        <v>82</v>
      </c>
      <c r="C1488" s="26" t="s">
        <v>83</v>
      </c>
      <c r="D1488" s="37" t="s">
        <v>1368</v>
      </c>
      <c r="E1488" s="25" t="s">
        <v>1060</v>
      </c>
      <c r="F1488" s="6" t="s">
        <v>96</v>
      </c>
      <c r="G1488" s="26" t="s">
        <v>33</v>
      </c>
      <c r="H1488" s="4" t="s">
        <v>27</v>
      </c>
      <c r="I1488" s="29" t="s">
        <v>28</v>
      </c>
      <c r="J1488" s="26" t="s">
        <v>515</v>
      </c>
      <c r="K1488" s="57" t="s">
        <v>982</v>
      </c>
      <c r="L1488" s="57" t="s">
        <v>1187</v>
      </c>
      <c r="M1488" s="57">
        <v>31145000000</v>
      </c>
      <c r="N1488" s="57">
        <v>9972698271</v>
      </c>
      <c r="O1488" s="57" t="s">
        <v>1136</v>
      </c>
      <c r="P1488" s="57" t="s">
        <v>1137</v>
      </c>
      <c r="Q1488" s="49"/>
      <c r="R1488" s="47"/>
      <c r="S1488" s="47">
        <f>+Tabla17[[#This Row],[Apropiación vigente]]/1000000000</f>
        <v>31.145</v>
      </c>
      <c r="T1488" s="47">
        <f>+Tabla17[[#This Row],[Compromisos ]]/1000000000</f>
        <v>9.9726982710000005</v>
      </c>
      <c r="U1488" s="47"/>
      <c r="V1488" s="47"/>
    </row>
    <row r="1489" spans="1:22" x14ac:dyDescent="0.2">
      <c r="A1489" s="14">
        <v>2022</v>
      </c>
      <c r="B1489" s="21" t="s">
        <v>82</v>
      </c>
      <c r="C1489" s="26" t="s">
        <v>83</v>
      </c>
      <c r="D1489" s="37" t="s">
        <v>1369</v>
      </c>
      <c r="E1489" s="25" t="s">
        <v>1370</v>
      </c>
      <c r="F1489" s="6" t="s">
        <v>96</v>
      </c>
      <c r="G1489" s="26" t="s">
        <v>33</v>
      </c>
      <c r="H1489" s="4" t="s">
        <v>27</v>
      </c>
      <c r="I1489" s="29" t="s">
        <v>28</v>
      </c>
      <c r="J1489" s="26" t="s">
        <v>515</v>
      </c>
      <c r="K1489" s="57" t="s">
        <v>982</v>
      </c>
      <c r="L1489" s="57" t="s">
        <v>1187</v>
      </c>
      <c r="M1489" s="57">
        <v>7000000000</v>
      </c>
      <c r="N1489" s="57" t="s">
        <v>1140</v>
      </c>
      <c r="O1489" s="57" t="s">
        <v>1136</v>
      </c>
      <c r="P1489" s="57" t="s">
        <v>1137</v>
      </c>
      <c r="Q1489" s="49"/>
      <c r="R1489" s="47"/>
      <c r="S1489" s="47">
        <f>+Tabla17[[#This Row],[Apropiación vigente]]/1000000000</f>
        <v>7</v>
      </c>
      <c r="T1489" s="47"/>
      <c r="U1489" s="47"/>
      <c r="V1489" s="47"/>
    </row>
    <row r="1490" spans="1:22" x14ac:dyDescent="0.2">
      <c r="A1490" s="15">
        <v>2022</v>
      </c>
      <c r="B1490" s="21" t="s">
        <v>82</v>
      </c>
      <c r="C1490" s="26" t="s">
        <v>83</v>
      </c>
      <c r="D1490" s="38" t="s">
        <v>1371</v>
      </c>
      <c r="E1490" s="25" t="s">
        <v>1372</v>
      </c>
      <c r="F1490" s="6" t="s">
        <v>96</v>
      </c>
      <c r="G1490" s="42" t="s">
        <v>33</v>
      </c>
      <c r="H1490" s="4" t="s">
        <v>27</v>
      </c>
      <c r="I1490" s="40" t="s">
        <v>34</v>
      </c>
      <c r="J1490" s="26" t="s">
        <v>53</v>
      </c>
      <c r="K1490" s="58" t="s">
        <v>982</v>
      </c>
      <c r="L1490" s="58" t="s">
        <v>1187</v>
      </c>
      <c r="M1490" s="58">
        <v>41300000000</v>
      </c>
      <c r="N1490" s="58" t="s">
        <v>1140</v>
      </c>
      <c r="O1490" s="58" t="s">
        <v>1136</v>
      </c>
      <c r="P1490" s="58" t="s">
        <v>1137</v>
      </c>
      <c r="Q1490" s="49"/>
      <c r="R1490" s="47"/>
      <c r="S1490" s="47">
        <f>+Tabla17[[#This Row],[Apropiación vigente]]/1000000000</f>
        <v>41.3</v>
      </c>
      <c r="T1490" s="47"/>
      <c r="U1490" s="47"/>
      <c r="V1490" s="47"/>
    </row>
    <row r="1491" spans="1:22" x14ac:dyDescent="0.2">
      <c r="A1491" s="7">
        <v>2023</v>
      </c>
      <c r="B1491" s="21" t="s">
        <v>82</v>
      </c>
      <c r="C1491" s="26" t="s">
        <v>83</v>
      </c>
      <c r="D1491" s="32" t="s">
        <v>379</v>
      </c>
      <c r="E1491" s="25" t="s">
        <v>380</v>
      </c>
      <c r="F1491" s="4" t="s">
        <v>25</v>
      </c>
      <c r="G1491" s="26" t="s">
        <v>33</v>
      </c>
      <c r="H1491" s="4" t="s">
        <v>27</v>
      </c>
      <c r="I1491" s="26" t="s">
        <v>28</v>
      </c>
      <c r="J1491" s="26" t="s">
        <v>1108</v>
      </c>
      <c r="K1491" s="49">
        <v>55332000000</v>
      </c>
      <c r="L1491" s="49">
        <v>54000000000</v>
      </c>
      <c r="M1491" s="49">
        <v>54000000000</v>
      </c>
      <c r="N1491" s="49">
        <v>54000000000</v>
      </c>
      <c r="O1491" s="49">
        <v>0</v>
      </c>
      <c r="P1491" s="49">
        <v>0</v>
      </c>
      <c r="Q1491" s="49">
        <f>+Tabla17[[#This Row],[ANEXO PGN]]/1000000000</f>
        <v>55.332000000000001</v>
      </c>
      <c r="R1491" s="47">
        <f>+Tabla17[[#This Row],[Apropiación Inicial]]/1000000000</f>
        <v>54</v>
      </c>
      <c r="S1491" s="47">
        <f>+Tabla17[[#This Row],[Apropiación vigente]]/1000000000</f>
        <v>54</v>
      </c>
      <c r="T1491" s="47">
        <f>+Tabla17[[#This Row],[Compromisos ]]/1000000000</f>
        <v>54</v>
      </c>
      <c r="U1491" s="47">
        <f>+Tabla17[[#This Row],[ Obligación ]]/1000000000</f>
        <v>0</v>
      </c>
      <c r="V1491" s="47">
        <f>+Tabla17[[#This Row],[ Pago ]]/1000000000</f>
        <v>0</v>
      </c>
    </row>
    <row r="1492" spans="1:22" x14ac:dyDescent="0.2">
      <c r="A1492" s="7">
        <v>2023</v>
      </c>
      <c r="B1492" s="21" t="s">
        <v>82</v>
      </c>
      <c r="C1492" s="26" t="s">
        <v>83</v>
      </c>
      <c r="D1492" s="32" t="s">
        <v>379</v>
      </c>
      <c r="E1492" s="25" t="s">
        <v>380</v>
      </c>
      <c r="F1492" s="4" t="s">
        <v>25</v>
      </c>
      <c r="G1492" s="26" t="s">
        <v>33</v>
      </c>
      <c r="H1492" s="4" t="s">
        <v>27</v>
      </c>
      <c r="I1492" s="26" t="s">
        <v>34</v>
      </c>
      <c r="J1492" s="26" t="s">
        <v>35</v>
      </c>
      <c r="K1492" s="49">
        <v>193749000000</v>
      </c>
      <c r="L1492" s="49"/>
      <c r="M1492" s="49">
        <v>193749000000</v>
      </c>
      <c r="N1492" s="49">
        <v>193749000000</v>
      </c>
      <c r="O1492" s="49">
        <v>0</v>
      </c>
      <c r="P1492" s="49">
        <v>0</v>
      </c>
      <c r="Q1492" s="49">
        <f>+Tabla17[[#This Row],[ANEXO PGN]]/1000000000</f>
        <v>193.749</v>
      </c>
      <c r="R1492" s="47">
        <f>+Tabla17[[#This Row],[Apropiación Inicial]]/1000000000</f>
        <v>0</v>
      </c>
      <c r="S1492" s="47">
        <f>+Tabla17[[#This Row],[Apropiación vigente]]/1000000000</f>
        <v>193.749</v>
      </c>
      <c r="T1492" s="47">
        <f>+Tabla17[[#This Row],[Compromisos ]]/1000000000</f>
        <v>193.749</v>
      </c>
      <c r="U1492" s="47">
        <f>+Tabla17[[#This Row],[ Obligación ]]/1000000000</f>
        <v>0</v>
      </c>
      <c r="V1492" s="47">
        <f>+Tabla17[[#This Row],[ Pago ]]/1000000000</f>
        <v>0</v>
      </c>
    </row>
    <row r="1493" spans="1:22" x14ac:dyDescent="0.2">
      <c r="A1493" s="7">
        <v>2023</v>
      </c>
      <c r="B1493" s="21" t="s">
        <v>82</v>
      </c>
      <c r="C1493" s="26" t="s">
        <v>83</v>
      </c>
      <c r="D1493" s="32" t="s">
        <v>379</v>
      </c>
      <c r="E1493" s="25" t="s">
        <v>380</v>
      </c>
      <c r="F1493" s="4" t="s">
        <v>25</v>
      </c>
      <c r="G1493" s="26" t="s">
        <v>33</v>
      </c>
      <c r="H1493" s="4" t="s">
        <v>27</v>
      </c>
      <c r="I1493" s="26" t="s">
        <v>66</v>
      </c>
      <c r="J1493" s="26" t="s">
        <v>81</v>
      </c>
      <c r="K1493" s="49">
        <v>44290000000</v>
      </c>
      <c r="L1493" s="49">
        <v>43000000000</v>
      </c>
      <c r="M1493" s="49">
        <v>43000000000</v>
      </c>
      <c r="N1493" s="49">
        <v>43000000000</v>
      </c>
      <c r="O1493" s="49">
        <v>0</v>
      </c>
      <c r="P1493" s="49">
        <v>0</v>
      </c>
      <c r="Q1493" s="49">
        <f>+Tabla17[[#This Row],[ANEXO PGN]]/1000000000</f>
        <v>44.29</v>
      </c>
      <c r="R1493" s="47">
        <f>+Tabla17[[#This Row],[Apropiación Inicial]]/1000000000</f>
        <v>43</v>
      </c>
      <c r="S1493" s="47">
        <f>+Tabla17[[#This Row],[Apropiación vigente]]/1000000000</f>
        <v>43</v>
      </c>
      <c r="T1493" s="47">
        <f>+Tabla17[[#This Row],[Compromisos ]]/1000000000</f>
        <v>43</v>
      </c>
      <c r="U1493" s="47">
        <f>+Tabla17[[#This Row],[ Obligación ]]/1000000000</f>
        <v>0</v>
      </c>
      <c r="V1493" s="47">
        <f>+Tabla17[[#This Row],[ Pago ]]/1000000000</f>
        <v>0</v>
      </c>
    </row>
    <row r="1494" spans="1:22" x14ac:dyDescent="0.2">
      <c r="A1494" s="7">
        <v>2023</v>
      </c>
      <c r="B1494" s="21" t="s">
        <v>82</v>
      </c>
      <c r="C1494" s="26" t="s">
        <v>83</v>
      </c>
      <c r="D1494" s="32" t="s">
        <v>1093</v>
      </c>
      <c r="E1494" s="25" t="s">
        <v>1094</v>
      </c>
      <c r="F1494" s="4" t="s">
        <v>25</v>
      </c>
      <c r="G1494" s="26" t="s">
        <v>33</v>
      </c>
      <c r="H1494" s="4" t="s">
        <v>27</v>
      </c>
      <c r="I1494" s="26" t="s">
        <v>42</v>
      </c>
      <c r="J1494" s="26" t="s">
        <v>43</v>
      </c>
      <c r="K1494" s="49">
        <v>1305844404</v>
      </c>
      <c r="L1494" s="49"/>
      <c r="M1494" s="49"/>
      <c r="N1494" s="49"/>
      <c r="O1494" s="49"/>
      <c r="P1494" s="49"/>
      <c r="Q1494" s="49">
        <f>+Tabla17[[#This Row],[ANEXO PGN]]/1000000000</f>
        <v>1.3058444039999999</v>
      </c>
      <c r="R1494" s="47">
        <f>+Tabla17[[#This Row],[Apropiación Inicial]]/1000000000</f>
        <v>0</v>
      </c>
      <c r="S1494" s="47">
        <f>+Tabla17[[#This Row],[Apropiación vigente]]/1000000000</f>
        <v>0</v>
      </c>
      <c r="T1494" s="47">
        <f>+Tabla17[[#This Row],[Compromisos ]]/1000000000</f>
        <v>0</v>
      </c>
      <c r="U1494" s="47">
        <f>+Tabla17[[#This Row],[ Obligación ]]/1000000000</f>
        <v>0</v>
      </c>
      <c r="V1494" s="47">
        <f>+Tabla17[[#This Row],[ Pago ]]/1000000000</f>
        <v>0</v>
      </c>
    </row>
    <row r="1495" spans="1:22" x14ac:dyDescent="0.2">
      <c r="A1495" s="7">
        <v>2023</v>
      </c>
      <c r="B1495" s="21" t="s">
        <v>82</v>
      </c>
      <c r="C1495" s="26" t="s">
        <v>83</v>
      </c>
      <c r="D1495" s="32" t="s">
        <v>379</v>
      </c>
      <c r="E1495" s="25" t="s">
        <v>380</v>
      </c>
      <c r="F1495" s="4" t="s">
        <v>25</v>
      </c>
      <c r="G1495" s="26" t="s">
        <v>33</v>
      </c>
      <c r="H1495" s="4" t="s">
        <v>27</v>
      </c>
      <c r="I1495" s="26" t="s">
        <v>50</v>
      </c>
      <c r="J1495" s="26" t="s">
        <v>51</v>
      </c>
      <c r="K1495" s="49">
        <v>31358000000</v>
      </c>
      <c r="L1495" s="49">
        <v>33980000000</v>
      </c>
      <c r="M1495" s="49">
        <v>40145000000</v>
      </c>
      <c r="N1495" s="49">
        <v>40145000000</v>
      </c>
      <c r="O1495" s="49">
        <v>0</v>
      </c>
      <c r="P1495" s="49">
        <v>0</v>
      </c>
      <c r="Q1495" s="49">
        <f>+Tabla17[[#This Row],[ANEXO PGN]]/1000000000</f>
        <v>31.358000000000001</v>
      </c>
      <c r="R1495" s="47">
        <f>+Tabla17[[#This Row],[Apropiación Inicial]]/1000000000</f>
        <v>33.979999999999997</v>
      </c>
      <c r="S1495" s="47">
        <f>+Tabla17[[#This Row],[Apropiación vigente]]/1000000000</f>
        <v>40.145000000000003</v>
      </c>
      <c r="T1495" s="47">
        <f>+Tabla17[[#This Row],[Compromisos ]]/1000000000</f>
        <v>40.145000000000003</v>
      </c>
      <c r="U1495" s="47">
        <f>+Tabla17[[#This Row],[ Obligación ]]/1000000000</f>
        <v>0</v>
      </c>
      <c r="V1495" s="47">
        <f>+Tabla17[[#This Row],[ Pago ]]/1000000000</f>
        <v>0</v>
      </c>
    </row>
    <row r="1496" spans="1:22" x14ac:dyDescent="0.2">
      <c r="A1496" s="7">
        <v>2023</v>
      </c>
      <c r="B1496" s="21" t="s">
        <v>82</v>
      </c>
      <c r="C1496" s="26" t="s">
        <v>83</v>
      </c>
      <c r="D1496" s="32" t="s">
        <v>385</v>
      </c>
      <c r="E1496" s="25" t="s">
        <v>386</v>
      </c>
      <c r="F1496" s="4" t="s">
        <v>25</v>
      </c>
      <c r="G1496" s="26" t="s">
        <v>33</v>
      </c>
      <c r="H1496" s="4" t="s">
        <v>27</v>
      </c>
      <c r="I1496" s="26" t="s">
        <v>34</v>
      </c>
      <c r="J1496" s="26" t="s">
        <v>35</v>
      </c>
      <c r="K1496" s="49">
        <v>42723000000</v>
      </c>
      <c r="L1496" s="49"/>
      <c r="M1496" s="49"/>
      <c r="N1496" s="49"/>
      <c r="O1496" s="49"/>
      <c r="P1496" s="49"/>
      <c r="Q1496" s="49">
        <f>+Tabla17[[#This Row],[ANEXO PGN]]/1000000000</f>
        <v>42.722999999999999</v>
      </c>
      <c r="R1496" s="47">
        <f>+Tabla17[[#This Row],[Apropiación Inicial]]/1000000000</f>
        <v>0</v>
      </c>
      <c r="S1496" s="47">
        <f>+Tabla17[[#This Row],[Apropiación vigente]]/1000000000</f>
        <v>0</v>
      </c>
      <c r="T1496" s="47">
        <f>+Tabla17[[#This Row],[Compromisos ]]/1000000000</f>
        <v>0</v>
      </c>
      <c r="U1496" s="47">
        <f>+Tabla17[[#This Row],[ Obligación ]]/1000000000</f>
        <v>0</v>
      </c>
      <c r="V1496" s="47">
        <f>+Tabla17[[#This Row],[ Pago ]]/1000000000</f>
        <v>0</v>
      </c>
    </row>
    <row r="1497" spans="1:22" x14ac:dyDescent="0.2">
      <c r="A1497" s="7">
        <v>2023</v>
      </c>
      <c r="B1497" s="21" t="s">
        <v>82</v>
      </c>
      <c r="C1497" s="26" t="s">
        <v>83</v>
      </c>
      <c r="D1497" s="32" t="s">
        <v>383</v>
      </c>
      <c r="E1497" s="25" t="s">
        <v>384</v>
      </c>
      <c r="F1497" s="4" t="s">
        <v>25</v>
      </c>
      <c r="G1497" s="26" t="s">
        <v>33</v>
      </c>
      <c r="H1497" s="4" t="s">
        <v>27</v>
      </c>
      <c r="I1497" s="26" t="s">
        <v>42</v>
      </c>
      <c r="J1497" s="26" t="s">
        <v>153</v>
      </c>
      <c r="K1497" s="49"/>
      <c r="L1497" s="49">
        <v>53912221</v>
      </c>
      <c r="M1497" s="49"/>
      <c r="N1497" s="49"/>
      <c r="O1497" s="49"/>
      <c r="P1497" s="49"/>
      <c r="Q1497" s="49">
        <f>+Tabla17[[#This Row],[ANEXO PGN]]/1000000000</f>
        <v>0</v>
      </c>
      <c r="R1497" s="47">
        <f>+Tabla17[[#This Row],[Apropiación Inicial]]/1000000000</f>
        <v>5.3912221000000003E-2</v>
      </c>
      <c r="S1497" s="47">
        <f>+Tabla17[[#This Row],[Apropiación vigente]]/1000000000</f>
        <v>0</v>
      </c>
      <c r="T1497" s="47">
        <f>+Tabla17[[#This Row],[Compromisos ]]/1000000000</f>
        <v>0</v>
      </c>
      <c r="U1497" s="47">
        <f>+Tabla17[[#This Row],[ Obligación ]]/1000000000</f>
        <v>0</v>
      </c>
      <c r="V1497" s="47">
        <f>+Tabla17[[#This Row],[ Pago ]]/1000000000</f>
        <v>0</v>
      </c>
    </row>
    <row r="1498" spans="1:22" x14ac:dyDescent="0.2">
      <c r="A1498" s="7">
        <v>2023</v>
      </c>
      <c r="B1498" s="21" t="s">
        <v>82</v>
      </c>
      <c r="C1498" s="26" t="s">
        <v>83</v>
      </c>
      <c r="D1498" s="32" t="s">
        <v>383</v>
      </c>
      <c r="E1498" s="25" t="s">
        <v>384</v>
      </c>
      <c r="F1498" s="4" t="s">
        <v>25</v>
      </c>
      <c r="G1498" s="26" t="s">
        <v>33</v>
      </c>
      <c r="H1498" s="4" t="s">
        <v>27</v>
      </c>
      <c r="I1498" s="26" t="s">
        <v>50</v>
      </c>
      <c r="J1498" s="26" t="s">
        <v>51</v>
      </c>
      <c r="K1498" s="49">
        <v>49983409</v>
      </c>
      <c r="L1498" s="49">
        <v>46675200</v>
      </c>
      <c r="M1498" s="49">
        <v>16800000</v>
      </c>
      <c r="N1498" s="49">
        <v>16800000</v>
      </c>
      <c r="O1498" s="49">
        <v>16800000</v>
      </c>
      <c r="P1498" s="49">
        <v>16800000</v>
      </c>
      <c r="Q1498" s="49">
        <f>+Tabla17[[#This Row],[ANEXO PGN]]/1000000000</f>
        <v>4.9983408999999999E-2</v>
      </c>
      <c r="R1498" s="47">
        <f>+Tabla17[[#This Row],[Apropiación Inicial]]/1000000000</f>
        <v>4.66752E-2</v>
      </c>
      <c r="S1498" s="47">
        <f>+Tabla17[[#This Row],[Apropiación vigente]]/1000000000</f>
        <v>1.6799999999999999E-2</v>
      </c>
      <c r="T1498" s="47">
        <f>+Tabla17[[#This Row],[Compromisos ]]/1000000000</f>
        <v>1.6799999999999999E-2</v>
      </c>
      <c r="U1498" s="47">
        <f>+Tabla17[[#This Row],[ Obligación ]]/1000000000</f>
        <v>1.6799999999999999E-2</v>
      </c>
      <c r="V1498" s="47">
        <f>+Tabla17[[#This Row],[ Pago ]]/1000000000</f>
        <v>1.6799999999999999E-2</v>
      </c>
    </row>
    <row r="1499" spans="1:22" x14ac:dyDescent="0.2">
      <c r="A1499" s="7">
        <v>2023</v>
      </c>
      <c r="B1499" s="21" t="s">
        <v>31</v>
      </c>
      <c r="C1499" s="26" t="s">
        <v>32</v>
      </c>
      <c r="D1499" s="32" t="s">
        <v>391</v>
      </c>
      <c r="E1499" s="25" t="s">
        <v>1095</v>
      </c>
      <c r="F1499" s="4" t="s">
        <v>25</v>
      </c>
      <c r="G1499" s="26" t="s">
        <v>33</v>
      </c>
      <c r="H1499" s="4" t="s">
        <v>27</v>
      </c>
      <c r="I1499" s="26" t="s">
        <v>34</v>
      </c>
      <c r="J1499" s="26" t="s">
        <v>35</v>
      </c>
      <c r="K1499" s="49">
        <v>142106000000</v>
      </c>
      <c r="L1499" s="49">
        <v>142106449250</v>
      </c>
      <c r="M1499" s="49">
        <v>154239623085</v>
      </c>
      <c r="N1499" s="49">
        <v>151718312159</v>
      </c>
      <c r="O1499" s="49">
        <v>122258718251</v>
      </c>
      <c r="P1499" s="49">
        <v>122258718251</v>
      </c>
      <c r="Q1499" s="49">
        <f>+Tabla17[[#This Row],[ANEXO PGN]]/1000000000</f>
        <v>142.10599999999999</v>
      </c>
      <c r="R1499" s="47">
        <f>+Tabla17[[#This Row],[Apropiación Inicial]]/1000000000</f>
        <v>142.10644925</v>
      </c>
      <c r="S1499" s="47">
        <f>+Tabla17[[#This Row],[Apropiación vigente]]/1000000000</f>
        <v>154.23962308500001</v>
      </c>
      <c r="T1499" s="47">
        <f>+Tabla17[[#This Row],[Compromisos ]]/1000000000</f>
        <v>151.71831215899999</v>
      </c>
      <c r="U1499" s="47">
        <f>+Tabla17[[#This Row],[ Obligación ]]/1000000000</f>
        <v>122.258718251</v>
      </c>
      <c r="V1499" s="47">
        <f>+Tabla17[[#This Row],[ Pago ]]/1000000000</f>
        <v>122.258718251</v>
      </c>
    </row>
    <row r="1500" spans="1:22" x14ac:dyDescent="0.2">
      <c r="A1500" s="7">
        <v>2023</v>
      </c>
      <c r="B1500" s="21" t="s">
        <v>125</v>
      </c>
      <c r="C1500" s="25" t="s">
        <v>23</v>
      </c>
      <c r="D1500" s="32" t="s">
        <v>723</v>
      </c>
      <c r="E1500" s="25" t="s">
        <v>402</v>
      </c>
      <c r="F1500" s="4" t="s">
        <v>25</v>
      </c>
      <c r="G1500" s="27" t="s">
        <v>33</v>
      </c>
      <c r="H1500" s="4" t="s">
        <v>27</v>
      </c>
      <c r="I1500" s="26" t="s">
        <v>28</v>
      </c>
      <c r="J1500" s="41" t="s">
        <v>30</v>
      </c>
      <c r="K1500" s="49">
        <v>1882000000</v>
      </c>
      <c r="L1500" s="49">
        <v>1882000000</v>
      </c>
      <c r="M1500" s="49">
        <v>4028000000</v>
      </c>
      <c r="N1500" s="49">
        <v>3815292298</v>
      </c>
      <c r="O1500" s="49">
        <v>3815292298</v>
      </c>
      <c r="P1500" s="49">
        <v>3787073009</v>
      </c>
      <c r="Q1500" s="49">
        <f>+Tabla17[[#This Row],[ANEXO PGN]]/1000000000</f>
        <v>1.8819999999999999</v>
      </c>
      <c r="R1500" s="47">
        <f>+Tabla17[[#This Row],[Apropiación Inicial]]/1000000000</f>
        <v>1.8819999999999999</v>
      </c>
      <c r="S1500" s="47">
        <f>+Tabla17[[#This Row],[Apropiación vigente]]/1000000000</f>
        <v>4.0279999999999996</v>
      </c>
      <c r="T1500" s="47">
        <f>+Tabla17[[#This Row],[Compromisos ]]/1000000000</f>
        <v>3.8152922980000001</v>
      </c>
      <c r="U1500" s="47">
        <f>+Tabla17[[#This Row],[ Obligación ]]/1000000000</f>
        <v>3.8152922980000001</v>
      </c>
      <c r="V1500" s="47">
        <f>+Tabla17[[#This Row],[ Pago ]]/1000000000</f>
        <v>3.7870730090000002</v>
      </c>
    </row>
    <row r="1501" spans="1:22" x14ac:dyDescent="0.2">
      <c r="A1501" s="7">
        <v>2023</v>
      </c>
      <c r="B1501" s="21" t="s">
        <v>125</v>
      </c>
      <c r="C1501" s="25" t="s">
        <v>23</v>
      </c>
      <c r="D1501" s="32" t="s">
        <v>1096</v>
      </c>
      <c r="E1501" s="25" t="s">
        <v>1094</v>
      </c>
      <c r="F1501" s="4" t="s">
        <v>25</v>
      </c>
      <c r="G1501" s="27" t="s">
        <v>33</v>
      </c>
      <c r="H1501" s="4" t="s">
        <v>27</v>
      </c>
      <c r="I1501" s="26" t="s">
        <v>28</v>
      </c>
      <c r="J1501" s="41" t="s">
        <v>30</v>
      </c>
      <c r="K1501" s="49">
        <v>12176000000</v>
      </c>
      <c r="L1501" s="49">
        <v>12176000000</v>
      </c>
      <c r="M1501" s="49">
        <v>12176000000</v>
      </c>
      <c r="N1501" s="49">
        <v>11607026620</v>
      </c>
      <c r="O1501" s="49">
        <v>11306805356</v>
      </c>
      <c r="P1501" s="49">
        <v>11254749308</v>
      </c>
      <c r="Q1501" s="49">
        <f>+Tabla17[[#This Row],[ANEXO PGN]]/1000000000</f>
        <v>12.176</v>
      </c>
      <c r="R1501" s="47">
        <f>+Tabla17[[#This Row],[Apropiación Inicial]]/1000000000</f>
        <v>12.176</v>
      </c>
      <c r="S1501" s="47">
        <f>+Tabla17[[#This Row],[Apropiación vigente]]/1000000000</f>
        <v>12.176</v>
      </c>
      <c r="T1501" s="47">
        <f>+Tabla17[[#This Row],[Compromisos ]]/1000000000</f>
        <v>11.607026619999999</v>
      </c>
      <c r="U1501" s="47">
        <f>+Tabla17[[#This Row],[ Obligación ]]/1000000000</f>
        <v>11.306805356</v>
      </c>
      <c r="V1501" s="47">
        <f>+Tabla17[[#This Row],[ Pago ]]/1000000000</f>
        <v>11.254749307999999</v>
      </c>
    </row>
    <row r="1502" spans="1:22" x14ac:dyDescent="0.2">
      <c r="A1502" s="7">
        <v>2023</v>
      </c>
      <c r="B1502" s="21" t="s">
        <v>125</v>
      </c>
      <c r="C1502" s="25" t="s">
        <v>23</v>
      </c>
      <c r="D1502" s="32" t="s">
        <v>726</v>
      </c>
      <c r="E1502" s="25" t="s">
        <v>425</v>
      </c>
      <c r="F1502" s="4" t="s">
        <v>25</v>
      </c>
      <c r="G1502" s="27" t="s">
        <v>33</v>
      </c>
      <c r="H1502" s="4" t="s">
        <v>27</v>
      </c>
      <c r="I1502" s="26" t="s">
        <v>28</v>
      </c>
      <c r="J1502" s="41" t="s">
        <v>30</v>
      </c>
      <c r="K1502" s="49">
        <v>226000000</v>
      </c>
      <c r="L1502" s="49">
        <v>226000000</v>
      </c>
      <c r="M1502" s="49">
        <v>226000000</v>
      </c>
      <c r="N1502" s="49">
        <v>37576657</v>
      </c>
      <c r="O1502" s="49">
        <v>37576657</v>
      </c>
      <c r="P1502" s="49">
        <v>37576657</v>
      </c>
      <c r="Q1502" s="49">
        <f>+Tabla17[[#This Row],[ANEXO PGN]]/1000000000</f>
        <v>0.22600000000000001</v>
      </c>
      <c r="R1502" s="47">
        <f>+Tabla17[[#This Row],[Apropiación Inicial]]/1000000000</f>
        <v>0.22600000000000001</v>
      </c>
      <c r="S1502" s="47">
        <f>+Tabla17[[#This Row],[Apropiación vigente]]/1000000000</f>
        <v>0.22600000000000001</v>
      </c>
      <c r="T1502" s="47">
        <f>+Tabla17[[#This Row],[Compromisos ]]/1000000000</f>
        <v>3.7576656999999999E-2</v>
      </c>
      <c r="U1502" s="47">
        <f>+Tabla17[[#This Row],[ Obligación ]]/1000000000</f>
        <v>3.7576656999999999E-2</v>
      </c>
      <c r="V1502" s="47">
        <f>+Tabla17[[#This Row],[ Pago ]]/1000000000</f>
        <v>3.7576656999999999E-2</v>
      </c>
    </row>
    <row r="1503" spans="1:22" x14ac:dyDescent="0.2">
      <c r="A1503" s="7">
        <v>2023</v>
      </c>
      <c r="B1503" s="21" t="s">
        <v>125</v>
      </c>
      <c r="C1503" s="25" t="s">
        <v>23</v>
      </c>
      <c r="D1503" s="32" t="s">
        <v>944</v>
      </c>
      <c r="E1503" s="25" t="s">
        <v>432</v>
      </c>
      <c r="F1503" s="4" t="s">
        <v>25</v>
      </c>
      <c r="G1503" s="27" t="s">
        <v>33</v>
      </c>
      <c r="H1503" s="4" t="s">
        <v>27</v>
      </c>
      <c r="I1503" s="26" t="s">
        <v>28</v>
      </c>
      <c r="J1503" s="41" t="s">
        <v>30</v>
      </c>
      <c r="K1503" s="49">
        <v>227000000</v>
      </c>
      <c r="L1503" s="49">
        <v>227000000</v>
      </c>
      <c r="M1503" s="49">
        <v>227000000</v>
      </c>
      <c r="N1503" s="49">
        <v>154281915</v>
      </c>
      <c r="O1503" s="49">
        <v>154281915</v>
      </c>
      <c r="P1503" s="49">
        <v>154281915</v>
      </c>
      <c r="Q1503" s="49">
        <f>+Tabla17[[#This Row],[ANEXO PGN]]/1000000000</f>
        <v>0.22700000000000001</v>
      </c>
      <c r="R1503" s="47">
        <f>+Tabla17[[#This Row],[Apropiación Inicial]]/1000000000</f>
        <v>0.22700000000000001</v>
      </c>
      <c r="S1503" s="47">
        <f>+Tabla17[[#This Row],[Apropiación vigente]]/1000000000</f>
        <v>0.22700000000000001</v>
      </c>
      <c r="T1503" s="47">
        <f>+Tabla17[[#This Row],[Compromisos ]]/1000000000</f>
        <v>0.15428191499999999</v>
      </c>
      <c r="U1503" s="47">
        <f>+Tabla17[[#This Row],[ Obligación ]]/1000000000</f>
        <v>0.15428191499999999</v>
      </c>
      <c r="V1503" s="47">
        <f>+Tabla17[[#This Row],[ Pago ]]/1000000000</f>
        <v>0.15428191499999999</v>
      </c>
    </row>
    <row r="1504" spans="1:22" x14ac:dyDescent="0.2">
      <c r="A1504" s="7">
        <v>2023</v>
      </c>
      <c r="B1504" s="21" t="s">
        <v>125</v>
      </c>
      <c r="C1504" s="25" t="s">
        <v>23</v>
      </c>
      <c r="D1504" s="32" t="s">
        <v>1097</v>
      </c>
      <c r="E1504" s="25" t="s">
        <v>1098</v>
      </c>
      <c r="F1504" s="4" t="s">
        <v>25</v>
      </c>
      <c r="G1504" s="27" t="s">
        <v>33</v>
      </c>
      <c r="H1504" s="4" t="s">
        <v>27</v>
      </c>
      <c r="I1504" s="26" t="s">
        <v>28</v>
      </c>
      <c r="J1504" s="41" t="s">
        <v>30</v>
      </c>
      <c r="K1504" s="49">
        <v>1546000000</v>
      </c>
      <c r="L1504" s="49">
        <v>1546000000</v>
      </c>
      <c r="M1504" s="49">
        <v>1546000000</v>
      </c>
      <c r="N1504" s="49">
        <v>45016081</v>
      </c>
      <c r="O1504" s="49">
        <v>45016081</v>
      </c>
      <c r="P1504" s="49">
        <v>45016081</v>
      </c>
      <c r="Q1504" s="49">
        <f>+Tabla17[[#This Row],[ANEXO PGN]]/1000000000</f>
        <v>1.546</v>
      </c>
      <c r="R1504" s="47">
        <f>+Tabla17[[#This Row],[Apropiación Inicial]]/1000000000</f>
        <v>1.546</v>
      </c>
      <c r="S1504" s="47">
        <f>+Tabla17[[#This Row],[Apropiación vigente]]/1000000000</f>
        <v>1.546</v>
      </c>
      <c r="T1504" s="47">
        <f>+Tabla17[[#This Row],[Compromisos ]]/1000000000</f>
        <v>4.5016080999999999E-2</v>
      </c>
      <c r="U1504" s="47">
        <f>+Tabla17[[#This Row],[ Obligación ]]/1000000000</f>
        <v>4.5016080999999999E-2</v>
      </c>
      <c r="V1504" s="47">
        <f>+Tabla17[[#This Row],[ Pago ]]/1000000000</f>
        <v>4.5016080999999999E-2</v>
      </c>
    </row>
    <row r="1505" spans="1:22" x14ac:dyDescent="0.2">
      <c r="A1505" s="7">
        <v>2023</v>
      </c>
      <c r="B1505" s="21" t="s">
        <v>125</v>
      </c>
      <c r="C1505" s="25" t="s">
        <v>23</v>
      </c>
      <c r="D1505" s="32" t="s">
        <v>730</v>
      </c>
      <c r="E1505" s="25" t="s">
        <v>434</v>
      </c>
      <c r="F1505" s="4" t="s">
        <v>25</v>
      </c>
      <c r="G1505" s="27" t="s">
        <v>33</v>
      </c>
      <c r="H1505" s="4" t="s">
        <v>27</v>
      </c>
      <c r="I1505" s="26" t="s">
        <v>28</v>
      </c>
      <c r="J1505" s="41" t="s">
        <v>30</v>
      </c>
      <c r="K1505" s="49">
        <v>49000000</v>
      </c>
      <c r="L1505" s="49">
        <v>49000000</v>
      </c>
      <c r="M1505" s="49">
        <v>49000000</v>
      </c>
      <c r="N1505" s="49">
        <v>485621</v>
      </c>
      <c r="O1505" s="49">
        <v>485621</v>
      </c>
      <c r="P1505" s="49">
        <v>485621</v>
      </c>
      <c r="Q1505" s="49">
        <f>+Tabla17[[#This Row],[ANEXO PGN]]/1000000000</f>
        <v>4.9000000000000002E-2</v>
      </c>
      <c r="R1505" s="47">
        <f>+Tabla17[[#This Row],[Apropiación Inicial]]/1000000000</f>
        <v>4.9000000000000002E-2</v>
      </c>
      <c r="S1505" s="47">
        <f>+Tabla17[[#This Row],[Apropiación vigente]]/1000000000</f>
        <v>4.9000000000000002E-2</v>
      </c>
      <c r="T1505" s="47">
        <f>+Tabla17[[#This Row],[Compromisos ]]/1000000000</f>
        <v>4.8562099999999999E-4</v>
      </c>
      <c r="U1505" s="47">
        <f>+Tabla17[[#This Row],[ Obligación ]]/1000000000</f>
        <v>4.8562099999999999E-4</v>
      </c>
      <c r="V1505" s="47">
        <f>+Tabla17[[#This Row],[ Pago ]]/1000000000</f>
        <v>4.8562099999999999E-4</v>
      </c>
    </row>
    <row r="1506" spans="1:22" x14ac:dyDescent="0.2">
      <c r="A1506" s="7">
        <v>2023</v>
      </c>
      <c r="B1506" s="21" t="s">
        <v>125</v>
      </c>
      <c r="C1506" s="25" t="s">
        <v>23</v>
      </c>
      <c r="D1506" s="32" t="s">
        <v>728</v>
      </c>
      <c r="E1506" s="25" t="s">
        <v>430</v>
      </c>
      <c r="F1506" s="4" t="s">
        <v>25</v>
      </c>
      <c r="G1506" s="27" t="s">
        <v>33</v>
      </c>
      <c r="H1506" s="4" t="s">
        <v>27</v>
      </c>
      <c r="I1506" s="26" t="s">
        <v>28</v>
      </c>
      <c r="J1506" s="41" t="s">
        <v>30</v>
      </c>
      <c r="K1506" s="49">
        <v>13000000</v>
      </c>
      <c r="L1506" s="49">
        <v>13000000</v>
      </c>
      <c r="M1506" s="49">
        <v>13000000</v>
      </c>
      <c r="N1506" s="49">
        <v>462000</v>
      </c>
      <c r="O1506" s="49">
        <v>462000</v>
      </c>
      <c r="P1506" s="49">
        <v>462000</v>
      </c>
      <c r="Q1506" s="49">
        <f>+Tabla17[[#This Row],[ANEXO PGN]]/1000000000</f>
        <v>1.2999999999999999E-2</v>
      </c>
      <c r="R1506" s="47">
        <f>+Tabla17[[#This Row],[Apropiación Inicial]]/1000000000</f>
        <v>1.2999999999999999E-2</v>
      </c>
      <c r="S1506" s="47">
        <f>+Tabla17[[#This Row],[Apropiación vigente]]/1000000000</f>
        <v>1.2999999999999999E-2</v>
      </c>
      <c r="T1506" s="47">
        <f>+Tabla17[[#This Row],[Compromisos ]]/1000000000</f>
        <v>4.6200000000000001E-4</v>
      </c>
      <c r="U1506" s="47">
        <f>+Tabla17[[#This Row],[ Obligación ]]/1000000000</f>
        <v>4.6200000000000001E-4</v>
      </c>
      <c r="V1506" s="47">
        <f>+Tabla17[[#This Row],[ Pago ]]/1000000000</f>
        <v>4.6200000000000001E-4</v>
      </c>
    </row>
    <row r="1507" spans="1:22" x14ac:dyDescent="0.2">
      <c r="A1507" s="7">
        <v>2023</v>
      </c>
      <c r="B1507" s="21" t="s">
        <v>125</v>
      </c>
      <c r="C1507" s="25" t="s">
        <v>23</v>
      </c>
      <c r="D1507" s="32" t="s">
        <v>721</v>
      </c>
      <c r="E1507" s="25" t="s">
        <v>384</v>
      </c>
      <c r="F1507" s="4" t="s">
        <v>25</v>
      </c>
      <c r="G1507" s="27" t="s">
        <v>33</v>
      </c>
      <c r="H1507" s="4" t="s">
        <v>27</v>
      </c>
      <c r="I1507" s="26" t="s">
        <v>28</v>
      </c>
      <c r="J1507" s="41" t="s">
        <v>30</v>
      </c>
      <c r="K1507" s="49">
        <v>30839000000</v>
      </c>
      <c r="L1507" s="49">
        <v>30839000000</v>
      </c>
      <c r="M1507" s="49">
        <v>29903000000</v>
      </c>
      <c r="N1507" s="49">
        <v>29690394570</v>
      </c>
      <c r="O1507" s="49">
        <v>29690394570</v>
      </c>
      <c r="P1507" s="49">
        <v>29643440442</v>
      </c>
      <c r="Q1507" s="49">
        <f>+Tabla17[[#This Row],[ANEXO PGN]]/1000000000</f>
        <v>30.838999999999999</v>
      </c>
      <c r="R1507" s="47">
        <f>+Tabla17[[#This Row],[Apropiación Inicial]]/1000000000</f>
        <v>30.838999999999999</v>
      </c>
      <c r="S1507" s="47">
        <f>+Tabla17[[#This Row],[Apropiación vigente]]/1000000000</f>
        <v>29.902999999999999</v>
      </c>
      <c r="T1507" s="47">
        <f>+Tabla17[[#This Row],[Compromisos ]]/1000000000</f>
        <v>29.690394569999999</v>
      </c>
      <c r="U1507" s="47">
        <f>+Tabla17[[#This Row],[ Obligación ]]/1000000000</f>
        <v>29.690394569999999</v>
      </c>
      <c r="V1507" s="47">
        <f>+Tabla17[[#This Row],[ Pago ]]/1000000000</f>
        <v>29.643440441999999</v>
      </c>
    </row>
    <row r="1508" spans="1:22" x14ac:dyDescent="0.2">
      <c r="A1508" s="7">
        <v>2023</v>
      </c>
      <c r="B1508" s="21" t="s">
        <v>125</v>
      </c>
      <c r="C1508" s="25" t="s">
        <v>23</v>
      </c>
      <c r="D1508" s="32" t="s">
        <v>722</v>
      </c>
      <c r="E1508" s="25" t="s">
        <v>409</v>
      </c>
      <c r="F1508" s="4" t="s">
        <v>25</v>
      </c>
      <c r="G1508" s="27" t="s">
        <v>33</v>
      </c>
      <c r="H1508" s="4" t="s">
        <v>27</v>
      </c>
      <c r="I1508" s="26" t="s">
        <v>28</v>
      </c>
      <c r="J1508" s="41" t="s">
        <v>30</v>
      </c>
      <c r="K1508" s="49">
        <v>11225000000</v>
      </c>
      <c r="L1508" s="49">
        <v>11225000000</v>
      </c>
      <c r="M1508" s="49">
        <v>10535000000</v>
      </c>
      <c r="N1508" s="49">
        <v>9785813697</v>
      </c>
      <c r="O1508" s="49">
        <v>9785813697</v>
      </c>
      <c r="P1508" s="49">
        <v>9785813697</v>
      </c>
      <c r="Q1508" s="49">
        <f>+Tabla17[[#This Row],[ANEXO PGN]]/1000000000</f>
        <v>11.225</v>
      </c>
      <c r="R1508" s="47">
        <f>+Tabla17[[#This Row],[Apropiación Inicial]]/1000000000</f>
        <v>11.225</v>
      </c>
      <c r="S1508" s="47">
        <f>+Tabla17[[#This Row],[Apropiación vigente]]/1000000000</f>
        <v>10.535</v>
      </c>
      <c r="T1508" s="47">
        <f>+Tabla17[[#This Row],[Compromisos ]]/1000000000</f>
        <v>9.785813697</v>
      </c>
      <c r="U1508" s="47">
        <f>+Tabla17[[#This Row],[ Obligación ]]/1000000000</f>
        <v>9.785813697</v>
      </c>
      <c r="V1508" s="47">
        <f>+Tabla17[[#This Row],[ Pago ]]/1000000000</f>
        <v>9.785813697</v>
      </c>
    </row>
    <row r="1509" spans="1:22" x14ac:dyDescent="0.2">
      <c r="A1509" s="7">
        <v>2023</v>
      </c>
      <c r="B1509" s="21" t="s">
        <v>731</v>
      </c>
      <c r="C1509" s="26" t="s">
        <v>732</v>
      </c>
      <c r="D1509" s="32" t="s">
        <v>733</v>
      </c>
      <c r="E1509" s="25" t="s">
        <v>384</v>
      </c>
      <c r="F1509" s="4" t="s">
        <v>25</v>
      </c>
      <c r="G1509" s="26" t="s">
        <v>33</v>
      </c>
      <c r="H1509" s="4" t="s">
        <v>27</v>
      </c>
      <c r="I1509" s="26" t="s">
        <v>66</v>
      </c>
      <c r="J1509" s="26" t="s">
        <v>81</v>
      </c>
      <c r="K1509" s="49">
        <v>1112000000</v>
      </c>
      <c r="L1509" s="49">
        <v>1112000000</v>
      </c>
      <c r="M1509" s="49">
        <v>0</v>
      </c>
      <c r="N1509" s="49">
        <v>0</v>
      </c>
      <c r="O1509" s="49">
        <v>0</v>
      </c>
      <c r="P1509" s="49">
        <v>0</v>
      </c>
      <c r="Q1509" s="49">
        <f>+Tabla17[[#This Row],[ANEXO PGN]]/1000000000</f>
        <v>1.1120000000000001</v>
      </c>
      <c r="R1509" s="47">
        <f>+Tabla17[[#This Row],[Apropiación Inicial]]/1000000000</f>
        <v>1.1120000000000001</v>
      </c>
      <c r="S1509" s="47">
        <f>+Tabla17[[#This Row],[Apropiación vigente]]/1000000000</f>
        <v>0</v>
      </c>
      <c r="T1509" s="47">
        <f>+Tabla17[[#This Row],[Compromisos ]]/1000000000</f>
        <v>0</v>
      </c>
      <c r="U1509" s="47">
        <f>+Tabla17[[#This Row],[ Obligación ]]/1000000000</f>
        <v>0</v>
      </c>
      <c r="V1509" s="47">
        <f>+Tabla17[[#This Row],[ Pago ]]/1000000000</f>
        <v>0</v>
      </c>
    </row>
    <row r="1510" spans="1:22" x14ac:dyDescent="0.2">
      <c r="A1510" s="7">
        <v>2023</v>
      </c>
      <c r="B1510" s="21" t="s">
        <v>731</v>
      </c>
      <c r="C1510" s="26" t="s">
        <v>732</v>
      </c>
      <c r="D1510" s="32" t="s">
        <v>945</v>
      </c>
      <c r="E1510" s="25" t="s">
        <v>432</v>
      </c>
      <c r="F1510" s="4" t="s">
        <v>25</v>
      </c>
      <c r="G1510" s="26" t="s">
        <v>33</v>
      </c>
      <c r="H1510" s="4" t="s">
        <v>27</v>
      </c>
      <c r="I1510" s="26" t="s">
        <v>66</v>
      </c>
      <c r="J1510" s="26" t="s">
        <v>81</v>
      </c>
      <c r="K1510" s="49">
        <v>9000000</v>
      </c>
      <c r="L1510" s="49">
        <v>9000000</v>
      </c>
      <c r="M1510" s="49">
        <v>0</v>
      </c>
      <c r="N1510" s="49">
        <v>0</v>
      </c>
      <c r="O1510" s="49">
        <v>0</v>
      </c>
      <c r="P1510" s="49">
        <v>0</v>
      </c>
      <c r="Q1510" s="49">
        <f>+Tabla17[[#This Row],[ANEXO PGN]]/1000000000</f>
        <v>8.9999999999999993E-3</v>
      </c>
      <c r="R1510" s="47">
        <f>+Tabla17[[#This Row],[Apropiación Inicial]]/1000000000</f>
        <v>8.9999999999999993E-3</v>
      </c>
      <c r="S1510" s="47">
        <f>+Tabla17[[#This Row],[Apropiación vigente]]/1000000000</f>
        <v>0</v>
      </c>
      <c r="T1510" s="47">
        <f>+Tabla17[[#This Row],[Compromisos ]]/1000000000</f>
        <v>0</v>
      </c>
      <c r="U1510" s="47">
        <f>+Tabla17[[#This Row],[ Obligación ]]/1000000000</f>
        <v>0</v>
      </c>
      <c r="V1510" s="47">
        <f>+Tabla17[[#This Row],[ Pago ]]/1000000000</f>
        <v>0</v>
      </c>
    </row>
    <row r="1511" spans="1:22" x14ac:dyDescent="0.2">
      <c r="A1511" s="7">
        <v>2023</v>
      </c>
      <c r="B1511" s="21" t="s">
        <v>731</v>
      </c>
      <c r="C1511" s="26" t="s">
        <v>732</v>
      </c>
      <c r="D1511" s="32" t="s">
        <v>734</v>
      </c>
      <c r="E1511" s="25" t="s">
        <v>409</v>
      </c>
      <c r="F1511" s="4" t="s">
        <v>25</v>
      </c>
      <c r="G1511" s="26" t="s">
        <v>33</v>
      </c>
      <c r="H1511" s="4" t="s">
        <v>27</v>
      </c>
      <c r="I1511" s="26" t="s">
        <v>66</v>
      </c>
      <c r="J1511" s="26" t="s">
        <v>81</v>
      </c>
      <c r="K1511" s="49">
        <v>423000000</v>
      </c>
      <c r="L1511" s="49">
        <v>423000000</v>
      </c>
      <c r="M1511" s="49">
        <v>0</v>
      </c>
      <c r="N1511" s="49">
        <v>0</v>
      </c>
      <c r="O1511" s="49">
        <v>0</v>
      </c>
      <c r="P1511" s="49">
        <v>0</v>
      </c>
      <c r="Q1511" s="49">
        <f>+Tabla17[[#This Row],[ANEXO PGN]]/1000000000</f>
        <v>0.42299999999999999</v>
      </c>
      <c r="R1511" s="47">
        <f>+Tabla17[[#This Row],[Apropiación Inicial]]/1000000000</f>
        <v>0.42299999999999999</v>
      </c>
      <c r="S1511" s="47">
        <f>+Tabla17[[#This Row],[Apropiación vigente]]/1000000000</f>
        <v>0</v>
      </c>
      <c r="T1511" s="47">
        <f>+Tabla17[[#This Row],[Compromisos ]]/1000000000</f>
        <v>0</v>
      </c>
      <c r="U1511" s="47">
        <f>+Tabla17[[#This Row],[ Obligación ]]/1000000000</f>
        <v>0</v>
      </c>
      <c r="V1511" s="47">
        <f>+Tabla17[[#This Row],[ Pago ]]/1000000000</f>
        <v>0</v>
      </c>
    </row>
    <row r="1512" spans="1:22" x14ac:dyDescent="0.2">
      <c r="A1512" s="7">
        <v>2023</v>
      </c>
      <c r="B1512" s="21" t="s">
        <v>731</v>
      </c>
      <c r="C1512" s="26" t="s">
        <v>732</v>
      </c>
      <c r="D1512" s="32" t="s">
        <v>1101</v>
      </c>
      <c r="E1512" s="25" t="s">
        <v>1094</v>
      </c>
      <c r="F1512" s="4" t="s">
        <v>25</v>
      </c>
      <c r="G1512" s="26" t="s">
        <v>33</v>
      </c>
      <c r="H1512" s="4" t="s">
        <v>27</v>
      </c>
      <c r="I1512" s="26" t="s">
        <v>66</v>
      </c>
      <c r="J1512" s="26" t="s">
        <v>81</v>
      </c>
      <c r="K1512" s="49">
        <v>1579000000</v>
      </c>
      <c r="L1512" s="49">
        <v>1579000000</v>
      </c>
      <c r="M1512" s="49">
        <v>0</v>
      </c>
      <c r="N1512" s="49">
        <v>0</v>
      </c>
      <c r="O1512" s="49">
        <v>0</v>
      </c>
      <c r="P1512" s="49">
        <v>0</v>
      </c>
      <c r="Q1512" s="49">
        <f>+Tabla17[[#This Row],[ANEXO PGN]]/1000000000</f>
        <v>1.579</v>
      </c>
      <c r="R1512" s="47">
        <f>+Tabla17[[#This Row],[Apropiación Inicial]]/1000000000</f>
        <v>1.579</v>
      </c>
      <c r="S1512" s="47">
        <f>+Tabla17[[#This Row],[Apropiación vigente]]/1000000000</f>
        <v>0</v>
      </c>
      <c r="T1512" s="47">
        <f>+Tabla17[[#This Row],[Compromisos ]]/1000000000</f>
        <v>0</v>
      </c>
      <c r="U1512" s="47">
        <f>+Tabla17[[#This Row],[ Obligación ]]/1000000000</f>
        <v>0</v>
      </c>
      <c r="V1512" s="47">
        <f>+Tabla17[[#This Row],[ Pago ]]/1000000000</f>
        <v>0</v>
      </c>
    </row>
    <row r="1513" spans="1:22" x14ac:dyDescent="0.2">
      <c r="A1513" s="7">
        <v>2023</v>
      </c>
      <c r="B1513" s="21" t="s">
        <v>731</v>
      </c>
      <c r="C1513" s="26" t="s">
        <v>732</v>
      </c>
      <c r="D1513" s="32" t="s">
        <v>738</v>
      </c>
      <c r="E1513" s="25" t="s">
        <v>425</v>
      </c>
      <c r="F1513" s="4" t="s">
        <v>25</v>
      </c>
      <c r="G1513" s="26" t="s">
        <v>33</v>
      </c>
      <c r="H1513" s="4" t="s">
        <v>27</v>
      </c>
      <c r="I1513" s="26" t="s">
        <v>66</v>
      </c>
      <c r="J1513" s="26" t="s">
        <v>81</v>
      </c>
      <c r="K1513" s="49">
        <v>53000000</v>
      </c>
      <c r="L1513" s="49">
        <v>53000000</v>
      </c>
      <c r="M1513" s="49">
        <v>0</v>
      </c>
      <c r="N1513" s="49">
        <v>0</v>
      </c>
      <c r="O1513" s="49">
        <v>0</v>
      </c>
      <c r="P1513" s="49">
        <v>0</v>
      </c>
      <c r="Q1513" s="49">
        <f>+Tabla17[[#This Row],[ANEXO PGN]]/1000000000</f>
        <v>5.2999999999999999E-2</v>
      </c>
      <c r="R1513" s="47">
        <f>+Tabla17[[#This Row],[Apropiación Inicial]]/1000000000</f>
        <v>5.2999999999999999E-2</v>
      </c>
      <c r="S1513" s="47">
        <f>+Tabla17[[#This Row],[Apropiación vigente]]/1000000000</f>
        <v>0</v>
      </c>
      <c r="T1513" s="47">
        <f>+Tabla17[[#This Row],[Compromisos ]]/1000000000</f>
        <v>0</v>
      </c>
      <c r="U1513" s="47">
        <f>+Tabla17[[#This Row],[ Obligación ]]/1000000000</f>
        <v>0</v>
      </c>
      <c r="V1513" s="47">
        <f>+Tabla17[[#This Row],[ Pago ]]/1000000000</f>
        <v>0</v>
      </c>
    </row>
    <row r="1514" spans="1:22" x14ac:dyDescent="0.2">
      <c r="A1514" s="7">
        <v>2023</v>
      </c>
      <c r="B1514" s="21" t="s">
        <v>731</v>
      </c>
      <c r="C1514" s="26" t="s">
        <v>732</v>
      </c>
      <c r="D1514" s="32" t="s">
        <v>735</v>
      </c>
      <c r="E1514" s="25" t="s">
        <v>402</v>
      </c>
      <c r="F1514" s="4" t="s">
        <v>25</v>
      </c>
      <c r="G1514" s="26" t="s">
        <v>33</v>
      </c>
      <c r="H1514" s="4" t="s">
        <v>27</v>
      </c>
      <c r="I1514" s="26" t="s">
        <v>66</v>
      </c>
      <c r="J1514" s="26" t="s">
        <v>81</v>
      </c>
      <c r="K1514" s="49">
        <v>162000000</v>
      </c>
      <c r="L1514" s="49">
        <v>162000000</v>
      </c>
      <c r="M1514" s="49">
        <v>0</v>
      </c>
      <c r="N1514" s="49">
        <v>0</v>
      </c>
      <c r="O1514" s="49">
        <v>0</v>
      </c>
      <c r="P1514" s="49">
        <v>0</v>
      </c>
      <c r="Q1514" s="49">
        <f>+Tabla17[[#This Row],[ANEXO PGN]]/1000000000</f>
        <v>0.16200000000000001</v>
      </c>
      <c r="R1514" s="47">
        <f>+Tabla17[[#This Row],[Apropiación Inicial]]/1000000000</f>
        <v>0.16200000000000001</v>
      </c>
      <c r="S1514" s="47">
        <f>+Tabla17[[#This Row],[Apropiación vigente]]/1000000000</f>
        <v>0</v>
      </c>
      <c r="T1514" s="47">
        <f>+Tabla17[[#This Row],[Compromisos ]]/1000000000</f>
        <v>0</v>
      </c>
      <c r="U1514" s="47">
        <f>+Tabla17[[#This Row],[ Obligación ]]/1000000000</f>
        <v>0</v>
      </c>
      <c r="V1514" s="47">
        <f>+Tabla17[[#This Row],[ Pago ]]/1000000000</f>
        <v>0</v>
      </c>
    </row>
    <row r="1515" spans="1:22" x14ac:dyDescent="0.2">
      <c r="A1515" s="7">
        <v>2023</v>
      </c>
      <c r="B1515" s="21" t="s">
        <v>237</v>
      </c>
      <c r="C1515" s="26" t="s">
        <v>238</v>
      </c>
      <c r="D1515" s="32" t="s">
        <v>393</v>
      </c>
      <c r="E1515" s="25" t="s">
        <v>384</v>
      </c>
      <c r="F1515" s="4" t="s">
        <v>25</v>
      </c>
      <c r="G1515" s="26" t="s">
        <v>241</v>
      </c>
      <c r="H1515" s="4" t="s">
        <v>27</v>
      </c>
      <c r="I1515" s="26" t="s">
        <v>75</v>
      </c>
      <c r="J1515" s="26" t="s">
        <v>76</v>
      </c>
      <c r="K1515" s="49">
        <v>203447900</v>
      </c>
      <c r="L1515" s="49">
        <v>237130852</v>
      </c>
      <c r="M1515" s="49">
        <v>237130852</v>
      </c>
      <c r="N1515" s="49">
        <v>237130852</v>
      </c>
      <c r="O1515" s="49">
        <v>237130852</v>
      </c>
      <c r="P1515" s="49">
        <v>237130852</v>
      </c>
      <c r="Q1515" s="49">
        <f>+Tabla17[[#This Row],[ANEXO PGN]]/1000000000</f>
        <v>0.20344789999999999</v>
      </c>
      <c r="R1515" s="47">
        <f>+Tabla17[[#This Row],[Apropiación Inicial]]/1000000000</f>
        <v>0.237130852</v>
      </c>
      <c r="S1515" s="47">
        <f>+Tabla17[[#This Row],[Apropiación vigente]]/1000000000</f>
        <v>0.237130852</v>
      </c>
      <c r="T1515" s="47">
        <f>+Tabla17[[#This Row],[Compromisos ]]/1000000000</f>
        <v>0.237130852</v>
      </c>
      <c r="U1515" s="47">
        <f>+Tabla17[[#This Row],[ Obligación ]]/1000000000</f>
        <v>0.237130852</v>
      </c>
      <c r="V1515" s="47">
        <f>+Tabla17[[#This Row],[ Pago ]]/1000000000</f>
        <v>0.237130852</v>
      </c>
    </row>
    <row r="1516" spans="1:22" x14ac:dyDescent="0.2">
      <c r="A1516" s="7">
        <v>2023</v>
      </c>
      <c r="B1516" s="21" t="s">
        <v>63</v>
      </c>
      <c r="C1516" s="26" t="s">
        <v>64</v>
      </c>
      <c r="D1516" s="32" t="s">
        <v>397</v>
      </c>
      <c r="E1516" s="25" t="s">
        <v>1103</v>
      </c>
      <c r="F1516" s="4" t="s">
        <v>25</v>
      </c>
      <c r="G1516" s="26" t="s">
        <v>65</v>
      </c>
      <c r="H1516" s="4" t="s">
        <v>27</v>
      </c>
      <c r="I1516" s="26" t="s">
        <v>66</v>
      </c>
      <c r="J1516" s="26" t="s">
        <v>67</v>
      </c>
      <c r="K1516" s="49"/>
      <c r="L1516" s="49">
        <v>1400000000</v>
      </c>
      <c r="M1516" s="49">
        <v>1222508454</v>
      </c>
      <c r="N1516" s="49">
        <v>1196281463</v>
      </c>
      <c r="O1516" s="49">
        <v>1196281463</v>
      </c>
      <c r="P1516" s="49">
        <v>1196281463</v>
      </c>
      <c r="Q1516" s="49">
        <f>+Tabla17[[#This Row],[ANEXO PGN]]/1000000000</f>
        <v>0</v>
      </c>
      <c r="R1516" s="47">
        <f>+Tabla17[[#This Row],[Apropiación Inicial]]/1000000000</f>
        <v>1.4</v>
      </c>
      <c r="S1516" s="47">
        <f>+Tabla17[[#This Row],[Apropiación vigente]]/1000000000</f>
        <v>1.222508454</v>
      </c>
      <c r="T1516" s="47">
        <f>+Tabla17[[#This Row],[Compromisos ]]/1000000000</f>
        <v>1.196281463</v>
      </c>
      <c r="U1516" s="47">
        <f>+Tabla17[[#This Row],[ Obligación ]]/1000000000</f>
        <v>1.196281463</v>
      </c>
      <c r="V1516" s="47">
        <f>+Tabla17[[#This Row],[ Pago ]]/1000000000</f>
        <v>1.196281463</v>
      </c>
    </row>
    <row r="1517" spans="1:22" x14ac:dyDescent="0.2">
      <c r="A1517" s="7">
        <v>2023</v>
      </c>
      <c r="B1517" s="21" t="s">
        <v>63</v>
      </c>
      <c r="C1517" s="26" t="s">
        <v>64</v>
      </c>
      <c r="D1517" s="32" t="s">
        <v>1102</v>
      </c>
      <c r="E1517" s="25" t="s">
        <v>1094</v>
      </c>
      <c r="F1517" s="4" t="s">
        <v>25</v>
      </c>
      <c r="G1517" s="26" t="s">
        <v>65</v>
      </c>
      <c r="H1517" s="4" t="s">
        <v>27</v>
      </c>
      <c r="I1517" s="26" t="s">
        <v>66</v>
      </c>
      <c r="J1517" s="26" t="s">
        <v>67</v>
      </c>
      <c r="K1517" s="49">
        <v>128156958</v>
      </c>
      <c r="L1517" s="49">
        <v>233282412</v>
      </c>
      <c r="M1517" s="49">
        <v>233282412</v>
      </c>
      <c r="N1517" s="49">
        <v>232752225</v>
      </c>
      <c r="O1517" s="49">
        <v>227096894</v>
      </c>
      <c r="P1517" s="49">
        <v>227096894</v>
      </c>
      <c r="Q1517" s="49">
        <f>+Tabla17[[#This Row],[ANEXO PGN]]/1000000000</f>
        <v>0.12815695799999999</v>
      </c>
      <c r="R1517" s="47">
        <f>+Tabla17[[#This Row],[Apropiación Inicial]]/1000000000</f>
        <v>0.23328241199999999</v>
      </c>
      <c r="S1517" s="47">
        <f>+Tabla17[[#This Row],[Apropiación vigente]]/1000000000</f>
        <v>0.23328241199999999</v>
      </c>
      <c r="T1517" s="47">
        <f>+Tabla17[[#This Row],[Compromisos ]]/1000000000</f>
        <v>0.23275222500000001</v>
      </c>
      <c r="U1517" s="47">
        <f>+Tabla17[[#This Row],[ Obligación ]]/1000000000</f>
        <v>0.22709689399999999</v>
      </c>
      <c r="V1517" s="47">
        <f>+Tabla17[[#This Row],[ Pago ]]/1000000000</f>
        <v>0.22709689399999999</v>
      </c>
    </row>
    <row r="1518" spans="1:22" x14ac:dyDescent="0.2">
      <c r="A1518" s="7">
        <v>2023</v>
      </c>
      <c r="B1518" s="21" t="s">
        <v>63</v>
      </c>
      <c r="C1518" s="26" t="s">
        <v>64</v>
      </c>
      <c r="D1518" s="32" t="s">
        <v>1373</v>
      </c>
      <c r="E1518" s="25" t="s">
        <v>402</v>
      </c>
      <c r="F1518" s="4" t="s">
        <v>25</v>
      </c>
      <c r="G1518" s="26" t="s">
        <v>65</v>
      </c>
      <c r="H1518" s="4" t="s">
        <v>27</v>
      </c>
      <c r="I1518" s="26" t="s">
        <v>66</v>
      </c>
      <c r="J1518" s="26" t="s">
        <v>67</v>
      </c>
      <c r="K1518" s="49"/>
      <c r="L1518" s="49">
        <v>15852552</v>
      </c>
      <c r="M1518" s="49">
        <v>15852552</v>
      </c>
      <c r="N1518" s="49">
        <v>13358890</v>
      </c>
      <c r="O1518" s="49">
        <v>13358890</v>
      </c>
      <c r="P1518" s="49">
        <v>13358890</v>
      </c>
      <c r="Q1518" s="49">
        <f>+Tabla17[[#This Row],[ANEXO PGN]]/1000000000</f>
        <v>0</v>
      </c>
      <c r="R1518" s="47">
        <f>+Tabla17[[#This Row],[Apropiación Inicial]]/1000000000</f>
        <v>1.5852551999999999E-2</v>
      </c>
      <c r="S1518" s="47">
        <f>+Tabla17[[#This Row],[Apropiación vigente]]/1000000000</f>
        <v>1.5852551999999999E-2</v>
      </c>
      <c r="T1518" s="47">
        <f>+Tabla17[[#This Row],[Compromisos ]]/1000000000</f>
        <v>1.335889E-2</v>
      </c>
      <c r="U1518" s="47">
        <f>+Tabla17[[#This Row],[ Obligación ]]/1000000000</f>
        <v>1.335889E-2</v>
      </c>
      <c r="V1518" s="47">
        <f>+Tabla17[[#This Row],[ Pago ]]/1000000000</f>
        <v>1.335889E-2</v>
      </c>
    </row>
    <row r="1519" spans="1:22" x14ac:dyDescent="0.2">
      <c r="A1519" s="7">
        <v>2023</v>
      </c>
      <c r="B1519" s="21" t="s">
        <v>63</v>
      </c>
      <c r="C1519" s="26" t="s">
        <v>64</v>
      </c>
      <c r="D1519" s="32" t="s">
        <v>1374</v>
      </c>
      <c r="E1519" s="25" t="s">
        <v>384</v>
      </c>
      <c r="F1519" s="4" t="s">
        <v>25</v>
      </c>
      <c r="G1519" s="26" t="s">
        <v>65</v>
      </c>
      <c r="H1519" s="4" t="s">
        <v>27</v>
      </c>
      <c r="I1519" s="26" t="s">
        <v>66</v>
      </c>
      <c r="J1519" s="26" t="s">
        <v>67</v>
      </c>
      <c r="K1519" s="59"/>
      <c r="L1519" s="59">
        <v>133173876</v>
      </c>
      <c r="M1519" s="49">
        <v>137254334</v>
      </c>
      <c r="N1519" s="49">
        <v>137254334</v>
      </c>
      <c r="O1519" s="49">
        <v>137254334</v>
      </c>
      <c r="P1519" s="49">
        <v>137254334</v>
      </c>
      <c r="Q1519" s="49">
        <f>+Tabla17[[#This Row],[ANEXO PGN]]/1000000000</f>
        <v>0</v>
      </c>
      <c r="R1519" s="47">
        <f>+Tabla17[[#This Row],[Apropiación Inicial]]/1000000000</f>
        <v>0.133173876</v>
      </c>
      <c r="S1519" s="47">
        <f>+Tabla17[[#This Row],[Apropiación vigente]]/1000000000</f>
        <v>0.13725433400000001</v>
      </c>
      <c r="T1519" s="47">
        <f>+Tabla17[[#This Row],[Compromisos ]]/1000000000</f>
        <v>0.13725433400000001</v>
      </c>
      <c r="U1519" s="47">
        <f>+Tabla17[[#This Row],[ Obligación ]]/1000000000</f>
        <v>0.13725433400000001</v>
      </c>
      <c r="V1519" s="47">
        <f>+Tabla17[[#This Row],[ Pago ]]/1000000000</f>
        <v>0.13725433400000001</v>
      </c>
    </row>
    <row r="1520" spans="1:22" x14ac:dyDescent="0.2">
      <c r="A1520" s="7">
        <v>2023</v>
      </c>
      <c r="B1520" s="21" t="s">
        <v>61</v>
      </c>
      <c r="C1520" s="26" t="s">
        <v>62</v>
      </c>
      <c r="D1520" s="32" t="s">
        <v>412</v>
      </c>
      <c r="E1520" s="25" t="s">
        <v>384</v>
      </c>
      <c r="F1520" s="4" t="s">
        <v>25</v>
      </c>
      <c r="G1520" s="26" t="s">
        <v>40</v>
      </c>
      <c r="H1520" s="4" t="s">
        <v>27</v>
      </c>
      <c r="I1520" s="26" t="s">
        <v>34</v>
      </c>
      <c r="J1520" s="26" t="s">
        <v>41</v>
      </c>
      <c r="K1520" s="49">
        <v>1755425188</v>
      </c>
      <c r="L1520" s="49">
        <v>0</v>
      </c>
      <c r="M1520" s="49">
        <v>0</v>
      </c>
      <c r="N1520" s="49">
        <v>0</v>
      </c>
      <c r="O1520" s="49">
        <v>0</v>
      </c>
      <c r="P1520" s="49">
        <v>0</v>
      </c>
      <c r="Q1520" s="49">
        <f>+Tabla17[[#This Row],[ANEXO PGN]]/1000000000</f>
        <v>1.755425188</v>
      </c>
      <c r="R1520" s="47">
        <f>+Tabla17[[#This Row],[Apropiación Inicial]]/1000000000</f>
        <v>0</v>
      </c>
      <c r="S1520" s="47">
        <f>+Tabla17[[#This Row],[Apropiación vigente]]/1000000000</f>
        <v>0</v>
      </c>
      <c r="T1520" s="47">
        <f>+Tabla17[[#This Row],[Compromisos ]]/1000000000</f>
        <v>0</v>
      </c>
      <c r="U1520" s="47">
        <f>+Tabla17[[#This Row],[ Obligación ]]/1000000000</f>
        <v>0</v>
      </c>
      <c r="V1520" s="47">
        <f>+Tabla17[[#This Row],[ Pago ]]/1000000000</f>
        <v>0</v>
      </c>
    </row>
    <row r="1521" spans="1:22" x14ac:dyDescent="0.2">
      <c r="A1521" s="7">
        <v>2023</v>
      </c>
      <c r="B1521" s="21" t="s">
        <v>61</v>
      </c>
      <c r="C1521" s="26" t="s">
        <v>62</v>
      </c>
      <c r="D1521" s="32" t="s">
        <v>1104</v>
      </c>
      <c r="E1521" s="25" t="s">
        <v>1094</v>
      </c>
      <c r="F1521" s="4" t="s">
        <v>25</v>
      </c>
      <c r="G1521" s="26" t="s">
        <v>40</v>
      </c>
      <c r="H1521" s="4" t="s">
        <v>27</v>
      </c>
      <c r="I1521" s="26" t="s">
        <v>34</v>
      </c>
      <c r="J1521" s="26" t="s">
        <v>41</v>
      </c>
      <c r="K1521" s="49">
        <v>713589531</v>
      </c>
      <c r="L1521" s="49">
        <v>0</v>
      </c>
      <c r="M1521" s="49">
        <v>0</v>
      </c>
      <c r="N1521" s="49">
        <v>0</v>
      </c>
      <c r="O1521" s="49">
        <v>0</v>
      </c>
      <c r="P1521" s="49">
        <v>0</v>
      </c>
      <c r="Q1521" s="49">
        <f>+Tabla17[[#This Row],[ANEXO PGN]]/1000000000</f>
        <v>0.713589531</v>
      </c>
      <c r="R1521" s="47">
        <f>+Tabla17[[#This Row],[Apropiación Inicial]]/1000000000</f>
        <v>0</v>
      </c>
      <c r="S1521" s="47">
        <f>+Tabla17[[#This Row],[Apropiación vigente]]/1000000000</f>
        <v>0</v>
      </c>
      <c r="T1521" s="47">
        <f>+Tabla17[[#This Row],[Compromisos ]]/1000000000</f>
        <v>0</v>
      </c>
      <c r="U1521" s="47">
        <f>+Tabla17[[#This Row],[ Obligación ]]/1000000000</f>
        <v>0</v>
      </c>
      <c r="V1521" s="47">
        <f>+Tabla17[[#This Row],[ Pago ]]/1000000000</f>
        <v>0</v>
      </c>
    </row>
    <row r="1522" spans="1:22" x14ac:dyDescent="0.2">
      <c r="A1522" s="7">
        <v>2023</v>
      </c>
      <c r="B1522" s="21" t="s">
        <v>61</v>
      </c>
      <c r="C1522" s="26" t="s">
        <v>62</v>
      </c>
      <c r="D1522" s="32" t="s">
        <v>410</v>
      </c>
      <c r="E1522" s="25" t="s">
        <v>402</v>
      </c>
      <c r="F1522" s="4" t="s">
        <v>25</v>
      </c>
      <c r="G1522" s="26" t="s">
        <v>40</v>
      </c>
      <c r="H1522" s="4" t="s">
        <v>27</v>
      </c>
      <c r="I1522" s="26" t="s">
        <v>34</v>
      </c>
      <c r="J1522" s="26" t="s">
        <v>41</v>
      </c>
      <c r="K1522" s="49">
        <v>404519900</v>
      </c>
      <c r="L1522" s="49">
        <v>0</v>
      </c>
      <c r="M1522" s="49">
        <v>0</v>
      </c>
      <c r="N1522" s="49">
        <v>0</v>
      </c>
      <c r="O1522" s="49">
        <v>0</v>
      </c>
      <c r="P1522" s="49">
        <v>0</v>
      </c>
      <c r="Q1522" s="49">
        <f>+Tabla17[[#This Row],[ANEXO PGN]]/1000000000</f>
        <v>0.40451989999999999</v>
      </c>
      <c r="R1522" s="47">
        <f>+Tabla17[[#This Row],[Apropiación Inicial]]/1000000000</f>
        <v>0</v>
      </c>
      <c r="S1522" s="47">
        <f>+Tabla17[[#This Row],[Apropiación vigente]]/1000000000</f>
        <v>0</v>
      </c>
      <c r="T1522" s="47">
        <f>+Tabla17[[#This Row],[Compromisos ]]/1000000000</f>
        <v>0</v>
      </c>
      <c r="U1522" s="47">
        <f>+Tabla17[[#This Row],[ Obligación ]]/1000000000</f>
        <v>0</v>
      </c>
      <c r="V1522" s="47">
        <f>+Tabla17[[#This Row],[ Pago ]]/1000000000</f>
        <v>0</v>
      </c>
    </row>
    <row r="1523" spans="1:22" x14ac:dyDescent="0.2">
      <c r="A1523" s="7">
        <v>2023</v>
      </c>
      <c r="B1523" s="21" t="s">
        <v>61</v>
      </c>
      <c r="C1523" s="26" t="s">
        <v>62</v>
      </c>
      <c r="D1523" s="32" t="s">
        <v>408</v>
      </c>
      <c r="E1523" s="25" t="s">
        <v>409</v>
      </c>
      <c r="F1523" s="4" t="s">
        <v>25</v>
      </c>
      <c r="G1523" s="26" t="s">
        <v>40</v>
      </c>
      <c r="H1523" s="4" t="s">
        <v>27</v>
      </c>
      <c r="I1523" s="26" t="s">
        <v>34</v>
      </c>
      <c r="J1523" s="26" t="s">
        <v>41</v>
      </c>
      <c r="K1523" s="49">
        <v>327744897</v>
      </c>
      <c r="L1523" s="49">
        <v>0</v>
      </c>
      <c r="M1523" s="49">
        <v>0</v>
      </c>
      <c r="N1523" s="49">
        <v>0</v>
      </c>
      <c r="O1523" s="49">
        <v>0</v>
      </c>
      <c r="P1523" s="49">
        <v>0</v>
      </c>
      <c r="Q1523" s="49">
        <f>+Tabla17[[#This Row],[ANEXO PGN]]/1000000000</f>
        <v>0.32774489699999998</v>
      </c>
      <c r="R1523" s="47">
        <f>+Tabla17[[#This Row],[Apropiación Inicial]]/1000000000</f>
        <v>0</v>
      </c>
      <c r="S1523" s="47">
        <f>+Tabla17[[#This Row],[Apropiación vigente]]/1000000000</f>
        <v>0</v>
      </c>
      <c r="T1523" s="47">
        <f>+Tabla17[[#This Row],[Compromisos ]]/1000000000</f>
        <v>0</v>
      </c>
      <c r="U1523" s="47">
        <f>+Tabla17[[#This Row],[ Obligación ]]/1000000000</f>
        <v>0</v>
      </c>
      <c r="V1523" s="47">
        <f>+Tabla17[[#This Row],[ Pago ]]/1000000000</f>
        <v>0</v>
      </c>
    </row>
    <row r="1524" spans="1:22" x14ac:dyDescent="0.2">
      <c r="A1524" s="7">
        <v>2023</v>
      </c>
      <c r="B1524" s="21" t="s">
        <v>79</v>
      </c>
      <c r="C1524" s="26" t="s">
        <v>80</v>
      </c>
      <c r="D1524" s="32" t="s">
        <v>1105</v>
      </c>
      <c r="E1524" s="25" t="s">
        <v>1094</v>
      </c>
      <c r="F1524" s="4" t="s">
        <v>25</v>
      </c>
      <c r="G1524" s="26" t="s">
        <v>40</v>
      </c>
      <c r="H1524" s="4" t="s">
        <v>27</v>
      </c>
      <c r="I1524" s="26" t="s">
        <v>34</v>
      </c>
      <c r="J1524" s="26" t="s">
        <v>53</v>
      </c>
      <c r="K1524" s="49"/>
      <c r="L1524" s="49"/>
      <c r="M1524" s="49">
        <v>225000000000</v>
      </c>
      <c r="N1524" s="49">
        <v>223525605800</v>
      </c>
      <c r="O1524" s="49">
        <v>223525605800</v>
      </c>
      <c r="P1524" s="49">
        <v>223525605800</v>
      </c>
      <c r="Q1524" s="49">
        <f>+Tabla17[[#This Row],[ANEXO PGN]]/1000000000</f>
        <v>0</v>
      </c>
      <c r="R1524" s="47">
        <f>+Tabla17[[#This Row],[Apropiación Inicial]]/1000000000</f>
        <v>0</v>
      </c>
      <c r="S1524" s="47">
        <f>+Tabla17[[#This Row],[Apropiación vigente]]/1000000000</f>
        <v>225</v>
      </c>
      <c r="T1524" s="47">
        <f>+Tabla17[[#This Row],[Compromisos ]]/1000000000</f>
        <v>223.52560579999999</v>
      </c>
      <c r="U1524" s="47">
        <f>+Tabla17[[#This Row],[ Obligación ]]/1000000000</f>
        <v>223.52560579999999</v>
      </c>
      <c r="V1524" s="47">
        <f>+Tabla17[[#This Row],[ Pago ]]/1000000000</f>
        <v>223.52560579999999</v>
      </c>
    </row>
    <row r="1525" spans="1:22" x14ac:dyDescent="0.2">
      <c r="A1525" s="7">
        <v>2023</v>
      </c>
      <c r="B1525" s="21" t="s">
        <v>97</v>
      </c>
      <c r="C1525" s="27" t="s">
        <v>98</v>
      </c>
      <c r="D1525" s="32" t="s">
        <v>1106</v>
      </c>
      <c r="E1525" s="25" t="s">
        <v>1094</v>
      </c>
      <c r="F1525" s="4" t="s">
        <v>25</v>
      </c>
      <c r="G1525" s="27" t="s">
        <v>26</v>
      </c>
      <c r="H1525" s="4" t="s">
        <v>27</v>
      </c>
      <c r="I1525" s="26" t="s">
        <v>28</v>
      </c>
      <c r="J1525" s="26" t="s">
        <v>1108</v>
      </c>
      <c r="K1525" s="49">
        <v>9457688</v>
      </c>
      <c r="L1525" s="49">
        <v>0</v>
      </c>
      <c r="M1525" s="49">
        <v>0</v>
      </c>
      <c r="N1525" s="49">
        <v>0</v>
      </c>
      <c r="O1525" s="49">
        <v>0</v>
      </c>
      <c r="P1525" s="49">
        <v>0</v>
      </c>
      <c r="Q1525" s="49">
        <f>+Tabla17[[#This Row],[ANEXO PGN]]/1000000000</f>
        <v>9.4576880000000006E-3</v>
      </c>
      <c r="R1525" s="47">
        <f>+Tabla17[[#This Row],[Apropiación Inicial]]/1000000000</f>
        <v>0</v>
      </c>
      <c r="S1525" s="47">
        <f>+Tabla17[[#This Row],[Apropiación vigente]]/1000000000</f>
        <v>0</v>
      </c>
      <c r="T1525" s="47">
        <f>+Tabla17[[#This Row],[Compromisos ]]/1000000000</f>
        <v>0</v>
      </c>
      <c r="U1525" s="47">
        <f>+Tabla17[[#This Row],[ Obligación ]]/1000000000</f>
        <v>0</v>
      </c>
      <c r="V1525" s="47">
        <f>+Tabla17[[#This Row],[ Pago ]]/1000000000</f>
        <v>0</v>
      </c>
    </row>
    <row r="1526" spans="1:22" x14ac:dyDescent="0.2">
      <c r="A1526" s="7">
        <v>2023</v>
      </c>
      <c r="B1526" s="21" t="s">
        <v>97</v>
      </c>
      <c r="C1526" s="27" t="s">
        <v>98</v>
      </c>
      <c r="D1526" s="32" t="s">
        <v>416</v>
      </c>
      <c r="E1526" s="25" t="s">
        <v>402</v>
      </c>
      <c r="F1526" s="4" t="s">
        <v>25</v>
      </c>
      <c r="G1526" s="27" t="s">
        <v>26</v>
      </c>
      <c r="H1526" s="4" t="s">
        <v>27</v>
      </c>
      <c r="I1526" s="26" t="s">
        <v>28</v>
      </c>
      <c r="J1526" s="26" t="s">
        <v>101</v>
      </c>
      <c r="K1526" s="49">
        <v>8192881</v>
      </c>
      <c r="L1526" s="49">
        <v>13051346</v>
      </c>
      <c r="M1526" s="49">
        <v>3306102</v>
      </c>
      <c r="N1526" s="49">
        <v>3306102</v>
      </c>
      <c r="O1526" s="49">
        <v>3306102</v>
      </c>
      <c r="P1526" s="49">
        <v>3306102</v>
      </c>
      <c r="Q1526" s="49">
        <f>+Tabla17[[#This Row],[ANEXO PGN]]/1000000000</f>
        <v>8.1928810000000008E-3</v>
      </c>
      <c r="R1526" s="47">
        <f>+Tabla17[[#This Row],[Apropiación Inicial]]/1000000000</f>
        <v>1.3051346E-2</v>
      </c>
      <c r="S1526" s="47">
        <f>+Tabla17[[#This Row],[Apropiación vigente]]/1000000000</f>
        <v>3.306102E-3</v>
      </c>
      <c r="T1526" s="47">
        <f>+Tabla17[[#This Row],[Compromisos ]]/1000000000</f>
        <v>3.306102E-3</v>
      </c>
      <c r="U1526" s="47">
        <f>+Tabla17[[#This Row],[ Obligación ]]/1000000000</f>
        <v>3.306102E-3</v>
      </c>
      <c r="V1526" s="47">
        <f>+Tabla17[[#This Row],[ Pago ]]/1000000000</f>
        <v>3.306102E-3</v>
      </c>
    </row>
    <row r="1527" spans="1:22" x14ac:dyDescent="0.2">
      <c r="A1527" s="7">
        <v>2023</v>
      </c>
      <c r="B1527" s="21" t="s">
        <v>97</v>
      </c>
      <c r="C1527" s="27" t="s">
        <v>98</v>
      </c>
      <c r="D1527" s="32" t="s">
        <v>417</v>
      </c>
      <c r="E1527" s="25" t="s">
        <v>384</v>
      </c>
      <c r="F1527" s="4" t="s">
        <v>25</v>
      </c>
      <c r="G1527" s="27" t="s">
        <v>26</v>
      </c>
      <c r="H1527" s="4" t="s">
        <v>27</v>
      </c>
      <c r="I1527" s="26" t="s">
        <v>28</v>
      </c>
      <c r="J1527" s="26" t="s">
        <v>101</v>
      </c>
      <c r="K1527" s="49">
        <v>17426256</v>
      </c>
      <c r="L1527" s="49">
        <v>67160050</v>
      </c>
      <c r="M1527" s="49">
        <v>22682561</v>
      </c>
      <c r="N1527" s="49">
        <v>22682561</v>
      </c>
      <c r="O1527" s="49">
        <v>22682561</v>
      </c>
      <c r="P1527" s="49">
        <v>22682561</v>
      </c>
      <c r="Q1527" s="49">
        <f>+Tabla17[[#This Row],[ANEXO PGN]]/1000000000</f>
        <v>1.7426256000000001E-2</v>
      </c>
      <c r="R1527" s="47">
        <f>+Tabla17[[#This Row],[Apropiación Inicial]]/1000000000</f>
        <v>6.7160049999999999E-2</v>
      </c>
      <c r="S1527" s="47">
        <f>+Tabla17[[#This Row],[Apropiación vigente]]/1000000000</f>
        <v>2.2682561E-2</v>
      </c>
      <c r="T1527" s="47">
        <f>+Tabla17[[#This Row],[Compromisos ]]/1000000000</f>
        <v>2.2682561E-2</v>
      </c>
      <c r="U1527" s="47">
        <f>+Tabla17[[#This Row],[ Obligación ]]/1000000000</f>
        <v>2.2682561E-2</v>
      </c>
      <c r="V1527" s="47">
        <f>+Tabla17[[#This Row],[ Pago ]]/1000000000</f>
        <v>2.2682561E-2</v>
      </c>
    </row>
    <row r="1528" spans="1:22" x14ac:dyDescent="0.2">
      <c r="A1528" s="7">
        <v>2023</v>
      </c>
      <c r="B1528" s="21" t="s">
        <v>97</v>
      </c>
      <c r="C1528" s="27" t="s">
        <v>98</v>
      </c>
      <c r="D1528" s="32" t="s">
        <v>415</v>
      </c>
      <c r="E1528" s="25" t="s">
        <v>409</v>
      </c>
      <c r="F1528" s="4" t="s">
        <v>25</v>
      </c>
      <c r="G1528" s="27" t="s">
        <v>26</v>
      </c>
      <c r="H1528" s="4" t="s">
        <v>27</v>
      </c>
      <c r="I1528" s="26" t="s">
        <v>28</v>
      </c>
      <c r="J1528" s="26" t="s">
        <v>101</v>
      </c>
      <c r="K1528" s="49">
        <v>6914164</v>
      </c>
      <c r="L1528" s="49">
        <v>25443943</v>
      </c>
      <c r="M1528" s="49">
        <v>8593409</v>
      </c>
      <c r="N1528" s="49">
        <v>8593409</v>
      </c>
      <c r="O1528" s="49">
        <v>8593409</v>
      </c>
      <c r="P1528" s="49">
        <v>8593409</v>
      </c>
      <c r="Q1528" s="49">
        <f>+Tabla17[[#This Row],[ANEXO PGN]]/1000000000</f>
        <v>6.9141640000000004E-3</v>
      </c>
      <c r="R1528" s="47">
        <f>+Tabla17[[#This Row],[Apropiación Inicial]]/1000000000</f>
        <v>2.5443943E-2</v>
      </c>
      <c r="S1528" s="47">
        <f>+Tabla17[[#This Row],[Apropiación vigente]]/1000000000</f>
        <v>8.5934089999999998E-3</v>
      </c>
      <c r="T1528" s="47">
        <f>+Tabla17[[#This Row],[Compromisos ]]/1000000000</f>
        <v>8.5934089999999998E-3</v>
      </c>
      <c r="U1528" s="47">
        <f>+Tabla17[[#This Row],[ Obligación ]]/1000000000</f>
        <v>8.5934089999999998E-3</v>
      </c>
      <c r="V1528" s="47">
        <f>+Tabla17[[#This Row],[ Pago ]]/1000000000</f>
        <v>8.5934089999999998E-3</v>
      </c>
    </row>
    <row r="1529" spans="1:22" x14ac:dyDescent="0.2">
      <c r="A1529" s="7">
        <v>2023</v>
      </c>
      <c r="B1529" s="21" t="s">
        <v>97</v>
      </c>
      <c r="C1529" s="27" t="s">
        <v>98</v>
      </c>
      <c r="D1529" s="32" t="s">
        <v>1106</v>
      </c>
      <c r="E1529" s="25" t="s">
        <v>1094</v>
      </c>
      <c r="F1529" s="4" t="s">
        <v>25</v>
      </c>
      <c r="G1529" s="27" t="s">
        <v>26</v>
      </c>
      <c r="H1529" s="4" t="s">
        <v>27</v>
      </c>
      <c r="I1529" s="26" t="s">
        <v>28</v>
      </c>
      <c r="J1529" s="41" t="s">
        <v>30</v>
      </c>
      <c r="K1529" s="49">
        <v>9457688</v>
      </c>
      <c r="L1529" s="49">
        <v>0</v>
      </c>
      <c r="M1529" s="49">
        <v>0</v>
      </c>
      <c r="N1529" s="49">
        <v>0</v>
      </c>
      <c r="O1529" s="49">
        <v>0</v>
      </c>
      <c r="P1529" s="49">
        <v>0</v>
      </c>
      <c r="Q1529" s="49">
        <f>+Tabla17[[#This Row],[ANEXO PGN]]/1000000000</f>
        <v>9.4576880000000006E-3</v>
      </c>
      <c r="R1529" s="47">
        <f>+Tabla17[[#This Row],[Apropiación Inicial]]/1000000000</f>
        <v>0</v>
      </c>
      <c r="S1529" s="47">
        <f>+Tabla17[[#This Row],[Apropiación vigente]]/1000000000</f>
        <v>0</v>
      </c>
      <c r="T1529" s="47">
        <f>+Tabla17[[#This Row],[Compromisos ]]/1000000000</f>
        <v>0</v>
      </c>
      <c r="U1529" s="47">
        <f>+Tabla17[[#This Row],[ Obligación ]]/1000000000</f>
        <v>0</v>
      </c>
      <c r="V1529" s="47">
        <f>+Tabla17[[#This Row],[ Pago ]]/1000000000</f>
        <v>0</v>
      </c>
    </row>
    <row r="1530" spans="1:22" x14ac:dyDescent="0.2">
      <c r="A1530" s="7">
        <v>2023</v>
      </c>
      <c r="B1530" s="21" t="s">
        <v>556</v>
      </c>
      <c r="C1530" s="26" t="s">
        <v>557</v>
      </c>
      <c r="D1530" s="32" t="s">
        <v>1107</v>
      </c>
      <c r="E1530" s="25" t="s">
        <v>1094</v>
      </c>
      <c r="F1530" s="4" t="s">
        <v>25</v>
      </c>
      <c r="G1530" s="26" t="s">
        <v>26</v>
      </c>
      <c r="H1530" s="4" t="s">
        <v>27</v>
      </c>
      <c r="I1530" s="26" t="s">
        <v>28</v>
      </c>
      <c r="J1530" s="26" t="s">
        <v>89</v>
      </c>
      <c r="K1530" s="49">
        <v>71808002</v>
      </c>
      <c r="L1530" s="49">
        <v>50000000</v>
      </c>
      <c r="M1530" s="49">
        <v>50000000</v>
      </c>
      <c r="N1530" s="49">
        <v>50000000</v>
      </c>
      <c r="O1530" s="49">
        <v>50000000</v>
      </c>
      <c r="P1530" s="49">
        <v>50000000</v>
      </c>
      <c r="Q1530" s="49">
        <f>+Tabla17[[#This Row],[ANEXO PGN]]/1000000000</f>
        <v>7.1808001999999996E-2</v>
      </c>
      <c r="R1530" s="47">
        <f>+Tabla17[[#This Row],[Apropiación Inicial]]/1000000000</f>
        <v>0.05</v>
      </c>
      <c r="S1530" s="47">
        <f>+Tabla17[[#This Row],[Apropiación vigente]]/1000000000</f>
        <v>0.05</v>
      </c>
      <c r="T1530" s="47">
        <f>+Tabla17[[#This Row],[Compromisos ]]/1000000000</f>
        <v>0.05</v>
      </c>
      <c r="U1530" s="47">
        <f>+Tabla17[[#This Row],[ Obligación ]]/1000000000</f>
        <v>0.05</v>
      </c>
      <c r="V1530" s="47">
        <f>+Tabla17[[#This Row],[ Pago ]]/1000000000</f>
        <v>0.05</v>
      </c>
    </row>
    <row r="1531" spans="1:22" x14ac:dyDescent="0.2">
      <c r="A1531" s="7">
        <v>2023</v>
      </c>
      <c r="B1531" s="21" t="s">
        <v>109</v>
      </c>
      <c r="C1531" s="26" t="s">
        <v>110</v>
      </c>
      <c r="D1531" s="32" t="s">
        <v>418</v>
      </c>
      <c r="E1531" s="25" t="s">
        <v>384</v>
      </c>
      <c r="F1531" s="4" t="s">
        <v>25</v>
      </c>
      <c r="G1531" s="26" t="s">
        <v>26</v>
      </c>
      <c r="H1531" s="4" t="s">
        <v>27</v>
      </c>
      <c r="I1531" s="26" t="s">
        <v>28</v>
      </c>
      <c r="J1531" s="26" t="s">
        <v>1108</v>
      </c>
      <c r="K1531" s="49">
        <v>6624077048</v>
      </c>
      <c r="L1531" s="49">
        <v>5721923138</v>
      </c>
      <c r="M1531" s="49">
        <v>6340333480</v>
      </c>
      <c r="N1531" s="49">
        <v>6288882371</v>
      </c>
      <c r="O1531" s="49">
        <v>6287716662</v>
      </c>
      <c r="P1531" s="49">
        <v>6287716662</v>
      </c>
      <c r="Q1531" s="49">
        <f>+Tabla17[[#This Row],[ANEXO PGN]]/1000000000</f>
        <v>6.6240770480000002</v>
      </c>
      <c r="R1531" s="47">
        <f>+Tabla17[[#This Row],[Apropiación Inicial]]/1000000000</f>
        <v>5.7219231380000002</v>
      </c>
      <c r="S1531" s="47">
        <f>+Tabla17[[#This Row],[Apropiación vigente]]/1000000000</f>
        <v>6.34033348</v>
      </c>
      <c r="T1531" s="47">
        <f>+Tabla17[[#This Row],[Compromisos ]]/1000000000</f>
        <v>6.2888823709999997</v>
      </c>
      <c r="U1531" s="47">
        <f>+Tabla17[[#This Row],[ Obligación ]]/1000000000</f>
        <v>6.2877166620000002</v>
      </c>
      <c r="V1531" s="47">
        <f>+Tabla17[[#This Row],[ Pago ]]/1000000000</f>
        <v>6.2877166620000002</v>
      </c>
    </row>
    <row r="1532" spans="1:22" x14ac:dyDescent="0.2">
      <c r="A1532" s="7">
        <v>2023</v>
      </c>
      <c r="B1532" s="21" t="s">
        <v>68</v>
      </c>
      <c r="C1532" s="26" t="s">
        <v>69</v>
      </c>
      <c r="D1532" s="32" t="s">
        <v>1109</v>
      </c>
      <c r="E1532" s="25" t="s">
        <v>1110</v>
      </c>
      <c r="F1532" s="4" t="s">
        <v>25</v>
      </c>
      <c r="G1532" s="26" t="s">
        <v>70</v>
      </c>
      <c r="H1532" s="4" t="s">
        <v>27</v>
      </c>
      <c r="I1532" s="26" t="s">
        <v>28</v>
      </c>
      <c r="J1532" s="26" t="s">
        <v>38</v>
      </c>
      <c r="K1532" s="49">
        <v>2220195132</v>
      </c>
      <c r="L1532" s="49">
        <v>0</v>
      </c>
      <c r="M1532" s="49"/>
      <c r="N1532" s="49"/>
      <c r="O1532" s="49"/>
      <c r="P1532" s="49"/>
      <c r="Q1532" s="49">
        <f>+Tabla17[[#This Row],[ANEXO PGN]]/1000000000</f>
        <v>2.2201951320000002</v>
      </c>
      <c r="R1532" s="47">
        <f>+Tabla17[[#This Row],[Apropiación Inicial]]/1000000000</f>
        <v>0</v>
      </c>
      <c r="S1532" s="47">
        <f>+Tabla17[[#This Row],[Apropiación vigente]]/1000000000</f>
        <v>0</v>
      </c>
      <c r="T1532" s="47">
        <f>+Tabla17[[#This Row],[Compromisos ]]/1000000000</f>
        <v>0</v>
      </c>
      <c r="U1532" s="47">
        <f>+Tabla17[[#This Row],[ Obligación ]]/1000000000</f>
        <v>0</v>
      </c>
      <c r="V1532" s="47">
        <f>+Tabla17[[#This Row],[ Pago ]]/1000000000</f>
        <v>0</v>
      </c>
    </row>
    <row r="1533" spans="1:22" x14ac:dyDescent="0.2">
      <c r="A1533" s="7">
        <v>2023</v>
      </c>
      <c r="B1533" s="21" t="s">
        <v>68</v>
      </c>
      <c r="C1533" s="26" t="s">
        <v>69</v>
      </c>
      <c r="D1533" s="32" t="s">
        <v>965</v>
      </c>
      <c r="E1533" s="25" t="s">
        <v>384</v>
      </c>
      <c r="F1533" s="4" t="s">
        <v>25</v>
      </c>
      <c r="G1533" s="26" t="s">
        <v>70</v>
      </c>
      <c r="H1533" s="4" t="s">
        <v>27</v>
      </c>
      <c r="I1533" s="26" t="s">
        <v>66</v>
      </c>
      <c r="J1533" s="26" t="s">
        <v>396</v>
      </c>
      <c r="K1533" s="49">
        <v>114092008</v>
      </c>
      <c r="L1533" s="49"/>
      <c r="M1533" s="49">
        <v>152125795</v>
      </c>
      <c r="N1533" s="49">
        <v>152125795</v>
      </c>
      <c r="O1533" s="49">
        <v>152125795</v>
      </c>
      <c r="P1533" s="49">
        <v>152125795</v>
      </c>
      <c r="Q1533" s="49">
        <f>+Tabla17[[#This Row],[ANEXO PGN]]/1000000000</f>
        <v>0.11409200799999999</v>
      </c>
      <c r="R1533" s="47">
        <f>+Tabla17[[#This Row],[Apropiación Inicial]]/1000000000</f>
        <v>0</v>
      </c>
      <c r="S1533" s="47">
        <f>+Tabla17[[#This Row],[Apropiación vigente]]/1000000000</f>
        <v>0.15212579500000001</v>
      </c>
      <c r="T1533" s="47">
        <f>+Tabla17[[#This Row],[Compromisos ]]/1000000000</f>
        <v>0.15212579500000001</v>
      </c>
      <c r="U1533" s="47">
        <f>+Tabla17[[#This Row],[ Obligación ]]/1000000000</f>
        <v>0.15212579500000001</v>
      </c>
      <c r="V1533" s="47">
        <f>+Tabla17[[#This Row],[ Pago ]]/1000000000</f>
        <v>0.15212579500000001</v>
      </c>
    </row>
    <row r="1534" spans="1:22" x14ac:dyDescent="0.2">
      <c r="A1534" s="7">
        <v>2023</v>
      </c>
      <c r="B1534" s="21" t="s">
        <v>68</v>
      </c>
      <c r="C1534" s="26" t="s">
        <v>69</v>
      </c>
      <c r="D1534" s="32" t="s">
        <v>965</v>
      </c>
      <c r="E1534" s="25" t="s">
        <v>384</v>
      </c>
      <c r="F1534" s="4" t="s">
        <v>25</v>
      </c>
      <c r="G1534" s="26" t="s">
        <v>70</v>
      </c>
      <c r="H1534" s="4" t="s">
        <v>27</v>
      </c>
      <c r="I1534" s="26" t="s">
        <v>42</v>
      </c>
      <c r="J1534" s="26" t="s">
        <v>220</v>
      </c>
      <c r="K1534" s="49">
        <v>317377786</v>
      </c>
      <c r="L1534" s="49">
        <v>450000000</v>
      </c>
      <c r="M1534" s="49">
        <v>297638084</v>
      </c>
      <c r="N1534" s="49">
        <v>297638084</v>
      </c>
      <c r="O1534" s="49">
        <v>297638084</v>
      </c>
      <c r="P1534" s="49">
        <v>297638084</v>
      </c>
      <c r="Q1534" s="49">
        <f>+Tabla17[[#This Row],[ANEXO PGN]]/1000000000</f>
        <v>0.317377786</v>
      </c>
      <c r="R1534" s="47">
        <f>+Tabla17[[#This Row],[Apropiación Inicial]]/1000000000</f>
        <v>0.45</v>
      </c>
      <c r="S1534" s="47">
        <f>+Tabla17[[#This Row],[Apropiación vigente]]/1000000000</f>
        <v>0.29763808400000002</v>
      </c>
      <c r="T1534" s="47">
        <f>+Tabla17[[#This Row],[Compromisos ]]/1000000000</f>
        <v>0.29763808400000002</v>
      </c>
      <c r="U1534" s="47">
        <f>+Tabla17[[#This Row],[ Obligación ]]/1000000000</f>
        <v>0.29763808400000002</v>
      </c>
      <c r="V1534" s="47">
        <f>+Tabla17[[#This Row],[ Pago ]]/1000000000</f>
        <v>0.29763808400000002</v>
      </c>
    </row>
    <row r="1535" spans="1:22" x14ac:dyDescent="0.2">
      <c r="A1535" s="7">
        <v>2023</v>
      </c>
      <c r="B1535" s="21" t="s">
        <v>68</v>
      </c>
      <c r="C1535" s="26" t="s">
        <v>69</v>
      </c>
      <c r="D1535" s="32" t="s">
        <v>965</v>
      </c>
      <c r="E1535" s="25" t="s">
        <v>384</v>
      </c>
      <c r="F1535" s="4" t="s">
        <v>25</v>
      </c>
      <c r="G1535" s="26" t="s">
        <v>70</v>
      </c>
      <c r="H1535" s="4" t="s">
        <v>27</v>
      </c>
      <c r="I1535" s="26" t="s">
        <v>34</v>
      </c>
      <c r="J1535" s="26" t="s">
        <v>35</v>
      </c>
      <c r="K1535" s="49"/>
      <c r="L1535" s="49"/>
      <c r="M1535" s="49">
        <v>89349585</v>
      </c>
      <c r="N1535" s="49">
        <v>89349585</v>
      </c>
      <c r="O1535" s="49">
        <v>89349585</v>
      </c>
      <c r="P1535" s="49">
        <v>89349585</v>
      </c>
      <c r="Q1535" s="49">
        <f>+Tabla17[[#This Row],[ANEXO PGN]]/1000000000</f>
        <v>0</v>
      </c>
      <c r="R1535" s="47">
        <f>+Tabla17[[#This Row],[Apropiación Inicial]]/1000000000</f>
        <v>0</v>
      </c>
      <c r="S1535" s="47">
        <f>+Tabla17[[#This Row],[Apropiación vigente]]/1000000000</f>
        <v>8.9349584999999995E-2</v>
      </c>
      <c r="T1535" s="47">
        <f>+Tabla17[[#This Row],[Compromisos ]]/1000000000</f>
        <v>8.9349584999999995E-2</v>
      </c>
      <c r="U1535" s="47">
        <f>+Tabla17[[#This Row],[ Obligación ]]/1000000000</f>
        <v>8.9349584999999995E-2</v>
      </c>
      <c r="V1535" s="47">
        <f>+Tabla17[[#This Row],[ Pago ]]/1000000000</f>
        <v>8.9349584999999995E-2</v>
      </c>
    </row>
    <row r="1536" spans="1:22" x14ac:dyDescent="0.2">
      <c r="A1536" s="7">
        <v>2023</v>
      </c>
      <c r="B1536" s="21" t="s">
        <v>68</v>
      </c>
      <c r="C1536" s="26" t="s">
        <v>69</v>
      </c>
      <c r="D1536" s="32" t="s">
        <v>965</v>
      </c>
      <c r="E1536" s="25" t="s">
        <v>384</v>
      </c>
      <c r="F1536" s="4" t="s">
        <v>25</v>
      </c>
      <c r="G1536" s="26" t="s">
        <v>70</v>
      </c>
      <c r="H1536" s="4" t="s">
        <v>27</v>
      </c>
      <c r="I1536" s="26" t="s">
        <v>66</v>
      </c>
      <c r="J1536" s="26" t="s">
        <v>81</v>
      </c>
      <c r="M1536" s="49">
        <v>234971755</v>
      </c>
      <c r="N1536" s="49">
        <v>234971755</v>
      </c>
      <c r="O1536" s="49">
        <v>234971755</v>
      </c>
      <c r="P1536" s="49">
        <v>234971755</v>
      </c>
      <c r="Q1536" s="49">
        <f>+Tabla17[[#This Row],[ANEXO PGN]]/1000000000</f>
        <v>0</v>
      </c>
      <c r="R1536" s="47">
        <f>+Tabla17[[#This Row],[Apropiación Inicial]]/1000000000</f>
        <v>0</v>
      </c>
      <c r="S1536" s="47">
        <f>+Tabla17[[#This Row],[Apropiación vigente]]/1000000000</f>
        <v>0.234971755</v>
      </c>
      <c r="T1536" s="47">
        <f>+Tabla17[[#This Row],[Compromisos ]]/1000000000</f>
        <v>0.234971755</v>
      </c>
      <c r="U1536" s="47">
        <f>+Tabla17[[#This Row],[ Obligación ]]/1000000000</f>
        <v>0.234971755</v>
      </c>
      <c r="V1536" s="47">
        <f>+Tabla17[[#This Row],[ Pago ]]/1000000000</f>
        <v>0.234971755</v>
      </c>
    </row>
    <row r="1537" spans="1:22" x14ac:dyDescent="0.2">
      <c r="A1537" s="7">
        <v>2023</v>
      </c>
      <c r="B1537" s="21" t="s">
        <v>68</v>
      </c>
      <c r="C1537" s="26" t="s">
        <v>69</v>
      </c>
      <c r="D1537" s="32" t="s">
        <v>1375</v>
      </c>
      <c r="E1537" s="25" t="s">
        <v>1110</v>
      </c>
      <c r="F1537" s="4" t="s">
        <v>25</v>
      </c>
      <c r="G1537" s="26" t="s">
        <v>70</v>
      </c>
      <c r="H1537" s="4" t="s">
        <v>27</v>
      </c>
      <c r="I1537" s="26" t="s">
        <v>42</v>
      </c>
      <c r="J1537" s="26" t="s">
        <v>220</v>
      </c>
      <c r="K1537" s="49"/>
      <c r="L1537" s="49">
        <v>23880640000</v>
      </c>
      <c r="M1537" s="49">
        <v>0</v>
      </c>
      <c r="N1537" s="49">
        <v>0</v>
      </c>
      <c r="O1537" s="49">
        <v>0</v>
      </c>
      <c r="P1537" s="49">
        <v>0</v>
      </c>
      <c r="Q1537" s="49">
        <f>+Tabla17[[#This Row],[ANEXO PGN]]/1000000000</f>
        <v>0</v>
      </c>
      <c r="R1537" s="47">
        <f>+Tabla17[[#This Row],[Apropiación Inicial]]/1000000000</f>
        <v>23.88064</v>
      </c>
      <c r="S1537" s="47">
        <f>+Tabla17[[#This Row],[Apropiación vigente]]/1000000000</f>
        <v>0</v>
      </c>
      <c r="T1537" s="47">
        <f>+Tabla17[[#This Row],[Compromisos ]]/1000000000</f>
        <v>0</v>
      </c>
      <c r="U1537" s="47">
        <f>+Tabla17[[#This Row],[ Obligación ]]/1000000000</f>
        <v>0</v>
      </c>
      <c r="V1537" s="47">
        <f>+Tabla17[[#This Row],[ Pago ]]/1000000000</f>
        <v>0</v>
      </c>
    </row>
    <row r="1538" spans="1:22" x14ac:dyDescent="0.2">
      <c r="A1538" s="7">
        <v>2023</v>
      </c>
      <c r="B1538" s="21" t="s">
        <v>68</v>
      </c>
      <c r="C1538" s="26" t="s">
        <v>69</v>
      </c>
      <c r="D1538" s="32" t="s">
        <v>1109</v>
      </c>
      <c r="E1538" s="25" t="s">
        <v>1110</v>
      </c>
      <c r="F1538" s="4" t="s">
        <v>25</v>
      </c>
      <c r="G1538" s="26" t="s">
        <v>70</v>
      </c>
      <c r="H1538" s="4" t="s">
        <v>27</v>
      </c>
      <c r="I1538" s="26" t="s">
        <v>42</v>
      </c>
      <c r="J1538" s="26" t="s">
        <v>220</v>
      </c>
      <c r="K1538" s="49">
        <v>26781519290</v>
      </c>
      <c r="L1538" s="49">
        <v>0</v>
      </c>
      <c r="M1538" s="49">
        <v>22363361280</v>
      </c>
      <c r="N1538" s="49">
        <v>22363361280</v>
      </c>
      <c r="O1538" s="49">
        <v>22363361280</v>
      </c>
      <c r="P1538" s="49">
        <v>22363361280</v>
      </c>
      <c r="Q1538" s="49">
        <f>+Tabla17[[#This Row],[ANEXO PGN]]/1000000000</f>
        <v>26.781519289999999</v>
      </c>
      <c r="R1538" s="47">
        <f>+Tabla17[[#This Row],[Apropiación Inicial]]/1000000000</f>
        <v>0</v>
      </c>
      <c r="S1538" s="47">
        <f>+Tabla17[[#This Row],[Apropiación vigente]]/1000000000</f>
        <v>22.363361279999999</v>
      </c>
      <c r="T1538" s="47">
        <f>+Tabla17[[#This Row],[Compromisos ]]/1000000000</f>
        <v>22.363361279999999</v>
      </c>
      <c r="U1538" s="47">
        <f>+Tabla17[[#This Row],[ Obligación ]]/1000000000</f>
        <v>22.363361279999999</v>
      </c>
      <c r="V1538" s="47">
        <f>+Tabla17[[#This Row],[ Pago ]]/1000000000</f>
        <v>22.363361279999999</v>
      </c>
    </row>
    <row r="1539" spans="1:22" x14ac:dyDescent="0.2">
      <c r="A1539" s="7">
        <v>2023</v>
      </c>
      <c r="B1539" s="21" t="s">
        <v>68</v>
      </c>
      <c r="C1539" s="26" t="s">
        <v>69</v>
      </c>
      <c r="D1539" s="32" t="s">
        <v>956</v>
      </c>
      <c r="E1539" s="26" t="s">
        <v>957</v>
      </c>
      <c r="F1539" s="4" t="s">
        <v>25</v>
      </c>
      <c r="G1539" s="26" t="s">
        <v>70</v>
      </c>
      <c r="H1539" s="4" t="s">
        <v>27</v>
      </c>
      <c r="I1539" s="26" t="s">
        <v>28</v>
      </c>
      <c r="J1539" s="26" t="s">
        <v>38</v>
      </c>
      <c r="K1539" s="49"/>
      <c r="L1539" s="49"/>
      <c r="M1539" s="49">
        <v>22537380079</v>
      </c>
      <c r="N1539" s="49">
        <v>22537380079</v>
      </c>
      <c r="O1539" s="49">
        <v>22537380079</v>
      </c>
      <c r="P1539" s="49">
        <v>22537380079</v>
      </c>
      <c r="Q1539" s="49">
        <f>+Tabla17[[#This Row],[ANEXO PGN]]/1000000000</f>
        <v>0</v>
      </c>
      <c r="R1539" s="47">
        <f>+Tabla17[[#This Row],[Apropiación Inicial]]/1000000000</f>
        <v>0</v>
      </c>
      <c r="S1539" s="47">
        <f>+Tabla17[[#This Row],[Apropiación vigente]]/1000000000</f>
        <v>22.537380078999998</v>
      </c>
      <c r="T1539" s="47">
        <f>+Tabla17[[#This Row],[Compromisos ]]/1000000000</f>
        <v>22.537380078999998</v>
      </c>
      <c r="U1539" s="47">
        <f>+Tabla17[[#This Row],[ Obligación ]]/1000000000</f>
        <v>22.537380078999998</v>
      </c>
      <c r="V1539" s="47">
        <f>+Tabla17[[#This Row],[ Pago ]]/1000000000</f>
        <v>22.537380078999998</v>
      </c>
    </row>
    <row r="1540" spans="1:22" x14ac:dyDescent="0.2">
      <c r="A1540" s="7">
        <v>2023</v>
      </c>
      <c r="B1540" s="21" t="s">
        <v>68</v>
      </c>
      <c r="C1540" s="26" t="s">
        <v>69</v>
      </c>
      <c r="D1540" s="32" t="s">
        <v>961</v>
      </c>
      <c r="E1540" s="25" t="s">
        <v>962</v>
      </c>
      <c r="F1540" s="4" t="s">
        <v>25</v>
      </c>
      <c r="G1540" s="26" t="s">
        <v>70</v>
      </c>
      <c r="H1540" s="4" t="s">
        <v>27</v>
      </c>
      <c r="I1540" s="26" t="s">
        <v>28</v>
      </c>
      <c r="J1540" s="26" t="s">
        <v>38</v>
      </c>
      <c r="K1540" s="49"/>
      <c r="L1540" s="49"/>
      <c r="M1540" s="49">
        <v>1364348342</v>
      </c>
      <c r="N1540" s="49">
        <v>1364348342</v>
      </c>
      <c r="O1540" s="49">
        <v>1364348342</v>
      </c>
      <c r="P1540" s="49">
        <v>1364348342</v>
      </c>
      <c r="Q1540" s="49">
        <f>+Tabla17[[#This Row],[ANEXO PGN]]/1000000000</f>
        <v>0</v>
      </c>
      <c r="R1540" s="47">
        <f>+Tabla17[[#This Row],[Apropiación Inicial]]/1000000000</f>
        <v>0</v>
      </c>
      <c r="S1540" s="47">
        <f>+Tabla17[[#This Row],[Apropiación vigente]]/1000000000</f>
        <v>1.364348342</v>
      </c>
      <c r="T1540" s="47">
        <f>+Tabla17[[#This Row],[Compromisos ]]/1000000000</f>
        <v>1.364348342</v>
      </c>
      <c r="U1540" s="47">
        <f>+Tabla17[[#This Row],[ Obligación ]]/1000000000</f>
        <v>1.364348342</v>
      </c>
      <c r="V1540" s="47">
        <f>+Tabla17[[#This Row],[ Pago ]]/1000000000</f>
        <v>1.364348342</v>
      </c>
    </row>
    <row r="1541" spans="1:22" x14ac:dyDescent="0.2">
      <c r="A1541" s="7">
        <v>2023</v>
      </c>
      <c r="B1541" s="21" t="s">
        <v>68</v>
      </c>
      <c r="C1541" s="26" t="s">
        <v>69</v>
      </c>
      <c r="D1541" s="39" t="s">
        <v>1376</v>
      </c>
      <c r="E1541" s="25" t="s">
        <v>1098</v>
      </c>
      <c r="F1541" s="4" t="s">
        <v>25</v>
      </c>
      <c r="G1541" s="26" t="s">
        <v>70</v>
      </c>
      <c r="H1541" s="4" t="s">
        <v>27</v>
      </c>
      <c r="I1541" s="26" t="s">
        <v>42</v>
      </c>
      <c r="J1541" s="26" t="s">
        <v>220</v>
      </c>
      <c r="K1541" s="59"/>
      <c r="L1541" s="59"/>
      <c r="M1541" s="49">
        <v>5000000000</v>
      </c>
      <c r="N1541" s="49">
        <v>5000000000</v>
      </c>
      <c r="O1541" s="49">
        <v>5000000000</v>
      </c>
      <c r="P1541" s="49">
        <v>5000000000</v>
      </c>
      <c r="Q1541" s="49">
        <f>+Tabla17[[#This Row],[ANEXO PGN]]/1000000000</f>
        <v>0</v>
      </c>
      <c r="R1541" s="47">
        <f>+Tabla17[[#This Row],[Apropiación Inicial]]/1000000000</f>
        <v>0</v>
      </c>
      <c r="S1541" s="47">
        <f>+Tabla17[[#This Row],[Apropiación vigente]]/1000000000</f>
        <v>5</v>
      </c>
      <c r="T1541" s="47">
        <f>+Tabla17[[#This Row],[Compromisos ]]/1000000000</f>
        <v>5</v>
      </c>
      <c r="U1541" s="47">
        <f>+Tabla17[[#This Row],[ Obligación ]]/1000000000</f>
        <v>5</v>
      </c>
      <c r="V1541" s="47">
        <f>+Tabla17[[#This Row],[ Pago ]]/1000000000</f>
        <v>5</v>
      </c>
    </row>
    <row r="1542" spans="1:22" x14ac:dyDescent="0.2">
      <c r="A1542" s="7">
        <v>2023</v>
      </c>
      <c r="B1542" s="21" t="s">
        <v>435</v>
      </c>
      <c r="C1542" s="26" t="s">
        <v>436</v>
      </c>
      <c r="D1542" s="32" t="s">
        <v>438</v>
      </c>
      <c r="E1542" s="25" t="s">
        <v>409</v>
      </c>
      <c r="F1542" s="4" t="s">
        <v>25</v>
      </c>
      <c r="G1542" s="26" t="s">
        <v>177</v>
      </c>
      <c r="H1542" s="4" t="s">
        <v>27</v>
      </c>
      <c r="I1542" s="26" t="s">
        <v>28</v>
      </c>
      <c r="J1542" s="25" t="s">
        <v>29</v>
      </c>
      <c r="K1542" s="49">
        <v>18803913</v>
      </c>
      <c r="L1542" s="49">
        <v>24112589</v>
      </c>
      <c r="M1542" s="49">
        <v>28936700</v>
      </c>
      <c r="N1542" s="49">
        <v>28936700</v>
      </c>
      <c r="O1542" s="49">
        <v>28936700</v>
      </c>
      <c r="P1542" s="49">
        <v>28936700</v>
      </c>
      <c r="Q1542" s="49">
        <f>+Tabla17[[#This Row],[ANEXO PGN]]/1000000000</f>
        <v>1.8803912999999998E-2</v>
      </c>
      <c r="R1542" s="47">
        <f>+Tabla17[[#This Row],[Apropiación Inicial]]/1000000000</f>
        <v>2.4112589E-2</v>
      </c>
      <c r="S1542" s="47">
        <f>+Tabla17[[#This Row],[Apropiación vigente]]/1000000000</f>
        <v>2.8936699999999999E-2</v>
      </c>
      <c r="T1542" s="47">
        <f>+Tabla17[[#This Row],[Compromisos ]]/1000000000</f>
        <v>2.8936699999999999E-2</v>
      </c>
      <c r="U1542" s="47">
        <f>+Tabla17[[#This Row],[ Obligación ]]/1000000000</f>
        <v>2.8936699999999999E-2</v>
      </c>
      <c r="V1542" s="47">
        <f>+Tabla17[[#This Row],[ Pago ]]/1000000000</f>
        <v>2.8936699999999999E-2</v>
      </c>
    </row>
    <row r="1543" spans="1:22" x14ac:dyDescent="0.2">
      <c r="A1543" s="7">
        <v>2023</v>
      </c>
      <c r="B1543" s="21" t="s">
        <v>435</v>
      </c>
      <c r="C1543" s="26" t="s">
        <v>436</v>
      </c>
      <c r="D1543" s="32" t="s">
        <v>437</v>
      </c>
      <c r="E1543" s="25" t="s">
        <v>402</v>
      </c>
      <c r="F1543" s="4" t="s">
        <v>25</v>
      </c>
      <c r="G1543" s="26" t="s">
        <v>177</v>
      </c>
      <c r="H1543" s="4" t="s">
        <v>27</v>
      </c>
      <c r="I1543" s="26" t="s">
        <v>28</v>
      </c>
      <c r="J1543" s="25" t="s">
        <v>29</v>
      </c>
      <c r="K1543" s="49">
        <v>29783371</v>
      </c>
      <c r="L1543" s="49">
        <v>24187515</v>
      </c>
      <c r="M1543" s="49">
        <v>23859461</v>
      </c>
      <c r="N1543" s="49">
        <v>23859461</v>
      </c>
      <c r="O1543" s="49">
        <v>23859461</v>
      </c>
      <c r="P1543" s="49">
        <v>23859461</v>
      </c>
      <c r="Q1543" s="49">
        <f>+Tabla17[[#This Row],[ANEXO PGN]]/1000000000</f>
        <v>2.9783370999999999E-2</v>
      </c>
      <c r="R1543" s="47">
        <f>+Tabla17[[#This Row],[Apropiación Inicial]]/1000000000</f>
        <v>2.4187515E-2</v>
      </c>
      <c r="S1543" s="47">
        <f>+Tabla17[[#This Row],[Apropiación vigente]]/1000000000</f>
        <v>2.3859460999999998E-2</v>
      </c>
      <c r="T1543" s="47">
        <f>+Tabla17[[#This Row],[Compromisos ]]/1000000000</f>
        <v>2.3859460999999998E-2</v>
      </c>
      <c r="U1543" s="47">
        <f>+Tabla17[[#This Row],[ Obligación ]]/1000000000</f>
        <v>2.3859460999999998E-2</v>
      </c>
      <c r="V1543" s="47">
        <f>+Tabla17[[#This Row],[ Pago ]]/1000000000</f>
        <v>2.3859460999999998E-2</v>
      </c>
    </row>
    <row r="1544" spans="1:22" x14ac:dyDescent="0.2">
      <c r="A1544" s="7">
        <v>2023</v>
      </c>
      <c r="B1544" s="21" t="s">
        <v>435</v>
      </c>
      <c r="C1544" s="26" t="s">
        <v>436</v>
      </c>
      <c r="D1544" s="32" t="s">
        <v>439</v>
      </c>
      <c r="E1544" s="25" t="s">
        <v>384</v>
      </c>
      <c r="F1544" s="4" t="s">
        <v>25</v>
      </c>
      <c r="G1544" s="26" t="s">
        <v>177</v>
      </c>
      <c r="H1544" s="4" t="s">
        <v>27</v>
      </c>
      <c r="I1544" s="26" t="s">
        <v>28</v>
      </c>
      <c r="J1544" s="25" t="s">
        <v>29</v>
      </c>
      <c r="K1544" s="49">
        <v>63541258</v>
      </c>
      <c r="L1544" s="49">
        <v>61035528</v>
      </c>
      <c r="M1544" s="49">
        <v>87603161</v>
      </c>
      <c r="N1544" s="49">
        <v>87603161</v>
      </c>
      <c r="O1544" s="49">
        <v>87603161</v>
      </c>
      <c r="P1544" s="49">
        <v>87603161</v>
      </c>
      <c r="Q1544" s="49">
        <f>+Tabla17[[#This Row],[ANEXO PGN]]/1000000000</f>
        <v>6.3541258000000003E-2</v>
      </c>
      <c r="R1544" s="47">
        <f>+Tabla17[[#This Row],[Apropiación Inicial]]/1000000000</f>
        <v>6.1035527999999999E-2</v>
      </c>
      <c r="S1544" s="47">
        <f>+Tabla17[[#This Row],[Apropiación vigente]]/1000000000</f>
        <v>8.7603160999999999E-2</v>
      </c>
      <c r="T1544" s="47">
        <f>+Tabla17[[#This Row],[Compromisos ]]/1000000000</f>
        <v>8.7603160999999999E-2</v>
      </c>
      <c r="U1544" s="47">
        <f>+Tabla17[[#This Row],[ Obligación ]]/1000000000</f>
        <v>8.7603160999999999E-2</v>
      </c>
      <c r="V1544" s="47">
        <f>+Tabla17[[#This Row],[ Pago ]]/1000000000</f>
        <v>8.7603160999999999E-2</v>
      </c>
    </row>
    <row r="1545" spans="1:22" x14ac:dyDescent="0.2">
      <c r="A1545" s="7">
        <v>2023</v>
      </c>
      <c r="B1545" s="21" t="s">
        <v>435</v>
      </c>
      <c r="C1545" s="26" t="s">
        <v>436</v>
      </c>
      <c r="D1545" s="32" t="s">
        <v>1111</v>
      </c>
      <c r="E1545" s="25" t="s">
        <v>1094</v>
      </c>
      <c r="F1545" s="4" t="s">
        <v>25</v>
      </c>
      <c r="G1545" s="26" t="s">
        <v>177</v>
      </c>
      <c r="H1545" s="4" t="s">
        <v>27</v>
      </c>
      <c r="I1545" s="26" t="s">
        <v>28</v>
      </c>
      <c r="J1545" s="25" t="s">
        <v>29</v>
      </c>
      <c r="K1545" s="49">
        <v>5202920</v>
      </c>
      <c r="L1545" s="49">
        <v>3000000</v>
      </c>
      <c r="M1545" s="49">
        <v>727728</v>
      </c>
      <c r="N1545" s="49">
        <v>727728</v>
      </c>
      <c r="O1545" s="49">
        <v>727728</v>
      </c>
      <c r="P1545" s="49">
        <v>727728</v>
      </c>
      <c r="Q1545" s="49">
        <f>+Tabla17[[#This Row],[ANEXO PGN]]/1000000000</f>
        <v>5.2029199999999998E-3</v>
      </c>
      <c r="R1545" s="47">
        <f>+Tabla17[[#This Row],[Apropiación Inicial]]/1000000000</f>
        <v>3.0000000000000001E-3</v>
      </c>
      <c r="S1545" s="47">
        <f>+Tabla17[[#This Row],[Apropiación vigente]]/1000000000</f>
        <v>7.2772799999999997E-4</v>
      </c>
      <c r="T1545" s="47">
        <f>+Tabla17[[#This Row],[Compromisos ]]/1000000000</f>
        <v>7.2772799999999997E-4</v>
      </c>
      <c r="U1545" s="47">
        <f>+Tabla17[[#This Row],[ Obligación ]]/1000000000</f>
        <v>7.2772799999999997E-4</v>
      </c>
      <c r="V1545" s="47">
        <f>+Tabla17[[#This Row],[ Pago ]]/1000000000</f>
        <v>7.2772799999999997E-4</v>
      </c>
    </row>
    <row r="1546" spans="1:22" x14ac:dyDescent="0.2">
      <c r="A1546" s="7">
        <v>2023</v>
      </c>
      <c r="B1546" s="21" t="s">
        <v>440</v>
      </c>
      <c r="C1546" s="26" t="s">
        <v>441</v>
      </c>
      <c r="D1546" s="32" t="s">
        <v>443</v>
      </c>
      <c r="E1546" s="25" t="s">
        <v>384</v>
      </c>
      <c r="F1546" s="4" t="s">
        <v>25</v>
      </c>
      <c r="G1546" s="26" t="s">
        <v>284</v>
      </c>
      <c r="H1546" s="4" t="s">
        <v>27</v>
      </c>
      <c r="I1546" s="26" t="s">
        <v>50</v>
      </c>
      <c r="J1546" s="26" t="s">
        <v>51</v>
      </c>
      <c r="K1546" s="49">
        <v>25771924245</v>
      </c>
      <c r="L1546" s="49">
        <v>26593942099</v>
      </c>
      <c r="M1546" s="49">
        <v>26593942099</v>
      </c>
      <c r="N1546" s="49">
        <v>16881544132</v>
      </c>
      <c r="O1546" s="49">
        <v>16881544132</v>
      </c>
      <c r="P1546" s="49">
        <v>16881544132</v>
      </c>
      <c r="Q1546" s="49">
        <f>+Tabla17[[#This Row],[ANEXO PGN]]/1000000000</f>
        <v>25.771924245000001</v>
      </c>
      <c r="R1546" s="47">
        <f>+Tabla17[[#This Row],[Apropiación Inicial]]/1000000000</f>
        <v>26.593942099</v>
      </c>
      <c r="S1546" s="47">
        <f>+Tabla17[[#This Row],[Apropiación vigente]]/1000000000</f>
        <v>26.593942099</v>
      </c>
      <c r="T1546" s="47">
        <f>+Tabla17[[#This Row],[Compromisos ]]/1000000000</f>
        <v>16.881544131999998</v>
      </c>
      <c r="U1546" s="47">
        <f>+Tabla17[[#This Row],[ Obligación ]]/1000000000</f>
        <v>16.881544131999998</v>
      </c>
      <c r="V1546" s="47">
        <f>+Tabla17[[#This Row],[ Pago ]]/1000000000</f>
        <v>16.881544131999998</v>
      </c>
    </row>
    <row r="1547" spans="1:22" x14ac:dyDescent="0.2">
      <c r="A1547" s="7">
        <v>2023</v>
      </c>
      <c r="B1547" s="21" t="s">
        <v>440</v>
      </c>
      <c r="C1547" s="26" t="s">
        <v>441</v>
      </c>
      <c r="D1547" s="32" t="s">
        <v>442</v>
      </c>
      <c r="E1547" s="25" t="s">
        <v>409</v>
      </c>
      <c r="F1547" s="4" t="s">
        <v>25</v>
      </c>
      <c r="G1547" s="26" t="s">
        <v>284</v>
      </c>
      <c r="H1547" s="4" t="s">
        <v>27</v>
      </c>
      <c r="I1547" s="26" t="s">
        <v>50</v>
      </c>
      <c r="J1547" s="26" t="s">
        <v>51</v>
      </c>
      <c r="K1547" s="49">
        <v>10134333065</v>
      </c>
      <c r="L1547" s="49">
        <v>10282636543</v>
      </c>
      <c r="M1547" s="49">
        <v>10282636543</v>
      </c>
      <c r="N1547" s="49">
        <v>5941993746</v>
      </c>
      <c r="O1547" s="49">
        <v>5941993746</v>
      </c>
      <c r="P1547" s="49">
        <v>5941993746</v>
      </c>
      <c r="Q1547" s="49">
        <f>+Tabla17[[#This Row],[ANEXO PGN]]/1000000000</f>
        <v>10.134333065</v>
      </c>
      <c r="R1547" s="47">
        <f>+Tabla17[[#This Row],[Apropiación Inicial]]/1000000000</f>
        <v>10.282636543000001</v>
      </c>
      <c r="S1547" s="47">
        <f>+Tabla17[[#This Row],[Apropiación vigente]]/1000000000</f>
        <v>10.282636543000001</v>
      </c>
      <c r="T1547" s="47">
        <f>+Tabla17[[#This Row],[Compromisos ]]/1000000000</f>
        <v>5.9419937459999996</v>
      </c>
      <c r="U1547" s="47">
        <f>+Tabla17[[#This Row],[ Obligación ]]/1000000000</f>
        <v>5.9419937459999996</v>
      </c>
      <c r="V1547" s="47">
        <f>+Tabla17[[#This Row],[ Pago ]]/1000000000</f>
        <v>5.9419937459999996</v>
      </c>
    </row>
    <row r="1548" spans="1:22" x14ac:dyDescent="0.2">
      <c r="A1548" s="7">
        <v>2023</v>
      </c>
      <c r="B1548" s="21" t="s">
        <v>440</v>
      </c>
      <c r="C1548" s="26" t="s">
        <v>441</v>
      </c>
      <c r="D1548" s="32" t="s">
        <v>445</v>
      </c>
      <c r="E1548" s="25" t="s">
        <v>425</v>
      </c>
      <c r="F1548" s="4" t="s">
        <v>25</v>
      </c>
      <c r="G1548" s="26" t="s">
        <v>284</v>
      </c>
      <c r="H1548" s="4" t="s">
        <v>27</v>
      </c>
      <c r="I1548" s="26" t="s">
        <v>50</v>
      </c>
      <c r="J1548" s="26" t="s">
        <v>51</v>
      </c>
      <c r="K1548" s="49">
        <v>338176800</v>
      </c>
      <c r="L1548" s="49">
        <v>335098289</v>
      </c>
      <c r="M1548" s="49">
        <v>335098289</v>
      </c>
      <c r="N1548" s="49">
        <v>270542401</v>
      </c>
      <c r="O1548" s="49">
        <v>270542401</v>
      </c>
      <c r="P1548" s="49">
        <v>270542401</v>
      </c>
      <c r="Q1548" s="49">
        <f>+Tabla17[[#This Row],[ANEXO PGN]]/1000000000</f>
        <v>0.3381768</v>
      </c>
      <c r="R1548" s="47">
        <f>+Tabla17[[#This Row],[Apropiación Inicial]]/1000000000</f>
        <v>0.33509828899999999</v>
      </c>
      <c r="S1548" s="47">
        <f>+Tabla17[[#This Row],[Apropiación vigente]]/1000000000</f>
        <v>0.33509828899999999</v>
      </c>
      <c r="T1548" s="47">
        <f>+Tabla17[[#This Row],[Compromisos ]]/1000000000</f>
        <v>0.27054240099999999</v>
      </c>
      <c r="U1548" s="47">
        <f>+Tabla17[[#This Row],[ Obligación ]]/1000000000</f>
        <v>0.27054240099999999</v>
      </c>
      <c r="V1548" s="47">
        <f>+Tabla17[[#This Row],[ Pago ]]/1000000000</f>
        <v>0.27054240099999999</v>
      </c>
    </row>
    <row r="1549" spans="1:22" x14ac:dyDescent="0.2">
      <c r="A1549" s="7">
        <v>2023</v>
      </c>
      <c r="B1549" s="21" t="s">
        <v>440</v>
      </c>
      <c r="C1549" s="26" t="s">
        <v>441</v>
      </c>
      <c r="D1549" s="32" t="s">
        <v>444</v>
      </c>
      <c r="E1549" s="25" t="s">
        <v>402</v>
      </c>
      <c r="F1549" s="4" t="s">
        <v>25</v>
      </c>
      <c r="G1549" s="26" t="s">
        <v>284</v>
      </c>
      <c r="H1549" s="4" t="s">
        <v>27</v>
      </c>
      <c r="I1549" s="26" t="s">
        <v>50</v>
      </c>
      <c r="J1549" s="26" t="s">
        <v>51</v>
      </c>
      <c r="K1549" s="49">
        <v>5277587264</v>
      </c>
      <c r="L1549" s="49">
        <v>6054026373</v>
      </c>
      <c r="M1549" s="49">
        <v>6054026373</v>
      </c>
      <c r="N1549" s="49">
        <v>4409857295</v>
      </c>
      <c r="O1549" s="49">
        <v>4409857295</v>
      </c>
      <c r="P1549" s="49">
        <v>4409857295</v>
      </c>
      <c r="Q1549" s="49">
        <f>+Tabla17[[#This Row],[ANEXO PGN]]/1000000000</f>
        <v>5.2775872640000001</v>
      </c>
      <c r="R1549" s="47">
        <f>+Tabla17[[#This Row],[Apropiación Inicial]]/1000000000</f>
        <v>6.0540263730000001</v>
      </c>
      <c r="S1549" s="47">
        <f>+Tabla17[[#This Row],[Apropiación vigente]]/1000000000</f>
        <v>6.0540263730000001</v>
      </c>
      <c r="T1549" s="47">
        <f>+Tabla17[[#This Row],[Compromisos ]]/1000000000</f>
        <v>4.4098572950000001</v>
      </c>
      <c r="U1549" s="47">
        <f>+Tabla17[[#This Row],[ Obligación ]]/1000000000</f>
        <v>4.4098572950000001</v>
      </c>
      <c r="V1549" s="47">
        <f>+Tabla17[[#This Row],[ Pago ]]/1000000000</f>
        <v>4.4098572950000001</v>
      </c>
    </row>
    <row r="1550" spans="1:22" x14ac:dyDescent="0.2">
      <c r="A1550" s="7">
        <v>2023</v>
      </c>
      <c r="B1550" s="21" t="s">
        <v>281</v>
      </c>
      <c r="C1550" s="26" t="s">
        <v>282</v>
      </c>
      <c r="D1550" s="32" t="s">
        <v>447</v>
      </c>
      <c r="E1550" s="25" t="s">
        <v>409</v>
      </c>
      <c r="F1550" s="4" t="s">
        <v>25</v>
      </c>
      <c r="G1550" s="26" t="s">
        <v>284</v>
      </c>
      <c r="H1550" s="4" t="s">
        <v>27</v>
      </c>
      <c r="I1550" s="26" t="s">
        <v>50</v>
      </c>
      <c r="J1550" s="26" t="s">
        <v>51</v>
      </c>
      <c r="K1550" s="49">
        <v>826846515</v>
      </c>
      <c r="L1550" s="49">
        <v>80167420</v>
      </c>
      <c r="M1550" s="49">
        <v>527529195</v>
      </c>
      <c r="N1550" s="49">
        <v>527529195</v>
      </c>
      <c r="O1550" s="49">
        <v>527529195</v>
      </c>
      <c r="P1550" s="49">
        <v>527529195</v>
      </c>
      <c r="Q1550" s="49">
        <f>+Tabla17[[#This Row],[ANEXO PGN]]/1000000000</f>
        <v>0.82684651499999995</v>
      </c>
      <c r="R1550" s="47">
        <f>+Tabla17[[#This Row],[Apropiación Inicial]]/1000000000</f>
        <v>8.0167420000000003E-2</v>
      </c>
      <c r="S1550" s="47">
        <f>+Tabla17[[#This Row],[Apropiación vigente]]/1000000000</f>
        <v>0.52752919499999995</v>
      </c>
      <c r="T1550" s="47">
        <f>+Tabla17[[#This Row],[Compromisos ]]/1000000000</f>
        <v>0.52752919499999995</v>
      </c>
      <c r="U1550" s="47">
        <f>+Tabla17[[#This Row],[ Obligación ]]/1000000000</f>
        <v>0.52752919499999995</v>
      </c>
      <c r="V1550" s="47">
        <f>+Tabla17[[#This Row],[ Pago ]]/1000000000</f>
        <v>0.52752919499999995</v>
      </c>
    </row>
    <row r="1551" spans="1:22" x14ac:dyDescent="0.2">
      <c r="A1551" s="7">
        <v>2023</v>
      </c>
      <c r="B1551" s="21" t="s">
        <v>281</v>
      </c>
      <c r="C1551" s="26" t="s">
        <v>282</v>
      </c>
      <c r="D1551" s="32" t="s">
        <v>446</v>
      </c>
      <c r="E1551" s="25" t="s">
        <v>384</v>
      </c>
      <c r="F1551" s="4" t="s">
        <v>25</v>
      </c>
      <c r="G1551" s="26" t="s">
        <v>284</v>
      </c>
      <c r="H1551" s="4" t="s">
        <v>27</v>
      </c>
      <c r="I1551" s="26" t="s">
        <v>50</v>
      </c>
      <c r="J1551" s="26" t="s">
        <v>51</v>
      </c>
      <c r="K1551" s="49">
        <v>3340889270</v>
      </c>
      <c r="L1551" s="49">
        <v>305969390</v>
      </c>
      <c r="M1551" s="49">
        <v>2198654405</v>
      </c>
      <c r="N1551" s="49">
        <v>2198654405</v>
      </c>
      <c r="O1551" s="49">
        <v>2198654405</v>
      </c>
      <c r="P1551" s="49">
        <v>2198654405</v>
      </c>
      <c r="Q1551" s="49">
        <f>+Tabla17[[#This Row],[ANEXO PGN]]/1000000000</f>
        <v>3.3408892699999999</v>
      </c>
      <c r="R1551" s="47">
        <f>+Tabla17[[#This Row],[Apropiación Inicial]]/1000000000</f>
        <v>0.30596939000000001</v>
      </c>
      <c r="S1551" s="47">
        <f>+Tabla17[[#This Row],[Apropiación vigente]]/1000000000</f>
        <v>2.1986544050000001</v>
      </c>
      <c r="T1551" s="47">
        <f>+Tabla17[[#This Row],[Compromisos ]]/1000000000</f>
        <v>2.1986544050000001</v>
      </c>
      <c r="U1551" s="47">
        <f>+Tabla17[[#This Row],[ Obligación ]]/1000000000</f>
        <v>2.1986544050000001</v>
      </c>
      <c r="V1551" s="47">
        <f>+Tabla17[[#This Row],[ Pago ]]/1000000000</f>
        <v>2.1986544050000001</v>
      </c>
    </row>
    <row r="1552" spans="1:22" x14ac:dyDescent="0.2">
      <c r="A1552" s="7">
        <v>2023</v>
      </c>
      <c r="B1552" s="21" t="s">
        <v>84</v>
      </c>
      <c r="C1552" s="26" t="s">
        <v>85</v>
      </c>
      <c r="D1552" s="32" t="s">
        <v>972</v>
      </c>
      <c r="E1552" s="25" t="s">
        <v>973</v>
      </c>
      <c r="F1552" s="4" t="s">
        <v>25</v>
      </c>
      <c r="G1552" s="26" t="s">
        <v>86</v>
      </c>
      <c r="H1552" s="4" t="s">
        <v>27</v>
      </c>
      <c r="I1552" s="26" t="s">
        <v>42</v>
      </c>
      <c r="J1552" s="26" t="s">
        <v>220</v>
      </c>
      <c r="K1552" s="49">
        <v>540700009</v>
      </c>
      <c r="L1552" s="49">
        <v>71790786</v>
      </c>
      <c r="M1552" s="49">
        <v>0</v>
      </c>
      <c r="N1552" s="49">
        <v>0</v>
      </c>
      <c r="O1552" s="49">
        <v>0</v>
      </c>
      <c r="P1552" s="49">
        <v>0</v>
      </c>
      <c r="Q1552" s="49">
        <f>+Tabla17[[#This Row],[ANEXO PGN]]/1000000000</f>
        <v>0.54070000900000004</v>
      </c>
      <c r="R1552" s="47">
        <f>+Tabla17[[#This Row],[Apropiación Inicial]]/1000000000</f>
        <v>7.1790785999999995E-2</v>
      </c>
      <c r="S1552" s="47">
        <f>+Tabla17[[#This Row],[Apropiación vigente]]/1000000000</f>
        <v>0</v>
      </c>
      <c r="T1552" s="47">
        <f>+Tabla17[[#This Row],[Compromisos ]]/1000000000</f>
        <v>0</v>
      </c>
      <c r="U1552" s="47">
        <f>+Tabla17[[#This Row],[ Obligación ]]/1000000000</f>
        <v>0</v>
      </c>
      <c r="V1552" s="47">
        <f>+Tabla17[[#This Row],[ Pago ]]/1000000000</f>
        <v>0</v>
      </c>
    </row>
    <row r="1553" spans="1:22" x14ac:dyDescent="0.2">
      <c r="A1553" s="7">
        <v>2023</v>
      </c>
      <c r="B1553" s="21" t="s">
        <v>84</v>
      </c>
      <c r="C1553" s="26" t="s">
        <v>85</v>
      </c>
      <c r="D1553" s="32" t="s">
        <v>974</v>
      </c>
      <c r="E1553" s="25" t="s">
        <v>409</v>
      </c>
      <c r="F1553" s="4" t="s">
        <v>25</v>
      </c>
      <c r="G1553" s="26" t="s">
        <v>86</v>
      </c>
      <c r="H1553" s="4" t="s">
        <v>27</v>
      </c>
      <c r="I1553" s="26" t="s">
        <v>42</v>
      </c>
      <c r="J1553" s="26" t="s">
        <v>220</v>
      </c>
      <c r="K1553" s="49">
        <v>48941077</v>
      </c>
      <c r="L1553" s="49">
        <v>196422610</v>
      </c>
      <c r="M1553" s="49">
        <v>0</v>
      </c>
      <c r="N1553" s="49">
        <v>0</v>
      </c>
      <c r="O1553" s="49">
        <v>0</v>
      </c>
      <c r="P1553" s="49">
        <v>0</v>
      </c>
      <c r="Q1553" s="49">
        <f>+Tabla17[[#This Row],[ANEXO PGN]]/1000000000</f>
        <v>4.8941076999999999E-2</v>
      </c>
      <c r="R1553" s="47">
        <f>+Tabla17[[#This Row],[Apropiación Inicial]]/1000000000</f>
        <v>0.19642261</v>
      </c>
      <c r="S1553" s="47">
        <f>+Tabla17[[#This Row],[Apropiación vigente]]/1000000000</f>
        <v>0</v>
      </c>
      <c r="T1553" s="47">
        <f>+Tabla17[[#This Row],[Compromisos ]]/1000000000</f>
        <v>0</v>
      </c>
      <c r="U1553" s="47">
        <f>+Tabla17[[#This Row],[ Obligación ]]/1000000000</f>
        <v>0</v>
      </c>
      <c r="V1553" s="47">
        <f>+Tabla17[[#This Row],[ Pago ]]/1000000000</f>
        <v>0</v>
      </c>
    </row>
    <row r="1554" spans="1:22" x14ac:dyDescent="0.2">
      <c r="A1554" s="7">
        <v>2023</v>
      </c>
      <c r="B1554" s="21" t="s">
        <v>84</v>
      </c>
      <c r="C1554" s="26" t="s">
        <v>85</v>
      </c>
      <c r="D1554" s="32" t="s">
        <v>1377</v>
      </c>
      <c r="E1554" s="25" t="s">
        <v>1378</v>
      </c>
      <c r="F1554" s="4" t="s">
        <v>25</v>
      </c>
      <c r="G1554" s="26" t="s">
        <v>86</v>
      </c>
      <c r="H1554" s="4" t="s">
        <v>27</v>
      </c>
      <c r="I1554" s="26" t="s">
        <v>42</v>
      </c>
      <c r="J1554" s="26" t="s">
        <v>220</v>
      </c>
      <c r="K1554" s="49"/>
      <c r="L1554" s="49"/>
      <c r="M1554" s="49">
        <v>0</v>
      </c>
      <c r="N1554" s="49">
        <v>0</v>
      </c>
      <c r="O1554" s="49">
        <v>0</v>
      </c>
      <c r="P1554" s="49">
        <v>0</v>
      </c>
      <c r="Q1554" s="49">
        <f>+Tabla17[[#This Row],[ANEXO PGN]]/1000000000</f>
        <v>0</v>
      </c>
      <c r="R1554" s="47">
        <f>+Tabla17[[#This Row],[Apropiación Inicial]]/1000000000</f>
        <v>0</v>
      </c>
      <c r="S1554" s="47">
        <f>+Tabla17[[#This Row],[Apropiación vigente]]/1000000000</f>
        <v>0</v>
      </c>
      <c r="T1554" s="47">
        <f>+Tabla17[[#This Row],[Compromisos ]]/1000000000</f>
        <v>0</v>
      </c>
      <c r="U1554" s="47">
        <f>+Tabla17[[#This Row],[ Obligación ]]/1000000000</f>
        <v>0</v>
      </c>
      <c r="V1554" s="47">
        <f>+Tabla17[[#This Row],[ Pago ]]/1000000000</f>
        <v>0</v>
      </c>
    </row>
    <row r="1555" spans="1:22" x14ac:dyDescent="0.2">
      <c r="A1555" s="7">
        <v>2023</v>
      </c>
      <c r="B1555" s="21" t="s">
        <v>84</v>
      </c>
      <c r="C1555" s="26" t="s">
        <v>85</v>
      </c>
      <c r="D1555" s="32" t="s">
        <v>1113</v>
      </c>
      <c r="E1555" s="25" t="s">
        <v>425</v>
      </c>
      <c r="F1555" s="4" t="s">
        <v>25</v>
      </c>
      <c r="G1555" s="26" t="s">
        <v>86</v>
      </c>
      <c r="H1555" s="4" t="s">
        <v>27</v>
      </c>
      <c r="I1555" s="26" t="s">
        <v>42</v>
      </c>
      <c r="J1555" s="26" t="s">
        <v>220</v>
      </c>
      <c r="K1555" s="49"/>
      <c r="L1555" s="49"/>
      <c r="M1555" s="49">
        <v>2935171</v>
      </c>
      <c r="N1555" s="49">
        <v>2935171</v>
      </c>
      <c r="O1555" s="49">
        <v>2935171</v>
      </c>
      <c r="P1555" s="49">
        <v>2935171</v>
      </c>
      <c r="Q1555" s="49">
        <f>+Tabla17[[#This Row],[ANEXO PGN]]/1000000000</f>
        <v>0</v>
      </c>
      <c r="R1555" s="47">
        <f>+Tabla17[[#This Row],[Apropiación Inicial]]/1000000000</f>
        <v>0</v>
      </c>
      <c r="S1555" s="47">
        <f>+Tabla17[[#This Row],[Apropiación vigente]]/1000000000</f>
        <v>2.9351709999999999E-3</v>
      </c>
      <c r="T1555" s="47">
        <f>+Tabla17[[#This Row],[Compromisos ]]/1000000000</f>
        <v>2.9351709999999999E-3</v>
      </c>
      <c r="U1555" s="47">
        <f>+Tabla17[[#This Row],[ Obligación ]]/1000000000</f>
        <v>2.9351709999999999E-3</v>
      </c>
      <c r="V1555" s="47">
        <f>+Tabla17[[#This Row],[ Pago ]]/1000000000</f>
        <v>2.9351709999999999E-3</v>
      </c>
    </row>
    <row r="1556" spans="1:22" x14ac:dyDescent="0.2">
      <c r="A1556" s="7">
        <v>2023</v>
      </c>
      <c r="B1556" s="21" t="s">
        <v>84</v>
      </c>
      <c r="C1556" s="26" t="s">
        <v>85</v>
      </c>
      <c r="D1556" s="32" t="s">
        <v>448</v>
      </c>
      <c r="E1556" s="25" t="s">
        <v>976</v>
      </c>
      <c r="F1556" s="4" t="s">
        <v>25</v>
      </c>
      <c r="G1556" s="26" t="s">
        <v>86</v>
      </c>
      <c r="H1556" s="4" t="s">
        <v>27</v>
      </c>
      <c r="I1556" s="26" t="s">
        <v>75</v>
      </c>
      <c r="J1556" s="26" t="s">
        <v>302</v>
      </c>
      <c r="K1556" s="49">
        <v>5646787220</v>
      </c>
      <c r="L1556" s="49">
        <v>2579189868</v>
      </c>
      <c r="M1556" s="49">
        <v>2027698387</v>
      </c>
      <c r="N1556" s="49">
        <v>1641470123</v>
      </c>
      <c r="O1556" s="49">
        <v>1641470123</v>
      </c>
      <c r="P1556" s="49">
        <v>1641470123</v>
      </c>
      <c r="Q1556" s="49">
        <f>+Tabla17[[#This Row],[ANEXO PGN]]/1000000000</f>
        <v>5.6467872200000002</v>
      </c>
      <c r="R1556" s="47">
        <f>+Tabla17[[#This Row],[Apropiación Inicial]]/1000000000</f>
        <v>2.5791898679999998</v>
      </c>
      <c r="S1556" s="47">
        <f>+Tabla17[[#This Row],[Apropiación vigente]]/1000000000</f>
        <v>2.027698387</v>
      </c>
      <c r="T1556" s="47">
        <f>+Tabla17[[#This Row],[Compromisos ]]/1000000000</f>
        <v>1.6414701229999999</v>
      </c>
      <c r="U1556" s="47">
        <f>+Tabla17[[#This Row],[ Obligación ]]/1000000000</f>
        <v>1.6414701229999999</v>
      </c>
      <c r="V1556" s="47">
        <f>+Tabla17[[#This Row],[ Pago ]]/1000000000</f>
        <v>1.6414701229999999</v>
      </c>
    </row>
    <row r="1557" spans="1:22" x14ac:dyDescent="0.2">
      <c r="A1557" s="7">
        <v>2023</v>
      </c>
      <c r="B1557" s="21" t="s">
        <v>84</v>
      </c>
      <c r="C1557" s="26" t="s">
        <v>85</v>
      </c>
      <c r="D1557" s="32" t="s">
        <v>975</v>
      </c>
      <c r="E1557" s="25" t="s">
        <v>402</v>
      </c>
      <c r="F1557" s="4" t="s">
        <v>25</v>
      </c>
      <c r="G1557" s="26" t="s">
        <v>86</v>
      </c>
      <c r="H1557" s="4" t="s">
        <v>27</v>
      </c>
      <c r="I1557" s="26" t="s">
        <v>42</v>
      </c>
      <c r="J1557" s="26" t="s">
        <v>220</v>
      </c>
      <c r="K1557" s="49">
        <v>4904909</v>
      </c>
      <c r="L1557" s="49">
        <v>130511548</v>
      </c>
      <c r="M1557" s="49">
        <v>0</v>
      </c>
      <c r="N1557" s="49">
        <v>0</v>
      </c>
      <c r="O1557" s="49">
        <v>0</v>
      </c>
      <c r="P1557" s="49">
        <v>0</v>
      </c>
      <c r="Q1557" s="49">
        <f>+Tabla17[[#This Row],[ANEXO PGN]]/1000000000</f>
        <v>4.9049089999999998E-3</v>
      </c>
      <c r="R1557" s="47">
        <f>+Tabla17[[#This Row],[Apropiación Inicial]]/1000000000</f>
        <v>0.130511548</v>
      </c>
      <c r="S1557" s="47">
        <f>+Tabla17[[#This Row],[Apropiación vigente]]/1000000000</f>
        <v>0</v>
      </c>
      <c r="T1557" s="47">
        <f>+Tabla17[[#This Row],[Compromisos ]]/1000000000</f>
        <v>0</v>
      </c>
      <c r="U1557" s="47">
        <f>+Tabla17[[#This Row],[ Obligación ]]/1000000000</f>
        <v>0</v>
      </c>
      <c r="V1557" s="47">
        <f>+Tabla17[[#This Row],[ Pago ]]/1000000000</f>
        <v>0</v>
      </c>
    </row>
    <row r="1558" spans="1:22" x14ac:dyDescent="0.2">
      <c r="A1558" s="7">
        <v>2023</v>
      </c>
      <c r="B1558" s="21" t="s">
        <v>84</v>
      </c>
      <c r="C1558" s="26" t="s">
        <v>85</v>
      </c>
      <c r="D1558" s="32" t="s">
        <v>1112</v>
      </c>
      <c r="E1558" s="25" t="s">
        <v>1094</v>
      </c>
      <c r="F1558" s="4" t="s">
        <v>25</v>
      </c>
      <c r="G1558" s="26" t="s">
        <v>86</v>
      </c>
      <c r="H1558" s="4" t="s">
        <v>27</v>
      </c>
      <c r="I1558" s="26" t="s">
        <v>75</v>
      </c>
      <c r="J1558" s="26" t="s">
        <v>76</v>
      </c>
      <c r="K1558" s="49">
        <v>641505103</v>
      </c>
      <c r="L1558" s="49">
        <v>0</v>
      </c>
      <c r="M1558" s="49">
        <v>0</v>
      </c>
      <c r="N1558" s="49">
        <v>0</v>
      </c>
      <c r="O1558" s="49">
        <v>0</v>
      </c>
      <c r="P1558" s="49">
        <v>0</v>
      </c>
      <c r="Q1558" s="49">
        <f>+Tabla17[[#This Row],[ANEXO PGN]]/1000000000</f>
        <v>0.64150510299999997</v>
      </c>
      <c r="R1558" s="47">
        <f>+Tabla17[[#This Row],[Apropiación Inicial]]/1000000000</f>
        <v>0</v>
      </c>
      <c r="S1558" s="47">
        <f>+Tabla17[[#This Row],[Apropiación vigente]]/1000000000</f>
        <v>0</v>
      </c>
      <c r="T1558" s="47">
        <f>+Tabla17[[#This Row],[Compromisos ]]/1000000000</f>
        <v>0</v>
      </c>
      <c r="U1558" s="47">
        <f>+Tabla17[[#This Row],[ Obligación ]]/1000000000</f>
        <v>0</v>
      </c>
      <c r="V1558" s="47">
        <f>+Tabla17[[#This Row],[ Pago ]]/1000000000</f>
        <v>0</v>
      </c>
    </row>
    <row r="1559" spans="1:22" x14ac:dyDescent="0.2">
      <c r="A1559" s="7">
        <v>2023</v>
      </c>
      <c r="B1559" s="21" t="s">
        <v>84</v>
      </c>
      <c r="C1559" s="26" t="s">
        <v>85</v>
      </c>
      <c r="D1559" s="32" t="s">
        <v>977</v>
      </c>
      <c r="E1559" s="25" t="s">
        <v>384</v>
      </c>
      <c r="F1559" s="4" t="s">
        <v>25</v>
      </c>
      <c r="G1559" s="26" t="s">
        <v>86</v>
      </c>
      <c r="H1559" s="4" t="s">
        <v>27</v>
      </c>
      <c r="I1559" s="26" t="s">
        <v>42</v>
      </c>
      <c r="J1559" s="26" t="s">
        <v>220</v>
      </c>
      <c r="K1559" s="49">
        <v>181863856</v>
      </c>
      <c r="L1559" s="49">
        <v>769186990</v>
      </c>
      <c r="M1559" s="49">
        <v>0</v>
      </c>
      <c r="N1559" s="49">
        <v>0</v>
      </c>
      <c r="O1559" s="49">
        <v>0</v>
      </c>
      <c r="P1559" s="49">
        <v>0</v>
      </c>
      <c r="Q1559" s="49">
        <f>+Tabla17[[#This Row],[ANEXO PGN]]/1000000000</f>
        <v>0.18186385599999999</v>
      </c>
      <c r="R1559" s="47">
        <f>+Tabla17[[#This Row],[Apropiación Inicial]]/1000000000</f>
        <v>0.76918699000000001</v>
      </c>
      <c r="S1559" s="47">
        <f>+Tabla17[[#This Row],[Apropiación vigente]]/1000000000</f>
        <v>0</v>
      </c>
      <c r="T1559" s="47">
        <f>+Tabla17[[#This Row],[Compromisos ]]/1000000000</f>
        <v>0</v>
      </c>
      <c r="U1559" s="47">
        <f>+Tabla17[[#This Row],[ Obligación ]]/1000000000</f>
        <v>0</v>
      </c>
      <c r="V1559" s="47">
        <f>+Tabla17[[#This Row],[ Pago ]]/1000000000</f>
        <v>0</v>
      </c>
    </row>
    <row r="1560" spans="1:22" x14ac:dyDescent="0.2">
      <c r="A1560" s="7">
        <v>2023</v>
      </c>
      <c r="B1560" s="21" t="s">
        <v>84</v>
      </c>
      <c r="C1560" s="26" t="s">
        <v>85</v>
      </c>
      <c r="D1560" s="32" t="s">
        <v>1379</v>
      </c>
      <c r="E1560" s="26" t="s">
        <v>384</v>
      </c>
      <c r="F1560" s="4" t="s">
        <v>25</v>
      </c>
      <c r="G1560" s="26" t="s">
        <v>86</v>
      </c>
      <c r="H1560" s="4" t="s">
        <v>27</v>
      </c>
      <c r="I1560" s="26" t="s">
        <v>42</v>
      </c>
      <c r="J1560" s="26" t="s">
        <v>220</v>
      </c>
      <c r="K1560" s="49"/>
      <c r="L1560" s="49"/>
      <c r="M1560" s="49">
        <v>769168990</v>
      </c>
      <c r="N1560" s="49">
        <v>221034632</v>
      </c>
      <c r="O1560" s="49">
        <v>221034632</v>
      </c>
      <c r="P1560" s="49">
        <v>221034632</v>
      </c>
      <c r="Q1560" s="49">
        <f>+Tabla17[[#This Row],[ANEXO PGN]]/1000000000</f>
        <v>0</v>
      </c>
      <c r="R1560" s="47">
        <f>+Tabla17[[#This Row],[Apropiación Inicial]]/1000000000</f>
        <v>0</v>
      </c>
      <c r="S1560" s="47">
        <f>+Tabla17[[#This Row],[Apropiación vigente]]/1000000000</f>
        <v>0.76916899000000005</v>
      </c>
      <c r="T1560" s="47">
        <f>+Tabla17[[#This Row],[Compromisos ]]/1000000000</f>
        <v>0.22103463200000001</v>
      </c>
      <c r="U1560" s="47">
        <f>+Tabla17[[#This Row],[ Obligación ]]/1000000000</f>
        <v>0.22103463200000001</v>
      </c>
      <c r="V1560" s="47">
        <f>+Tabla17[[#This Row],[ Pago ]]/1000000000</f>
        <v>0.22103463200000001</v>
      </c>
    </row>
    <row r="1561" spans="1:22" x14ac:dyDescent="0.2">
      <c r="A1561" s="7">
        <v>2023</v>
      </c>
      <c r="B1561" s="21" t="s">
        <v>84</v>
      </c>
      <c r="C1561" s="26" t="s">
        <v>85</v>
      </c>
      <c r="D1561" s="32" t="s">
        <v>1380</v>
      </c>
      <c r="E1561" s="26" t="s">
        <v>409</v>
      </c>
      <c r="F1561" s="4" t="s">
        <v>25</v>
      </c>
      <c r="G1561" s="26" t="s">
        <v>86</v>
      </c>
      <c r="H1561" s="4" t="s">
        <v>27</v>
      </c>
      <c r="I1561" s="26" t="s">
        <v>42</v>
      </c>
      <c r="J1561" s="26" t="s">
        <v>220</v>
      </c>
      <c r="K1561" s="49"/>
      <c r="L1561" s="49"/>
      <c r="M1561" s="49">
        <v>196422610</v>
      </c>
      <c r="N1561" s="49">
        <v>67031462</v>
      </c>
      <c r="O1561" s="49">
        <v>67031462</v>
      </c>
      <c r="P1561" s="49">
        <v>67031462</v>
      </c>
      <c r="Q1561" s="49">
        <f>+Tabla17[[#This Row],[ANEXO PGN]]/1000000000</f>
        <v>0</v>
      </c>
      <c r="R1561" s="47">
        <f>+Tabla17[[#This Row],[Apropiación Inicial]]/1000000000</f>
        <v>0</v>
      </c>
      <c r="S1561" s="47">
        <f>+Tabla17[[#This Row],[Apropiación vigente]]/1000000000</f>
        <v>0.19642261</v>
      </c>
      <c r="T1561" s="47">
        <f>+Tabla17[[#This Row],[Compromisos ]]/1000000000</f>
        <v>6.7031462E-2</v>
      </c>
      <c r="U1561" s="47">
        <f>+Tabla17[[#This Row],[ Obligación ]]/1000000000</f>
        <v>6.7031462E-2</v>
      </c>
      <c r="V1561" s="47">
        <f>+Tabla17[[#This Row],[ Pago ]]/1000000000</f>
        <v>6.7031462E-2</v>
      </c>
    </row>
    <row r="1562" spans="1:22" x14ac:dyDescent="0.2">
      <c r="A1562" s="7">
        <v>2023</v>
      </c>
      <c r="B1562" s="21" t="s">
        <v>84</v>
      </c>
      <c r="C1562" s="26" t="s">
        <v>85</v>
      </c>
      <c r="D1562" s="39" t="s">
        <v>1381</v>
      </c>
      <c r="E1562" s="30" t="s">
        <v>402</v>
      </c>
      <c r="F1562" s="4" t="s">
        <v>25</v>
      </c>
      <c r="G1562" s="26" t="s">
        <v>86</v>
      </c>
      <c r="H1562" s="4" t="s">
        <v>27</v>
      </c>
      <c r="I1562" s="26" t="s">
        <v>42</v>
      </c>
      <c r="J1562" s="26" t="s">
        <v>220</v>
      </c>
      <c r="M1562" s="49">
        <v>130511548</v>
      </c>
      <c r="N1562" s="49">
        <v>78890581</v>
      </c>
      <c r="O1562" s="49">
        <v>78890581</v>
      </c>
      <c r="P1562" s="49">
        <v>78890581</v>
      </c>
      <c r="Q1562" s="49">
        <f>+Tabla17[[#This Row],[ANEXO PGN]]/1000000000</f>
        <v>0</v>
      </c>
      <c r="R1562" s="47">
        <f>+Tabla17[[#This Row],[Apropiación Inicial]]/1000000000</f>
        <v>0</v>
      </c>
      <c r="S1562" s="47">
        <f>+Tabla17[[#This Row],[Apropiación vigente]]/1000000000</f>
        <v>0.130511548</v>
      </c>
      <c r="T1562" s="47">
        <f>+Tabla17[[#This Row],[Compromisos ]]/1000000000</f>
        <v>7.8890581000000001E-2</v>
      </c>
      <c r="U1562" s="47">
        <f>+Tabla17[[#This Row],[ Obligación ]]/1000000000</f>
        <v>7.8890581000000001E-2</v>
      </c>
      <c r="V1562" s="47">
        <f>+Tabla17[[#This Row],[ Pago ]]/1000000000</f>
        <v>7.8890581000000001E-2</v>
      </c>
    </row>
    <row r="1563" spans="1:22" x14ac:dyDescent="0.2">
      <c r="A1563" s="7">
        <v>2023</v>
      </c>
      <c r="B1563" s="21" t="s">
        <v>286</v>
      </c>
      <c r="C1563" s="26" t="s">
        <v>287</v>
      </c>
      <c r="D1563" s="32" t="s">
        <v>1116</v>
      </c>
      <c r="E1563" s="25" t="s">
        <v>1094</v>
      </c>
      <c r="F1563" s="4" t="s">
        <v>25</v>
      </c>
      <c r="G1563" s="26" t="s">
        <v>288</v>
      </c>
      <c r="H1563" s="4" t="s">
        <v>27</v>
      </c>
      <c r="I1563" s="26" t="s">
        <v>34</v>
      </c>
      <c r="J1563" s="26" t="s">
        <v>53</v>
      </c>
      <c r="K1563" s="49">
        <v>2548511000</v>
      </c>
      <c r="L1563" s="49">
        <v>2429161727</v>
      </c>
      <c r="M1563" s="49">
        <v>2320618286</v>
      </c>
      <c r="N1563" s="49">
        <v>2320618286</v>
      </c>
      <c r="O1563" s="49">
        <v>2320618286</v>
      </c>
      <c r="P1563" s="49">
        <v>2320618286</v>
      </c>
      <c r="Q1563" s="49">
        <f>+Tabla17[[#This Row],[ANEXO PGN]]/1000000000</f>
        <v>2.548511</v>
      </c>
      <c r="R1563" s="47">
        <f>+Tabla17[[#This Row],[Apropiación Inicial]]/1000000000</f>
        <v>2.4291617269999999</v>
      </c>
      <c r="S1563" s="47">
        <f>+Tabla17[[#This Row],[Apropiación vigente]]/1000000000</f>
        <v>2.3206182860000002</v>
      </c>
      <c r="T1563" s="47">
        <f>+Tabla17[[#This Row],[Compromisos ]]/1000000000</f>
        <v>2.3206182860000002</v>
      </c>
      <c r="U1563" s="47">
        <f>+Tabla17[[#This Row],[ Obligación ]]/1000000000</f>
        <v>2.3206182860000002</v>
      </c>
      <c r="V1563" s="47">
        <f>+Tabla17[[#This Row],[ Pago ]]/1000000000</f>
        <v>2.3206182860000002</v>
      </c>
    </row>
    <row r="1564" spans="1:22" x14ac:dyDescent="0.2">
      <c r="A1564" s="7">
        <v>2023</v>
      </c>
      <c r="B1564" s="21" t="s">
        <v>286</v>
      </c>
      <c r="C1564" s="26" t="s">
        <v>287</v>
      </c>
      <c r="D1564" s="32" t="s">
        <v>451</v>
      </c>
      <c r="E1564" s="25" t="s">
        <v>384</v>
      </c>
      <c r="F1564" s="4" t="s">
        <v>25</v>
      </c>
      <c r="G1564" s="26" t="s">
        <v>288</v>
      </c>
      <c r="H1564" s="4" t="s">
        <v>27</v>
      </c>
      <c r="I1564" s="26" t="s">
        <v>34</v>
      </c>
      <c r="J1564" s="26" t="s">
        <v>53</v>
      </c>
      <c r="K1564" s="49">
        <v>11507850016</v>
      </c>
      <c r="L1564" s="49">
        <v>11630245386</v>
      </c>
      <c r="M1564" s="49">
        <v>11242130114</v>
      </c>
      <c r="N1564" s="49">
        <v>11242130114</v>
      </c>
      <c r="O1564" s="49">
        <v>11242130114</v>
      </c>
      <c r="P1564" s="49">
        <v>11242130114</v>
      </c>
      <c r="Q1564" s="49">
        <f>+Tabla17[[#This Row],[ANEXO PGN]]/1000000000</f>
        <v>11.507850016000001</v>
      </c>
      <c r="R1564" s="47">
        <f>+Tabla17[[#This Row],[Apropiación Inicial]]/1000000000</f>
        <v>11.630245386</v>
      </c>
      <c r="S1564" s="47">
        <f>+Tabla17[[#This Row],[Apropiación vigente]]/1000000000</f>
        <v>11.242130114</v>
      </c>
      <c r="T1564" s="47">
        <f>+Tabla17[[#This Row],[Compromisos ]]/1000000000</f>
        <v>11.242130114</v>
      </c>
      <c r="U1564" s="47">
        <f>+Tabla17[[#This Row],[ Obligación ]]/1000000000</f>
        <v>11.242130114</v>
      </c>
      <c r="V1564" s="47">
        <f>+Tabla17[[#This Row],[ Pago ]]/1000000000</f>
        <v>11.242130114</v>
      </c>
    </row>
    <row r="1565" spans="1:22" x14ac:dyDescent="0.2">
      <c r="A1565" s="7">
        <v>2023</v>
      </c>
      <c r="B1565" s="21" t="s">
        <v>286</v>
      </c>
      <c r="C1565" s="26" t="s">
        <v>287</v>
      </c>
      <c r="D1565" s="32" t="s">
        <v>452</v>
      </c>
      <c r="E1565" s="25" t="s">
        <v>409</v>
      </c>
      <c r="F1565" s="4" t="s">
        <v>25</v>
      </c>
      <c r="G1565" s="26" t="s">
        <v>288</v>
      </c>
      <c r="H1565" s="4" t="s">
        <v>27</v>
      </c>
      <c r="I1565" s="26" t="s">
        <v>34</v>
      </c>
      <c r="J1565" s="26" t="s">
        <v>53</v>
      </c>
      <c r="K1565" s="49">
        <v>4605874851</v>
      </c>
      <c r="L1565" s="49">
        <v>4564166127</v>
      </c>
      <c r="M1565" s="49">
        <v>4228658458</v>
      </c>
      <c r="N1565" s="49">
        <v>4228658458</v>
      </c>
      <c r="O1565" s="49">
        <v>4228658458</v>
      </c>
      <c r="P1565" s="49">
        <v>4228658458</v>
      </c>
      <c r="Q1565" s="49">
        <f>+Tabla17[[#This Row],[ANEXO PGN]]/1000000000</f>
        <v>4.6058748510000003</v>
      </c>
      <c r="R1565" s="47">
        <f>+Tabla17[[#This Row],[Apropiación Inicial]]/1000000000</f>
        <v>4.564166127</v>
      </c>
      <c r="S1565" s="47">
        <f>+Tabla17[[#This Row],[Apropiación vigente]]/1000000000</f>
        <v>4.228658458</v>
      </c>
      <c r="T1565" s="47">
        <f>+Tabla17[[#This Row],[Compromisos ]]/1000000000</f>
        <v>4.228658458</v>
      </c>
      <c r="U1565" s="47">
        <f>+Tabla17[[#This Row],[ Obligación ]]/1000000000</f>
        <v>4.228658458</v>
      </c>
      <c r="V1565" s="47">
        <f>+Tabla17[[#This Row],[ Pago ]]/1000000000</f>
        <v>4.228658458</v>
      </c>
    </row>
    <row r="1566" spans="1:22" x14ac:dyDescent="0.2">
      <c r="A1566" s="7">
        <v>2023</v>
      </c>
      <c r="B1566" s="21" t="s">
        <v>58</v>
      </c>
      <c r="C1566" s="26" t="s">
        <v>59</v>
      </c>
      <c r="D1566" s="32" t="s">
        <v>954</v>
      </c>
      <c r="E1566" s="25" t="s">
        <v>955</v>
      </c>
      <c r="F1566" s="4" t="s">
        <v>25</v>
      </c>
      <c r="G1566" s="26" t="s">
        <v>60</v>
      </c>
      <c r="H1566" s="4" t="s">
        <v>27</v>
      </c>
      <c r="I1566" s="26" t="s">
        <v>28</v>
      </c>
      <c r="J1566" s="26" t="s">
        <v>47</v>
      </c>
      <c r="K1566" s="49"/>
      <c r="L1566" s="49">
        <v>428000000</v>
      </c>
      <c r="M1566" s="49">
        <v>0</v>
      </c>
      <c r="N1566" s="49">
        <v>0</v>
      </c>
      <c r="O1566" s="49">
        <v>0</v>
      </c>
      <c r="P1566" s="49">
        <v>0</v>
      </c>
      <c r="Q1566" s="49">
        <f>+Tabla17[[#This Row],[ANEXO PGN]]/1000000000</f>
        <v>0</v>
      </c>
      <c r="R1566" s="47">
        <f>+Tabla17[[#This Row],[Apropiación Inicial]]/1000000000</f>
        <v>0.42799999999999999</v>
      </c>
      <c r="S1566" s="47">
        <f>+Tabla17[[#This Row],[Apropiación vigente]]/1000000000</f>
        <v>0</v>
      </c>
      <c r="T1566" s="47">
        <f>+Tabla17[[#This Row],[Compromisos ]]/1000000000</f>
        <v>0</v>
      </c>
      <c r="U1566" s="47">
        <f>+Tabla17[[#This Row],[ Obligación ]]/1000000000</f>
        <v>0</v>
      </c>
      <c r="V1566" s="47">
        <f>+Tabla17[[#This Row],[ Pago ]]/1000000000</f>
        <v>0</v>
      </c>
    </row>
    <row r="1567" spans="1:22" x14ac:dyDescent="0.2">
      <c r="A1567" s="7">
        <v>2023</v>
      </c>
      <c r="B1567" s="21" t="s">
        <v>58</v>
      </c>
      <c r="C1567" s="26" t="s">
        <v>59</v>
      </c>
      <c r="D1567" s="32" t="s">
        <v>453</v>
      </c>
      <c r="E1567" s="25" t="s">
        <v>1117</v>
      </c>
      <c r="F1567" s="4" t="s">
        <v>25</v>
      </c>
      <c r="G1567" s="26" t="s">
        <v>60</v>
      </c>
      <c r="H1567" s="4" t="s">
        <v>27</v>
      </c>
      <c r="I1567" s="26" t="s">
        <v>28</v>
      </c>
      <c r="J1567" s="26" t="s">
        <v>47</v>
      </c>
      <c r="K1567" s="49">
        <v>918349317</v>
      </c>
      <c r="L1567" s="49">
        <v>0</v>
      </c>
      <c r="M1567" s="49">
        <v>1998432344</v>
      </c>
      <c r="N1567" s="49">
        <v>1998432344</v>
      </c>
      <c r="O1567" s="49">
        <v>1523094208</v>
      </c>
      <c r="P1567" s="49">
        <v>1523094208</v>
      </c>
      <c r="Q1567" s="49">
        <f>+Tabla17[[#This Row],[ANEXO PGN]]/1000000000</f>
        <v>0.918349317</v>
      </c>
      <c r="R1567" s="47">
        <f>+Tabla17[[#This Row],[Apropiación Inicial]]/1000000000</f>
        <v>0</v>
      </c>
      <c r="S1567" s="47">
        <f>+Tabla17[[#This Row],[Apropiación vigente]]/1000000000</f>
        <v>1.998432344</v>
      </c>
      <c r="T1567" s="47">
        <f>+Tabla17[[#This Row],[Compromisos ]]/1000000000</f>
        <v>1.998432344</v>
      </c>
      <c r="U1567" s="47">
        <f>+Tabla17[[#This Row],[ Obligación ]]/1000000000</f>
        <v>1.5230942080000001</v>
      </c>
      <c r="V1567" s="47">
        <f>+Tabla17[[#This Row],[ Pago ]]/1000000000</f>
        <v>1.5230942080000001</v>
      </c>
    </row>
    <row r="1568" spans="1:22" x14ac:dyDescent="0.2">
      <c r="A1568" s="7">
        <v>2023</v>
      </c>
      <c r="B1568" s="21" t="s">
        <v>182</v>
      </c>
      <c r="C1568" s="26" t="s">
        <v>183</v>
      </c>
      <c r="D1568" s="32" t="s">
        <v>949</v>
      </c>
      <c r="E1568" s="25" t="s">
        <v>950</v>
      </c>
      <c r="F1568" s="4" t="s">
        <v>25</v>
      </c>
      <c r="G1568" s="26" t="s">
        <v>186</v>
      </c>
      <c r="H1568" s="4" t="s">
        <v>27</v>
      </c>
      <c r="I1568" s="26" t="s">
        <v>28</v>
      </c>
      <c r="J1568" s="26" t="s">
        <v>146</v>
      </c>
      <c r="K1568" s="49">
        <v>1693156120</v>
      </c>
      <c r="L1568" s="49">
        <v>1652814000</v>
      </c>
      <c r="M1568" s="49">
        <v>1652814000</v>
      </c>
      <c r="N1568" s="49">
        <v>1652814000</v>
      </c>
      <c r="O1568" s="49">
        <v>1652814000</v>
      </c>
      <c r="P1568" s="49">
        <v>1652814000</v>
      </c>
      <c r="Q1568" s="49">
        <f>+Tabla17[[#This Row],[ANEXO PGN]]/1000000000</f>
        <v>1.69315612</v>
      </c>
      <c r="R1568" s="47">
        <f>+Tabla17[[#This Row],[Apropiación Inicial]]/1000000000</f>
        <v>1.652814</v>
      </c>
      <c r="S1568" s="47">
        <f>+Tabla17[[#This Row],[Apropiación vigente]]/1000000000</f>
        <v>1.652814</v>
      </c>
      <c r="T1568" s="47">
        <f>+Tabla17[[#This Row],[Compromisos ]]/1000000000</f>
        <v>1.652814</v>
      </c>
      <c r="U1568" s="47">
        <f>+Tabla17[[#This Row],[ Obligación ]]/1000000000</f>
        <v>1.652814</v>
      </c>
      <c r="V1568" s="47">
        <f>+Tabla17[[#This Row],[ Pago ]]/1000000000</f>
        <v>1.652814</v>
      </c>
    </row>
    <row r="1569" spans="1:22" x14ac:dyDescent="0.2">
      <c r="A1569" s="7">
        <v>2023</v>
      </c>
      <c r="B1569" s="21" t="s">
        <v>87</v>
      </c>
      <c r="C1569" s="26" t="s">
        <v>88</v>
      </c>
      <c r="D1569" s="32" t="s">
        <v>1119</v>
      </c>
      <c r="E1569" s="25" t="s">
        <v>1094</v>
      </c>
      <c r="F1569" s="4" t="s">
        <v>25</v>
      </c>
      <c r="G1569" s="27" t="s">
        <v>37</v>
      </c>
      <c r="H1569" s="4" t="s">
        <v>27</v>
      </c>
      <c r="I1569" s="26" t="s">
        <v>28</v>
      </c>
      <c r="J1569" s="26" t="s">
        <v>89</v>
      </c>
      <c r="K1569" s="49">
        <v>16855274</v>
      </c>
      <c r="L1569" s="49">
        <v>15322976</v>
      </c>
      <c r="M1569" s="49">
        <v>15322976</v>
      </c>
      <c r="N1569" s="49">
        <v>12783365</v>
      </c>
      <c r="O1569" s="49">
        <v>12783365</v>
      </c>
      <c r="P1569" s="49">
        <v>12783365</v>
      </c>
      <c r="Q1569" s="49">
        <f>+Tabla17[[#This Row],[ANEXO PGN]]/1000000000</f>
        <v>1.6855274E-2</v>
      </c>
      <c r="R1569" s="47">
        <f>+Tabla17[[#This Row],[Apropiación Inicial]]/1000000000</f>
        <v>1.5322976E-2</v>
      </c>
      <c r="S1569" s="47">
        <f>+Tabla17[[#This Row],[Apropiación vigente]]/1000000000</f>
        <v>1.5322976E-2</v>
      </c>
      <c r="T1569" s="47">
        <f>+Tabla17[[#This Row],[Compromisos ]]/1000000000</f>
        <v>1.2783365E-2</v>
      </c>
      <c r="U1569" s="47">
        <f>+Tabla17[[#This Row],[ Obligación ]]/1000000000</f>
        <v>1.2783365E-2</v>
      </c>
      <c r="V1569" s="47">
        <f>+Tabla17[[#This Row],[ Pago ]]/1000000000</f>
        <v>1.2783365E-2</v>
      </c>
    </row>
    <row r="1570" spans="1:22" x14ac:dyDescent="0.2">
      <c r="A1570" s="7">
        <v>2023</v>
      </c>
      <c r="B1570" s="21" t="s">
        <v>87</v>
      </c>
      <c r="C1570" s="26" t="s">
        <v>88</v>
      </c>
      <c r="D1570" s="32" t="s">
        <v>456</v>
      </c>
      <c r="E1570" s="25" t="s">
        <v>409</v>
      </c>
      <c r="F1570" s="4" t="s">
        <v>25</v>
      </c>
      <c r="G1570" s="27" t="s">
        <v>37</v>
      </c>
      <c r="H1570" s="4" t="s">
        <v>27</v>
      </c>
      <c r="I1570" s="26" t="s">
        <v>28</v>
      </c>
      <c r="J1570" s="26" t="s">
        <v>89</v>
      </c>
      <c r="K1570" s="49">
        <v>40279656</v>
      </c>
      <c r="L1570" s="49">
        <v>37713025</v>
      </c>
      <c r="M1570" s="49">
        <v>37713025</v>
      </c>
      <c r="N1570" s="49">
        <v>10811236</v>
      </c>
      <c r="O1570" s="49">
        <v>10811236</v>
      </c>
      <c r="P1570" s="49">
        <v>10811236</v>
      </c>
      <c r="Q1570" s="49">
        <f>+Tabla17[[#This Row],[ANEXO PGN]]/1000000000</f>
        <v>4.0279655999999997E-2</v>
      </c>
      <c r="R1570" s="47">
        <f>+Tabla17[[#This Row],[Apropiación Inicial]]/1000000000</f>
        <v>3.7713024999999997E-2</v>
      </c>
      <c r="S1570" s="47">
        <f>+Tabla17[[#This Row],[Apropiación vigente]]/1000000000</f>
        <v>3.7713024999999997E-2</v>
      </c>
      <c r="T1570" s="47">
        <f>+Tabla17[[#This Row],[Compromisos ]]/1000000000</f>
        <v>1.0811236E-2</v>
      </c>
      <c r="U1570" s="47">
        <f>+Tabla17[[#This Row],[ Obligación ]]/1000000000</f>
        <v>1.0811236E-2</v>
      </c>
      <c r="V1570" s="47">
        <f>+Tabla17[[#This Row],[ Pago ]]/1000000000</f>
        <v>1.0811236E-2</v>
      </c>
    </row>
    <row r="1571" spans="1:22" x14ac:dyDescent="0.2">
      <c r="A1571" s="7">
        <v>2023</v>
      </c>
      <c r="B1571" s="21" t="s">
        <v>87</v>
      </c>
      <c r="C1571" s="26" t="s">
        <v>88</v>
      </c>
      <c r="D1571" s="32" t="s">
        <v>457</v>
      </c>
      <c r="E1571" s="25" t="s">
        <v>402</v>
      </c>
      <c r="F1571" s="4" t="s">
        <v>25</v>
      </c>
      <c r="G1571" s="27" t="s">
        <v>37</v>
      </c>
      <c r="H1571" s="4" t="s">
        <v>27</v>
      </c>
      <c r="I1571" s="26" t="s">
        <v>28</v>
      </c>
      <c r="J1571" s="26" t="s">
        <v>89</v>
      </c>
      <c r="K1571" s="49">
        <v>14205698</v>
      </c>
      <c r="L1571" s="49">
        <v>14075370</v>
      </c>
      <c r="M1571" s="49">
        <v>14075370</v>
      </c>
      <c r="N1571" s="49">
        <v>6883482</v>
      </c>
      <c r="O1571" s="49">
        <v>6883482</v>
      </c>
      <c r="P1571" s="49">
        <v>6883482</v>
      </c>
      <c r="Q1571" s="49">
        <f>+Tabla17[[#This Row],[ANEXO PGN]]/1000000000</f>
        <v>1.4205697999999999E-2</v>
      </c>
      <c r="R1571" s="47">
        <f>+Tabla17[[#This Row],[Apropiación Inicial]]/1000000000</f>
        <v>1.407537E-2</v>
      </c>
      <c r="S1571" s="47">
        <f>+Tabla17[[#This Row],[Apropiación vigente]]/1000000000</f>
        <v>1.407537E-2</v>
      </c>
      <c r="T1571" s="47">
        <f>+Tabla17[[#This Row],[Compromisos ]]/1000000000</f>
        <v>6.8834819999999998E-3</v>
      </c>
      <c r="U1571" s="47">
        <f>+Tabla17[[#This Row],[ Obligación ]]/1000000000</f>
        <v>6.8834819999999998E-3</v>
      </c>
      <c r="V1571" s="47">
        <f>+Tabla17[[#This Row],[ Pago ]]/1000000000</f>
        <v>6.8834819999999998E-3</v>
      </c>
    </row>
    <row r="1572" spans="1:22" x14ac:dyDescent="0.2">
      <c r="A1572" s="7">
        <v>2023</v>
      </c>
      <c r="B1572" s="21" t="s">
        <v>87</v>
      </c>
      <c r="C1572" s="26" t="s">
        <v>88</v>
      </c>
      <c r="D1572" s="32" t="s">
        <v>459</v>
      </c>
      <c r="E1572" s="25" t="s">
        <v>384</v>
      </c>
      <c r="F1572" s="4" t="s">
        <v>25</v>
      </c>
      <c r="G1572" s="27" t="s">
        <v>37</v>
      </c>
      <c r="H1572" s="4" t="s">
        <v>27</v>
      </c>
      <c r="I1572" s="26" t="s">
        <v>28</v>
      </c>
      <c r="J1572" s="26" t="s">
        <v>89</v>
      </c>
      <c r="K1572" s="49">
        <v>63642182</v>
      </c>
      <c r="L1572" s="49">
        <v>63642182</v>
      </c>
      <c r="M1572" s="49">
        <v>61447624</v>
      </c>
      <c r="N1572" s="49">
        <v>1739235</v>
      </c>
      <c r="O1572" s="49">
        <v>1739235</v>
      </c>
      <c r="P1572" s="49">
        <v>1739235</v>
      </c>
      <c r="Q1572" s="49">
        <f>+Tabla17[[#This Row],[ANEXO PGN]]/1000000000</f>
        <v>6.3642182000000005E-2</v>
      </c>
      <c r="R1572" s="47">
        <f>+Tabla17[[#This Row],[Apropiación Inicial]]/1000000000</f>
        <v>6.3642182000000005E-2</v>
      </c>
      <c r="S1572" s="47">
        <f>+Tabla17[[#This Row],[Apropiación vigente]]/1000000000</f>
        <v>6.1447623999999999E-2</v>
      </c>
      <c r="T1572" s="47">
        <f>+Tabla17[[#This Row],[Compromisos ]]/1000000000</f>
        <v>1.739235E-3</v>
      </c>
      <c r="U1572" s="47">
        <f>+Tabla17[[#This Row],[ Obligación ]]/1000000000</f>
        <v>1.739235E-3</v>
      </c>
      <c r="V1572" s="47">
        <f>+Tabla17[[#This Row],[ Pago ]]/1000000000</f>
        <v>1.739235E-3</v>
      </c>
    </row>
    <row r="1573" spans="1:22" x14ac:dyDescent="0.2">
      <c r="A1573" s="7">
        <v>2023</v>
      </c>
      <c r="B1573" s="21" t="s">
        <v>306</v>
      </c>
      <c r="C1573" s="26" t="s">
        <v>307</v>
      </c>
      <c r="D1573" s="32" t="s">
        <v>460</v>
      </c>
      <c r="E1573" s="25" t="s">
        <v>384</v>
      </c>
      <c r="F1573" s="4" t="s">
        <v>25</v>
      </c>
      <c r="G1573" s="26" t="s">
        <v>37</v>
      </c>
      <c r="H1573" s="4" t="s">
        <v>27</v>
      </c>
      <c r="I1573" s="26" t="s">
        <v>28</v>
      </c>
      <c r="J1573" s="26" t="s">
        <v>89</v>
      </c>
      <c r="K1573" s="49">
        <v>620971637</v>
      </c>
      <c r="L1573" s="49">
        <v>571814349</v>
      </c>
      <c r="M1573" s="49">
        <v>571814349</v>
      </c>
      <c r="N1573" s="49">
        <v>142953587</v>
      </c>
      <c r="O1573" s="49">
        <v>142953587</v>
      </c>
      <c r="P1573" s="49">
        <v>142953587</v>
      </c>
      <c r="Q1573" s="49">
        <f>+Tabla17[[#This Row],[ANEXO PGN]]/1000000000</f>
        <v>0.62097163700000002</v>
      </c>
      <c r="R1573" s="47">
        <f>+Tabla17[[#This Row],[Apropiación Inicial]]/1000000000</f>
        <v>0.57181434900000006</v>
      </c>
      <c r="S1573" s="47">
        <f>+Tabla17[[#This Row],[Apropiación vigente]]/1000000000</f>
        <v>0.57181434900000006</v>
      </c>
      <c r="T1573" s="47">
        <f>+Tabla17[[#This Row],[Compromisos ]]/1000000000</f>
        <v>0.14295358699999999</v>
      </c>
      <c r="U1573" s="47">
        <f>+Tabla17[[#This Row],[ Obligación ]]/1000000000</f>
        <v>0.14295358699999999</v>
      </c>
      <c r="V1573" s="47">
        <f>+Tabla17[[#This Row],[ Pago ]]/1000000000</f>
        <v>0.14295358699999999</v>
      </c>
    </row>
    <row r="1574" spans="1:22" x14ac:dyDescent="0.2">
      <c r="A1574" s="7">
        <v>2023</v>
      </c>
      <c r="B1574" s="21" t="s">
        <v>71</v>
      </c>
      <c r="C1574" s="28" t="s">
        <v>72</v>
      </c>
      <c r="D1574" s="32" t="s">
        <v>463</v>
      </c>
      <c r="E1574" s="25" t="s">
        <v>1120</v>
      </c>
      <c r="F1574" s="4" t="s">
        <v>25</v>
      </c>
      <c r="G1574" s="26" t="s">
        <v>73</v>
      </c>
      <c r="H1574" s="4" t="s">
        <v>27</v>
      </c>
      <c r="I1574" s="26" t="s">
        <v>75</v>
      </c>
      <c r="J1574" s="26" t="s">
        <v>76</v>
      </c>
      <c r="K1574" s="49">
        <v>1377025343</v>
      </c>
      <c r="L1574" s="49">
        <v>1209400000</v>
      </c>
      <c r="M1574" s="49">
        <v>751690150</v>
      </c>
      <c r="N1574" s="49">
        <v>740399984</v>
      </c>
      <c r="O1574" s="49">
        <v>458195981</v>
      </c>
      <c r="P1574" s="49">
        <v>458195981</v>
      </c>
      <c r="Q1574" s="49">
        <f>+Tabla17[[#This Row],[ANEXO PGN]]/1000000000</f>
        <v>1.3770253429999999</v>
      </c>
      <c r="R1574" s="47">
        <f>+Tabla17[[#This Row],[Apropiación Inicial]]/1000000000</f>
        <v>1.2094</v>
      </c>
      <c r="S1574" s="47">
        <f>+Tabla17[[#This Row],[Apropiación vigente]]/1000000000</f>
        <v>0.75169014999999995</v>
      </c>
      <c r="T1574" s="47">
        <f>+Tabla17[[#This Row],[Compromisos ]]/1000000000</f>
        <v>0.74039998399999996</v>
      </c>
      <c r="U1574" s="47">
        <f>+Tabla17[[#This Row],[ Obligación ]]/1000000000</f>
        <v>0.45819598099999997</v>
      </c>
      <c r="V1574" s="47">
        <f>+Tabla17[[#This Row],[ Pago ]]/1000000000</f>
        <v>0.45819598099999997</v>
      </c>
    </row>
    <row r="1575" spans="1:22" x14ac:dyDescent="0.2">
      <c r="A1575" s="7">
        <v>2023</v>
      </c>
      <c r="B1575" s="21" t="s">
        <v>71</v>
      </c>
      <c r="C1575" s="28" t="s">
        <v>72</v>
      </c>
      <c r="D1575" s="32" t="s">
        <v>463</v>
      </c>
      <c r="E1575" s="25" t="s">
        <v>1120</v>
      </c>
      <c r="F1575" s="4" t="s">
        <v>25</v>
      </c>
      <c r="G1575" s="26" t="s">
        <v>73</v>
      </c>
      <c r="H1575" s="4" t="s">
        <v>27</v>
      </c>
      <c r="I1575" s="26" t="s">
        <v>75</v>
      </c>
      <c r="J1575" s="26" t="s">
        <v>77</v>
      </c>
      <c r="K1575" s="49"/>
      <c r="L1575" s="49">
        <v>6796400000</v>
      </c>
      <c r="M1575" s="49">
        <v>3832068015</v>
      </c>
      <c r="N1575" s="49">
        <v>3398344466</v>
      </c>
      <c r="O1575" s="49">
        <v>2643543041</v>
      </c>
      <c r="P1575" s="49">
        <v>2643093041</v>
      </c>
      <c r="Q1575" s="49">
        <f>+Tabla17[[#This Row],[ANEXO PGN]]/1000000000</f>
        <v>0</v>
      </c>
      <c r="R1575" s="47">
        <f>+Tabla17[[#This Row],[Apropiación Inicial]]/1000000000</f>
        <v>6.7964000000000002</v>
      </c>
      <c r="S1575" s="47">
        <f>+Tabla17[[#This Row],[Apropiación vigente]]/1000000000</f>
        <v>3.8320680149999999</v>
      </c>
      <c r="T1575" s="47">
        <f>+Tabla17[[#This Row],[Compromisos ]]/1000000000</f>
        <v>3.3983444660000002</v>
      </c>
      <c r="U1575" s="47">
        <f>+Tabla17[[#This Row],[ Obligación ]]/1000000000</f>
        <v>2.643543041</v>
      </c>
      <c r="V1575" s="47">
        <f>+Tabla17[[#This Row],[ Pago ]]/1000000000</f>
        <v>2.6430930410000002</v>
      </c>
    </row>
    <row r="1576" spans="1:22" x14ac:dyDescent="0.2">
      <c r="A1576" s="7">
        <v>2023</v>
      </c>
      <c r="B1576" s="21" t="s">
        <v>71</v>
      </c>
      <c r="C1576" s="28" t="s">
        <v>72</v>
      </c>
      <c r="D1576" s="32" t="s">
        <v>463</v>
      </c>
      <c r="E1576" s="25" t="s">
        <v>1120</v>
      </c>
      <c r="F1576" s="4" t="s">
        <v>25</v>
      </c>
      <c r="G1576" s="26" t="s">
        <v>73</v>
      </c>
      <c r="H1576" s="4" t="s">
        <v>27</v>
      </c>
      <c r="I1576" s="26" t="s">
        <v>50</v>
      </c>
      <c r="J1576" s="26" t="s">
        <v>51</v>
      </c>
      <c r="K1576" s="49"/>
      <c r="L1576" s="49"/>
      <c r="M1576" s="49">
        <v>200000000</v>
      </c>
      <c r="N1576" s="49">
        <v>190809919</v>
      </c>
      <c r="O1576" s="49">
        <v>178668518</v>
      </c>
      <c r="P1576" s="49">
        <v>178668518</v>
      </c>
      <c r="Q1576" s="49">
        <f>+Tabla17[[#This Row],[ANEXO PGN]]/1000000000</f>
        <v>0</v>
      </c>
      <c r="R1576" s="47">
        <f>+Tabla17[[#This Row],[Apropiación Inicial]]/1000000000</f>
        <v>0</v>
      </c>
      <c r="S1576" s="47">
        <f>+Tabla17[[#This Row],[Apropiación vigente]]/1000000000</f>
        <v>0.2</v>
      </c>
      <c r="T1576" s="47">
        <f>+Tabla17[[#This Row],[Compromisos ]]/1000000000</f>
        <v>0.19080991899999999</v>
      </c>
      <c r="U1576" s="47">
        <f>+Tabla17[[#This Row],[ Obligación ]]/1000000000</f>
        <v>0.178668518</v>
      </c>
      <c r="V1576" s="47">
        <f>+Tabla17[[#This Row],[ Pago ]]/1000000000</f>
        <v>0.178668518</v>
      </c>
    </row>
    <row r="1577" spans="1:22" x14ac:dyDescent="0.2">
      <c r="A1577" s="7">
        <v>2023</v>
      </c>
      <c r="B1577" s="21" t="s">
        <v>71</v>
      </c>
      <c r="C1577" s="28" t="s">
        <v>72</v>
      </c>
      <c r="D1577" s="32" t="s">
        <v>750</v>
      </c>
      <c r="E1577" s="25" t="s">
        <v>1123</v>
      </c>
      <c r="F1577" s="4" t="s">
        <v>25</v>
      </c>
      <c r="G1577" s="26" t="s">
        <v>73</v>
      </c>
      <c r="H1577" s="4" t="s">
        <v>27</v>
      </c>
      <c r="I1577" s="26" t="s">
        <v>34</v>
      </c>
      <c r="J1577" s="26" t="s">
        <v>53</v>
      </c>
      <c r="K1577" s="49">
        <v>2257204298</v>
      </c>
      <c r="L1577" s="49">
        <v>2853992877</v>
      </c>
      <c r="M1577" s="49">
        <v>2623992877</v>
      </c>
      <c r="N1577" s="49">
        <v>2623992877</v>
      </c>
      <c r="O1577" s="49">
        <v>2623992877</v>
      </c>
      <c r="P1577" s="49">
        <v>2623992877</v>
      </c>
      <c r="Q1577" s="49">
        <f>+Tabla17[[#This Row],[ANEXO PGN]]/1000000000</f>
        <v>2.257204298</v>
      </c>
      <c r="R1577" s="47">
        <f>+Tabla17[[#This Row],[Apropiación Inicial]]/1000000000</f>
        <v>2.853992877</v>
      </c>
      <c r="S1577" s="47">
        <f>+Tabla17[[#This Row],[Apropiación vigente]]/1000000000</f>
        <v>2.6239928770000001</v>
      </c>
      <c r="T1577" s="47">
        <f>+Tabla17[[#This Row],[Compromisos ]]/1000000000</f>
        <v>2.6239928770000001</v>
      </c>
      <c r="U1577" s="47">
        <f>+Tabla17[[#This Row],[ Obligación ]]/1000000000</f>
        <v>2.6239928770000001</v>
      </c>
      <c r="V1577" s="47">
        <f>+Tabla17[[#This Row],[ Pago ]]/1000000000</f>
        <v>2.6239928770000001</v>
      </c>
    </row>
    <row r="1578" spans="1:22" x14ac:dyDescent="0.2">
      <c r="A1578" s="7">
        <v>2023</v>
      </c>
      <c r="B1578" s="21" t="s">
        <v>71</v>
      </c>
      <c r="C1578" s="28" t="s">
        <v>72</v>
      </c>
      <c r="D1578" s="32" t="s">
        <v>752</v>
      </c>
      <c r="E1578" s="25" t="s">
        <v>753</v>
      </c>
      <c r="F1578" s="4" t="s">
        <v>25</v>
      </c>
      <c r="G1578" s="26" t="s">
        <v>73</v>
      </c>
      <c r="H1578" s="4" t="s">
        <v>27</v>
      </c>
      <c r="I1578" s="26" t="s">
        <v>50</v>
      </c>
      <c r="J1578" s="26" t="s">
        <v>298</v>
      </c>
      <c r="K1578" s="49"/>
      <c r="L1578" s="49">
        <v>1000000000</v>
      </c>
      <c r="M1578" s="49">
        <v>1000000000</v>
      </c>
      <c r="N1578" s="49">
        <v>0</v>
      </c>
      <c r="O1578" s="49">
        <v>0</v>
      </c>
      <c r="P1578" s="49">
        <v>0</v>
      </c>
      <c r="Q1578" s="49">
        <f>+Tabla17[[#This Row],[ANEXO PGN]]/1000000000</f>
        <v>0</v>
      </c>
      <c r="R1578" s="47">
        <f>+Tabla17[[#This Row],[Apropiación Inicial]]/1000000000</f>
        <v>1</v>
      </c>
      <c r="S1578" s="47">
        <f>+Tabla17[[#This Row],[Apropiación vigente]]/1000000000</f>
        <v>1</v>
      </c>
      <c r="T1578" s="47">
        <f>+Tabla17[[#This Row],[Compromisos ]]/1000000000</f>
        <v>0</v>
      </c>
      <c r="U1578" s="47">
        <f>+Tabla17[[#This Row],[ Obligación ]]/1000000000</f>
        <v>0</v>
      </c>
      <c r="V1578" s="47">
        <f>+Tabla17[[#This Row],[ Pago ]]/1000000000</f>
        <v>0</v>
      </c>
    </row>
    <row r="1579" spans="1:22" x14ac:dyDescent="0.2">
      <c r="A1579" s="7">
        <v>2023</v>
      </c>
      <c r="B1579" s="21" t="s">
        <v>71</v>
      </c>
      <c r="C1579" s="28" t="s">
        <v>72</v>
      </c>
      <c r="D1579" s="32" t="s">
        <v>1121</v>
      </c>
      <c r="E1579" s="25" t="s">
        <v>1122</v>
      </c>
      <c r="F1579" s="4" t="s">
        <v>25</v>
      </c>
      <c r="G1579" s="26" t="s">
        <v>73</v>
      </c>
      <c r="H1579" s="4" t="s">
        <v>27</v>
      </c>
      <c r="I1579" s="26" t="s">
        <v>34</v>
      </c>
      <c r="J1579" s="26" t="s">
        <v>53</v>
      </c>
      <c r="K1579" s="49">
        <v>1569085443</v>
      </c>
      <c r="L1579" s="49">
        <v>1792288000</v>
      </c>
      <c r="M1579" s="49">
        <v>1792288800</v>
      </c>
      <c r="N1579" s="49">
        <v>1792288800</v>
      </c>
      <c r="O1579" s="49">
        <v>1792288800</v>
      </c>
      <c r="P1579" s="49">
        <v>1792288800</v>
      </c>
      <c r="Q1579" s="49">
        <f>+Tabla17[[#This Row],[ANEXO PGN]]/1000000000</f>
        <v>1.5690854430000001</v>
      </c>
      <c r="R1579" s="47">
        <f>+Tabla17[[#This Row],[Apropiación Inicial]]/1000000000</f>
        <v>1.7922880000000001</v>
      </c>
      <c r="S1579" s="47">
        <f>+Tabla17[[#This Row],[Apropiación vigente]]/1000000000</f>
        <v>1.7922887999999999</v>
      </c>
      <c r="T1579" s="47">
        <f>+Tabla17[[#This Row],[Compromisos ]]/1000000000</f>
        <v>1.7922887999999999</v>
      </c>
      <c r="U1579" s="47">
        <f>+Tabla17[[#This Row],[ Obligación ]]/1000000000</f>
        <v>1.7922887999999999</v>
      </c>
      <c r="V1579" s="47">
        <f>+Tabla17[[#This Row],[ Pago ]]/1000000000</f>
        <v>1.7922887999999999</v>
      </c>
    </row>
    <row r="1580" spans="1:22" x14ac:dyDescent="0.2">
      <c r="A1580" s="7">
        <v>2023</v>
      </c>
      <c r="B1580" s="21" t="s">
        <v>90</v>
      </c>
      <c r="C1580" s="26" t="s">
        <v>91</v>
      </c>
      <c r="D1580" s="32" t="s">
        <v>979</v>
      </c>
      <c r="E1580" s="25" t="s">
        <v>980</v>
      </c>
      <c r="F1580" s="4" t="s">
        <v>25</v>
      </c>
      <c r="G1580" s="26" t="s">
        <v>73</v>
      </c>
      <c r="H1580" s="4" t="s">
        <v>27</v>
      </c>
      <c r="I1580" s="26" t="s">
        <v>34</v>
      </c>
      <c r="J1580" s="26" t="s">
        <v>35</v>
      </c>
      <c r="K1580" s="49"/>
      <c r="L1580" s="49">
        <v>7321100000</v>
      </c>
      <c r="M1580" s="49">
        <v>190240000</v>
      </c>
      <c r="N1580" s="49">
        <v>190240000</v>
      </c>
      <c r="O1580" s="49">
        <v>190240000</v>
      </c>
      <c r="P1580" s="49">
        <v>190240000</v>
      </c>
      <c r="Q1580" s="49">
        <f>+Tabla17[[#This Row],[ANEXO PGN]]/1000000000</f>
        <v>0</v>
      </c>
      <c r="R1580" s="47">
        <f>+Tabla17[[#This Row],[Apropiación Inicial]]/1000000000</f>
        <v>7.3211000000000004</v>
      </c>
      <c r="S1580" s="47">
        <f>+Tabla17[[#This Row],[Apropiación vigente]]/1000000000</f>
        <v>0.19023999999999999</v>
      </c>
      <c r="T1580" s="47">
        <f>+Tabla17[[#This Row],[Compromisos ]]/1000000000</f>
        <v>0.19023999999999999</v>
      </c>
      <c r="U1580" s="47">
        <f>+Tabla17[[#This Row],[ Obligación ]]/1000000000</f>
        <v>0.19023999999999999</v>
      </c>
      <c r="V1580" s="47">
        <f>+Tabla17[[#This Row],[ Pago ]]/1000000000</f>
        <v>0.19023999999999999</v>
      </c>
    </row>
    <row r="1581" spans="1:22" x14ac:dyDescent="0.2">
      <c r="A1581" s="7">
        <v>2023</v>
      </c>
      <c r="B1581" s="21" t="s">
        <v>90</v>
      </c>
      <c r="C1581" s="26" t="s">
        <v>91</v>
      </c>
      <c r="D1581" s="32" t="s">
        <v>754</v>
      </c>
      <c r="E1581" s="25" t="s">
        <v>1382</v>
      </c>
      <c r="F1581" s="4" t="s">
        <v>25</v>
      </c>
      <c r="G1581" s="26" t="s">
        <v>73</v>
      </c>
      <c r="H1581" s="4" t="s">
        <v>27</v>
      </c>
      <c r="I1581" s="26" t="s">
        <v>34</v>
      </c>
      <c r="J1581" s="26" t="s">
        <v>41</v>
      </c>
      <c r="K1581" s="49"/>
      <c r="L1581" s="49">
        <v>15500000000</v>
      </c>
      <c r="M1581" s="49">
        <v>0</v>
      </c>
      <c r="N1581" s="49">
        <v>0</v>
      </c>
      <c r="O1581" s="49">
        <v>0</v>
      </c>
      <c r="P1581" s="49">
        <v>0</v>
      </c>
      <c r="Q1581" s="49">
        <f>+Tabla17[[#This Row],[ANEXO PGN]]/1000000000</f>
        <v>0</v>
      </c>
      <c r="R1581" s="47">
        <f>+Tabla17[[#This Row],[Apropiación Inicial]]/1000000000</f>
        <v>15.5</v>
      </c>
      <c r="S1581" s="47">
        <f>+Tabla17[[#This Row],[Apropiación vigente]]/1000000000</f>
        <v>0</v>
      </c>
      <c r="T1581" s="47">
        <f>+Tabla17[[#This Row],[Compromisos ]]/1000000000</f>
        <v>0</v>
      </c>
      <c r="U1581" s="47">
        <f>+Tabla17[[#This Row],[ Obligación ]]/1000000000</f>
        <v>0</v>
      </c>
      <c r="V1581" s="47">
        <f>+Tabla17[[#This Row],[ Pago ]]/1000000000</f>
        <v>0</v>
      </c>
    </row>
    <row r="1582" spans="1:22" x14ac:dyDescent="0.2">
      <c r="A1582" s="7">
        <v>2023</v>
      </c>
      <c r="B1582" s="21" t="s">
        <v>90</v>
      </c>
      <c r="C1582" s="26" t="s">
        <v>91</v>
      </c>
      <c r="D1582" s="32" t="s">
        <v>1124</v>
      </c>
      <c r="E1582" s="25" t="s">
        <v>1094</v>
      </c>
      <c r="F1582" s="4" t="s">
        <v>25</v>
      </c>
      <c r="G1582" s="26" t="s">
        <v>73</v>
      </c>
      <c r="H1582" s="4" t="s">
        <v>27</v>
      </c>
      <c r="I1582" s="26" t="s">
        <v>34</v>
      </c>
      <c r="J1582" s="26" t="s">
        <v>35</v>
      </c>
      <c r="K1582" s="49">
        <v>136982682665</v>
      </c>
      <c r="L1582" s="49">
        <v>416532326297</v>
      </c>
      <c r="M1582" s="49">
        <v>98434432543</v>
      </c>
      <c r="N1582" s="49">
        <v>98434432543</v>
      </c>
      <c r="O1582" s="49">
        <v>98434432543</v>
      </c>
      <c r="P1582" s="49">
        <v>98434432543</v>
      </c>
      <c r="Q1582" s="49">
        <f>+Tabla17[[#This Row],[ANEXO PGN]]/1000000000</f>
        <v>136.982682665</v>
      </c>
      <c r="R1582" s="47">
        <f>+Tabla17[[#This Row],[Apropiación Inicial]]/1000000000</f>
        <v>416.532326297</v>
      </c>
      <c r="S1582" s="47">
        <f>+Tabla17[[#This Row],[Apropiación vigente]]/1000000000</f>
        <v>98.434432543</v>
      </c>
      <c r="T1582" s="47">
        <f>+Tabla17[[#This Row],[Compromisos ]]/1000000000</f>
        <v>98.434432543</v>
      </c>
      <c r="U1582" s="47">
        <f>+Tabla17[[#This Row],[ Obligación ]]/1000000000</f>
        <v>98.434432543</v>
      </c>
      <c r="V1582" s="47">
        <f>+Tabla17[[#This Row],[ Pago ]]/1000000000</f>
        <v>98.434432543</v>
      </c>
    </row>
    <row r="1583" spans="1:22" x14ac:dyDescent="0.2">
      <c r="A1583" s="7">
        <v>2023</v>
      </c>
      <c r="B1583" s="21" t="s">
        <v>90</v>
      </c>
      <c r="C1583" s="26" t="s">
        <v>91</v>
      </c>
      <c r="D1583" s="32" t="s">
        <v>472</v>
      </c>
      <c r="E1583" s="25" t="s">
        <v>384</v>
      </c>
      <c r="F1583" s="4" t="s">
        <v>25</v>
      </c>
      <c r="G1583" s="26" t="s">
        <v>73</v>
      </c>
      <c r="H1583" s="4" t="s">
        <v>27</v>
      </c>
      <c r="I1583" s="26" t="s">
        <v>34</v>
      </c>
      <c r="J1583" s="26" t="s">
        <v>35</v>
      </c>
      <c r="K1583" s="49"/>
      <c r="L1583" s="49">
        <v>41736466700</v>
      </c>
      <c r="M1583" s="49">
        <v>20159918045</v>
      </c>
      <c r="N1583" s="49">
        <v>20159918045</v>
      </c>
      <c r="O1583" s="49">
        <v>20159918045</v>
      </c>
      <c r="P1583" s="49">
        <v>20159918045</v>
      </c>
      <c r="Q1583" s="49">
        <f>+Tabla17[[#This Row],[ANEXO PGN]]/1000000000</f>
        <v>0</v>
      </c>
      <c r="R1583" s="47">
        <f>+Tabla17[[#This Row],[Apropiación Inicial]]/1000000000</f>
        <v>41.736466700000001</v>
      </c>
      <c r="S1583" s="47">
        <f>+Tabla17[[#This Row],[Apropiación vigente]]/1000000000</f>
        <v>20.159918045000001</v>
      </c>
      <c r="T1583" s="47">
        <f>+Tabla17[[#This Row],[Compromisos ]]/1000000000</f>
        <v>20.159918045000001</v>
      </c>
      <c r="U1583" s="47">
        <f>+Tabla17[[#This Row],[ Obligación ]]/1000000000</f>
        <v>20.159918045000001</v>
      </c>
      <c r="V1583" s="47">
        <f>+Tabla17[[#This Row],[ Pago ]]/1000000000</f>
        <v>20.159918045000001</v>
      </c>
    </row>
    <row r="1584" spans="1:22" x14ac:dyDescent="0.2">
      <c r="A1584" s="7">
        <v>2023</v>
      </c>
      <c r="B1584" s="21" t="s">
        <v>90</v>
      </c>
      <c r="C1584" s="26" t="s">
        <v>91</v>
      </c>
      <c r="D1584" s="32" t="s">
        <v>471</v>
      </c>
      <c r="E1584" s="25" t="s">
        <v>409</v>
      </c>
      <c r="F1584" s="4" t="s">
        <v>25</v>
      </c>
      <c r="G1584" s="26" t="s">
        <v>73</v>
      </c>
      <c r="H1584" s="4" t="s">
        <v>27</v>
      </c>
      <c r="I1584" s="26" t="s">
        <v>34</v>
      </c>
      <c r="J1584" s="26" t="s">
        <v>35</v>
      </c>
      <c r="K1584" s="49">
        <v>25155085700</v>
      </c>
      <c r="L1584" s="49">
        <v>17455157500</v>
      </c>
      <c r="M1584" s="49">
        <v>0</v>
      </c>
      <c r="N1584" s="49">
        <v>0</v>
      </c>
      <c r="O1584" s="49">
        <v>0</v>
      </c>
      <c r="P1584" s="49">
        <v>0</v>
      </c>
      <c r="Q1584" s="49">
        <f>+Tabla17[[#This Row],[ANEXO PGN]]/1000000000</f>
        <v>25.155085700000001</v>
      </c>
      <c r="R1584" s="47">
        <f>+Tabla17[[#This Row],[Apropiación Inicial]]/1000000000</f>
        <v>17.455157499999999</v>
      </c>
      <c r="S1584" s="47">
        <f>+Tabla17[[#This Row],[Apropiación vigente]]/1000000000</f>
        <v>0</v>
      </c>
      <c r="T1584" s="47">
        <f>+Tabla17[[#This Row],[Compromisos ]]/1000000000</f>
        <v>0</v>
      </c>
      <c r="U1584" s="47">
        <f>+Tabla17[[#This Row],[ Obligación ]]/1000000000</f>
        <v>0</v>
      </c>
      <c r="V1584" s="47">
        <f>+Tabla17[[#This Row],[ Pago ]]/1000000000</f>
        <v>0</v>
      </c>
    </row>
    <row r="1585" spans="1:22" x14ac:dyDescent="0.2">
      <c r="A1585" s="7">
        <v>2023</v>
      </c>
      <c r="B1585" s="21" t="s">
        <v>90</v>
      </c>
      <c r="C1585" s="26" t="s">
        <v>91</v>
      </c>
      <c r="D1585" s="32" t="s">
        <v>473</v>
      </c>
      <c r="E1585" s="25" t="s">
        <v>402</v>
      </c>
      <c r="F1585" s="4" t="s">
        <v>25</v>
      </c>
      <c r="G1585" s="26" t="s">
        <v>73</v>
      </c>
      <c r="H1585" s="4" t="s">
        <v>27</v>
      </c>
      <c r="I1585" s="26" t="s">
        <v>34</v>
      </c>
      <c r="J1585" s="26" t="s">
        <v>35</v>
      </c>
      <c r="K1585" s="59"/>
      <c r="L1585" s="59">
        <v>3053843200</v>
      </c>
      <c r="M1585" s="49">
        <v>0</v>
      </c>
      <c r="N1585" s="49">
        <v>0</v>
      </c>
      <c r="O1585" s="49">
        <v>0</v>
      </c>
      <c r="P1585" s="49">
        <v>0</v>
      </c>
      <c r="Q1585" s="49">
        <f>+Tabla17[[#This Row],[ANEXO PGN]]/1000000000</f>
        <v>0</v>
      </c>
      <c r="R1585" s="47">
        <f>+Tabla17[[#This Row],[Apropiación Inicial]]/1000000000</f>
        <v>3.0538432000000002</v>
      </c>
      <c r="S1585" s="47">
        <f>+Tabla17[[#This Row],[Apropiación vigente]]/1000000000</f>
        <v>0</v>
      </c>
      <c r="T1585" s="47">
        <f>+Tabla17[[#This Row],[Compromisos ]]/1000000000</f>
        <v>0</v>
      </c>
      <c r="U1585" s="47">
        <f>+Tabla17[[#This Row],[ Obligación ]]/1000000000</f>
        <v>0</v>
      </c>
      <c r="V1585" s="47">
        <f>+Tabla17[[#This Row],[ Pago ]]/1000000000</f>
        <v>0</v>
      </c>
    </row>
    <row r="1586" spans="1:22" x14ac:dyDescent="0.2">
      <c r="A1586" s="7">
        <v>2023</v>
      </c>
      <c r="B1586" s="21" t="s">
        <v>55</v>
      </c>
      <c r="C1586" s="26" t="s">
        <v>56</v>
      </c>
      <c r="D1586" s="32" t="s">
        <v>1126</v>
      </c>
      <c r="E1586" s="25" t="s">
        <v>1094</v>
      </c>
      <c r="F1586" s="4" t="s">
        <v>25</v>
      </c>
      <c r="G1586" s="26" t="s">
        <v>57</v>
      </c>
      <c r="H1586" s="4" t="s">
        <v>27</v>
      </c>
      <c r="I1586" s="26" t="s">
        <v>42</v>
      </c>
      <c r="J1586" s="26" t="s">
        <v>220</v>
      </c>
      <c r="K1586" s="49">
        <v>29948200000</v>
      </c>
      <c r="L1586" s="49">
        <v>99389444563</v>
      </c>
      <c r="M1586" s="49">
        <v>118527217426</v>
      </c>
      <c r="N1586" s="49">
        <v>108183007228</v>
      </c>
      <c r="O1586" s="49">
        <v>96641845847</v>
      </c>
      <c r="P1586" s="49">
        <v>95966985909</v>
      </c>
      <c r="Q1586" s="49">
        <f>+Tabla17[[#This Row],[ANEXO PGN]]/1000000000</f>
        <v>29.9482</v>
      </c>
      <c r="R1586" s="47">
        <f>+Tabla17[[#This Row],[Apropiación Inicial]]/1000000000</f>
        <v>99.389444562999998</v>
      </c>
      <c r="S1586" s="47">
        <f>+Tabla17[[#This Row],[Apropiación vigente]]/1000000000</f>
        <v>118.52721742600001</v>
      </c>
      <c r="T1586" s="47">
        <f>+Tabla17[[#This Row],[Compromisos ]]/1000000000</f>
        <v>108.18300722799999</v>
      </c>
      <c r="U1586" s="47">
        <f>+Tabla17[[#This Row],[ Obligación ]]/1000000000</f>
        <v>96.641845846999999</v>
      </c>
      <c r="V1586" s="47">
        <f>+Tabla17[[#This Row],[ Pago ]]/1000000000</f>
        <v>95.966985909000002</v>
      </c>
    </row>
    <row r="1587" spans="1:22" x14ac:dyDescent="0.2">
      <c r="A1587" s="7">
        <v>2023</v>
      </c>
      <c r="B1587" s="21" t="s">
        <v>55</v>
      </c>
      <c r="C1587" s="26" t="s">
        <v>56</v>
      </c>
      <c r="D1587" s="32" t="s">
        <v>1383</v>
      </c>
      <c r="E1587" s="25" t="s">
        <v>1384</v>
      </c>
      <c r="F1587" s="4" t="s">
        <v>25</v>
      </c>
      <c r="G1587" s="26" t="s">
        <v>57</v>
      </c>
      <c r="H1587" s="4" t="s">
        <v>27</v>
      </c>
      <c r="I1587" s="26" t="s">
        <v>42</v>
      </c>
      <c r="J1587" s="26" t="s">
        <v>220</v>
      </c>
      <c r="K1587" s="49"/>
      <c r="L1587" s="49">
        <v>33385100000</v>
      </c>
      <c r="M1587" s="49">
        <v>0</v>
      </c>
      <c r="N1587" s="49">
        <v>0</v>
      </c>
      <c r="O1587" s="49">
        <v>0</v>
      </c>
      <c r="P1587" s="49">
        <v>0</v>
      </c>
      <c r="Q1587" s="49">
        <f>+Tabla17[[#This Row],[ANEXO PGN]]/1000000000</f>
        <v>0</v>
      </c>
      <c r="R1587" s="47">
        <f>+Tabla17[[#This Row],[Apropiación Inicial]]/1000000000</f>
        <v>33.385100000000001</v>
      </c>
      <c r="S1587" s="47">
        <f>+Tabla17[[#This Row],[Apropiación vigente]]/1000000000</f>
        <v>0</v>
      </c>
      <c r="T1587" s="47">
        <f>+Tabla17[[#This Row],[Compromisos ]]/1000000000</f>
        <v>0</v>
      </c>
      <c r="U1587" s="47">
        <f>+Tabla17[[#This Row],[ Obligación ]]/1000000000</f>
        <v>0</v>
      </c>
      <c r="V1587" s="47">
        <f>+Tabla17[[#This Row],[ Pago ]]/1000000000</f>
        <v>0</v>
      </c>
    </row>
    <row r="1588" spans="1:22" x14ac:dyDescent="0.2">
      <c r="A1588" s="7">
        <v>2023</v>
      </c>
      <c r="B1588" s="21" t="s">
        <v>55</v>
      </c>
      <c r="C1588" s="26" t="s">
        <v>56</v>
      </c>
      <c r="D1588" s="32" t="s">
        <v>756</v>
      </c>
      <c r="E1588" s="25" t="s">
        <v>402</v>
      </c>
      <c r="F1588" s="4" t="s">
        <v>25</v>
      </c>
      <c r="G1588" s="26" t="s">
        <v>57</v>
      </c>
      <c r="H1588" s="4" t="s">
        <v>27</v>
      </c>
      <c r="I1588" s="26" t="s">
        <v>42</v>
      </c>
      <c r="J1588" s="26" t="s">
        <v>220</v>
      </c>
      <c r="K1588" s="49">
        <v>54953700000</v>
      </c>
      <c r="L1588" s="49">
        <v>56278700000</v>
      </c>
      <c r="M1588" s="49">
        <v>75273375514</v>
      </c>
      <c r="N1588" s="49">
        <v>73174754282</v>
      </c>
      <c r="O1588" s="49">
        <v>73174754282</v>
      </c>
      <c r="P1588" s="49">
        <v>73174754282</v>
      </c>
      <c r="Q1588" s="49">
        <f>+Tabla17[[#This Row],[ANEXO PGN]]/1000000000</f>
        <v>54.953699999999998</v>
      </c>
      <c r="R1588" s="47">
        <f>+Tabla17[[#This Row],[Apropiación Inicial]]/1000000000</f>
        <v>56.278700000000001</v>
      </c>
      <c r="S1588" s="47">
        <f>+Tabla17[[#This Row],[Apropiación vigente]]/1000000000</f>
        <v>75.273375513999994</v>
      </c>
      <c r="T1588" s="47">
        <f>+Tabla17[[#This Row],[Compromisos ]]/1000000000</f>
        <v>73.174754281999995</v>
      </c>
      <c r="U1588" s="47">
        <f>+Tabla17[[#This Row],[ Obligación ]]/1000000000</f>
        <v>73.174754281999995</v>
      </c>
      <c r="V1588" s="47">
        <f>+Tabla17[[#This Row],[ Pago ]]/1000000000</f>
        <v>73.174754281999995</v>
      </c>
    </row>
    <row r="1589" spans="1:22" x14ac:dyDescent="0.2">
      <c r="A1589" s="7">
        <v>2023</v>
      </c>
      <c r="B1589" s="21" t="s">
        <v>55</v>
      </c>
      <c r="C1589" s="26" t="s">
        <v>56</v>
      </c>
      <c r="D1589" s="32" t="s">
        <v>760</v>
      </c>
      <c r="E1589" s="25" t="s">
        <v>384</v>
      </c>
      <c r="F1589" s="4" t="s">
        <v>25</v>
      </c>
      <c r="G1589" s="26" t="s">
        <v>57</v>
      </c>
      <c r="H1589" s="4" t="s">
        <v>27</v>
      </c>
      <c r="I1589" s="26" t="s">
        <v>42</v>
      </c>
      <c r="J1589" s="26" t="s">
        <v>220</v>
      </c>
      <c r="K1589" s="49">
        <v>95937300000</v>
      </c>
      <c r="L1589" s="49">
        <v>95937300000</v>
      </c>
      <c r="M1589" s="49">
        <v>121742079018</v>
      </c>
      <c r="N1589" s="49">
        <v>120367759068</v>
      </c>
      <c r="O1589" s="49">
        <v>120367759068</v>
      </c>
      <c r="P1589" s="49">
        <v>120367759068</v>
      </c>
      <c r="Q1589" s="49">
        <f>+Tabla17[[#This Row],[ANEXO PGN]]/1000000000</f>
        <v>95.937299999999993</v>
      </c>
      <c r="R1589" s="47">
        <f>+Tabla17[[#This Row],[Apropiación Inicial]]/1000000000</f>
        <v>95.937299999999993</v>
      </c>
      <c r="S1589" s="47">
        <f>+Tabla17[[#This Row],[Apropiación vigente]]/1000000000</f>
        <v>121.742079018</v>
      </c>
      <c r="T1589" s="47">
        <f>+Tabla17[[#This Row],[Compromisos ]]/1000000000</f>
        <v>120.367759068</v>
      </c>
      <c r="U1589" s="47">
        <f>+Tabla17[[#This Row],[ Obligación ]]/1000000000</f>
        <v>120.367759068</v>
      </c>
      <c r="V1589" s="47">
        <f>+Tabla17[[#This Row],[ Pago ]]/1000000000</f>
        <v>120.367759068</v>
      </c>
    </row>
    <row r="1590" spans="1:22" x14ac:dyDescent="0.2">
      <c r="A1590" s="7">
        <v>2023</v>
      </c>
      <c r="B1590" s="21" t="s">
        <v>55</v>
      </c>
      <c r="C1590" s="26" t="s">
        <v>56</v>
      </c>
      <c r="D1590" s="32" t="s">
        <v>1385</v>
      </c>
      <c r="E1590" s="25" t="s">
        <v>1384</v>
      </c>
      <c r="F1590" s="4" t="s">
        <v>25</v>
      </c>
      <c r="G1590" s="26" t="s">
        <v>57</v>
      </c>
      <c r="H1590" s="4" t="s">
        <v>27</v>
      </c>
      <c r="I1590" s="26" t="s">
        <v>42</v>
      </c>
      <c r="J1590" s="26" t="s">
        <v>220</v>
      </c>
      <c r="K1590" s="49"/>
      <c r="L1590" s="49">
        <v>3066500000</v>
      </c>
      <c r="M1590" s="49">
        <v>0</v>
      </c>
      <c r="N1590" s="49">
        <v>0</v>
      </c>
      <c r="O1590" s="49">
        <v>0</v>
      </c>
      <c r="P1590" s="49">
        <v>0</v>
      </c>
      <c r="Q1590" s="49">
        <f>+Tabla17[[#This Row],[ANEXO PGN]]/1000000000</f>
        <v>0</v>
      </c>
      <c r="R1590" s="47">
        <f>+Tabla17[[#This Row],[Apropiación Inicial]]/1000000000</f>
        <v>3.0665</v>
      </c>
      <c r="S1590" s="47">
        <f>+Tabla17[[#This Row],[Apropiación vigente]]/1000000000</f>
        <v>0</v>
      </c>
      <c r="T1590" s="47">
        <f>+Tabla17[[#This Row],[Compromisos ]]/1000000000</f>
        <v>0</v>
      </c>
      <c r="U1590" s="47">
        <f>+Tabla17[[#This Row],[ Obligación ]]/1000000000</f>
        <v>0</v>
      </c>
      <c r="V1590" s="47">
        <f>+Tabla17[[#This Row],[ Pago ]]/1000000000</f>
        <v>0</v>
      </c>
    </row>
    <row r="1591" spans="1:22" x14ac:dyDescent="0.2">
      <c r="A1591" s="7">
        <v>2023</v>
      </c>
      <c r="B1591" s="21" t="s">
        <v>55</v>
      </c>
      <c r="C1591" s="26" t="s">
        <v>56</v>
      </c>
      <c r="D1591" s="32" t="s">
        <v>1386</v>
      </c>
      <c r="E1591" s="25" t="s">
        <v>384</v>
      </c>
      <c r="F1591" s="4" t="s">
        <v>25</v>
      </c>
      <c r="G1591" s="26" t="s">
        <v>57</v>
      </c>
      <c r="H1591" s="4" t="s">
        <v>27</v>
      </c>
      <c r="I1591" s="26" t="s">
        <v>42</v>
      </c>
      <c r="J1591" s="26" t="s">
        <v>220</v>
      </c>
      <c r="K1591" s="49"/>
      <c r="L1591" s="49"/>
      <c r="M1591" s="49">
        <v>782325138</v>
      </c>
      <c r="N1591" s="49">
        <v>16214839</v>
      </c>
      <c r="O1591" s="49">
        <v>16214839</v>
      </c>
      <c r="P1591" s="49">
        <v>16214839</v>
      </c>
      <c r="Q1591" s="49">
        <f>+Tabla17[[#This Row],[ANEXO PGN]]/1000000000</f>
        <v>0</v>
      </c>
      <c r="R1591" s="47">
        <f>+Tabla17[[#This Row],[Apropiación Inicial]]/1000000000</f>
        <v>0</v>
      </c>
      <c r="S1591" s="47">
        <f>+Tabla17[[#This Row],[Apropiación vigente]]/1000000000</f>
        <v>0.78232513800000003</v>
      </c>
      <c r="T1591" s="47">
        <f>+Tabla17[[#This Row],[Compromisos ]]/1000000000</f>
        <v>1.6214839000000002E-2</v>
      </c>
      <c r="U1591" s="47">
        <f>+Tabla17[[#This Row],[ Obligación ]]/1000000000</f>
        <v>1.6214839000000002E-2</v>
      </c>
      <c r="V1591" s="47">
        <f>+Tabla17[[#This Row],[ Pago ]]/1000000000</f>
        <v>1.6214839000000002E-2</v>
      </c>
    </row>
    <row r="1592" spans="1:22" x14ac:dyDescent="0.2">
      <c r="A1592" s="7">
        <v>2023</v>
      </c>
      <c r="B1592" s="21" t="s">
        <v>55</v>
      </c>
      <c r="C1592" s="26" t="s">
        <v>56</v>
      </c>
      <c r="D1592" s="32" t="s">
        <v>1387</v>
      </c>
      <c r="E1592" s="25" t="s">
        <v>409</v>
      </c>
      <c r="F1592" s="4" t="s">
        <v>25</v>
      </c>
      <c r="G1592" s="26" t="s">
        <v>57</v>
      </c>
      <c r="H1592" s="4" t="s">
        <v>27</v>
      </c>
      <c r="I1592" s="26" t="s">
        <v>42</v>
      </c>
      <c r="J1592" s="26" t="s">
        <v>220</v>
      </c>
      <c r="K1592" s="49"/>
      <c r="L1592" s="49"/>
      <c r="M1592" s="49">
        <v>353290121</v>
      </c>
      <c r="N1592" s="49">
        <v>5876300</v>
      </c>
      <c r="O1592" s="49">
        <v>5876300</v>
      </c>
      <c r="P1592" s="49">
        <v>5876300</v>
      </c>
      <c r="Q1592" s="49">
        <f>+Tabla17[[#This Row],[ANEXO PGN]]/1000000000</f>
        <v>0</v>
      </c>
      <c r="R1592" s="47">
        <f>+Tabla17[[#This Row],[Apropiación Inicial]]/1000000000</f>
        <v>0</v>
      </c>
      <c r="S1592" s="47">
        <f>+Tabla17[[#This Row],[Apropiación vigente]]/1000000000</f>
        <v>0.35329012100000001</v>
      </c>
      <c r="T1592" s="47">
        <f>+Tabla17[[#This Row],[Compromisos ]]/1000000000</f>
        <v>5.8763000000000001E-3</v>
      </c>
      <c r="U1592" s="47">
        <f>+Tabla17[[#This Row],[ Obligación ]]/1000000000</f>
        <v>5.8763000000000001E-3</v>
      </c>
      <c r="V1592" s="47">
        <f>+Tabla17[[#This Row],[ Pago ]]/1000000000</f>
        <v>5.8763000000000001E-3</v>
      </c>
    </row>
    <row r="1593" spans="1:22" x14ac:dyDescent="0.2">
      <c r="A1593" s="7">
        <v>2023</v>
      </c>
      <c r="B1593" s="21" t="s">
        <v>55</v>
      </c>
      <c r="C1593" s="26" t="s">
        <v>56</v>
      </c>
      <c r="D1593" s="32" t="s">
        <v>1388</v>
      </c>
      <c r="E1593" s="25" t="s">
        <v>402</v>
      </c>
      <c r="F1593" s="4" t="s">
        <v>25</v>
      </c>
      <c r="G1593" s="26" t="s">
        <v>57</v>
      </c>
      <c r="H1593" s="4" t="s">
        <v>27</v>
      </c>
      <c r="I1593" s="26" t="s">
        <v>42</v>
      </c>
      <c r="J1593" s="26" t="s">
        <v>220</v>
      </c>
      <c r="K1593" s="49"/>
      <c r="L1593" s="49"/>
      <c r="M1593" s="49">
        <v>339524705</v>
      </c>
      <c r="N1593" s="49">
        <v>6572625</v>
      </c>
      <c r="O1593" s="49">
        <v>6572625</v>
      </c>
      <c r="P1593" s="49">
        <v>6572625</v>
      </c>
      <c r="Q1593" s="49">
        <f>+Tabla17[[#This Row],[ANEXO PGN]]/1000000000</f>
        <v>0</v>
      </c>
      <c r="R1593" s="47">
        <f>+Tabla17[[#This Row],[Apropiación Inicial]]/1000000000</f>
        <v>0</v>
      </c>
      <c r="S1593" s="47">
        <f>+Tabla17[[#This Row],[Apropiación vigente]]/1000000000</f>
        <v>0.33952470499999998</v>
      </c>
      <c r="T1593" s="47">
        <f>+Tabla17[[#This Row],[Compromisos ]]/1000000000</f>
        <v>6.5726250000000003E-3</v>
      </c>
      <c r="U1593" s="47">
        <f>+Tabla17[[#This Row],[ Obligación ]]/1000000000</f>
        <v>6.5726250000000003E-3</v>
      </c>
      <c r="V1593" s="47">
        <f>+Tabla17[[#This Row],[ Pago ]]/1000000000</f>
        <v>6.5726250000000003E-3</v>
      </c>
    </row>
    <row r="1594" spans="1:22" x14ac:dyDescent="0.2">
      <c r="A1594" s="7">
        <v>2023</v>
      </c>
      <c r="B1594" s="21" t="s">
        <v>55</v>
      </c>
      <c r="C1594" s="26" t="s">
        <v>56</v>
      </c>
      <c r="D1594" s="32" t="s">
        <v>1389</v>
      </c>
      <c r="E1594" s="25" t="s">
        <v>1390</v>
      </c>
      <c r="F1594" s="4" t="s">
        <v>25</v>
      </c>
      <c r="G1594" s="26" t="s">
        <v>57</v>
      </c>
      <c r="H1594" s="4" t="s">
        <v>27</v>
      </c>
      <c r="I1594" s="26" t="s">
        <v>42</v>
      </c>
      <c r="J1594" s="26" t="s">
        <v>220</v>
      </c>
      <c r="K1594" s="49"/>
      <c r="L1594" s="49"/>
      <c r="M1594" s="49">
        <v>1726724672</v>
      </c>
      <c r="N1594" s="49">
        <v>617831793</v>
      </c>
      <c r="O1594" s="49">
        <v>221353034</v>
      </c>
      <c r="P1594" s="49">
        <v>221353034</v>
      </c>
      <c r="Q1594" s="49">
        <f>+Tabla17[[#This Row],[ANEXO PGN]]/1000000000</f>
        <v>0</v>
      </c>
      <c r="R1594" s="47">
        <f>+Tabla17[[#This Row],[Apropiación Inicial]]/1000000000</f>
        <v>0</v>
      </c>
      <c r="S1594" s="47">
        <f>+Tabla17[[#This Row],[Apropiación vigente]]/1000000000</f>
        <v>1.726724672</v>
      </c>
      <c r="T1594" s="47">
        <f>+Tabla17[[#This Row],[Compromisos ]]/1000000000</f>
        <v>0.61783179300000002</v>
      </c>
      <c r="U1594" s="47">
        <f>+Tabla17[[#This Row],[ Obligación ]]/1000000000</f>
        <v>0.221353034</v>
      </c>
      <c r="V1594" s="47">
        <f>+Tabla17[[#This Row],[ Pago ]]/1000000000</f>
        <v>0.221353034</v>
      </c>
    </row>
    <row r="1595" spans="1:22" x14ac:dyDescent="0.2">
      <c r="A1595" s="7">
        <v>2023</v>
      </c>
      <c r="B1595" s="21" t="s">
        <v>55</v>
      </c>
      <c r="C1595" s="26" t="s">
        <v>56</v>
      </c>
      <c r="D1595" s="32" t="s">
        <v>1391</v>
      </c>
      <c r="E1595" s="25" t="s">
        <v>503</v>
      </c>
      <c r="F1595" s="4" t="s">
        <v>25</v>
      </c>
      <c r="G1595" s="26" t="s">
        <v>57</v>
      </c>
      <c r="H1595" s="4" t="s">
        <v>27</v>
      </c>
      <c r="I1595" s="26" t="s">
        <v>42</v>
      </c>
      <c r="J1595" s="26" t="s">
        <v>220</v>
      </c>
      <c r="K1595" s="49"/>
      <c r="L1595" s="49">
        <v>44662400000</v>
      </c>
      <c r="M1595" s="49">
        <v>10708384216</v>
      </c>
      <c r="N1595" s="49">
        <v>0</v>
      </c>
      <c r="O1595" s="49">
        <v>0</v>
      </c>
      <c r="P1595" s="49">
        <v>0</v>
      </c>
      <c r="Q1595" s="49">
        <f>+Tabla17[[#This Row],[ANEXO PGN]]/1000000000</f>
        <v>0</v>
      </c>
      <c r="R1595" s="47">
        <f>+Tabla17[[#This Row],[Apropiación Inicial]]/1000000000</f>
        <v>44.662399999999998</v>
      </c>
      <c r="S1595" s="47">
        <f>+Tabla17[[#This Row],[Apropiación vigente]]/1000000000</f>
        <v>10.708384216000001</v>
      </c>
      <c r="T1595" s="47">
        <f>+Tabla17[[#This Row],[Compromisos ]]/1000000000</f>
        <v>0</v>
      </c>
      <c r="U1595" s="47">
        <f>+Tabla17[[#This Row],[ Obligación ]]/1000000000</f>
        <v>0</v>
      </c>
      <c r="V1595" s="47">
        <f>+Tabla17[[#This Row],[ Pago ]]/1000000000</f>
        <v>0</v>
      </c>
    </row>
    <row r="1596" spans="1:22" x14ac:dyDescent="0.2">
      <c r="A1596" s="7">
        <v>2023</v>
      </c>
      <c r="B1596" s="21" t="s">
        <v>55</v>
      </c>
      <c r="C1596" s="26" t="s">
        <v>56</v>
      </c>
      <c r="D1596" s="32" t="s">
        <v>763</v>
      </c>
      <c r="E1596" s="25" t="s">
        <v>425</v>
      </c>
      <c r="F1596" s="4" t="s">
        <v>25</v>
      </c>
      <c r="G1596" s="26" t="s">
        <v>57</v>
      </c>
      <c r="H1596" s="4" t="s">
        <v>27</v>
      </c>
      <c r="I1596" s="26" t="s">
        <v>42</v>
      </c>
      <c r="J1596" s="26" t="s">
        <v>220</v>
      </c>
      <c r="K1596" s="49">
        <v>938600000</v>
      </c>
      <c r="L1596" s="49">
        <v>938600000</v>
      </c>
      <c r="M1596" s="49">
        <v>938600000</v>
      </c>
      <c r="N1596" s="49">
        <v>444609693</v>
      </c>
      <c r="O1596" s="49">
        <v>444609693</v>
      </c>
      <c r="P1596" s="49">
        <v>444609693</v>
      </c>
      <c r="Q1596" s="49">
        <f>+Tabla17[[#This Row],[ANEXO PGN]]/1000000000</f>
        <v>0.93859999999999999</v>
      </c>
      <c r="R1596" s="47">
        <f>+Tabla17[[#This Row],[Apropiación Inicial]]/1000000000</f>
        <v>0.93859999999999999</v>
      </c>
      <c r="S1596" s="47">
        <f>+Tabla17[[#This Row],[Apropiación vigente]]/1000000000</f>
        <v>0.93859999999999999</v>
      </c>
      <c r="T1596" s="47">
        <f>+Tabla17[[#This Row],[Compromisos ]]/1000000000</f>
        <v>0.44460969299999997</v>
      </c>
      <c r="U1596" s="47">
        <f>+Tabla17[[#This Row],[ Obligación ]]/1000000000</f>
        <v>0.44460969299999997</v>
      </c>
      <c r="V1596" s="47">
        <f>+Tabla17[[#This Row],[ Pago ]]/1000000000</f>
        <v>0.44460969299999997</v>
      </c>
    </row>
    <row r="1597" spans="1:22" x14ac:dyDescent="0.2">
      <c r="A1597" s="7">
        <v>2023</v>
      </c>
      <c r="B1597" s="21" t="s">
        <v>55</v>
      </c>
      <c r="C1597" s="26" t="s">
        <v>56</v>
      </c>
      <c r="D1597" s="32" t="s">
        <v>757</v>
      </c>
      <c r="E1597" s="25" t="s">
        <v>432</v>
      </c>
      <c r="F1597" s="4" t="s">
        <v>25</v>
      </c>
      <c r="G1597" s="26" t="s">
        <v>57</v>
      </c>
      <c r="H1597" s="4" t="s">
        <v>27</v>
      </c>
      <c r="I1597" s="26" t="s">
        <v>42</v>
      </c>
      <c r="J1597" s="26" t="s">
        <v>220</v>
      </c>
      <c r="K1597" s="49">
        <v>854000000</v>
      </c>
      <c r="L1597" s="49">
        <v>854000000</v>
      </c>
      <c r="M1597" s="49">
        <v>854000000</v>
      </c>
      <c r="N1597" s="49">
        <v>854000000</v>
      </c>
      <c r="O1597" s="49">
        <v>854000000</v>
      </c>
      <c r="P1597" s="49">
        <v>854000000</v>
      </c>
      <c r="Q1597" s="49">
        <f>+Tabla17[[#This Row],[ANEXO PGN]]/1000000000</f>
        <v>0.85399999999999998</v>
      </c>
      <c r="R1597" s="47">
        <f>+Tabla17[[#This Row],[Apropiación Inicial]]/1000000000</f>
        <v>0.85399999999999998</v>
      </c>
      <c r="S1597" s="47">
        <f>+Tabla17[[#This Row],[Apropiación vigente]]/1000000000</f>
        <v>0.85399999999999998</v>
      </c>
      <c r="T1597" s="47">
        <f>+Tabla17[[#This Row],[Compromisos ]]/1000000000</f>
        <v>0.85399999999999998</v>
      </c>
      <c r="U1597" s="47">
        <f>+Tabla17[[#This Row],[ Obligación ]]/1000000000</f>
        <v>0.85399999999999998</v>
      </c>
      <c r="V1597" s="47">
        <f>+Tabla17[[#This Row],[ Pago ]]/1000000000</f>
        <v>0.85399999999999998</v>
      </c>
    </row>
    <row r="1598" spans="1:22" x14ac:dyDescent="0.2">
      <c r="A1598" s="7">
        <v>2023</v>
      </c>
      <c r="B1598" s="21" t="s">
        <v>55</v>
      </c>
      <c r="C1598" s="26" t="s">
        <v>56</v>
      </c>
      <c r="D1598" s="32" t="s">
        <v>758</v>
      </c>
      <c r="E1598" s="26" t="s">
        <v>432</v>
      </c>
      <c r="F1598" s="4" t="s">
        <v>25</v>
      </c>
      <c r="G1598" s="26" t="s">
        <v>57</v>
      </c>
      <c r="H1598" s="4" t="s">
        <v>27</v>
      </c>
      <c r="I1598" s="26" t="s">
        <v>42</v>
      </c>
      <c r="J1598" s="26" t="s">
        <v>220</v>
      </c>
      <c r="K1598" s="49"/>
      <c r="L1598" s="49"/>
      <c r="M1598" s="49">
        <v>265165817</v>
      </c>
      <c r="N1598" s="49">
        <v>149833026</v>
      </c>
      <c r="O1598" s="49">
        <v>149833026</v>
      </c>
      <c r="P1598" s="49">
        <v>149833026</v>
      </c>
      <c r="Q1598" s="49">
        <f>+Tabla17[[#This Row],[ANEXO PGN]]/1000000000</f>
        <v>0</v>
      </c>
      <c r="R1598" s="47">
        <f>+Tabla17[[#This Row],[Apropiación Inicial]]/1000000000</f>
        <v>0</v>
      </c>
      <c r="S1598" s="47">
        <f>+Tabla17[[#This Row],[Apropiación vigente]]/1000000000</f>
        <v>0.26516581700000003</v>
      </c>
      <c r="T1598" s="47">
        <f>+Tabla17[[#This Row],[Compromisos ]]/1000000000</f>
        <v>0.14983302600000001</v>
      </c>
      <c r="U1598" s="47">
        <f>+Tabla17[[#This Row],[ Obligación ]]/1000000000</f>
        <v>0.14983302600000001</v>
      </c>
      <c r="V1598" s="47">
        <f>+Tabla17[[#This Row],[ Pago ]]/1000000000</f>
        <v>0.14983302600000001</v>
      </c>
    </row>
    <row r="1599" spans="1:22" x14ac:dyDescent="0.2">
      <c r="A1599" s="7">
        <v>2023</v>
      </c>
      <c r="B1599" s="21" t="s">
        <v>55</v>
      </c>
      <c r="C1599" s="26" t="s">
        <v>56</v>
      </c>
      <c r="D1599" s="32" t="s">
        <v>759</v>
      </c>
      <c r="E1599" s="25" t="s">
        <v>409</v>
      </c>
      <c r="F1599" s="4" t="s">
        <v>25</v>
      </c>
      <c r="G1599" s="26" t="s">
        <v>57</v>
      </c>
      <c r="H1599" s="4" t="s">
        <v>27</v>
      </c>
      <c r="I1599" s="26" t="s">
        <v>42</v>
      </c>
      <c r="J1599" s="26" t="s">
        <v>220</v>
      </c>
      <c r="K1599" s="49">
        <v>46032500000</v>
      </c>
      <c r="L1599" s="49">
        <v>46032500000</v>
      </c>
      <c r="M1599" s="49">
        <v>59033857936</v>
      </c>
      <c r="N1599" s="49">
        <v>54678133587</v>
      </c>
      <c r="O1599" s="49">
        <v>54678133587</v>
      </c>
      <c r="P1599" s="49">
        <v>54678133587</v>
      </c>
      <c r="Q1599" s="49">
        <f>+Tabla17[[#This Row],[ANEXO PGN]]/1000000000</f>
        <v>46.032499999999999</v>
      </c>
      <c r="R1599" s="47">
        <f>+Tabla17[[#This Row],[Apropiación Inicial]]/1000000000</f>
        <v>46.032499999999999</v>
      </c>
      <c r="S1599" s="47">
        <f>+Tabla17[[#This Row],[Apropiación vigente]]/1000000000</f>
        <v>59.033857935999997</v>
      </c>
      <c r="T1599" s="47">
        <f>+Tabla17[[#This Row],[Compromisos ]]/1000000000</f>
        <v>54.678133586999998</v>
      </c>
      <c r="U1599" s="47">
        <f>+Tabla17[[#This Row],[ Obligación ]]/1000000000</f>
        <v>54.678133586999998</v>
      </c>
      <c r="V1599" s="47">
        <f>+Tabla17[[#This Row],[ Pago ]]/1000000000</f>
        <v>54.678133586999998</v>
      </c>
    </row>
    <row r="1600" spans="1:22" x14ac:dyDescent="0.2">
      <c r="A1600" s="7">
        <v>2023</v>
      </c>
      <c r="B1600" s="21" t="s">
        <v>277</v>
      </c>
      <c r="C1600" s="26" t="s">
        <v>278</v>
      </c>
      <c r="D1600" s="32" t="s">
        <v>500</v>
      </c>
      <c r="E1600" s="25" t="s">
        <v>425</v>
      </c>
      <c r="F1600" s="4" t="s">
        <v>25</v>
      </c>
      <c r="G1600" s="26" t="s">
        <v>57</v>
      </c>
      <c r="H1600" s="4" t="s">
        <v>27</v>
      </c>
      <c r="I1600" s="26" t="s">
        <v>42</v>
      </c>
      <c r="J1600" s="26" t="s">
        <v>43</v>
      </c>
      <c r="K1600" s="49"/>
      <c r="L1600" s="49"/>
      <c r="M1600" s="49">
        <v>0</v>
      </c>
      <c r="N1600" s="49">
        <v>0</v>
      </c>
      <c r="O1600" s="49">
        <v>0</v>
      </c>
      <c r="P1600" s="49">
        <v>0</v>
      </c>
      <c r="Q1600" s="49">
        <f>+Tabla17[[#This Row],[ANEXO PGN]]/1000000000</f>
        <v>0</v>
      </c>
      <c r="R1600" s="47">
        <f>+Tabla17[[#This Row],[Apropiación Inicial]]/1000000000</f>
        <v>0</v>
      </c>
      <c r="S1600" s="47">
        <f>+Tabla17[[#This Row],[Apropiación vigente]]/1000000000</f>
        <v>0</v>
      </c>
      <c r="T1600" s="47">
        <f>+Tabla17[[#This Row],[Compromisos ]]/1000000000</f>
        <v>0</v>
      </c>
      <c r="U1600" s="47">
        <f>+Tabla17[[#This Row],[ Obligación ]]/1000000000</f>
        <v>0</v>
      </c>
      <c r="V1600" s="47">
        <f>+Tabla17[[#This Row],[ Pago ]]/1000000000</f>
        <v>0</v>
      </c>
    </row>
    <row r="1601" spans="1:22" x14ac:dyDescent="0.2">
      <c r="A1601" s="7">
        <v>2023</v>
      </c>
      <c r="B1601" s="21" t="s">
        <v>277</v>
      </c>
      <c r="C1601" s="26" t="s">
        <v>278</v>
      </c>
      <c r="D1601" s="32" t="s">
        <v>504</v>
      </c>
      <c r="E1601" s="25" t="s">
        <v>430</v>
      </c>
      <c r="F1601" s="4" t="s">
        <v>25</v>
      </c>
      <c r="G1601" s="26" t="s">
        <v>57</v>
      </c>
      <c r="H1601" s="4" t="s">
        <v>27</v>
      </c>
      <c r="I1601" s="26" t="s">
        <v>42</v>
      </c>
      <c r="J1601" s="26" t="s">
        <v>43</v>
      </c>
      <c r="K1601" s="49"/>
      <c r="L1601" s="49"/>
      <c r="M1601" s="49">
        <v>0</v>
      </c>
      <c r="N1601" s="49">
        <v>0</v>
      </c>
      <c r="O1601" s="49">
        <v>0</v>
      </c>
      <c r="P1601" s="49">
        <v>0</v>
      </c>
      <c r="Q1601" s="49">
        <f>+Tabla17[[#This Row],[ANEXO PGN]]/1000000000</f>
        <v>0</v>
      </c>
      <c r="R1601" s="47">
        <f>+Tabla17[[#This Row],[Apropiación Inicial]]/1000000000</f>
        <v>0</v>
      </c>
      <c r="S1601" s="47">
        <f>+Tabla17[[#This Row],[Apropiación vigente]]/1000000000</f>
        <v>0</v>
      </c>
      <c r="T1601" s="47">
        <f>+Tabla17[[#This Row],[Compromisos ]]/1000000000</f>
        <v>0</v>
      </c>
      <c r="U1601" s="47">
        <f>+Tabla17[[#This Row],[ Obligación ]]/1000000000</f>
        <v>0</v>
      </c>
      <c r="V1601" s="47">
        <f>+Tabla17[[#This Row],[ Pago ]]/1000000000</f>
        <v>0</v>
      </c>
    </row>
    <row r="1602" spans="1:22" x14ac:dyDescent="0.2">
      <c r="A1602" s="7">
        <v>2023</v>
      </c>
      <c r="B1602" s="21" t="s">
        <v>277</v>
      </c>
      <c r="C1602" s="26" t="s">
        <v>278</v>
      </c>
      <c r="D1602" s="32" t="s">
        <v>1392</v>
      </c>
      <c r="E1602" s="25" t="s">
        <v>432</v>
      </c>
      <c r="F1602" s="4" t="s">
        <v>25</v>
      </c>
      <c r="G1602" s="26" t="s">
        <v>57</v>
      </c>
      <c r="H1602" s="4" t="s">
        <v>27</v>
      </c>
      <c r="I1602" s="26" t="s">
        <v>42</v>
      </c>
      <c r="J1602" s="26" t="s">
        <v>43</v>
      </c>
      <c r="K1602" s="49"/>
      <c r="L1602" s="49"/>
      <c r="M1602" s="49">
        <v>0</v>
      </c>
      <c r="N1602" s="49">
        <v>0</v>
      </c>
      <c r="O1602" s="49">
        <v>0</v>
      </c>
      <c r="P1602" s="49">
        <v>0</v>
      </c>
      <c r="Q1602" s="49">
        <f>+Tabla17[[#This Row],[ANEXO PGN]]/1000000000</f>
        <v>0</v>
      </c>
      <c r="R1602" s="47">
        <f>+Tabla17[[#This Row],[Apropiación Inicial]]/1000000000</f>
        <v>0</v>
      </c>
      <c r="S1602" s="47">
        <f>+Tabla17[[#This Row],[Apropiación vigente]]/1000000000</f>
        <v>0</v>
      </c>
      <c r="T1602" s="47">
        <f>+Tabla17[[#This Row],[Compromisos ]]/1000000000</f>
        <v>0</v>
      </c>
      <c r="U1602" s="47">
        <f>+Tabla17[[#This Row],[ Obligación ]]/1000000000</f>
        <v>0</v>
      </c>
      <c r="V1602" s="47">
        <f>+Tabla17[[#This Row],[ Pago ]]/1000000000</f>
        <v>0</v>
      </c>
    </row>
    <row r="1603" spans="1:22" x14ac:dyDescent="0.2">
      <c r="A1603" s="7">
        <v>2023</v>
      </c>
      <c r="B1603" s="21" t="s">
        <v>277</v>
      </c>
      <c r="C1603" s="26" t="s">
        <v>278</v>
      </c>
      <c r="D1603" s="32" t="s">
        <v>1099</v>
      </c>
      <c r="E1603" s="25" t="s">
        <v>1094</v>
      </c>
      <c r="F1603" s="4" t="s">
        <v>25</v>
      </c>
      <c r="G1603" s="26" t="s">
        <v>57</v>
      </c>
      <c r="H1603" s="4" t="s">
        <v>27</v>
      </c>
      <c r="I1603" s="26" t="s">
        <v>42</v>
      </c>
      <c r="J1603" s="26" t="s">
        <v>43</v>
      </c>
      <c r="K1603" s="49"/>
      <c r="L1603" s="49">
        <v>1250000000</v>
      </c>
      <c r="M1603" s="49">
        <v>0</v>
      </c>
      <c r="N1603" s="49">
        <v>0</v>
      </c>
      <c r="O1603" s="49">
        <v>0</v>
      </c>
      <c r="P1603" s="49">
        <v>0</v>
      </c>
      <c r="Q1603" s="49">
        <f>+Tabla17[[#This Row],[ANEXO PGN]]/1000000000</f>
        <v>0</v>
      </c>
      <c r="R1603" s="47">
        <f>+Tabla17[[#This Row],[Apropiación Inicial]]/1000000000</f>
        <v>1.25</v>
      </c>
      <c r="S1603" s="47">
        <f>+Tabla17[[#This Row],[Apropiación vigente]]/1000000000</f>
        <v>0</v>
      </c>
      <c r="T1603" s="47">
        <f>+Tabla17[[#This Row],[Compromisos ]]/1000000000</f>
        <v>0</v>
      </c>
      <c r="U1603" s="47">
        <f>+Tabla17[[#This Row],[ Obligación ]]/1000000000</f>
        <v>0</v>
      </c>
      <c r="V1603" s="47">
        <f>+Tabla17[[#This Row],[ Pago ]]/1000000000</f>
        <v>0</v>
      </c>
    </row>
    <row r="1604" spans="1:22" x14ac:dyDescent="0.2">
      <c r="A1604" s="7">
        <v>2023</v>
      </c>
      <c r="B1604" s="21" t="s">
        <v>277</v>
      </c>
      <c r="C1604" s="26" t="s">
        <v>278</v>
      </c>
      <c r="D1604" s="32" t="s">
        <v>502</v>
      </c>
      <c r="E1604" s="25" t="s">
        <v>503</v>
      </c>
      <c r="F1604" s="4" t="s">
        <v>25</v>
      </c>
      <c r="G1604" s="26" t="s">
        <v>57</v>
      </c>
      <c r="H1604" s="4" t="s">
        <v>27</v>
      </c>
      <c r="I1604" s="26" t="s">
        <v>42</v>
      </c>
      <c r="J1604" s="26" t="s">
        <v>43</v>
      </c>
      <c r="K1604" s="49"/>
      <c r="L1604" s="49">
        <v>550000000</v>
      </c>
      <c r="M1604" s="49">
        <v>0</v>
      </c>
      <c r="N1604" s="49">
        <v>0</v>
      </c>
      <c r="O1604" s="49">
        <v>0</v>
      </c>
      <c r="P1604" s="49">
        <v>0</v>
      </c>
      <c r="Q1604" s="49">
        <f>+Tabla17[[#This Row],[ANEXO PGN]]/1000000000</f>
        <v>0</v>
      </c>
      <c r="R1604" s="47">
        <f>+Tabla17[[#This Row],[Apropiación Inicial]]/1000000000</f>
        <v>0.55000000000000004</v>
      </c>
      <c r="S1604" s="47">
        <f>+Tabla17[[#This Row],[Apropiación vigente]]/1000000000</f>
        <v>0</v>
      </c>
      <c r="T1604" s="47">
        <f>+Tabla17[[#This Row],[Compromisos ]]/1000000000</f>
        <v>0</v>
      </c>
      <c r="U1604" s="47">
        <f>+Tabla17[[#This Row],[ Obligación ]]/1000000000</f>
        <v>0</v>
      </c>
      <c r="V1604" s="47">
        <f>+Tabla17[[#This Row],[ Pago ]]/1000000000</f>
        <v>0</v>
      </c>
    </row>
    <row r="1605" spans="1:22" x14ac:dyDescent="0.2">
      <c r="A1605" s="7">
        <v>2023</v>
      </c>
      <c r="B1605" s="21" t="s">
        <v>277</v>
      </c>
      <c r="C1605" s="26" t="s">
        <v>278</v>
      </c>
      <c r="D1605" s="32" t="s">
        <v>505</v>
      </c>
      <c r="E1605" s="25" t="s">
        <v>384</v>
      </c>
      <c r="F1605" s="4" t="s">
        <v>25</v>
      </c>
      <c r="G1605" s="26" t="s">
        <v>57</v>
      </c>
      <c r="H1605" s="4" t="s">
        <v>27</v>
      </c>
      <c r="I1605" s="26" t="s">
        <v>42</v>
      </c>
      <c r="J1605" s="26" t="s">
        <v>43</v>
      </c>
      <c r="K1605" s="49"/>
      <c r="L1605" s="49">
        <v>78000000</v>
      </c>
      <c r="M1605" s="49">
        <v>0</v>
      </c>
      <c r="N1605" s="49">
        <v>0</v>
      </c>
      <c r="O1605" s="49">
        <v>0</v>
      </c>
      <c r="P1605" s="49">
        <v>0</v>
      </c>
      <c r="Q1605" s="49">
        <f>+Tabla17[[#This Row],[ANEXO PGN]]/1000000000</f>
        <v>0</v>
      </c>
      <c r="R1605" s="47">
        <f>+Tabla17[[#This Row],[Apropiación Inicial]]/1000000000</f>
        <v>7.8E-2</v>
      </c>
      <c r="S1605" s="47">
        <f>+Tabla17[[#This Row],[Apropiación vigente]]/1000000000</f>
        <v>0</v>
      </c>
      <c r="T1605" s="47">
        <f>+Tabla17[[#This Row],[Compromisos ]]/1000000000</f>
        <v>0</v>
      </c>
      <c r="U1605" s="47">
        <f>+Tabla17[[#This Row],[ Obligación ]]/1000000000</f>
        <v>0</v>
      </c>
      <c r="V1605" s="47">
        <f>+Tabla17[[#This Row],[ Pago ]]/1000000000</f>
        <v>0</v>
      </c>
    </row>
    <row r="1606" spans="1:22" x14ac:dyDescent="0.2">
      <c r="A1606" s="7">
        <v>2023</v>
      </c>
      <c r="B1606" s="21" t="s">
        <v>277</v>
      </c>
      <c r="C1606" s="26" t="s">
        <v>278</v>
      </c>
      <c r="D1606" s="32" t="s">
        <v>506</v>
      </c>
      <c r="E1606" s="25" t="s">
        <v>409</v>
      </c>
      <c r="F1606" s="4" t="s">
        <v>25</v>
      </c>
      <c r="G1606" s="26" t="s">
        <v>57</v>
      </c>
      <c r="H1606" s="4" t="s">
        <v>27</v>
      </c>
      <c r="I1606" s="26" t="s">
        <v>42</v>
      </c>
      <c r="J1606" s="26" t="s">
        <v>43</v>
      </c>
      <c r="K1606" s="49"/>
      <c r="L1606" s="49">
        <v>57000000</v>
      </c>
      <c r="M1606" s="49">
        <v>0</v>
      </c>
      <c r="N1606" s="49">
        <v>0</v>
      </c>
      <c r="O1606" s="49">
        <v>0</v>
      </c>
      <c r="P1606" s="49">
        <v>0</v>
      </c>
      <c r="Q1606" s="49">
        <f>+Tabla17[[#This Row],[ANEXO PGN]]/1000000000</f>
        <v>0</v>
      </c>
      <c r="R1606" s="47">
        <f>+Tabla17[[#This Row],[Apropiación Inicial]]/1000000000</f>
        <v>5.7000000000000002E-2</v>
      </c>
      <c r="S1606" s="47">
        <f>+Tabla17[[#This Row],[Apropiación vigente]]/1000000000</f>
        <v>0</v>
      </c>
      <c r="T1606" s="47">
        <f>+Tabla17[[#This Row],[Compromisos ]]/1000000000</f>
        <v>0</v>
      </c>
      <c r="U1606" s="47">
        <f>+Tabla17[[#This Row],[ Obligación ]]/1000000000</f>
        <v>0</v>
      </c>
      <c r="V1606" s="47">
        <f>+Tabla17[[#This Row],[ Pago ]]/1000000000</f>
        <v>0</v>
      </c>
    </row>
    <row r="1607" spans="1:22" x14ac:dyDescent="0.2">
      <c r="A1607" s="7">
        <v>2023</v>
      </c>
      <c r="B1607" s="21" t="s">
        <v>277</v>
      </c>
      <c r="C1607" s="26" t="s">
        <v>278</v>
      </c>
      <c r="D1607" s="32" t="s">
        <v>498</v>
      </c>
      <c r="E1607" s="25" t="s">
        <v>402</v>
      </c>
      <c r="F1607" s="4" t="s">
        <v>25</v>
      </c>
      <c r="G1607" s="26" t="s">
        <v>57</v>
      </c>
      <c r="H1607" s="4" t="s">
        <v>27</v>
      </c>
      <c r="I1607" s="26" t="s">
        <v>42</v>
      </c>
      <c r="J1607" s="26" t="s">
        <v>43</v>
      </c>
      <c r="K1607" s="49"/>
      <c r="L1607" s="49">
        <v>65000000</v>
      </c>
      <c r="M1607" s="49">
        <v>0</v>
      </c>
      <c r="N1607" s="49">
        <v>0</v>
      </c>
      <c r="O1607" s="49">
        <v>0</v>
      </c>
      <c r="P1607" s="49">
        <v>0</v>
      </c>
      <c r="Q1607" s="49">
        <f>+Tabla17[[#This Row],[ANEXO PGN]]/1000000000</f>
        <v>0</v>
      </c>
      <c r="R1607" s="47">
        <f>+Tabla17[[#This Row],[Apropiación Inicial]]/1000000000</f>
        <v>6.5000000000000002E-2</v>
      </c>
      <c r="S1607" s="47">
        <f>+Tabla17[[#This Row],[Apropiación vigente]]/1000000000</f>
        <v>0</v>
      </c>
      <c r="T1607" s="47">
        <f>+Tabla17[[#This Row],[Compromisos ]]/1000000000</f>
        <v>0</v>
      </c>
      <c r="U1607" s="47">
        <f>+Tabla17[[#This Row],[ Obligación ]]/1000000000</f>
        <v>0</v>
      </c>
      <c r="V1607" s="47">
        <f>+Tabla17[[#This Row],[ Pago ]]/1000000000</f>
        <v>0</v>
      </c>
    </row>
    <row r="1608" spans="1:22" x14ac:dyDescent="0.2">
      <c r="A1608" s="7">
        <v>2023</v>
      </c>
      <c r="B1608" s="21" t="s">
        <v>309</v>
      </c>
      <c r="C1608" s="26" t="s">
        <v>310</v>
      </c>
      <c r="D1608" s="32" t="s">
        <v>514</v>
      </c>
      <c r="E1608" s="25" t="s">
        <v>384</v>
      </c>
      <c r="F1608" s="4" t="s">
        <v>25</v>
      </c>
      <c r="G1608" s="27" t="s">
        <v>57</v>
      </c>
      <c r="H1608" s="4" t="s">
        <v>27</v>
      </c>
      <c r="I1608" s="26" t="s">
        <v>42</v>
      </c>
      <c r="J1608" s="26" t="s">
        <v>43</v>
      </c>
      <c r="K1608" s="49">
        <v>47151200000</v>
      </c>
      <c r="L1608" s="49">
        <v>47151200000</v>
      </c>
      <c r="M1608" s="49">
        <v>49056200000</v>
      </c>
      <c r="N1608" s="49">
        <v>47948131881</v>
      </c>
      <c r="O1608" s="49">
        <v>47948131881</v>
      </c>
      <c r="P1608" s="49">
        <v>47948131881</v>
      </c>
      <c r="Q1608" s="49">
        <f>+Tabla17[[#This Row],[ANEXO PGN]]/1000000000</f>
        <v>47.151200000000003</v>
      </c>
      <c r="R1608" s="47">
        <f>+Tabla17[[#This Row],[Apropiación Inicial]]/1000000000</f>
        <v>47.151200000000003</v>
      </c>
      <c r="S1608" s="47">
        <f>+Tabla17[[#This Row],[Apropiación vigente]]/1000000000</f>
        <v>49.056199999999997</v>
      </c>
      <c r="T1608" s="47">
        <f>+Tabla17[[#This Row],[Compromisos ]]/1000000000</f>
        <v>47.948131881000002</v>
      </c>
      <c r="U1608" s="47">
        <f>+Tabla17[[#This Row],[ Obligación ]]/1000000000</f>
        <v>47.948131881000002</v>
      </c>
      <c r="V1608" s="47">
        <f>+Tabla17[[#This Row],[ Pago ]]/1000000000</f>
        <v>47.948131881000002</v>
      </c>
    </row>
    <row r="1609" spans="1:22" x14ac:dyDescent="0.2">
      <c r="A1609" s="7">
        <v>2023</v>
      </c>
      <c r="B1609" s="21" t="s">
        <v>309</v>
      </c>
      <c r="C1609" s="26" t="s">
        <v>310</v>
      </c>
      <c r="D1609" s="32" t="s">
        <v>1132</v>
      </c>
      <c r="E1609" s="25" t="s">
        <v>434</v>
      </c>
      <c r="F1609" s="4" t="s">
        <v>25</v>
      </c>
      <c r="G1609" s="27" t="s">
        <v>57</v>
      </c>
      <c r="H1609" s="4" t="s">
        <v>27</v>
      </c>
      <c r="I1609" s="26" t="s">
        <v>42</v>
      </c>
      <c r="J1609" s="26" t="s">
        <v>43</v>
      </c>
      <c r="K1609" s="49">
        <v>2000000</v>
      </c>
      <c r="L1609" s="49">
        <v>2000000</v>
      </c>
      <c r="M1609" s="49">
        <v>2000000</v>
      </c>
      <c r="N1609" s="49">
        <v>0</v>
      </c>
      <c r="O1609" s="49">
        <v>0</v>
      </c>
      <c r="P1609" s="49">
        <v>0</v>
      </c>
      <c r="Q1609" s="49">
        <f>+Tabla17[[#This Row],[ANEXO PGN]]/1000000000</f>
        <v>2E-3</v>
      </c>
      <c r="R1609" s="47">
        <f>+Tabla17[[#This Row],[Apropiación Inicial]]/1000000000</f>
        <v>2E-3</v>
      </c>
      <c r="S1609" s="47">
        <f>+Tabla17[[#This Row],[Apropiación vigente]]/1000000000</f>
        <v>2E-3</v>
      </c>
      <c r="T1609" s="47">
        <f>+Tabla17[[#This Row],[Compromisos ]]/1000000000</f>
        <v>0</v>
      </c>
      <c r="U1609" s="47">
        <f>+Tabla17[[#This Row],[ Obligación ]]/1000000000</f>
        <v>0</v>
      </c>
      <c r="V1609" s="47">
        <f>+Tabla17[[#This Row],[ Pago ]]/1000000000</f>
        <v>0</v>
      </c>
    </row>
    <row r="1610" spans="1:22" x14ac:dyDescent="0.2">
      <c r="A1610" s="7">
        <v>2023</v>
      </c>
      <c r="B1610" s="21" t="s">
        <v>309</v>
      </c>
      <c r="C1610" s="26" t="s">
        <v>310</v>
      </c>
      <c r="D1610" s="32" t="s">
        <v>511</v>
      </c>
      <c r="E1610" s="25" t="s">
        <v>402</v>
      </c>
      <c r="F1610" s="4" t="s">
        <v>25</v>
      </c>
      <c r="G1610" s="27" t="s">
        <v>57</v>
      </c>
      <c r="H1610" s="4" t="s">
        <v>27</v>
      </c>
      <c r="I1610" s="26" t="s">
        <v>42</v>
      </c>
      <c r="J1610" s="26" t="s">
        <v>43</v>
      </c>
      <c r="K1610" s="49">
        <v>3792600000</v>
      </c>
      <c r="L1610" s="49">
        <v>3792600000</v>
      </c>
      <c r="M1610" s="49">
        <v>5306600000</v>
      </c>
      <c r="N1610" s="49">
        <v>5095356892</v>
      </c>
      <c r="O1610" s="49">
        <v>5095356892</v>
      </c>
      <c r="P1610" s="49">
        <v>5095356892</v>
      </c>
      <c r="Q1610" s="49">
        <f>+Tabla17[[#This Row],[ANEXO PGN]]/1000000000</f>
        <v>3.7926000000000002</v>
      </c>
      <c r="R1610" s="47">
        <f>+Tabla17[[#This Row],[Apropiación Inicial]]/1000000000</f>
        <v>3.7926000000000002</v>
      </c>
      <c r="S1610" s="47">
        <f>+Tabla17[[#This Row],[Apropiación vigente]]/1000000000</f>
        <v>5.3066000000000004</v>
      </c>
      <c r="T1610" s="47">
        <f>+Tabla17[[#This Row],[Compromisos ]]/1000000000</f>
        <v>5.0953568919999999</v>
      </c>
      <c r="U1610" s="47">
        <f>+Tabla17[[#This Row],[ Obligación ]]/1000000000</f>
        <v>5.0953568919999999</v>
      </c>
      <c r="V1610" s="47">
        <f>+Tabla17[[#This Row],[ Pago ]]/1000000000</f>
        <v>5.0953568919999999</v>
      </c>
    </row>
    <row r="1611" spans="1:22" x14ac:dyDescent="0.2">
      <c r="A1611" s="7">
        <v>2023</v>
      </c>
      <c r="B1611" s="21" t="s">
        <v>309</v>
      </c>
      <c r="C1611" s="26" t="s">
        <v>310</v>
      </c>
      <c r="D1611" s="32" t="s">
        <v>1130</v>
      </c>
      <c r="E1611" s="25" t="s">
        <v>1094</v>
      </c>
      <c r="F1611" s="4" t="s">
        <v>25</v>
      </c>
      <c r="G1611" s="27" t="s">
        <v>57</v>
      </c>
      <c r="H1611" s="4" t="s">
        <v>27</v>
      </c>
      <c r="I1611" s="26" t="s">
        <v>42</v>
      </c>
      <c r="J1611" s="26" t="s">
        <v>43</v>
      </c>
      <c r="K1611" s="49">
        <v>17952000000</v>
      </c>
      <c r="L1611" s="49">
        <v>17952000000</v>
      </c>
      <c r="M1611" s="49">
        <v>18952000000</v>
      </c>
      <c r="N1611" s="49">
        <v>16404849817</v>
      </c>
      <c r="O1611" s="49">
        <v>16123968134</v>
      </c>
      <c r="P1611" s="49">
        <v>15657766821</v>
      </c>
      <c r="Q1611" s="49">
        <f>+Tabla17[[#This Row],[ANEXO PGN]]/1000000000</f>
        <v>17.952000000000002</v>
      </c>
      <c r="R1611" s="47">
        <f>+Tabla17[[#This Row],[Apropiación Inicial]]/1000000000</f>
        <v>17.952000000000002</v>
      </c>
      <c r="S1611" s="47">
        <f>+Tabla17[[#This Row],[Apropiación vigente]]/1000000000</f>
        <v>18.952000000000002</v>
      </c>
      <c r="T1611" s="47">
        <f>+Tabla17[[#This Row],[Compromisos ]]/1000000000</f>
        <v>16.404849816999999</v>
      </c>
      <c r="U1611" s="47">
        <f>+Tabla17[[#This Row],[ Obligación ]]/1000000000</f>
        <v>16.123968133999998</v>
      </c>
      <c r="V1611" s="47">
        <f>+Tabla17[[#This Row],[ Pago ]]/1000000000</f>
        <v>15.657766820999999</v>
      </c>
    </row>
    <row r="1612" spans="1:22" x14ac:dyDescent="0.2">
      <c r="A1612" s="7">
        <v>2023</v>
      </c>
      <c r="B1612" s="21" t="s">
        <v>309</v>
      </c>
      <c r="C1612" s="26" t="s">
        <v>310</v>
      </c>
      <c r="D1612" s="32" t="s">
        <v>1129</v>
      </c>
      <c r="E1612" s="25" t="s">
        <v>402</v>
      </c>
      <c r="F1612" s="4" t="s">
        <v>25</v>
      </c>
      <c r="G1612" s="27" t="s">
        <v>57</v>
      </c>
      <c r="H1612" s="4" t="s">
        <v>27</v>
      </c>
      <c r="I1612" s="26" t="s">
        <v>42</v>
      </c>
      <c r="J1612" s="26" t="s">
        <v>43</v>
      </c>
      <c r="K1612" s="49">
        <v>12100000</v>
      </c>
      <c r="L1612" s="49">
        <v>12100000</v>
      </c>
      <c r="M1612" s="49">
        <v>12100000</v>
      </c>
      <c r="N1612" s="49">
        <v>5023651</v>
      </c>
      <c r="O1612" s="49">
        <v>5023651</v>
      </c>
      <c r="P1612" s="49">
        <v>5023651</v>
      </c>
      <c r="Q1612" s="49">
        <f>+Tabla17[[#This Row],[ANEXO PGN]]/1000000000</f>
        <v>1.21E-2</v>
      </c>
      <c r="R1612" s="47">
        <f>+Tabla17[[#This Row],[Apropiación Inicial]]/1000000000</f>
        <v>1.21E-2</v>
      </c>
      <c r="S1612" s="47">
        <f>+Tabla17[[#This Row],[Apropiación vigente]]/1000000000</f>
        <v>1.21E-2</v>
      </c>
      <c r="T1612" s="47">
        <f>+Tabla17[[#This Row],[Compromisos ]]/1000000000</f>
        <v>5.0236509999999996E-3</v>
      </c>
      <c r="U1612" s="47">
        <f>+Tabla17[[#This Row],[ Obligación ]]/1000000000</f>
        <v>5.0236509999999996E-3</v>
      </c>
      <c r="V1612" s="47">
        <f>+Tabla17[[#This Row],[ Pago ]]/1000000000</f>
        <v>5.0236509999999996E-3</v>
      </c>
    </row>
    <row r="1613" spans="1:22" x14ac:dyDescent="0.2">
      <c r="A1613" s="7">
        <v>2023</v>
      </c>
      <c r="B1613" s="21" t="s">
        <v>309</v>
      </c>
      <c r="C1613" s="26" t="s">
        <v>310</v>
      </c>
      <c r="D1613" s="32" t="s">
        <v>512</v>
      </c>
      <c r="E1613" s="25" t="s">
        <v>425</v>
      </c>
      <c r="F1613" s="4" t="s">
        <v>25</v>
      </c>
      <c r="G1613" s="27" t="s">
        <v>57</v>
      </c>
      <c r="H1613" s="4" t="s">
        <v>27</v>
      </c>
      <c r="I1613" s="26" t="s">
        <v>42</v>
      </c>
      <c r="J1613" s="26" t="s">
        <v>43</v>
      </c>
      <c r="K1613" s="49">
        <v>368000000</v>
      </c>
      <c r="L1613" s="49">
        <v>368000000</v>
      </c>
      <c r="M1613" s="49">
        <v>368000000</v>
      </c>
      <c r="N1613" s="49">
        <v>234432020</v>
      </c>
      <c r="O1613" s="49">
        <v>234432020</v>
      </c>
      <c r="P1613" s="49">
        <v>234432020</v>
      </c>
      <c r="Q1613" s="49">
        <f>+Tabla17[[#This Row],[ANEXO PGN]]/1000000000</f>
        <v>0.36799999999999999</v>
      </c>
      <c r="R1613" s="47">
        <f>+Tabla17[[#This Row],[Apropiación Inicial]]/1000000000</f>
        <v>0.36799999999999999</v>
      </c>
      <c r="S1613" s="47">
        <f>+Tabla17[[#This Row],[Apropiación vigente]]/1000000000</f>
        <v>0.36799999999999999</v>
      </c>
      <c r="T1613" s="47">
        <f>+Tabla17[[#This Row],[Compromisos ]]/1000000000</f>
        <v>0.23443201999999999</v>
      </c>
      <c r="U1613" s="47">
        <f>+Tabla17[[#This Row],[ Obligación ]]/1000000000</f>
        <v>0.23443201999999999</v>
      </c>
      <c r="V1613" s="47">
        <f>+Tabla17[[#This Row],[ Pago ]]/1000000000</f>
        <v>0.23443201999999999</v>
      </c>
    </row>
    <row r="1614" spans="1:22" x14ac:dyDescent="0.2">
      <c r="A1614" s="7">
        <v>2023</v>
      </c>
      <c r="B1614" s="21" t="s">
        <v>309</v>
      </c>
      <c r="C1614" s="26" t="s">
        <v>310</v>
      </c>
      <c r="D1614" s="32" t="s">
        <v>1131</v>
      </c>
      <c r="E1614" s="25" t="s">
        <v>503</v>
      </c>
      <c r="F1614" s="4" t="s">
        <v>25</v>
      </c>
      <c r="G1614" s="27" t="s">
        <v>57</v>
      </c>
      <c r="H1614" s="4" t="s">
        <v>27</v>
      </c>
      <c r="I1614" s="26" t="s">
        <v>42</v>
      </c>
      <c r="J1614" s="26" t="s">
        <v>43</v>
      </c>
      <c r="K1614" s="49"/>
      <c r="L1614" s="49">
        <v>1000000000</v>
      </c>
      <c r="M1614" s="49">
        <v>0</v>
      </c>
      <c r="N1614" s="49">
        <v>0</v>
      </c>
      <c r="O1614" s="49">
        <v>0</v>
      </c>
      <c r="P1614" s="49">
        <v>0</v>
      </c>
      <c r="Q1614" s="49">
        <f>+Tabla17[[#This Row],[ANEXO PGN]]/1000000000</f>
        <v>0</v>
      </c>
      <c r="R1614" s="47">
        <f>+Tabla17[[#This Row],[Apropiación Inicial]]/1000000000</f>
        <v>1</v>
      </c>
      <c r="S1614" s="47">
        <f>+Tabla17[[#This Row],[Apropiación vigente]]/1000000000</f>
        <v>0</v>
      </c>
      <c r="T1614" s="47">
        <f>+Tabla17[[#This Row],[Compromisos ]]/1000000000</f>
        <v>0</v>
      </c>
      <c r="U1614" s="47">
        <f>+Tabla17[[#This Row],[ Obligación ]]/1000000000</f>
        <v>0</v>
      </c>
      <c r="V1614" s="47">
        <f>+Tabla17[[#This Row],[ Pago ]]/1000000000</f>
        <v>0</v>
      </c>
    </row>
    <row r="1615" spans="1:22" x14ac:dyDescent="0.2">
      <c r="A1615" s="7">
        <v>2023</v>
      </c>
      <c r="B1615" s="21" t="s">
        <v>309</v>
      </c>
      <c r="C1615" s="26" t="s">
        <v>310</v>
      </c>
      <c r="D1615" s="32" t="s">
        <v>508</v>
      </c>
      <c r="E1615" s="25" t="s">
        <v>432</v>
      </c>
      <c r="F1615" s="4" t="s">
        <v>25</v>
      </c>
      <c r="G1615" s="27" t="s">
        <v>57</v>
      </c>
      <c r="H1615" s="4" t="s">
        <v>27</v>
      </c>
      <c r="I1615" s="26" t="s">
        <v>42</v>
      </c>
      <c r="J1615" s="26" t="s">
        <v>43</v>
      </c>
      <c r="K1615" s="49">
        <v>324000000</v>
      </c>
      <c r="L1615" s="49">
        <v>324000000</v>
      </c>
      <c r="M1615" s="49">
        <v>324000000</v>
      </c>
      <c r="N1615" s="49">
        <v>289645081</v>
      </c>
      <c r="O1615" s="49">
        <v>289645081</v>
      </c>
      <c r="P1615" s="49">
        <v>289645081</v>
      </c>
      <c r="Q1615" s="49">
        <f>+Tabla17[[#This Row],[ANEXO PGN]]/1000000000</f>
        <v>0.32400000000000001</v>
      </c>
      <c r="R1615" s="47">
        <f>+Tabla17[[#This Row],[Apropiación Inicial]]/1000000000</f>
        <v>0.32400000000000001</v>
      </c>
      <c r="S1615" s="47">
        <f>+Tabla17[[#This Row],[Apropiación vigente]]/1000000000</f>
        <v>0.32400000000000001</v>
      </c>
      <c r="T1615" s="47">
        <f>+Tabla17[[#This Row],[Compromisos ]]/1000000000</f>
        <v>0.28964508100000003</v>
      </c>
      <c r="U1615" s="47">
        <f>+Tabla17[[#This Row],[ Obligación ]]/1000000000</f>
        <v>0.28964508100000003</v>
      </c>
      <c r="V1615" s="47">
        <f>+Tabla17[[#This Row],[ Pago ]]/1000000000</f>
        <v>0.28964508100000003</v>
      </c>
    </row>
    <row r="1616" spans="1:22" x14ac:dyDescent="0.2">
      <c r="A1616" s="7">
        <v>2023</v>
      </c>
      <c r="B1616" s="21" t="s">
        <v>309</v>
      </c>
      <c r="C1616" s="26" t="s">
        <v>310</v>
      </c>
      <c r="D1616" s="32" t="s">
        <v>513</v>
      </c>
      <c r="E1616" s="25" t="s">
        <v>409</v>
      </c>
      <c r="F1616" s="4" t="s">
        <v>25</v>
      </c>
      <c r="G1616" s="27" t="s">
        <v>57</v>
      </c>
      <c r="H1616" s="4" t="s">
        <v>27</v>
      </c>
      <c r="I1616" s="26" t="s">
        <v>42</v>
      </c>
      <c r="J1616" s="26" t="s">
        <v>43</v>
      </c>
      <c r="K1616" s="49">
        <v>18771100000</v>
      </c>
      <c r="L1616" s="49">
        <v>18771100000</v>
      </c>
      <c r="M1616" s="49">
        <v>19466100000</v>
      </c>
      <c r="N1616" s="49">
        <v>19007213843</v>
      </c>
      <c r="O1616" s="49">
        <v>19007213843</v>
      </c>
      <c r="P1616" s="49">
        <v>19007213843</v>
      </c>
      <c r="Q1616" s="49">
        <f>+Tabla17[[#This Row],[ANEXO PGN]]/1000000000</f>
        <v>18.771100000000001</v>
      </c>
      <c r="R1616" s="47">
        <f>+Tabla17[[#This Row],[Apropiación Inicial]]/1000000000</f>
        <v>18.771100000000001</v>
      </c>
      <c r="S1616" s="47">
        <f>+Tabla17[[#This Row],[Apropiación vigente]]/1000000000</f>
        <v>19.466100000000001</v>
      </c>
      <c r="T1616" s="47">
        <f>+Tabla17[[#This Row],[Compromisos ]]/1000000000</f>
        <v>19.007213842999999</v>
      </c>
      <c r="U1616" s="47">
        <f>+Tabla17[[#This Row],[ Obligación ]]/1000000000</f>
        <v>19.007213842999999</v>
      </c>
      <c r="V1616" s="47">
        <f>+Tabla17[[#This Row],[ Pago ]]/1000000000</f>
        <v>19.007213842999999</v>
      </c>
    </row>
    <row r="1617" spans="1:22" x14ac:dyDescent="0.2">
      <c r="A1617" s="7">
        <v>2023</v>
      </c>
      <c r="B1617" s="21" t="s">
        <v>309</v>
      </c>
      <c r="C1617" s="26" t="s">
        <v>310</v>
      </c>
      <c r="D1617" s="32" t="s">
        <v>1128</v>
      </c>
      <c r="E1617" s="25" t="s">
        <v>409</v>
      </c>
      <c r="F1617" s="4" t="s">
        <v>25</v>
      </c>
      <c r="G1617" s="27" t="s">
        <v>57</v>
      </c>
      <c r="H1617" s="4" t="s">
        <v>27</v>
      </c>
      <c r="I1617" s="26" t="s">
        <v>42</v>
      </c>
      <c r="J1617" s="26" t="s">
        <v>43</v>
      </c>
      <c r="K1617" s="49">
        <v>83700000</v>
      </c>
      <c r="L1617" s="49">
        <v>83700000</v>
      </c>
      <c r="M1617" s="49">
        <v>83700000</v>
      </c>
      <c r="N1617" s="49">
        <v>52572230</v>
      </c>
      <c r="O1617" s="49">
        <v>52572230</v>
      </c>
      <c r="P1617" s="49">
        <v>52572230</v>
      </c>
      <c r="Q1617" s="49">
        <f>+Tabla17[[#This Row],[ANEXO PGN]]/1000000000</f>
        <v>8.3699999999999997E-2</v>
      </c>
      <c r="R1617" s="47">
        <f>+Tabla17[[#This Row],[Apropiación Inicial]]/1000000000</f>
        <v>8.3699999999999997E-2</v>
      </c>
      <c r="S1617" s="47">
        <f>+Tabla17[[#This Row],[Apropiación vigente]]/1000000000</f>
        <v>8.3699999999999997E-2</v>
      </c>
      <c r="T1617" s="47">
        <f>+Tabla17[[#This Row],[Compromisos ]]/1000000000</f>
        <v>5.2572229999999998E-2</v>
      </c>
      <c r="U1617" s="47">
        <f>+Tabla17[[#This Row],[ Obligación ]]/1000000000</f>
        <v>5.2572229999999998E-2</v>
      </c>
      <c r="V1617" s="47">
        <f>+Tabla17[[#This Row],[ Pago ]]/1000000000</f>
        <v>5.2572229999999998E-2</v>
      </c>
    </row>
    <row r="1618" spans="1:22" x14ac:dyDescent="0.2">
      <c r="A1618" s="7">
        <v>2023</v>
      </c>
      <c r="B1618" s="21" t="s">
        <v>309</v>
      </c>
      <c r="C1618" s="26" t="s">
        <v>310</v>
      </c>
      <c r="D1618" s="32" t="s">
        <v>1127</v>
      </c>
      <c r="E1618" s="25" t="s">
        <v>384</v>
      </c>
      <c r="F1618" s="4" t="s">
        <v>25</v>
      </c>
      <c r="G1618" s="27" t="s">
        <v>57</v>
      </c>
      <c r="H1618" s="4" t="s">
        <v>27</v>
      </c>
      <c r="I1618" s="26" t="s">
        <v>42</v>
      </c>
      <c r="J1618" s="26" t="s">
        <v>43</v>
      </c>
      <c r="K1618" s="49">
        <v>212700000</v>
      </c>
      <c r="L1618" s="49">
        <v>212700000</v>
      </c>
      <c r="M1618" s="49">
        <v>212700000</v>
      </c>
      <c r="N1618" s="49">
        <v>135800625</v>
      </c>
      <c r="O1618" s="49">
        <v>135800625</v>
      </c>
      <c r="P1618" s="49">
        <v>135800625</v>
      </c>
      <c r="Q1618" s="49">
        <f>+Tabla17[[#This Row],[ANEXO PGN]]/1000000000</f>
        <v>0.2127</v>
      </c>
      <c r="R1618" s="47">
        <f>+Tabla17[[#This Row],[Apropiación Inicial]]/1000000000</f>
        <v>0.2127</v>
      </c>
      <c r="S1618" s="47">
        <f>+Tabla17[[#This Row],[Apropiación vigente]]/1000000000</f>
        <v>0.2127</v>
      </c>
      <c r="T1618" s="47">
        <f>+Tabla17[[#This Row],[Compromisos ]]/1000000000</f>
        <v>0.13580062500000001</v>
      </c>
      <c r="U1618" s="47">
        <f>+Tabla17[[#This Row],[ Obligación ]]/1000000000</f>
        <v>0.13580062500000001</v>
      </c>
      <c r="V1618" s="47">
        <f>+Tabla17[[#This Row],[ Pago ]]/1000000000</f>
        <v>0.13580062500000001</v>
      </c>
    </row>
    <row r="1619" spans="1:22" x14ac:dyDescent="0.2">
      <c r="A1619" s="3">
        <v>2023</v>
      </c>
      <c r="B1619" s="21" t="s">
        <v>116</v>
      </c>
      <c r="C1619" s="25" t="s">
        <v>117</v>
      </c>
      <c r="D1619" s="31" t="s">
        <v>1138</v>
      </c>
      <c r="E1619" s="25" t="s">
        <v>555</v>
      </c>
      <c r="F1619" s="6" t="s">
        <v>96</v>
      </c>
      <c r="G1619" s="26" t="s">
        <v>26</v>
      </c>
      <c r="H1619" s="4" t="s">
        <v>27</v>
      </c>
      <c r="I1619" s="25" t="s">
        <v>28</v>
      </c>
      <c r="J1619" s="26" t="s">
        <v>89</v>
      </c>
      <c r="K1619" s="47">
        <v>2984000000</v>
      </c>
      <c r="L1619" s="47">
        <v>366917078427</v>
      </c>
      <c r="M1619" s="47">
        <v>1100751235281</v>
      </c>
      <c r="N1619" s="47" t="s">
        <v>1393</v>
      </c>
      <c r="O1619" s="47" t="s">
        <v>1393</v>
      </c>
      <c r="P1619" s="48" t="s">
        <v>1393</v>
      </c>
      <c r="Q1619" s="49">
        <f>+Tabla17[[#This Row],[ANEXO PGN]]/1000000000</f>
        <v>2.984</v>
      </c>
      <c r="R1619" s="47">
        <f>+Tabla17[[#This Row],[Apropiación Inicial]]/1000000000</f>
        <v>366.91707842699998</v>
      </c>
      <c r="S1619" s="47">
        <f>+Tabla17[[#This Row],[Apropiación vigente]]/1000000000</f>
        <v>1100.7512352809999</v>
      </c>
      <c r="T1619" s="47"/>
      <c r="U1619" s="47"/>
      <c r="V1619" s="47"/>
    </row>
    <row r="1620" spans="1:22" x14ac:dyDescent="0.2">
      <c r="A1620" s="5">
        <v>2023</v>
      </c>
      <c r="B1620" s="21" t="s">
        <v>116</v>
      </c>
      <c r="C1620" s="26" t="s">
        <v>117</v>
      </c>
      <c r="D1620" s="32" t="s">
        <v>1141</v>
      </c>
      <c r="E1620" s="25" t="s">
        <v>914</v>
      </c>
      <c r="F1620" s="6" t="s">
        <v>96</v>
      </c>
      <c r="G1620" s="26" t="s">
        <v>26</v>
      </c>
      <c r="H1620" s="4" t="s">
        <v>27</v>
      </c>
      <c r="I1620" s="26" t="s">
        <v>28</v>
      </c>
      <c r="J1620" s="26" t="s">
        <v>89</v>
      </c>
      <c r="K1620" s="49">
        <v>100000000</v>
      </c>
      <c r="L1620" s="49">
        <v>3240000000</v>
      </c>
      <c r="M1620" s="49">
        <v>9720000000</v>
      </c>
      <c r="N1620" s="49">
        <v>78000000</v>
      </c>
      <c r="O1620" s="49">
        <v>78000000</v>
      </c>
      <c r="P1620" s="50">
        <v>78000000</v>
      </c>
      <c r="Q1620" s="49">
        <f>+Tabla17[[#This Row],[ANEXO PGN]]/1000000000</f>
        <v>0.1</v>
      </c>
      <c r="R1620" s="47">
        <f>+Tabla17[[#This Row],[Apropiación Inicial]]/1000000000</f>
        <v>3.24</v>
      </c>
      <c r="S1620" s="47">
        <f>+Tabla17[[#This Row],[Apropiación vigente]]/1000000000</f>
        <v>9.7200000000000006</v>
      </c>
      <c r="T1620" s="47">
        <f>+Tabla17[[#This Row],[Compromisos ]]/1000000000</f>
        <v>7.8E-2</v>
      </c>
      <c r="U1620" s="47">
        <f>+Tabla17[[#This Row],[ Obligación ]]/1000000000</f>
        <v>7.8E-2</v>
      </c>
      <c r="V1620" s="47">
        <f>+Tabla17[[#This Row],[ Pago ]]/1000000000</f>
        <v>7.8E-2</v>
      </c>
    </row>
    <row r="1621" spans="1:22" x14ac:dyDescent="0.2">
      <c r="A1621" s="5">
        <v>2023</v>
      </c>
      <c r="B1621" s="21" t="s">
        <v>116</v>
      </c>
      <c r="C1621" s="26" t="s">
        <v>117</v>
      </c>
      <c r="D1621" s="32" t="s">
        <v>1141</v>
      </c>
      <c r="E1621" s="25" t="s">
        <v>914</v>
      </c>
      <c r="F1621" s="6" t="s">
        <v>96</v>
      </c>
      <c r="G1621" s="26" t="s">
        <v>26</v>
      </c>
      <c r="H1621" s="4" t="s">
        <v>27</v>
      </c>
      <c r="I1621" s="26" t="s">
        <v>28</v>
      </c>
      <c r="J1621" s="26" t="s">
        <v>146</v>
      </c>
      <c r="K1621" s="49">
        <v>606947741</v>
      </c>
      <c r="L1621" s="49">
        <v>4152995658</v>
      </c>
      <c r="M1621" s="49">
        <v>12458986974</v>
      </c>
      <c r="N1621" s="49">
        <v>1086670335</v>
      </c>
      <c r="O1621" s="49">
        <v>1086670335</v>
      </c>
      <c r="P1621" s="50">
        <v>1086670335</v>
      </c>
      <c r="Q1621" s="49">
        <f>+Tabla17[[#This Row],[ANEXO PGN]]/1000000000</f>
        <v>0.60694774100000004</v>
      </c>
      <c r="R1621" s="47">
        <f>+Tabla17[[#This Row],[Apropiación Inicial]]/1000000000</f>
        <v>4.152995658</v>
      </c>
      <c r="S1621" s="47">
        <f>+Tabla17[[#This Row],[Apropiación vigente]]/1000000000</f>
        <v>12.458986974</v>
      </c>
      <c r="T1621" s="47">
        <f>+Tabla17[[#This Row],[Compromisos ]]/1000000000</f>
        <v>1.086670335</v>
      </c>
      <c r="U1621" s="47">
        <f>+Tabla17[[#This Row],[ Obligación ]]/1000000000</f>
        <v>1.086670335</v>
      </c>
      <c r="V1621" s="47">
        <f>+Tabla17[[#This Row],[ Pago ]]/1000000000</f>
        <v>1.086670335</v>
      </c>
    </row>
    <row r="1622" spans="1:22" x14ac:dyDescent="0.2">
      <c r="A1622" s="5">
        <v>2023</v>
      </c>
      <c r="B1622" s="21" t="s">
        <v>116</v>
      </c>
      <c r="C1622" s="26" t="s">
        <v>117</v>
      </c>
      <c r="D1622" s="32" t="s">
        <v>1143</v>
      </c>
      <c r="E1622" s="25" t="s">
        <v>983</v>
      </c>
      <c r="F1622" s="6" t="s">
        <v>96</v>
      </c>
      <c r="G1622" s="26" t="s">
        <v>26</v>
      </c>
      <c r="H1622" s="4" t="s">
        <v>27</v>
      </c>
      <c r="I1622" s="26" t="s">
        <v>28</v>
      </c>
      <c r="J1622" s="26" t="s">
        <v>89</v>
      </c>
      <c r="K1622" s="49">
        <v>1000000000</v>
      </c>
      <c r="L1622" s="49">
        <v>211317670728</v>
      </c>
      <c r="M1622" s="49">
        <v>633953012184</v>
      </c>
      <c r="N1622" s="49" t="s">
        <v>1393</v>
      </c>
      <c r="O1622" s="49" t="s">
        <v>1393</v>
      </c>
      <c r="P1622" s="50" t="s">
        <v>1393</v>
      </c>
      <c r="Q1622" s="49">
        <f>+Tabla17[[#This Row],[ANEXO PGN]]/1000000000</f>
        <v>1</v>
      </c>
      <c r="R1622" s="47">
        <f>+Tabla17[[#This Row],[Apropiación Inicial]]/1000000000</f>
        <v>211.317670728</v>
      </c>
      <c r="S1622" s="47">
        <f>+Tabla17[[#This Row],[Apropiación vigente]]/1000000000</f>
        <v>633.95301218400004</v>
      </c>
      <c r="T1622" s="47"/>
      <c r="U1622" s="47"/>
      <c r="V1622" s="47"/>
    </row>
    <row r="1623" spans="1:22" x14ac:dyDescent="0.2">
      <c r="A1623" s="5">
        <v>2023</v>
      </c>
      <c r="B1623" s="21" t="s">
        <v>116</v>
      </c>
      <c r="C1623" s="26" t="s">
        <v>117</v>
      </c>
      <c r="D1623" s="32" t="s">
        <v>1143</v>
      </c>
      <c r="E1623" s="25" t="s">
        <v>983</v>
      </c>
      <c r="F1623" s="6" t="s">
        <v>96</v>
      </c>
      <c r="G1623" s="26" t="s">
        <v>26</v>
      </c>
      <c r="H1623" s="4" t="s">
        <v>27</v>
      </c>
      <c r="I1623" s="26" t="s">
        <v>28</v>
      </c>
      <c r="J1623" s="26" t="s">
        <v>515</v>
      </c>
      <c r="K1623" s="49">
        <v>1000000000</v>
      </c>
      <c r="L1623" s="49">
        <v>31576203672</v>
      </c>
      <c r="M1623" s="49">
        <v>94728611016</v>
      </c>
      <c r="N1623" s="49" t="s">
        <v>1393</v>
      </c>
      <c r="O1623" s="49" t="s">
        <v>1393</v>
      </c>
      <c r="P1623" s="50" t="s">
        <v>1393</v>
      </c>
      <c r="Q1623" s="49">
        <f>+Tabla17[[#This Row],[ANEXO PGN]]/1000000000</f>
        <v>1</v>
      </c>
      <c r="R1623" s="47">
        <f>+Tabla17[[#This Row],[Apropiación Inicial]]/1000000000</f>
        <v>31.576203671999998</v>
      </c>
      <c r="S1623" s="47">
        <f>+Tabla17[[#This Row],[Apropiación vigente]]/1000000000</f>
        <v>94.728611016000002</v>
      </c>
      <c r="T1623" s="47"/>
      <c r="U1623" s="47"/>
      <c r="V1623" s="47"/>
    </row>
    <row r="1624" spans="1:22" x14ac:dyDescent="0.2">
      <c r="A1624" s="5">
        <v>2023</v>
      </c>
      <c r="B1624" s="21" t="s">
        <v>116</v>
      </c>
      <c r="C1624" s="26" t="s">
        <v>117</v>
      </c>
      <c r="D1624" s="32" t="s">
        <v>1394</v>
      </c>
      <c r="E1624" s="25" t="s">
        <v>1395</v>
      </c>
      <c r="F1624" s="6" t="s">
        <v>96</v>
      </c>
      <c r="G1624" s="26" t="s">
        <v>26</v>
      </c>
      <c r="H1624" s="4" t="s">
        <v>27</v>
      </c>
      <c r="I1624" s="26" t="s">
        <v>28</v>
      </c>
      <c r="J1624" s="25" t="s">
        <v>29</v>
      </c>
      <c r="K1624" s="49">
        <v>73500000</v>
      </c>
      <c r="L1624" s="49">
        <v>498000000</v>
      </c>
      <c r="M1624" s="49">
        <v>1494000000</v>
      </c>
      <c r="N1624" s="49" t="s">
        <v>1393</v>
      </c>
      <c r="O1624" s="49" t="s">
        <v>1393</v>
      </c>
      <c r="P1624" s="50" t="s">
        <v>1393</v>
      </c>
      <c r="Q1624" s="49">
        <f>+Tabla17[[#This Row],[ANEXO PGN]]/1000000000</f>
        <v>7.3499999999999996E-2</v>
      </c>
      <c r="R1624" s="47">
        <f>+Tabla17[[#This Row],[Apropiación Inicial]]/1000000000</f>
        <v>0.498</v>
      </c>
      <c r="S1624" s="47">
        <f>+Tabla17[[#This Row],[Apropiación vigente]]/1000000000</f>
        <v>1.494</v>
      </c>
      <c r="T1624" s="47"/>
      <c r="U1624" s="47"/>
      <c r="V1624" s="47"/>
    </row>
    <row r="1625" spans="1:22" x14ac:dyDescent="0.2">
      <c r="A1625" s="5">
        <v>2023</v>
      </c>
      <c r="B1625" s="21" t="s">
        <v>116</v>
      </c>
      <c r="C1625" s="26" t="s">
        <v>117</v>
      </c>
      <c r="D1625" s="32" t="s">
        <v>1396</v>
      </c>
      <c r="E1625" s="25" t="s">
        <v>1397</v>
      </c>
      <c r="F1625" s="6" t="s">
        <v>96</v>
      </c>
      <c r="G1625" s="26" t="s">
        <v>26</v>
      </c>
      <c r="H1625" s="4" t="s">
        <v>27</v>
      </c>
      <c r="I1625" s="26" t="s">
        <v>28</v>
      </c>
      <c r="J1625" s="25" t="s">
        <v>29</v>
      </c>
      <c r="K1625" s="49">
        <v>2000000000</v>
      </c>
      <c r="L1625" s="49">
        <v>101810180034</v>
      </c>
      <c r="M1625" s="49">
        <v>305430540102</v>
      </c>
      <c r="N1625" s="49" t="s">
        <v>1393</v>
      </c>
      <c r="O1625" s="49" t="s">
        <v>1393</v>
      </c>
      <c r="P1625" s="50" t="s">
        <v>1393</v>
      </c>
      <c r="Q1625" s="49">
        <f>+Tabla17[[#This Row],[ANEXO PGN]]/1000000000</f>
        <v>2</v>
      </c>
      <c r="R1625" s="47">
        <f>+Tabla17[[#This Row],[Apropiación Inicial]]/1000000000</f>
        <v>101.810180034</v>
      </c>
      <c r="S1625" s="47">
        <f>+Tabla17[[#This Row],[Apropiación vigente]]/1000000000</f>
        <v>305.43054010200001</v>
      </c>
      <c r="T1625" s="47"/>
      <c r="U1625" s="47"/>
      <c r="V1625" s="47"/>
    </row>
    <row r="1626" spans="1:22" x14ac:dyDescent="0.2">
      <c r="A1626" s="5">
        <v>2023</v>
      </c>
      <c r="B1626" s="21" t="s">
        <v>116</v>
      </c>
      <c r="C1626" s="26" t="s">
        <v>117</v>
      </c>
      <c r="D1626" s="32" t="s">
        <v>1396</v>
      </c>
      <c r="E1626" s="25" t="s">
        <v>1397</v>
      </c>
      <c r="F1626" s="6" t="s">
        <v>96</v>
      </c>
      <c r="G1626" s="26" t="s">
        <v>26</v>
      </c>
      <c r="H1626" s="4" t="s">
        <v>27</v>
      </c>
      <c r="I1626" s="26" t="s">
        <v>28</v>
      </c>
      <c r="J1626" s="26" t="s">
        <v>515</v>
      </c>
      <c r="K1626" s="49" t="s">
        <v>1393</v>
      </c>
      <c r="L1626" s="49">
        <v>125406913779</v>
      </c>
      <c r="M1626" s="49">
        <v>125406913779</v>
      </c>
      <c r="N1626" s="49" t="s">
        <v>1393</v>
      </c>
      <c r="O1626" s="49" t="s">
        <v>1393</v>
      </c>
      <c r="P1626" s="50" t="s">
        <v>1393</v>
      </c>
      <c r="Q1626" s="49"/>
      <c r="R1626" s="47">
        <f>+Tabla17[[#This Row],[Apropiación Inicial]]/1000000000</f>
        <v>125.40691377900001</v>
      </c>
      <c r="S1626" s="47">
        <f>+Tabla17[[#This Row],[Apropiación vigente]]/1000000000</f>
        <v>125.40691377900001</v>
      </c>
      <c r="T1626" s="47"/>
      <c r="U1626" s="47"/>
      <c r="V1626" s="47"/>
    </row>
    <row r="1627" spans="1:22" x14ac:dyDescent="0.2">
      <c r="A1627" s="5">
        <v>2023</v>
      </c>
      <c r="B1627" s="21" t="s">
        <v>116</v>
      </c>
      <c r="C1627" s="26" t="s">
        <v>117</v>
      </c>
      <c r="D1627" s="32" t="s">
        <v>1396</v>
      </c>
      <c r="E1627" s="25" t="s">
        <v>1397</v>
      </c>
      <c r="F1627" s="6" t="s">
        <v>96</v>
      </c>
      <c r="G1627" s="26" t="s">
        <v>26</v>
      </c>
      <c r="H1627" s="4" t="s">
        <v>27</v>
      </c>
      <c r="I1627" s="26" t="s">
        <v>28</v>
      </c>
      <c r="J1627" s="26" t="s">
        <v>515</v>
      </c>
      <c r="K1627" s="49" t="s">
        <v>1393</v>
      </c>
      <c r="L1627" s="49">
        <v>41802304593</v>
      </c>
      <c r="M1627" s="49">
        <v>83604609186</v>
      </c>
      <c r="N1627" s="49" t="s">
        <v>1393</v>
      </c>
      <c r="O1627" s="49" t="s">
        <v>1393</v>
      </c>
      <c r="P1627" s="50" t="s">
        <v>1393</v>
      </c>
      <c r="Q1627" s="49"/>
      <c r="R1627" s="47">
        <f>+Tabla17[[#This Row],[Apropiación Inicial]]/1000000000</f>
        <v>41.802304593000002</v>
      </c>
      <c r="S1627" s="47">
        <f>+Tabla17[[#This Row],[Apropiación vigente]]/1000000000</f>
        <v>83.604609186000005</v>
      </c>
      <c r="T1627" s="47"/>
      <c r="U1627" s="47"/>
      <c r="V1627" s="47"/>
    </row>
    <row r="1628" spans="1:22" x14ac:dyDescent="0.2">
      <c r="A1628" s="5">
        <v>2023</v>
      </c>
      <c r="B1628" s="21" t="s">
        <v>125</v>
      </c>
      <c r="C1628" s="25" t="s">
        <v>23</v>
      </c>
      <c r="D1628" s="32" t="s">
        <v>1398</v>
      </c>
      <c r="E1628" s="25" t="s">
        <v>991</v>
      </c>
      <c r="F1628" s="6" t="s">
        <v>96</v>
      </c>
      <c r="G1628" s="26" t="s">
        <v>33</v>
      </c>
      <c r="H1628" s="4" t="s">
        <v>27</v>
      </c>
      <c r="I1628" s="26" t="s">
        <v>28</v>
      </c>
      <c r="J1628" s="26" t="s">
        <v>515</v>
      </c>
      <c r="K1628" s="49">
        <v>15261100000</v>
      </c>
      <c r="L1628" s="49">
        <v>195783300000</v>
      </c>
      <c r="M1628" s="49">
        <v>587349900000</v>
      </c>
      <c r="N1628" s="49">
        <v>10106666432</v>
      </c>
      <c r="O1628" s="49">
        <v>3729672541</v>
      </c>
      <c r="P1628" s="50">
        <v>3729672541</v>
      </c>
      <c r="Q1628" s="49">
        <f>+Tabla17[[#This Row],[ANEXO PGN]]/1000000000</f>
        <v>15.261100000000001</v>
      </c>
      <c r="R1628" s="47">
        <f>+Tabla17[[#This Row],[Apropiación Inicial]]/1000000000</f>
        <v>195.7833</v>
      </c>
      <c r="S1628" s="47">
        <f>+Tabla17[[#This Row],[Apropiación vigente]]/1000000000</f>
        <v>587.34990000000005</v>
      </c>
      <c r="T1628" s="47">
        <f>+Tabla17[[#This Row],[Compromisos ]]/1000000000</f>
        <v>10.106666432000001</v>
      </c>
      <c r="U1628" s="47">
        <f>+Tabla17[[#This Row],[ Obligación ]]/1000000000</f>
        <v>3.7296725409999998</v>
      </c>
      <c r="V1628" s="47">
        <f>+Tabla17[[#This Row],[ Pago ]]/1000000000</f>
        <v>3.7296725409999998</v>
      </c>
    </row>
    <row r="1629" spans="1:22" x14ac:dyDescent="0.2">
      <c r="A1629" s="5">
        <v>2023</v>
      </c>
      <c r="B1629" s="21" t="s">
        <v>125</v>
      </c>
      <c r="C1629" s="25" t="s">
        <v>23</v>
      </c>
      <c r="D1629" s="32" t="s">
        <v>1399</v>
      </c>
      <c r="E1629" s="25" t="s">
        <v>363</v>
      </c>
      <c r="F1629" s="6" t="s">
        <v>96</v>
      </c>
      <c r="G1629" s="26" t="s">
        <v>33</v>
      </c>
      <c r="H1629" s="4" t="s">
        <v>27</v>
      </c>
      <c r="I1629" s="26" t="s">
        <v>28</v>
      </c>
      <c r="J1629" s="26" t="s">
        <v>515</v>
      </c>
      <c r="K1629" s="49">
        <v>1048000000</v>
      </c>
      <c r="L1629" s="49">
        <v>3144000000</v>
      </c>
      <c r="M1629" s="49">
        <v>9432000000</v>
      </c>
      <c r="N1629" s="49" t="s">
        <v>1393</v>
      </c>
      <c r="O1629" s="49" t="s">
        <v>1393</v>
      </c>
      <c r="P1629" s="50" t="s">
        <v>1393</v>
      </c>
      <c r="Q1629" s="49">
        <f>+Tabla17[[#This Row],[ANEXO PGN]]/1000000000</f>
        <v>1.048</v>
      </c>
      <c r="R1629" s="47">
        <f>+Tabla17[[#This Row],[Apropiación Inicial]]/1000000000</f>
        <v>3.1440000000000001</v>
      </c>
      <c r="S1629" s="47">
        <f>+Tabla17[[#This Row],[Apropiación vigente]]/1000000000</f>
        <v>9.4320000000000004</v>
      </c>
      <c r="T1629" s="47"/>
      <c r="U1629" s="47"/>
      <c r="V1629" s="47"/>
    </row>
    <row r="1630" spans="1:22" x14ac:dyDescent="0.2">
      <c r="A1630" s="5">
        <v>2023</v>
      </c>
      <c r="B1630" s="21" t="s">
        <v>125</v>
      </c>
      <c r="C1630" s="25" t="s">
        <v>23</v>
      </c>
      <c r="D1630" s="32" t="s">
        <v>1400</v>
      </c>
      <c r="E1630" s="25" t="s">
        <v>1401</v>
      </c>
      <c r="F1630" s="6" t="s">
        <v>96</v>
      </c>
      <c r="G1630" s="26" t="s">
        <v>33</v>
      </c>
      <c r="H1630" s="4" t="s">
        <v>27</v>
      </c>
      <c r="I1630" s="26" t="s">
        <v>28</v>
      </c>
      <c r="J1630" s="26" t="s">
        <v>515</v>
      </c>
      <c r="K1630" s="49">
        <v>6164000000</v>
      </c>
      <c r="L1630" s="49">
        <v>18492000000</v>
      </c>
      <c r="M1630" s="49">
        <v>55476000000</v>
      </c>
      <c r="N1630" s="49">
        <v>4956270843</v>
      </c>
      <c r="O1630" s="49">
        <v>3091224616</v>
      </c>
      <c r="P1630" s="50">
        <v>3090459503</v>
      </c>
      <c r="Q1630" s="49">
        <f>+Tabla17[[#This Row],[ANEXO PGN]]/1000000000</f>
        <v>6.1639999999999997</v>
      </c>
      <c r="R1630" s="47">
        <f>+Tabla17[[#This Row],[Apropiación Inicial]]/1000000000</f>
        <v>18.492000000000001</v>
      </c>
      <c r="S1630" s="47">
        <f>+Tabla17[[#This Row],[Apropiación vigente]]/1000000000</f>
        <v>55.475999999999999</v>
      </c>
      <c r="T1630" s="47">
        <f>+Tabla17[[#This Row],[Compromisos ]]/1000000000</f>
        <v>4.9562708430000004</v>
      </c>
      <c r="U1630" s="47">
        <f>+Tabla17[[#This Row],[ Obligación ]]/1000000000</f>
        <v>3.0912246159999999</v>
      </c>
      <c r="V1630" s="47">
        <f>+Tabla17[[#This Row],[ Pago ]]/1000000000</f>
        <v>3.0904595029999999</v>
      </c>
    </row>
    <row r="1631" spans="1:22" x14ac:dyDescent="0.2">
      <c r="A1631" s="5">
        <v>2023</v>
      </c>
      <c r="B1631" s="21" t="s">
        <v>125</v>
      </c>
      <c r="C1631" s="25" t="s">
        <v>23</v>
      </c>
      <c r="D1631" s="32" t="s">
        <v>1402</v>
      </c>
      <c r="E1631" s="25" t="s">
        <v>1403</v>
      </c>
      <c r="F1631" s="6" t="s">
        <v>96</v>
      </c>
      <c r="G1631" s="26" t="s">
        <v>33</v>
      </c>
      <c r="H1631" s="4" t="s">
        <v>27</v>
      </c>
      <c r="I1631" s="26" t="s">
        <v>28</v>
      </c>
      <c r="J1631" s="26" t="s">
        <v>515</v>
      </c>
      <c r="K1631" s="49">
        <v>1736000000</v>
      </c>
      <c r="L1631" s="49">
        <v>5208000000</v>
      </c>
      <c r="M1631" s="49">
        <v>15624000000</v>
      </c>
      <c r="N1631" s="49">
        <v>1332777434</v>
      </c>
      <c r="O1631" s="49">
        <v>735388546</v>
      </c>
      <c r="P1631" s="50">
        <v>735388546</v>
      </c>
      <c r="Q1631" s="49">
        <f>+Tabla17[[#This Row],[ANEXO PGN]]/1000000000</f>
        <v>1.736</v>
      </c>
      <c r="R1631" s="47">
        <f>+Tabla17[[#This Row],[Apropiación Inicial]]/1000000000</f>
        <v>5.2080000000000002</v>
      </c>
      <c r="S1631" s="47">
        <f>+Tabla17[[#This Row],[Apropiación vigente]]/1000000000</f>
        <v>15.624000000000001</v>
      </c>
      <c r="T1631" s="47">
        <f>+Tabla17[[#This Row],[Compromisos ]]/1000000000</f>
        <v>1.332777434</v>
      </c>
      <c r="U1631" s="47">
        <f>+Tabla17[[#This Row],[ Obligación ]]/1000000000</f>
        <v>0.73538854600000003</v>
      </c>
      <c r="V1631" s="47">
        <f>+Tabla17[[#This Row],[ Pago ]]/1000000000</f>
        <v>0.73538854600000003</v>
      </c>
    </row>
    <row r="1632" spans="1:22" x14ac:dyDescent="0.2">
      <c r="A1632" s="5">
        <v>2023</v>
      </c>
      <c r="B1632" s="21" t="s">
        <v>590</v>
      </c>
      <c r="C1632" s="26" t="s">
        <v>591</v>
      </c>
      <c r="D1632" s="32" t="s">
        <v>1152</v>
      </c>
      <c r="E1632" s="25" t="s">
        <v>926</v>
      </c>
      <c r="F1632" s="6" t="s">
        <v>96</v>
      </c>
      <c r="G1632" s="26" t="s">
        <v>108</v>
      </c>
      <c r="H1632" s="4" t="s">
        <v>27</v>
      </c>
      <c r="I1632" s="26" t="s">
        <v>28</v>
      </c>
      <c r="J1632" s="26" t="s">
        <v>515</v>
      </c>
      <c r="K1632" s="49">
        <v>859606856</v>
      </c>
      <c r="L1632" s="49" t="s">
        <v>1393</v>
      </c>
      <c r="M1632" s="49" t="s">
        <v>1393</v>
      </c>
      <c r="N1632" s="49" t="s">
        <v>1393</v>
      </c>
      <c r="O1632" s="49" t="s">
        <v>1393</v>
      </c>
      <c r="P1632" s="50" t="s">
        <v>1393</v>
      </c>
      <c r="Q1632" s="49">
        <f>+Tabla17[[#This Row],[ANEXO PGN]]/1000000000</f>
        <v>0.85960685599999997</v>
      </c>
      <c r="R1632" s="47"/>
      <c r="S1632" s="47"/>
      <c r="T1632" s="47"/>
      <c r="U1632" s="47"/>
      <c r="V1632" s="47"/>
    </row>
    <row r="1633" spans="1:22" x14ac:dyDescent="0.2">
      <c r="A1633" s="5">
        <v>2023</v>
      </c>
      <c r="B1633" s="21" t="s">
        <v>109</v>
      </c>
      <c r="C1633" s="26" t="s">
        <v>110</v>
      </c>
      <c r="D1633" s="32" t="s">
        <v>1154</v>
      </c>
      <c r="E1633" s="25" t="s">
        <v>993</v>
      </c>
      <c r="F1633" s="6" t="s">
        <v>96</v>
      </c>
      <c r="G1633" s="26" t="s">
        <v>26</v>
      </c>
      <c r="H1633" s="4" t="s">
        <v>27</v>
      </c>
      <c r="I1633" s="26" t="s">
        <v>28</v>
      </c>
      <c r="J1633" s="26" t="s">
        <v>78</v>
      </c>
      <c r="K1633" s="49">
        <v>74160412429</v>
      </c>
      <c r="L1633" s="49">
        <v>3717295170774</v>
      </c>
      <c r="M1633" s="49">
        <v>11151885512322</v>
      </c>
      <c r="N1633" s="49">
        <v>418103907535</v>
      </c>
      <c r="O1633" s="49">
        <v>266318495467</v>
      </c>
      <c r="P1633" s="50">
        <v>266316784863</v>
      </c>
      <c r="Q1633" s="49">
        <f>+Tabla17[[#This Row],[ANEXO PGN]]/1000000000</f>
        <v>74.160412429000004</v>
      </c>
      <c r="R1633" s="47">
        <f>+Tabla17[[#This Row],[Apropiación Inicial]]/1000000000</f>
        <v>3717.2951707739999</v>
      </c>
      <c r="S1633" s="47">
        <f>+Tabla17[[#This Row],[Apropiación vigente]]/1000000000</f>
        <v>11151.885512322</v>
      </c>
      <c r="T1633" s="47">
        <f>+Tabla17[[#This Row],[Compromisos ]]/1000000000</f>
        <v>418.10390753500002</v>
      </c>
      <c r="U1633" s="47">
        <f>+Tabla17[[#This Row],[ Obligación ]]/1000000000</f>
        <v>266.31849546699999</v>
      </c>
      <c r="V1633" s="47">
        <f>+Tabla17[[#This Row],[ Pago ]]/1000000000</f>
        <v>266.31678486300001</v>
      </c>
    </row>
    <row r="1634" spans="1:22" x14ac:dyDescent="0.2">
      <c r="A1634" s="5">
        <v>2023</v>
      </c>
      <c r="B1634" s="21" t="s">
        <v>109</v>
      </c>
      <c r="C1634" s="26" t="s">
        <v>110</v>
      </c>
      <c r="D1634" s="32" t="s">
        <v>1156</v>
      </c>
      <c r="E1634" s="25" t="s">
        <v>1404</v>
      </c>
      <c r="F1634" s="6" t="s">
        <v>96</v>
      </c>
      <c r="G1634" s="27" t="s">
        <v>26</v>
      </c>
      <c r="H1634" s="4" t="s">
        <v>27</v>
      </c>
      <c r="I1634" s="26" t="s">
        <v>28</v>
      </c>
      <c r="J1634" s="26" t="s">
        <v>78</v>
      </c>
      <c r="K1634" s="49">
        <v>34200000000</v>
      </c>
      <c r="L1634" s="49">
        <v>999527643813</v>
      </c>
      <c r="M1634" s="49">
        <v>2998582931439</v>
      </c>
      <c r="N1634" s="49">
        <v>152384249124</v>
      </c>
      <c r="O1634" s="49">
        <v>103775747172</v>
      </c>
      <c r="P1634" s="50">
        <v>103775747172</v>
      </c>
      <c r="Q1634" s="49">
        <f>+Tabla17[[#This Row],[ANEXO PGN]]/1000000000</f>
        <v>34.200000000000003</v>
      </c>
      <c r="R1634" s="47">
        <f>+Tabla17[[#This Row],[Apropiación Inicial]]/1000000000</f>
        <v>999.52764381300005</v>
      </c>
      <c r="S1634" s="47">
        <f>+Tabla17[[#This Row],[Apropiación vigente]]/1000000000</f>
        <v>2998.5829314389998</v>
      </c>
      <c r="T1634" s="47">
        <f>+Tabla17[[#This Row],[Compromisos ]]/1000000000</f>
        <v>152.38424912400001</v>
      </c>
      <c r="U1634" s="47">
        <f>+Tabla17[[#This Row],[ Obligación ]]/1000000000</f>
        <v>103.775747172</v>
      </c>
      <c r="V1634" s="47">
        <f>+Tabla17[[#This Row],[ Pago ]]/1000000000</f>
        <v>103.775747172</v>
      </c>
    </row>
    <row r="1635" spans="1:22" x14ac:dyDescent="0.2">
      <c r="A1635" s="5">
        <v>2023</v>
      </c>
      <c r="B1635" s="21" t="s">
        <v>109</v>
      </c>
      <c r="C1635" s="26" t="s">
        <v>110</v>
      </c>
      <c r="D1635" s="32" t="s">
        <v>1156</v>
      </c>
      <c r="E1635" s="25" t="s">
        <v>1404</v>
      </c>
      <c r="F1635" s="6" t="s">
        <v>96</v>
      </c>
      <c r="G1635" s="26" t="s">
        <v>26</v>
      </c>
      <c r="H1635" s="4" t="s">
        <v>27</v>
      </c>
      <c r="I1635" s="26" t="s">
        <v>28</v>
      </c>
      <c r="J1635" s="26" t="s">
        <v>515</v>
      </c>
      <c r="K1635" s="49">
        <v>800000000</v>
      </c>
      <c r="L1635" s="49">
        <v>26696310768</v>
      </c>
      <c r="M1635" s="49">
        <v>80088932304</v>
      </c>
      <c r="N1635" s="49">
        <v>4607229964</v>
      </c>
      <c r="O1635" s="49">
        <v>4094275977</v>
      </c>
      <c r="P1635" s="50">
        <v>4094275977</v>
      </c>
      <c r="Q1635" s="49">
        <f>+Tabla17[[#This Row],[ANEXO PGN]]/1000000000</f>
        <v>0.8</v>
      </c>
      <c r="R1635" s="47">
        <f>+Tabla17[[#This Row],[Apropiación Inicial]]/1000000000</f>
        <v>26.696310768</v>
      </c>
      <c r="S1635" s="47">
        <f>+Tabla17[[#This Row],[Apropiación vigente]]/1000000000</f>
        <v>80.088932303999997</v>
      </c>
      <c r="T1635" s="47">
        <f>+Tabla17[[#This Row],[Compromisos ]]/1000000000</f>
        <v>4.6072299640000001</v>
      </c>
      <c r="U1635" s="47">
        <f>+Tabla17[[#This Row],[ Obligación ]]/1000000000</f>
        <v>4.0942759769999997</v>
      </c>
      <c r="V1635" s="47">
        <f>+Tabla17[[#This Row],[ Pago ]]/1000000000</f>
        <v>4.0942759769999997</v>
      </c>
    </row>
    <row r="1636" spans="1:22" x14ac:dyDescent="0.2">
      <c r="A1636" s="5">
        <v>2023</v>
      </c>
      <c r="B1636" s="21" t="s">
        <v>109</v>
      </c>
      <c r="C1636" s="26" t="s">
        <v>110</v>
      </c>
      <c r="D1636" s="32" t="s">
        <v>1158</v>
      </c>
      <c r="E1636" s="25" t="s">
        <v>1405</v>
      </c>
      <c r="F1636" s="6" t="s">
        <v>96</v>
      </c>
      <c r="G1636" s="26" t="s">
        <v>26</v>
      </c>
      <c r="H1636" s="4" t="s">
        <v>27</v>
      </c>
      <c r="I1636" s="26" t="s">
        <v>28</v>
      </c>
      <c r="J1636" s="26" t="s">
        <v>78</v>
      </c>
      <c r="K1636" s="49">
        <v>16728141024</v>
      </c>
      <c r="L1636" s="49">
        <v>256847889261</v>
      </c>
      <c r="M1636" s="49">
        <v>770543667783</v>
      </c>
      <c r="N1636" s="49">
        <v>79729052619</v>
      </c>
      <c r="O1636" s="49">
        <v>23755109463</v>
      </c>
      <c r="P1636" s="50">
        <v>23755109463</v>
      </c>
      <c r="Q1636" s="49">
        <f>+Tabla17[[#This Row],[ANEXO PGN]]/1000000000</f>
        <v>16.728141023999999</v>
      </c>
      <c r="R1636" s="47">
        <f>+Tabla17[[#This Row],[Apropiación Inicial]]/1000000000</f>
        <v>256.84788926099998</v>
      </c>
      <c r="S1636" s="47">
        <f>+Tabla17[[#This Row],[Apropiación vigente]]/1000000000</f>
        <v>770.54366778300005</v>
      </c>
      <c r="T1636" s="47">
        <f>+Tabla17[[#This Row],[Compromisos ]]/1000000000</f>
        <v>79.729052619000001</v>
      </c>
      <c r="U1636" s="47">
        <f>+Tabla17[[#This Row],[ Obligación ]]/1000000000</f>
        <v>23.755109463</v>
      </c>
      <c r="V1636" s="47">
        <f>+Tabla17[[#This Row],[ Pago ]]/1000000000</f>
        <v>23.755109463</v>
      </c>
    </row>
    <row r="1637" spans="1:22" x14ac:dyDescent="0.2">
      <c r="A1637" s="5">
        <v>2023</v>
      </c>
      <c r="B1637" s="21" t="s">
        <v>109</v>
      </c>
      <c r="C1637" s="26" t="s">
        <v>110</v>
      </c>
      <c r="D1637" s="32" t="s">
        <v>1158</v>
      </c>
      <c r="E1637" s="25" t="s">
        <v>1405</v>
      </c>
      <c r="F1637" s="6" t="s">
        <v>96</v>
      </c>
      <c r="G1637" s="26" t="s">
        <v>26</v>
      </c>
      <c r="H1637" s="4" t="s">
        <v>27</v>
      </c>
      <c r="I1637" s="26" t="s">
        <v>28</v>
      </c>
      <c r="J1637" s="26" t="s">
        <v>515</v>
      </c>
      <c r="K1637" s="49">
        <v>576832449</v>
      </c>
      <c r="L1637" s="49">
        <v>8093464539</v>
      </c>
      <c r="M1637" s="49">
        <v>24280393617</v>
      </c>
      <c r="N1637" s="49">
        <v>1741576872</v>
      </c>
      <c r="O1637" s="49">
        <v>1605619785</v>
      </c>
      <c r="P1637" s="50">
        <v>1605619785</v>
      </c>
      <c r="Q1637" s="49">
        <f>+Tabla17[[#This Row],[ANEXO PGN]]/1000000000</f>
        <v>0.57683244899999997</v>
      </c>
      <c r="R1637" s="47">
        <f>+Tabla17[[#This Row],[Apropiación Inicial]]/1000000000</f>
        <v>8.0934645389999993</v>
      </c>
      <c r="S1637" s="47">
        <f>+Tabla17[[#This Row],[Apropiación vigente]]/1000000000</f>
        <v>24.280393617000001</v>
      </c>
      <c r="T1637" s="47">
        <f>+Tabla17[[#This Row],[Compromisos ]]/1000000000</f>
        <v>1.741576872</v>
      </c>
      <c r="U1637" s="47">
        <f>+Tabla17[[#This Row],[ Obligación ]]/1000000000</f>
        <v>1.605619785</v>
      </c>
      <c r="V1637" s="47">
        <f>+Tabla17[[#This Row],[ Pago ]]/1000000000</f>
        <v>1.605619785</v>
      </c>
    </row>
    <row r="1638" spans="1:22" x14ac:dyDescent="0.2">
      <c r="A1638" s="5">
        <v>2023</v>
      </c>
      <c r="B1638" s="21" t="s">
        <v>31</v>
      </c>
      <c r="C1638" s="26" t="s">
        <v>32</v>
      </c>
      <c r="D1638" s="32" t="s">
        <v>1406</v>
      </c>
      <c r="E1638" s="25" t="s">
        <v>635</v>
      </c>
      <c r="F1638" s="6" t="s">
        <v>96</v>
      </c>
      <c r="G1638" s="26" t="s">
        <v>33</v>
      </c>
      <c r="H1638" s="4" t="s">
        <v>27</v>
      </c>
      <c r="I1638" s="26" t="s">
        <v>34</v>
      </c>
      <c r="J1638" s="26" t="s">
        <v>35</v>
      </c>
      <c r="K1638" s="49">
        <v>1000000000</v>
      </c>
      <c r="L1638" s="49" t="s">
        <v>1393</v>
      </c>
      <c r="M1638" s="49">
        <v>9000000000</v>
      </c>
      <c r="N1638" s="49">
        <v>1000000000</v>
      </c>
      <c r="O1638" s="49">
        <v>1000000000</v>
      </c>
      <c r="P1638" s="50">
        <v>1000000000</v>
      </c>
      <c r="Q1638" s="49">
        <f>+Tabla17[[#This Row],[ANEXO PGN]]/1000000000</f>
        <v>1</v>
      </c>
      <c r="R1638" s="47"/>
      <c r="S1638" s="47">
        <f>+Tabla17[[#This Row],[Apropiación vigente]]/1000000000</f>
        <v>9</v>
      </c>
      <c r="T1638" s="47">
        <f>+Tabla17[[#This Row],[Compromisos ]]/1000000000</f>
        <v>1</v>
      </c>
      <c r="U1638" s="47">
        <f>+Tabla17[[#This Row],[ Obligación ]]/1000000000</f>
        <v>1</v>
      </c>
      <c r="V1638" s="47">
        <f>+Tabla17[[#This Row],[ Pago ]]/1000000000</f>
        <v>1</v>
      </c>
    </row>
    <row r="1639" spans="1:22" x14ac:dyDescent="0.2">
      <c r="A1639" s="5">
        <v>2023</v>
      </c>
      <c r="B1639" s="21" t="s">
        <v>31</v>
      </c>
      <c r="C1639" s="26" t="s">
        <v>32</v>
      </c>
      <c r="D1639" s="32" t="s">
        <v>1407</v>
      </c>
      <c r="E1639" s="25" t="s">
        <v>994</v>
      </c>
      <c r="F1639" s="6" t="s">
        <v>96</v>
      </c>
      <c r="G1639" s="26" t="s">
        <v>33</v>
      </c>
      <c r="H1639" s="4" t="s">
        <v>27</v>
      </c>
      <c r="I1639" s="26" t="s">
        <v>34</v>
      </c>
      <c r="J1639" s="26" t="s">
        <v>35</v>
      </c>
      <c r="K1639" s="49">
        <v>1500000000</v>
      </c>
      <c r="L1639" s="49" t="s">
        <v>1393</v>
      </c>
      <c r="M1639" s="49">
        <v>13500000000</v>
      </c>
      <c r="N1639" s="49">
        <v>1500000000</v>
      </c>
      <c r="O1639" s="49">
        <v>600000000</v>
      </c>
      <c r="P1639" s="50">
        <v>600000000</v>
      </c>
      <c r="Q1639" s="49">
        <f>+Tabla17[[#This Row],[ANEXO PGN]]/1000000000</f>
        <v>1.5</v>
      </c>
      <c r="R1639" s="47"/>
      <c r="S1639" s="47">
        <f>+Tabla17[[#This Row],[Apropiación vigente]]/1000000000</f>
        <v>13.5</v>
      </c>
      <c r="T1639" s="47">
        <f>+Tabla17[[#This Row],[Compromisos ]]/1000000000</f>
        <v>1.5</v>
      </c>
      <c r="U1639" s="47">
        <f>+Tabla17[[#This Row],[ Obligación ]]/1000000000</f>
        <v>0.6</v>
      </c>
      <c r="V1639" s="47">
        <f>+Tabla17[[#This Row],[ Pago ]]/1000000000</f>
        <v>0.6</v>
      </c>
    </row>
    <row r="1640" spans="1:22" x14ac:dyDescent="0.2">
      <c r="A1640" s="5">
        <v>2023</v>
      </c>
      <c r="B1640" s="21" t="s">
        <v>31</v>
      </c>
      <c r="C1640" s="26" t="s">
        <v>32</v>
      </c>
      <c r="D1640" s="32" t="s">
        <v>1406</v>
      </c>
      <c r="E1640" s="25" t="s">
        <v>635</v>
      </c>
      <c r="F1640" s="6" t="s">
        <v>96</v>
      </c>
      <c r="G1640" s="26" t="s">
        <v>33</v>
      </c>
      <c r="H1640" s="4" t="s">
        <v>27</v>
      </c>
      <c r="I1640" s="26" t="s">
        <v>34</v>
      </c>
      <c r="J1640" s="26" t="s">
        <v>53</v>
      </c>
      <c r="K1640" s="49" t="s">
        <v>1393</v>
      </c>
      <c r="L1640" s="49">
        <v>3000000000</v>
      </c>
      <c r="M1640" s="49" t="s">
        <v>1393</v>
      </c>
      <c r="N1640" s="49" t="s">
        <v>1393</v>
      </c>
      <c r="O1640" s="49" t="s">
        <v>1393</v>
      </c>
      <c r="P1640" s="50" t="s">
        <v>1393</v>
      </c>
      <c r="Q1640" s="49"/>
      <c r="R1640" s="47">
        <f>+Tabla17[[#This Row],[Apropiación Inicial]]/1000000000</f>
        <v>3</v>
      </c>
      <c r="S1640" s="47"/>
      <c r="T1640" s="47"/>
      <c r="U1640" s="47"/>
      <c r="V1640" s="47"/>
    </row>
    <row r="1641" spans="1:22" x14ac:dyDescent="0.2">
      <c r="A1641" s="5">
        <v>2023</v>
      </c>
      <c r="B1641" s="21" t="s">
        <v>31</v>
      </c>
      <c r="C1641" s="26" t="s">
        <v>32</v>
      </c>
      <c r="D1641" s="32" t="s">
        <v>1407</v>
      </c>
      <c r="E1641" s="25" t="s">
        <v>994</v>
      </c>
      <c r="F1641" s="6" t="s">
        <v>96</v>
      </c>
      <c r="G1641" s="26" t="s">
        <v>33</v>
      </c>
      <c r="H1641" s="4" t="s">
        <v>27</v>
      </c>
      <c r="I1641" s="26" t="s">
        <v>34</v>
      </c>
      <c r="J1641" s="26" t="s">
        <v>53</v>
      </c>
      <c r="K1641" s="49" t="s">
        <v>1393</v>
      </c>
      <c r="L1641" s="49">
        <v>4500000000</v>
      </c>
      <c r="M1641" s="49" t="s">
        <v>1393</v>
      </c>
      <c r="N1641" s="49" t="s">
        <v>1393</v>
      </c>
      <c r="O1641" s="49" t="s">
        <v>1393</v>
      </c>
      <c r="P1641" s="50" t="s">
        <v>1393</v>
      </c>
      <c r="Q1641" s="49"/>
      <c r="R1641" s="47">
        <f>+Tabla17[[#This Row],[Apropiación Inicial]]/1000000000</f>
        <v>4.5</v>
      </c>
      <c r="S1641" s="47"/>
      <c r="T1641" s="47"/>
      <c r="U1641" s="47"/>
      <c r="V1641" s="47"/>
    </row>
    <row r="1642" spans="1:22" x14ac:dyDescent="0.2">
      <c r="A1642" s="5">
        <v>2023</v>
      </c>
      <c r="B1642" s="21" t="s">
        <v>44</v>
      </c>
      <c r="C1642" s="26" t="s">
        <v>45</v>
      </c>
      <c r="D1642" s="32" t="s">
        <v>1163</v>
      </c>
      <c r="E1642" s="25" t="s">
        <v>355</v>
      </c>
      <c r="F1642" s="6" t="s">
        <v>96</v>
      </c>
      <c r="G1642" s="26" t="s">
        <v>46</v>
      </c>
      <c r="H1642" s="4" t="s">
        <v>27</v>
      </c>
      <c r="I1642" s="26" t="s">
        <v>28</v>
      </c>
      <c r="J1642" s="26" t="s">
        <v>47</v>
      </c>
      <c r="K1642" s="49">
        <v>4965683395</v>
      </c>
      <c r="L1642" s="49" t="s">
        <v>1393</v>
      </c>
      <c r="M1642" s="49"/>
      <c r="N1642" s="49" t="s">
        <v>1393</v>
      </c>
      <c r="O1642" s="49" t="s">
        <v>1393</v>
      </c>
      <c r="P1642" s="50" t="s">
        <v>1393</v>
      </c>
      <c r="Q1642" s="49">
        <f>+Tabla17[[#This Row],[ANEXO PGN]]/1000000000</f>
        <v>4.9656833950000001</v>
      </c>
      <c r="R1642" s="47"/>
      <c r="S1642" s="47">
        <f>+Tabla17[[#This Row],[Apropiación vigente]]/1000000000</f>
        <v>0</v>
      </c>
      <c r="T1642" s="47"/>
      <c r="U1642" s="47"/>
      <c r="V1642" s="47"/>
    </row>
    <row r="1643" spans="1:22" x14ac:dyDescent="0.2">
      <c r="A1643" s="5">
        <v>2023</v>
      </c>
      <c r="B1643" s="21" t="s">
        <v>44</v>
      </c>
      <c r="C1643" s="26" t="s">
        <v>45</v>
      </c>
      <c r="D1643" s="32" t="s">
        <v>1163</v>
      </c>
      <c r="E1643" s="25" t="s">
        <v>355</v>
      </c>
      <c r="F1643" s="6" t="s">
        <v>96</v>
      </c>
      <c r="G1643" s="26" t="s">
        <v>46</v>
      </c>
      <c r="H1643" s="4" t="s">
        <v>27</v>
      </c>
      <c r="I1643" s="26" t="s">
        <v>28</v>
      </c>
      <c r="J1643" s="26" t="s">
        <v>515</v>
      </c>
      <c r="K1643" s="49">
        <v>2128150026</v>
      </c>
      <c r="L1643" s="49" t="s">
        <v>1393</v>
      </c>
      <c r="M1643" s="49"/>
      <c r="N1643" s="49" t="s">
        <v>1393</v>
      </c>
      <c r="O1643" s="49" t="s">
        <v>1393</v>
      </c>
      <c r="P1643" s="50" t="s">
        <v>1393</v>
      </c>
      <c r="Q1643" s="49">
        <f>+Tabla17[[#This Row],[ANEXO PGN]]/1000000000</f>
        <v>2.1281500260000001</v>
      </c>
      <c r="R1643" s="47"/>
      <c r="S1643" s="47">
        <f>+Tabla17[[#This Row],[Apropiación vigente]]/1000000000</f>
        <v>0</v>
      </c>
      <c r="T1643" s="47"/>
      <c r="U1643" s="47"/>
      <c r="V1643" s="47"/>
    </row>
    <row r="1644" spans="1:22" x14ac:dyDescent="0.2">
      <c r="A1644" s="5">
        <v>2023</v>
      </c>
      <c r="B1644" s="21" t="s">
        <v>44</v>
      </c>
      <c r="C1644" s="26" t="s">
        <v>45</v>
      </c>
      <c r="D1644" s="32" t="s">
        <v>1408</v>
      </c>
      <c r="E1644" s="25" t="s">
        <v>1409</v>
      </c>
      <c r="F1644" s="6" t="s">
        <v>96</v>
      </c>
      <c r="G1644" s="26" t="s">
        <v>46</v>
      </c>
      <c r="H1644" s="4" t="s">
        <v>27</v>
      </c>
      <c r="I1644" s="26" t="s">
        <v>28</v>
      </c>
      <c r="J1644" s="26" t="s">
        <v>47</v>
      </c>
      <c r="K1644" s="49" t="s">
        <v>1393</v>
      </c>
      <c r="L1644" s="49">
        <v>3725292096</v>
      </c>
      <c r="M1644" s="49">
        <v>11175876288</v>
      </c>
      <c r="N1644" s="49" t="s">
        <v>1393</v>
      </c>
      <c r="O1644" s="49" t="s">
        <v>1393</v>
      </c>
      <c r="P1644" s="50" t="s">
        <v>1393</v>
      </c>
      <c r="Q1644" s="49"/>
      <c r="R1644" s="47">
        <f>+Tabla17[[#This Row],[Apropiación Inicial]]/1000000000</f>
        <v>3.725292096</v>
      </c>
      <c r="S1644" s="47">
        <f>+Tabla17[[#This Row],[Apropiación vigente]]/1000000000</f>
        <v>11.175876288</v>
      </c>
      <c r="T1644" s="47"/>
      <c r="U1644" s="47"/>
      <c r="V1644" s="47"/>
    </row>
    <row r="1645" spans="1:22" x14ac:dyDescent="0.2">
      <c r="A1645" s="5">
        <v>2023</v>
      </c>
      <c r="B1645" s="21" t="s">
        <v>281</v>
      </c>
      <c r="C1645" s="26" t="s">
        <v>282</v>
      </c>
      <c r="D1645" s="32" t="s">
        <v>1165</v>
      </c>
      <c r="E1645" s="25" t="s">
        <v>666</v>
      </c>
      <c r="F1645" s="6" t="s">
        <v>96</v>
      </c>
      <c r="G1645" s="26" t="s">
        <v>284</v>
      </c>
      <c r="H1645" s="4" t="s">
        <v>27</v>
      </c>
      <c r="I1645" s="26" t="s">
        <v>50</v>
      </c>
      <c r="J1645" s="26" t="s">
        <v>51</v>
      </c>
      <c r="K1645" s="49">
        <v>4938000000</v>
      </c>
      <c r="L1645" s="49" t="s">
        <v>1393</v>
      </c>
      <c r="M1645" s="49" t="s">
        <v>1393</v>
      </c>
      <c r="N1645" s="49" t="s">
        <v>1393</v>
      </c>
      <c r="O1645" s="49" t="s">
        <v>1393</v>
      </c>
      <c r="P1645" s="50" t="s">
        <v>1393</v>
      </c>
      <c r="Q1645" s="49">
        <f>+Tabla17[[#This Row],[ANEXO PGN]]/1000000000</f>
        <v>4.9379999999999997</v>
      </c>
      <c r="R1645" s="47"/>
      <c r="S1645" s="47"/>
      <c r="T1645" s="47"/>
      <c r="U1645" s="47"/>
      <c r="V1645" s="47"/>
    </row>
    <row r="1646" spans="1:22" x14ac:dyDescent="0.2">
      <c r="A1646" s="5">
        <v>2023</v>
      </c>
      <c r="B1646" s="21" t="s">
        <v>323</v>
      </c>
      <c r="C1646" s="10" t="s">
        <v>324</v>
      </c>
      <c r="D1646" s="32" t="s">
        <v>1410</v>
      </c>
      <c r="E1646" s="25" t="s">
        <v>1411</v>
      </c>
      <c r="F1646" s="6" t="s">
        <v>96</v>
      </c>
      <c r="G1646" s="26" t="s">
        <v>284</v>
      </c>
      <c r="H1646" s="4" t="s">
        <v>27</v>
      </c>
      <c r="I1646" s="26" t="s">
        <v>34</v>
      </c>
      <c r="J1646" s="26" t="s">
        <v>53</v>
      </c>
      <c r="K1646" s="49">
        <v>2408400000</v>
      </c>
      <c r="L1646" s="49" t="s">
        <v>1393</v>
      </c>
      <c r="M1646" s="49">
        <v>50400000000</v>
      </c>
      <c r="N1646" s="49" t="s">
        <v>1393</v>
      </c>
      <c r="O1646" s="49" t="s">
        <v>1393</v>
      </c>
      <c r="P1646" s="50" t="s">
        <v>1393</v>
      </c>
      <c r="Q1646" s="49">
        <f>+Tabla17[[#This Row],[ANEXO PGN]]/1000000000</f>
        <v>2.4083999999999999</v>
      </c>
      <c r="R1646" s="47"/>
      <c r="S1646" s="47">
        <f>+Tabla17[[#This Row],[Apropiación vigente]]/1000000000</f>
        <v>50.4</v>
      </c>
      <c r="T1646" s="47"/>
      <c r="U1646" s="47"/>
      <c r="V1646" s="47"/>
    </row>
    <row r="1647" spans="1:22" x14ac:dyDescent="0.2">
      <c r="A1647" s="5">
        <v>2023</v>
      </c>
      <c r="B1647" s="21" t="s">
        <v>323</v>
      </c>
      <c r="C1647" s="10" t="s">
        <v>324</v>
      </c>
      <c r="D1647" s="32" t="s">
        <v>1410</v>
      </c>
      <c r="E1647" s="25" t="s">
        <v>1411</v>
      </c>
      <c r="F1647" s="6" t="s">
        <v>96</v>
      </c>
      <c r="G1647" s="26" t="s">
        <v>284</v>
      </c>
      <c r="H1647" s="4" t="s">
        <v>27</v>
      </c>
      <c r="I1647" s="26" t="s">
        <v>42</v>
      </c>
      <c r="J1647" s="26" t="s">
        <v>220</v>
      </c>
      <c r="K1647" s="49">
        <v>3593320975</v>
      </c>
      <c r="L1647" s="49">
        <v>2540163537</v>
      </c>
      <c r="M1647" s="49">
        <v>7620490611</v>
      </c>
      <c r="N1647" s="49" t="s">
        <v>1393</v>
      </c>
      <c r="O1647" s="49" t="s">
        <v>1393</v>
      </c>
      <c r="P1647" s="50" t="s">
        <v>1393</v>
      </c>
      <c r="Q1647" s="49">
        <f>+Tabla17[[#This Row],[ANEXO PGN]]/1000000000</f>
        <v>3.5933209750000001</v>
      </c>
      <c r="R1647" s="47">
        <f>+Tabla17[[#This Row],[Apropiación Inicial]]/1000000000</f>
        <v>2.5401635370000002</v>
      </c>
      <c r="S1647" s="47">
        <f>+Tabla17[[#This Row],[Apropiación vigente]]/1000000000</f>
        <v>7.6204906110000001</v>
      </c>
      <c r="T1647" s="47"/>
      <c r="U1647" s="47"/>
      <c r="V1647" s="47"/>
    </row>
    <row r="1648" spans="1:22" x14ac:dyDescent="0.2">
      <c r="A1648" s="5">
        <v>2023</v>
      </c>
      <c r="B1648" s="21" t="s">
        <v>323</v>
      </c>
      <c r="C1648" s="10" t="s">
        <v>324</v>
      </c>
      <c r="D1648" s="32" t="s">
        <v>1410</v>
      </c>
      <c r="E1648" s="25" t="s">
        <v>1411</v>
      </c>
      <c r="F1648" s="6" t="s">
        <v>96</v>
      </c>
      <c r="G1648" s="26" t="s">
        <v>284</v>
      </c>
      <c r="H1648" s="4" t="s">
        <v>27</v>
      </c>
      <c r="I1648" s="26" t="s">
        <v>42</v>
      </c>
      <c r="J1648" s="26" t="s">
        <v>153</v>
      </c>
      <c r="K1648" s="49">
        <v>110000000</v>
      </c>
      <c r="L1648" s="49">
        <v>353100000</v>
      </c>
      <c r="M1648" s="49">
        <v>1059300000</v>
      </c>
      <c r="N1648" s="49" t="s">
        <v>1393</v>
      </c>
      <c r="O1648" s="49" t="s">
        <v>1393</v>
      </c>
      <c r="P1648" s="50" t="s">
        <v>1393</v>
      </c>
      <c r="Q1648" s="49">
        <f>+Tabla17[[#This Row],[ANEXO PGN]]/1000000000</f>
        <v>0.11</v>
      </c>
      <c r="R1648" s="47">
        <f>+Tabla17[[#This Row],[Apropiación Inicial]]/1000000000</f>
        <v>0.35310000000000002</v>
      </c>
      <c r="S1648" s="47">
        <f>+Tabla17[[#This Row],[Apropiación vigente]]/1000000000</f>
        <v>1.0592999999999999</v>
      </c>
      <c r="T1648" s="47"/>
      <c r="U1648" s="47"/>
      <c r="V1648" s="47"/>
    </row>
    <row r="1649" spans="1:22" x14ac:dyDescent="0.2">
      <c r="A1649" s="5">
        <v>2023</v>
      </c>
      <c r="B1649" s="21" t="s">
        <v>323</v>
      </c>
      <c r="C1649" s="10" t="s">
        <v>324</v>
      </c>
      <c r="D1649" s="32" t="s">
        <v>1410</v>
      </c>
      <c r="E1649" s="25" t="s">
        <v>1412</v>
      </c>
      <c r="F1649" s="6" t="s">
        <v>96</v>
      </c>
      <c r="G1649" s="26" t="s">
        <v>284</v>
      </c>
      <c r="H1649" s="4" t="s">
        <v>27</v>
      </c>
      <c r="I1649" s="26" t="s">
        <v>50</v>
      </c>
      <c r="J1649" s="26" t="s">
        <v>51</v>
      </c>
      <c r="K1649" s="49">
        <v>1628925500</v>
      </c>
      <c r="L1649" s="49">
        <v>615663186</v>
      </c>
      <c r="M1649" s="49">
        <v>1846989558</v>
      </c>
      <c r="N1649" s="49" t="s">
        <v>1393</v>
      </c>
      <c r="O1649" s="49" t="s">
        <v>1393</v>
      </c>
      <c r="P1649" s="50" t="s">
        <v>1393</v>
      </c>
      <c r="Q1649" s="49">
        <f>+Tabla17[[#This Row],[ANEXO PGN]]/1000000000</f>
        <v>1.6289255</v>
      </c>
      <c r="R1649" s="47">
        <f>+Tabla17[[#This Row],[Apropiación Inicial]]/1000000000</f>
        <v>0.61566318600000003</v>
      </c>
      <c r="S1649" s="47">
        <f>+Tabla17[[#This Row],[Apropiación vigente]]/1000000000</f>
        <v>1.846989558</v>
      </c>
      <c r="T1649" s="47"/>
      <c r="U1649" s="47"/>
      <c r="V1649" s="47"/>
    </row>
    <row r="1650" spans="1:22" x14ac:dyDescent="0.2">
      <c r="A1650" s="5">
        <v>2023</v>
      </c>
      <c r="B1650" s="21" t="s">
        <v>323</v>
      </c>
      <c r="C1650" s="10" t="s">
        <v>324</v>
      </c>
      <c r="D1650" s="32" t="s">
        <v>1410</v>
      </c>
      <c r="E1650" s="25" t="s">
        <v>1411</v>
      </c>
      <c r="F1650" s="6" t="s">
        <v>96</v>
      </c>
      <c r="G1650" s="26" t="s">
        <v>284</v>
      </c>
      <c r="H1650" s="4" t="s">
        <v>27</v>
      </c>
      <c r="I1650" s="26" t="s">
        <v>66</v>
      </c>
      <c r="J1650" s="26" t="s">
        <v>746</v>
      </c>
      <c r="K1650" s="49" t="s">
        <v>1393</v>
      </c>
      <c r="L1650" s="49">
        <v>16800000000</v>
      </c>
      <c r="M1650" s="49" t="s">
        <v>1393</v>
      </c>
      <c r="N1650" s="49" t="s">
        <v>1393</v>
      </c>
      <c r="O1650" s="49" t="s">
        <v>1393</v>
      </c>
      <c r="P1650" s="50" t="s">
        <v>1393</v>
      </c>
      <c r="Q1650" s="49"/>
      <c r="R1650" s="47">
        <f>+Tabla17[[#This Row],[Apropiación Inicial]]/1000000000</f>
        <v>16.8</v>
      </c>
      <c r="S1650" s="47"/>
      <c r="T1650" s="47"/>
      <c r="U1650" s="47"/>
      <c r="V1650" s="47"/>
    </row>
    <row r="1651" spans="1:22" x14ac:dyDescent="0.2">
      <c r="A1651" s="5">
        <v>2023</v>
      </c>
      <c r="B1651" s="21" t="s">
        <v>237</v>
      </c>
      <c r="C1651" s="26" t="s">
        <v>238</v>
      </c>
      <c r="D1651" s="32" t="s">
        <v>1413</v>
      </c>
      <c r="E1651" s="25" t="s">
        <v>935</v>
      </c>
      <c r="F1651" s="6" t="s">
        <v>96</v>
      </c>
      <c r="G1651" s="26" t="s">
        <v>241</v>
      </c>
      <c r="H1651" s="4" t="s">
        <v>27</v>
      </c>
      <c r="I1651" s="26" t="s">
        <v>75</v>
      </c>
      <c r="J1651" s="26" t="s">
        <v>76</v>
      </c>
      <c r="K1651" s="49">
        <v>10176320</v>
      </c>
      <c r="L1651" s="49" t="s">
        <v>1393</v>
      </c>
      <c r="M1651" s="49">
        <v>91586880</v>
      </c>
      <c r="N1651" s="49">
        <v>10176320</v>
      </c>
      <c r="O1651" s="49">
        <v>0</v>
      </c>
      <c r="P1651" s="50">
        <v>0</v>
      </c>
      <c r="Q1651" s="49">
        <f>+Tabla17[[#This Row],[ANEXO PGN]]/1000000000</f>
        <v>1.0176320000000001E-2</v>
      </c>
      <c r="R1651" s="47"/>
      <c r="S1651" s="47">
        <f>+Tabla17[[#This Row],[Apropiación vigente]]/1000000000</f>
        <v>9.1586879999999996E-2</v>
      </c>
      <c r="T1651" s="47">
        <f>+Tabla17[[#This Row],[Compromisos ]]/1000000000</f>
        <v>1.0176320000000001E-2</v>
      </c>
      <c r="U1651" s="47">
        <f>+Tabla17[[#This Row],[ Obligación ]]/1000000000</f>
        <v>0</v>
      </c>
      <c r="V1651" s="47">
        <f>+Tabla17[[#This Row],[ Pago ]]/1000000000</f>
        <v>0</v>
      </c>
    </row>
    <row r="1652" spans="1:22" x14ac:dyDescent="0.2">
      <c r="A1652" s="5">
        <v>2023</v>
      </c>
      <c r="B1652" s="21" t="s">
        <v>237</v>
      </c>
      <c r="C1652" s="26" t="s">
        <v>238</v>
      </c>
      <c r="D1652" s="32" t="s">
        <v>1414</v>
      </c>
      <c r="E1652" s="25" t="s">
        <v>995</v>
      </c>
      <c r="F1652" s="6" t="s">
        <v>96</v>
      </c>
      <c r="G1652" s="26" t="s">
        <v>241</v>
      </c>
      <c r="H1652" s="4" t="s">
        <v>27</v>
      </c>
      <c r="I1652" s="26" t="s">
        <v>75</v>
      </c>
      <c r="J1652" s="26" t="s">
        <v>76</v>
      </c>
      <c r="K1652" s="49">
        <v>18217690</v>
      </c>
      <c r="L1652" s="49" t="s">
        <v>1393</v>
      </c>
      <c r="M1652" s="49">
        <v>819796050</v>
      </c>
      <c r="N1652" s="49">
        <v>70153986</v>
      </c>
      <c r="O1652" s="49">
        <v>12286348</v>
      </c>
      <c r="P1652" s="50">
        <v>12286348</v>
      </c>
      <c r="Q1652" s="49">
        <f>+Tabla17[[#This Row],[ANEXO PGN]]/1000000000</f>
        <v>1.8217690000000002E-2</v>
      </c>
      <c r="R1652" s="47"/>
      <c r="S1652" s="47">
        <f>+Tabla17[[#This Row],[Apropiación vigente]]/1000000000</f>
        <v>0.81979605</v>
      </c>
      <c r="T1652" s="47">
        <f>+Tabla17[[#This Row],[Compromisos ]]/1000000000</f>
        <v>7.0153986000000002E-2</v>
      </c>
      <c r="U1652" s="47">
        <f>+Tabla17[[#This Row],[ Obligación ]]/1000000000</f>
        <v>1.2286348000000001E-2</v>
      </c>
      <c r="V1652" s="47">
        <f>+Tabla17[[#This Row],[ Pago ]]/1000000000</f>
        <v>1.2286348000000001E-2</v>
      </c>
    </row>
    <row r="1653" spans="1:22" x14ac:dyDescent="0.2">
      <c r="A1653" s="5">
        <v>2023</v>
      </c>
      <c r="B1653" s="21" t="s">
        <v>237</v>
      </c>
      <c r="C1653" s="26" t="s">
        <v>238</v>
      </c>
      <c r="D1653" s="32" t="s">
        <v>1413</v>
      </c>
      <c r="E1653" s="25" t="s">
        <v>935</v>
      </c>
      <c r="F1653" s="6" t="s">
        <v>96</v>
      </c>
      <c r="G1653" s="26" t="s">
        <v>241</v>
      </c>
      <c r="H1653" s="4" t="s">
        <v>27</v>
      </c>
      <c r="I1653" s="26" t="s">
        <v>75</v>
      </c>
      <c r="J1653" s="26" t="s">
        <v>77</v>
      </c>
      <c r="K1653" s="49" t="s">
        <v>1393</v>
      </c>
      <c r="L1653" s="49">
        <v>30528960</v>
      </c>
      <c r="M1653" s="49" t="s">
        <v>1393</v>
      </c>
      <c r="N1653" s="49" t="s">
        <v>1393</v>
      </c>
      <c r="O1653" s="49" t="s">
        <v>1393</v>
      </c>
      <c r="P1653" s="50" t="s">
        <v>1393</v>
      </c>
      <c r="Q1653" s="49"/>
      <c r="R1653" s="47">
        <f>+Tabla17[[#This Row],[Apropiación Inicial]]/1000000000</f>
        <v>3.0528960000000001E-2</v>
      </c>
      <c r="S1653" s="47"/>
      <c r="T1653" s="47"/>
      <c r="U1653" s="47"/>
      <c r="V1653" s="47"/>
    </row>
    <row r="1654" spans="1:22" x14ac:dyDescent="0.2">
      <c r="A1654" s="5">
        <v>2023</v>
      </c>
      <c r="B1654" s="21" t="s">
        <v>237</v>
      </c>
      <c r="C1654" s="26" t="s">
        <v>238</v>
      </c>
      <c r="D1654" s="32" t="s">
        <v>1414</v>
      </c>
      <c r="E1654" s="25" t="s">
        <v>995</v>
      </c>
      <c r="F1654" s="6" t="s">
        <v>96</v>
      </c>
      <c r="G1654" s="26" t="s">
        <v>241</v>
      </c>
      <c r="H1654" s="4" t="s">
        <v>27</v>
      </c>
      <c r="I1654" s="26" t="s">
        <v>75</v>
      </c>
      <c r="J1654" s="26" t="s">
        <v>77</v>
      </c>
      <c r="K1654" s="49" t="s">
        <v>1393</v>
      </c>
      <c r="L1654" s="49">
        <v>273265350</v>
      </c>
      <c r="M1654" s="49" t="s">
        <v>1393</v>
      </c>
      <c r="N1654" s="49" t="s">
        <v>1393</v>
      </c>
      <c r="O1654" s="49" t="s">
        <v>1393</v>
      </c>
      <c r="P1654" s="50" t="s">
        <v>1393</v>
      </c>
      <c r="Q1654" s="49"/>
      <c r="R1654" s="47">
        <f>+Tabla17[[#This Row],[Apropiación Inicial]]/1000000000</f>
        <v>0.27326535000000002</v>
      </c>
      <c r="S1654" s="47"/>
      <c r="T1654" s="47"/>
      <c r="U1654" s="47"/>
      <c r="V1654" s="47"/>
    </row>
    <row r="1655" spans="1:22" x14ac:dyDescent="0.2">
      <c r="A1655" s="5">
        <v>2023</v>
      </c>
      <c r="B1655" s="21" t="s">
        <v>82</v>
      </c>
      <c r="C1655" s="26" t="s">
        <v>83</v>
      </c>
      <c r="D1655" s="32" t="s">
        <v>1415</v>
      </c>
      <c r="E1655" s="25" t="s">
        <v>317</v>
      </c>
      <c r="F1655" s="6" t="s">
        <v>96</v>
      </c>
      <c r="G1655" s="26" t="s">
        <v>33</v>
      </c>
      <c r="H1655" s="4" t="s">
        <v>27</v>
      </c>
      <c r="I1655" s="26" t="s">
        <v>66</v>
      </c>
      <c r="J1655" s="26" t="s">
        <v>81</v>
      </c>
      <c r="K1655" s="49">
        <v>166455070147</v>
      </c>
      <c r="L1655" s="49" t="s">
        <v>1393</v>
      </c>
      <c r="M1655" s="49"/>
      <c r="N1655" s="49" t="s">
        <v>1393</v>
      </c>
      <c r="O1655" s="49" t="s">
        <v>1393</v>
      </c>
      <c r="P1655" s="50" t="s">
        <v>1393</v>
      </c>
      <c r="Q1655" s="49">
        <f>+Tabla17[[#This Row],[ANEXO PGN]]/1000000000</f>
        <v>166.45507014699999</v>
      </c>
      <c r="R1655" s="47"/>
      <c r="S1655" s="47">
        <f>+Tabla17[[#This Row],[Apropiación vigente]]/1000000000</f>
        <v>0</v>
      </c>
      <c r="T1655" s="47"/>
      <c r="U1655" s="47"/>
      <c r="V1655" s="47"/>
    </row>
    <row r="1656" spans="1:22" x14ac:dyDescent="0.2">
      <c r="A1656" s="5">
        <v>2023</v>
      </c>
      <c r="B1656" s="21" t="s">
        <v>82</v>
      </c>
      <c r="C1656" s="26" t="s">
        <v>83</v>
      </c>
      <c r="D1656" s="32" t="s">
        <v>1173</v>
      </c>
      <c r="E1656" s="25" t="s">
        <v>676</v>
      </c>
      <c r="F1656" s="6" t="s">
        <v>96</v>
      </c>
      <c r="G1656" s="26" t="s">
        <v>33</v>
      </c>
      <c r="H1656" s="4" t="s">
        <v>27</v>
      </c>
      <c r="I1656" s="26" t="s">
        <v>42</v>
      </c>
      <c r="J1656" s="26" t="s">
        <v>43</v>
      </c>
      <c r="K1656" s="49">
        <v>2165971643</v>
      </c>
      <c r="L1656" s="49">
        <v>2165971643</v>
      </c>
      <c r="M1656" s="49">
        <v>2165971643</v>
      </c>
      <c r="N1656" s="49">
        <v>773550000</v>
      </c>
      <c r="O1656" s="49" t="s">
        <v>1393</v>
      </c>
      <c r="P1656" s="50" t="s">
        <v>1393</v>
      </c>
      <c r="Q1656" s="49">
        <f>+Tabla17[[#This Row],[ANEXO PGN]]/1000000000</f>
        <v>2.1659716429999998</v>
      </c>
      <c r="R1656" s="47">
        <f>+Tabla17[[#This Row],[Apropiación Inicial]]/1000000000</f>
        <v>2.1659716429999998</v>
      </c>
      <c r="S1656" s="47">
        <f>+Tabla17[[#This Row],[Apropiación vigente]]/1000000000</f>
        <v>2.1659716429999998</v>
      </c>
      <c r="T1656" s="47">
        <f>+Tabla17[[#This Row],[Compromisos ]]/1000000000</f>
        <v>0.77354999999999996</v>
      </c>
      <c r="U1656" s="47"/>
      <c r="V1656" s="47"/>
    </row>
    <row r="1657" spans="1:22" x14ac:dyDescent="0.2">
      <c r="A1657" s="5">
        <v>2023</v>
      </c>
      <c r="B1657" s="21" t="s">
        <v>82</v>
      </c>
      <c r="C1657" s="26" t="s">
        <v>83</v>
      </c>
      <c r="D1657" s="32" t="s">
        <v>1173</v>
      </c>
      <c r="E1657" s="25" t="s">
        <v>676</v>
      </c>
      <c r="F1657" s="6" t="s">
        <v>96</v>
      </c>
      <c r="G1657" s="26" t="s">
        <v>33</v>
      </c>
      <c r="H1657" s="4" t="s">
        <v>27</v>
      </c>
      <c r="I1657" s="26" t="s">
        <v>42</v>
      </c>
      <c r="J1657" s="26" t="s">
        <v>153</v>
      </c>
      <c r="K1657" s="49" t="s">
        <v>1393</v>
      </c>
      <c r="L1657" s="49" t="s">
        <v>1393</v>
      </c>
      <c r="M1657" s="49" t="s">
        <v>1393</v>
      </c>
      <c r="N1657" s="49">
        <v>830966667</v>
      </c>
      <c r="O1657" s="49">
        <v>149859544</v>
      </c>
      <c r="P1657" s="50">
        <v>98690000</v>
      </c>
      <c r="Q1657" s="49"/>
      <c r="R1657" s="47"/>
      <c r="S1657" s="47"/>
      <c r="T1657" s="47">
        <f>+Tabla17[[#This Row],[Compromisos ]]/1000000000</f>
        <v>0.83096666699999999</v>
      </c>
      <c r="U1657" s="47">
        <f>+Tabla17[[#This Row],[ Obligación ]]/1000000000</f>
        <v>0.14985954400000001</v>
      </c>
      <c r="V1657" s="47">
        <f>+Tabla17[[#This Row],[ Pago ]]/1000000000</f>
        <v>9.869E-2</v>
      </c>
    </row>
    <row r="1658" spans="1:22" x14ac:dyDescent="0.2">
      <c r="A1658" s="5">
        <v>2023</v>
      </c>
      <c r="B1658" s="21" t="s">
        <v>82</v>
      </c>
      <c r="C1658" s="26" t="s">
        <v>83</v>
      </c>
      <c r="D1658" s="32" t="s">
        <v>1173</v>
      </c>
      <c r="E1658" s="25" t="s">
        <v>676</v>
      </c>
      <c r="F1658" s="6" t="s">
        <v>96</v>
      </c>
      <c r="G1658" s="27" t="s">
        <v>33</v>
      </c>
      <c r="H1658" s="4" t="s">
        <v>27</v>
      </c>
      <c r="I1658" s="26" t="s">
        <v>50</v>
      </c>
      <c r="J1658" s="26" t="s">
        <v>298</v>
      </c>
      <c r="K1658" s="49">
        <v>834028357</v>
      </c>
      <c r="L1658" s="49" t="s">
        <v>1393</v>
      </c>
      <c r="M1658" s="49" t="s">
        <v>1393</v>
      </c>
      <c r="N1658" s="49" t="s">
        <v>1393</v>
      </c>
      <c r="O1658" s="49" t="s">
        <v>1393</v>
      </c>
      <c r="P1658" s="50" t="s">
        <v>1393</v>
      </c>
      <c r="Q1658" s="49">
        <f>+Tabla17[[#This Row],[ANEXO PGN]]/1000000000</f>
        <v>0.834028357</v>
      </c>
      <c r="R1658" s="47"/>
      <c r="S1658" s="47"/>
      <c r="T1658" s="47"/>
      <c r="U1658" s="47"/>
      <c r="V1658" s="47"/>
    </row>
    <row r="1659" spans="1:22" x14ac:dyDescent="0.2">
      <c r="A1659" s="5">
        <v>2023</v>
      </c>
      <c r="B1659" s="21" t="s">
        <v>82</v>
      </c>
      <c r="C1659" s="26" t="s">
        <v>83</v>
      </c>
      <c r="D1659" s="32" t="s">
        <v>1416</v>
      </c>
      <c r="E1659" s="25" t="s">
        <v>712</v>
      </c>
      <c r="F1659" s="6" t="s">
        <v>96</v>
      </c>
      <c r="G1659" s="27" t="s">
        <v>33</v>
      </c>
      <c r="H1659" s="4" t="s">
        <v>27</v>
      </c>
      <c r="I1659" s="26" t="s">
        <v>28</v>
      </c>
      <c r="J1659" s="26" t="s">
        <v>515</v>
      </c>
      <c r="K1659" s="49">
        <v>33387043877</v>
      </c>
      <c r="L1659" s="49">
        <v>100161131631</v>
      </c>
      <c r="M1659" s="49">
        <v>300483394893</v>
      </c>
      <c r="N1659" s="49">
        <v>33387043877</v>
      </c>
      <c r="O1659" s="49" t="s">
        <v>1393</v>
      </c>
      <c r="P1659" s="50" t="s">
        <v>1393</v>
      </c>
      <c r="Q1659" s="49">
        <f>+Tabla17[[#This Row],[ANEXO PGN]]/1000000000</f>
        <v>33.387043877000004</v>
      </c>
      <c r="R1659" s="47">
        <f>+Tabla17[[#This Row],[Apropiación Inicial]]/1000000000</f>
        <v>100.161131631</v>
      </c>
      <c r="S1659" s="47">
        <f>+Tabla17[[#This Row],[Apropiación vigente]]/1000000000</f>
        <v>300.48339489300002</v>
      </c>
      <c r="T1659" s="47">
        <f>+Tabla17[[#This Row],[Compromisos ]]/1000000000</f>
        <v>33.387043877000004</v>
      </c>
      <c r="U1659" s="47"/>
      <c r="V1659" s="47"/>
    </row>
    <row r="1660" spans="1:22" x14ac:dyDescent="0.2">
      <c r="A1660" s="5">
        <v>2023</v>
      </c>
      <c r="B1660" s="21" t="s">
        <v>82</v>
      </c>
      <c r="C1660" s="26" t="s">
        <v>83</v>
      </c>
      <c r="D1660" s="32" t="s">
        <v>1417</v>
      </c>
      <c r="E1660" s="25" t="s">
        <v>1068</v>
      </c>
      <c r="F1660" s="6" t="s">
        <v>96</v>
      </c>
      <c r="G1660" s="27" t="s">
        <v>33</v>
      </c>
      <c r="H1660" s="4" t="s">
        <v>27</v>
      </c>
      <c r="I1660" s="26" t="s">
        <v>75</v>
      </c>
      <c r="J1660" s="26" t="s">
        <v>76</v>
      </c>
      <c r="K1660" s="49" t="s">
        <v>1393</v>
      </c>
      <c r="L1660" s="49">
        <v>7650000000</v>
      </c>
      <c r="M1660" s="49">
        <v>7650000000</v>
      </c>
      <c r="N1660" s="49" t="s">
        <v>1393</v>
      </c>
      <c r="O1660" s="49" t="s">
        <v>1393</v>
      </c>
      <c r="P1660" s="50" t="s">
        <v>1393</v>
      </c>
      <c r="Q1660" s="49"/>
      <c r="R1660" s="47">
        <f>+Tabla17[[#This Row],[Apropiación Inicial]]/1000000000</f>
        <v>7.65</v>
      </c>
      <c r="S1660" s="47">
        <f>+Tabla17[[#This Row],[Apropiación vigente]]/1000000000</f>
        <v>7.65</v>
      </c>
      <c r="T1660" s="47"/>
      <c r="U1660" s="47"/>
      <c r="V1660" s="47"/>
    </row>
    <row r="1661" spans="1:22" x14ac:dyDescent="0.2">
      <c r="A1661" s="5">
        <v>2023</v>
      </c>
      <c r="B1661" s="21" t="s">
        <v>82</v>
      </c>
      <c r="C1661" s="26" t="s">
        <v>83</v>
      </c>
      <c r="D1661" s="32" t="s">
        <v>1418</v>
      </c>
      <c r="E1661" s="25" t="s">
        <v>1002</v>
      </c>
      <c r="F1661" s="6" t="s">
        <v>96</v>
      </c>
      <c r="G1661" s="27" t="s">
        <v>33</v>
      </c>
      <c r="H1661" s="4" t="s">
        <v>27</v>
      </c>
      <c r="I1661" s="26" t="s">
        <v>28</v>
      </c>
      <c r="J1661" s="26" t="s">
        <v>47</v>
      </c>
      <c r="K1661" s="49">
        <v>105756000</v>
      </c>
      <c r="L1661" s="49">
        <v>27760950</v>
      </c>
      <c r="M1661" s="49">
        <v>83282850</v>
      </c>
      <c r="N1661" s="49" t="s">
        <v>1393</v>
      </c>
      <c r="O1661" s="49" t="s">
        <v>1393</v>
      </c>
      <c r="P1661" s="50" t="s">
        <v>1393</v>
      </c>
      <c r="Q1661" s="49">
        <f>+Tabla17[[#This Row],[ANEXO PGN]]/1000000000</f>
        <v>0.105756</v>
      </c>
      <c r="R1661" s="47">
        <f>+Tabla17[[#This Row],[Apropiación Inicial]]/1000000000</f>
        <v>2.776095E-2</v>
      </c>
      <c r="S1661" s="47">
        <f>+Tabla17[[#This Row],[Apropiación vigente]]/1000000000</f>
        <v>8.3282850000000005E-2</v>
      </c>
      <c r="T1661" s="47"/>
      <c r="U1661" s="47"/>
      <c r="V1661" s="47"/>
    </row>
    <row r="1662" spans="1:22" x14ac:dyDescent="0.2">
      <c r="A1662" s="5">
        <v>2023</v>
      </c>
      <c r="B1662" s="21" t="s">
        <v>82</v>
      </c>
      <c r="C1662" s="26" t="s">
        <v>83</v>
      </c>
      <c r="D1662" s="32" t="s">
        <v>1419</v>
      </c>
      <c r="E1662" s="25" t="s">
        <v>782</v>
      </c>
      <c r="F1662" s="6" t="s">
        <v>96</v>
      </c>
      <c r="G1662" s="27" t="s">
        <v>33</v>
      </c>
      <c r="H1662" s="4" t="s">
        <v>27</v>
      </c>
      <c r="I1662" s="26" t="s">
        <v>66</v>
      </c>
      <c r="J1662" s="26" t="s">
        <v>81</v>
      </c>
      <c r="K1662" s="49" t="s">
        <v>1393</v>
      </c>
      <c r="L1662" s="49">
        <v>636241354137</v>
      </c>
      <c r="M1662" s="49">
        <v>636241354137</v>
      </c>
      <c r="N1662" s="49" t="s">
        <v>1393</v>
      </c>
      <c r="O1662" s="49" t="s">
        <v>1393</v>
      </c>
      <c r="P1662" s="50" t="s">
        <v>1393</v>
      </c>
      <c r="Q1662" s="49"/>
      <c r="R1662" s="47">
        <f>+Tabla17[[#This Row],[Apropiación Inicial]]/1000000000</f>
        <v>636.24135413700003</v>
      </c>
      <c r="S1662" s="47">
        <f>+Tabla17[[#This Row],[Apropiación vigente]]/1000000000</f>
        <v>636.24135413700003</v>
      </c>
      <c r="T1662" s="47"/>
      <c r="U1662" s="47"/>
      <c r="V1662" s="47"/>
    </row>
    <row r="1663" spans="1:22" x14ac:dyDescent="0.2">
      <c r="A1663" s="5">
        <v>2023</v>
      </c>
      <c r="B1663" s="21" t="s">
        <v>82</v>
      </c>
      <c r="C1663" s="26" t="s">
        <v>83</v>
      </c>
      <c r="D1663" s="32" t="s">
        <v>1420</v>
      </c>
      <c r="E1663" s="25" t="s">
        <v>997</v>
      </c>
      <c r="F1663" s="6" t="s">
        <v>96</v>
      </c>
      <c r="G1663" s="27" t="s">
        <v>33</v>
      </c>
      <c r="H1663" s="4" t="s">
        <v>27</v>
      </c>
      <c r="I1663" s="26" t="s">
        <v>50</v>
      </c>
      <c r="J1663" s="26" t="s">
        <v>51</v>
      </c>
      <c r="K1663" s="49" t="s">
        <v>1393</v>
      </c>
      <c r="L1663" s="49">
        <v>198000000</v>
      </c>
      <c r="M1663" s="49">
        <v>198000000</v>
      </c>
      <c r="N1663" s="49">
        <v>22000000</v>
      </c>
      <c r="O1663" s="49">
        <v>2200000</v>
      </c>
      <c r="P1663" s="50">
        <v>2200000</v>
      </c>
      <c r="Q1663" s="49"/>
      <c r="R1663" s="47">
        <f>+Tabla17[[#This Row],[Apropiación Inicial]]/1000000000</f>
        <v>0.19800000000000001</v>
      </c>
      <c r="S1663" s="47">
        <f>+Tabla17[[#This Row],[Apropiación vigente]]/1000000000</f>
        <v>0.19800000000000001</v>
      </c>
      <c r="T1663" s="47">
        <f>+Tabla17[[#This Row],[Compromisos ]]/1000000000</f>
        <v>2.1999999999999999E-2</v>
      </c>
      <c r="U1663" s="47">
        <f>+Tabla17[[#This Row],[ Obligación ]]/1000000000</f>
        <v>2.2000000000000001E-3</v>
      </c>
      <c r="V1663" s="47">
        <f>+Tabla17[[#This Row],[ Pago ]]/1000000000</f>
        <v>2.2000000000000001E-3</v>
      </c>
    </row>
    <row r="1664" spans="1:22" x14ac:dyDescent="0.2">
      <c r="A1664" s="5">
        <v>2023</v>
      </c>
      <c r="B1664" s="21" t="s">
        <v>82</v>
      </c>
      <c r="C1664" s="26" t="s">
        <v>83</v>
      </c>
      <c r="D1664" s="32" t="s">
        <v>1417</v>
      </c>
      <c r="E1664" s="25" t="s">
        <v>1068</v>
      </c>
      <c r="F1664" s="6" t="s">
        <v>96</v>
      </c>
      <c r="G1664" s="27" t="s">
        <v>33</v>
      </c>
      <c r="H1664" s="4" t="s">
        <v>27</v>
      </c>
      <c r="I1664" s="26" t="s">
        <v>75</v>
      </c>
      <c r="J1664" s="26" t="s">
        <v>77</v>
      </c>
      <c r="K1664" s="49" t="s">
        <v>1393</v>
      </c>
      <c r="L1664" s="49">
        <v>2550000000</v>
      </c>
      <c r="M1664" s="49">
        <v>5100000000</v>
      </c>
      <c r="N1664" s="49" t="s">
        <v>1393</v>
      </c>
      <c r="O1664" s="49" t="s">
        <v>1393</v>
      </c>
      <c r="P1664" s="50" t="s">
        <v>1393</v>
      </c>
      <c r="Q1664" s="49"/>
      <c r="R1664" s="47">
        <f>+Tabla17[[#This Row],[Apropiación Inicial]]/1000000000</f>
        <v>2.5499999999999998</v>
      </c>
      <c r="S1664" s="47">
        <f>+Tabla17[[#This Row],[Apropiación vigente]]/1000000000</f>
        <v>5.0999999999999996</v>
      </c>
      <c r="T1664" s="47"/>
      <c r="U1664" s="47"/>
      <c r="V1664" s="47"/>
    </row>
    <row r="1665" spans="1:22" x14ac:dyDescent="0.2">
      <c r="A1665" s="5">
        <v>2023</v>
      </c>
      <c r="B1665" s="21" t="s">
        <v>82</v>
      </c>
      <c r="C1665" s="26" t="s">
        <v>83</v>
      </c>
      <c r="D1665" s="32" t="s">
        <v>1419</v>
      </c>
      <c r="E1665" s="25" t="s">
        <v>782</v>
      </c>
      <c r="F1665" s="6" t="s">
        <v>96</v>
      </c>
      <c r="G1665" s="27" t="s">
        <v>33</v>
      </c>
      <c r="H1665" s="4" t="s">
        <v>27</v>
      </c>
      <c r="I1665" s="26" t="s">
        <v>66</v>
      </c>
      <c r="J1665" s="26" t="s">
        <v>81</v>
      </c>
      <c r="K1665" s="49" t="s">
        <v>1393</v>
      </c>
      <c r="L1665" s="49">
        <v>212080451379</v>
      </c>
      <c r="M1665" s="49">
        <v>424160902758</v>
      </c>
      <c r="N1665" s="49" t="s">
        <v>1393</v>
      </c>
      <c r="O1665" s="49" t="s">
        <v>1393</v>
      </c>
      <c r="P1665" s="50" t="s">
        <v>1393</v>
      </c>
      <c r="Q1665" s="49"/>
      <c r="R1665" s="47">
        <f>+Tabla17[[#This Row],[Apropiación Inicial]]/1000000000</f>
        <v>212.08045137900001</v>
      </c>
      <c r="S1665" s="47">
        <f>+Tabla17[[#This Row],[Apropiación vigente]]/1000000000</f>
        <v>424.16090275800002</v>
      </c>
      <c r="T1665" s="47"/>
      <c r="U1665" s="47"/>
      <c r="V1665" s="47"/>
    </row>
    <row r="1666" spans="1:22" x14ac:dyDescent="0.2">
      <c r="A1666" s="5">
        <v>2023</v>
      </c>
      <c r="B1666" s="21" t="s">
        <v>82</v>
      </c>
      <c r="C1666" s="26" t="s">
        <v>83</v>
      </c>
      <c r="D1666" s="32" t="s">
        <v>1420</v>
      </c>
      <c r="E1666" s="25" t="s">
        <v>997</v>
      </c>
      <c r="F1666" s="6" t="s">
        <v>96</v>
      </c>
      <c r="G1666" s="27" t="s">
        <v>33</v>
      </c>
      <c r="H1666" s="4" t="s">
        <v>27</v>
      </c>
      <c r="I1666" s="26" t="s">
        <v>50</v>
      </c>
      <c r="J1666" s="26" t="s">
        <v>51</v>
      </c>
      <c r="K1666" s="49" t="s">
        <v>1393</v>
      </c>
      <c r="L1666" s="49">
        <v>66000000</v>
      </c>
      <c r="M1666" s="49">
        <v>132000000</v>
      </c>
      <c r="N1666" s="49">
        <v>22000000</v>
      </c>
      <c r="O1666" s="49">
        <v>2200000</v>
      </c>
      <c r="P1666" s="50">
        <v>2200000</v>
      </c>
      <c r="Q1666" s="49"/>
      <c r="R1666" s="47">
        <f>+Tabla17[[#This Row],[Apropiación Inicial]]/1000000000</f>
        <v>6.6000000000000003E-2</v>
      </c>
      <c r="S1666" s="47">
        <f>+Tabla17[[#This Row],[Apropiación vigente]]/1000000000</f>
        <v>0.13200000000000001</v>
      </c>
      <c r="T1666" s="47">
        <f>+Tabla17[[#This Row],[Compromisos ]]/1000000000</f>
        <v>2.1999999999999999E-2</v>
      </c>
      <c r="U1666" s="47">
        <f>+Tabla17[[#This Row],[ Obligación ]]/1000000000</f>
        <v>2.2000000000000001E-3</v>
      </c>
      <c r="V1666" s="47">
        <f>+Tabla17[[#This Row],[ Pago ]]/1000000000</f>
        <v>2.2000000000000001E-3</v>
      </c>
    </row>
    <row r="1667" spans="1:22" x14ac:dyDescent="0.2">
      <c r="A1667" s="5">
        <v>2023</v>
      </c>
      <c r="B1667" s="21" t="s">
        <v>82</v>
      </c>
      <c r="C1667" s="26" t="s">
        <v>83</v>
      </c>
      <c r="D1667" s="32" t="s">
        <v>1421</v>
      </c>
      <c r="E1667" s="25" t="s">
        <v>1422</v>
      </c>
      <c r="F1667" s="6" t="s">
        <v>96</v>
      </c>
      <c r="G1667" s="27" t="s">
        <v>33</v>
      </c>
      <c r="H1667" s="4" t="s">
        <v>27</v>
      </c>
      <c r="I1667" s="26" t="s">
        <v>28</v>
      </c>
      <c r="J1667" s="26" t="s">
        <v>78</v>
      </c>
      <c r="K1667" s="49" t="s">
        <v>1393</v>
      </c>
      <c r="L1667" s="49">
        <v>606000000000</v>
      </c>
      <c r="M1667" s="49">
        <v>1818000000000</v>
      </c>
      <c r="N1667" s="49" t="s">
        <v>1393</v>
      </c>
      <c r="O1667" s="49" t="s">
        <v>1393</v>
      </c>
      <c r="P1667" s="50" t="s">
        <v>1393</v>
      </c>
      <c r="Q1667" s="49"/>
      <c r="R1667" s="47">
        <f>+Tabla17[[#This Row],[Apropiación Inicial]]/1000000000</f>
        <v>606</v>
      </c>
      <c r="S1667" s="47">
        <f>+Tabla17[[#This Row],[Apropiación vigente]]/1000000000</f>
        <v>1818</v>
      </c>
      <c r="T1667" s="47"/>
      <c r="U1667" s="47"/>
      <c r="V1667" s="47"/>
    </row>
    <row r="1668" spans="1:22" x14ac:dyDescent="0.2">
      <c r="A1668" s="5">
        <v>2023</v>
      </c>
      <c r="B1668" s="21" t="s">
        <v>82</v>
      </c>
      <c r="C1668" s="26" t="s">
        <v>83</v>
      </c>
      <c r="D1668" s="32" t="s">
        <v>1421</v>
      </c>
      <c r="E1668" s="25" t="s">
        <v>1422</v>
      </c>
      <c r="F1668" s="6" t="s">
        <v>96</v>
      </c>
      <c r="G1668" s="27" t="s">
        <v>33</v>
      </c>
      <c r="H1668" s="4" t="s">
        <v>27</v>
      </c>
      <c r="I1668" s="26" t="s">
        <v>28</v>
      </c>
      <c r="J1668" s="26" t="s">
        <v>515</v>
      </c>
      <c r="K1668" s="49" t="s">
        <v>1393</v>
      </c>
      <c r="L1668" s="49">
        <v>1899000000000</v>
      </c>
      <c r="M1668" s="49">
        <v>5697000000000</v>
      </c>
      <c r="N1668" s="49" t="s">
        <v>1393</v>
      </c>
      <c r="O1668" s="49" t="s">
        <v>1393</v>
      </c>
      <c r="P1668" s="50" t="s">
        <v>1393</v>
      </c>
      <c r="Q1668" s="49"/>
      <c r="R1668" s="47">
        <f>+Tabla17[[#This Row],[Apropiación Inicial]]/1000000000</f>
        <v>1899</v>
      </c>
      <c r="S1668" s="47">
        <f>+Tabla17[[#This Row],[Apropiación vigente]]/1000000000</f>
        <v>5697</v>
      </c>
      <c r="T1668" s="47"/>
      <c r="U1668" s="47"/>
      <c r="V1668" s="47"/>
    </row>
    <row r="1669" spans="1:22" x14ac:dyDescent="0.2">
      <c r="A1669" s="5">
        <v>2023</v>
      </c>
      <c r="B1669" s="21" t="s">
        <v>82</v>
      </c>
      <c r="C1669" s="26" t="s">
        <v>83</v>
      </c>
      <c r="D1669" s="32" t="s">
        <v>1421</v>
      </c>
      <c r="E1669" s="25" t="s">
        <v>1422</v>
      </c>
      <c r="F1669" s="6" t="s">
        <v>96</v>
      </c>
      <c r="G1669" s="27" t="s">
        <v>33</v>
      </c>
      <c r="H1669" s="4" t="s">
        <v>27</v>
      </c>
      <c r="I1669" s="26" t="s">
        <v>75</v>
      </c>
      <c r="J1669" s="26" t="s">
        <v>302</v>
      </c>
      <c r="K1669" s="49" t="s">
        <v>1393</v>
      </c>
      <c r="L1669" s="49">
        <v>8447097672</v>
      </c>
      <c r="M1669" s="49">
        <v>12670646508</v>
      </c>
      <c r="N1669" s="49" t="s">
        <v>1393</v>
      </c>
      <c r="O1669" s="49" t="s">
        <v>1393</v>
      </c>
      <c r="P1669" s="50" t="s">
        <v>1393</v>
      </c>
      <c r="Q1669" s="49"/>
      <c r="R1669" s="47">
        <f>+Tabla17[[#This Row],[Apropiación Inicial]]/1000000000</f>
        <v>8.4470976719999999</v>
      </c>
      <c r="S1669" s="47">
        <f>+Tabla17[[#This Row],[Apropiación vigente]]/1000000000</f>
        <v>12.670646508000001</v>
      </c>
      <c r="T1669" s="47"/>
      <c r="U1669" s="47"/>
      <c r="V1669" s="47"/>
    </row>
    <row r="1670" spans="1:22" x14ac:dyDescent="0.2">
      <c r="A1670" s="5">
        <v>2023</v>
      </c>
      <c r="B1670" s="21" t="s">
        <v>82</v>
      </c>
      <c r="C1670" s="26" t="s">
        <v>83</v>
      </c>
      <c r="D1670" s="32" t="s">
        <v>1421</v>
      </c>
      <c r="E1670" s="25" t="s">
        <v>1422</v>
      </c>
      <c r="F1670" s="6" t="s">
        <v>96</v>
      </c>
      <c r="G1670" s="27" t="s">
        <v>33</v>
      </c>
      <c r="H1670" s="4" t="s">
        <v>27</v>
      </c>
      <c r="I1670" s="26" t="s">
        <v>75</v>
      </c>
      <c r="J1670" s="26" t="s">
        <v>76</v>
      </c>
      <c r="K1670" s="49" t="s">
        <v>1393</v>
      </c>
      <c r="L1670" s="49">
        <v>4223548836</v>
      </c>
      <c r="M1670" s="49">
        <v>596143695504</v>
      </c>
      <c r="N1670" s="49" t="s">
        <v>1393</v>
      </c>
      <c r="O1670" s="49" t="s">
        <v>1393</v>
      </c>
      <c r="P1670" s="50" t="s">
        <v>1393</v>
      </c>
      <c r="Q1670" s="49"/>
      <c r="R1670" s="47">
        <f>+Tabla17[[#This Row],[Apropiación Inicial]]/1000000000</f>
        <v>4.223548836</v>
      </c>
      <c r="S1670" s="47">
        <f>+Tabla17[[#This Row],[Apropiación vigente]]/1000000000</f>
        <v>596.14369550399999</v>
      </c>
      <c r="T1670" s="47"/>
      <c r="U1670" s="47"/>
      <c r="V1670" s="47"/>
    </row>
    <row r="1671" spans="1:22" x14ac:dyDescent="0.2">
      <c r="A1671" s="5">
        <v>2023</v>
      </c>
      <c r="B1671" s="21" t="s">
        <v>82</v>
      </c>
      <c r="C1671" s="26" t="s">
        <v>83</v>
      </c>
      <c r="D1671" s="32" t="s">
        <v>1421</v>
      </c>
      <c r="E1671" s="25" t="s">
        <v>1422</v>
      </c>
      <c r="F1671" s="6" t="s">
        <v>96</v>
      </c>
      <c r="G1671" s="27" t="s">
        <v>33</v>
      </c>
      <c r="H1671" s="4" t="s">
        <v>27</v>
      </c>
      <c r="I1671" s="26" t="s">
        <v>34</v>
      </c>
      <c r="J1671" s="26" t="s">
        <v>35</v>
      </c>
      <c r="K1671" s="49" t="s">
        <v>1393</v>
      </c>
      <c r="L1671" s="49">
        <v>894215543256</v>
      </c>
      <c r="M1671" s="49">
        <v>894215543256</v>
      </c>
      <c r="N1671" s="49" t="s">
        <v>1393</v>
      </c>
      <c r="O1671" s="49" t="s">
        <v>1393</v>
      </c>
      <c r="P1671" s="50" t="s">
        <v>1393</v>
      </c>
      <c r="Q1671" s="49"/>
      <c r="R1671" s="47">
        <f>+Tabla17[[#This Row],[Apropiación Inicial]]/1000000000</f>
        <v>894.21554325600005</v>
      </c>
      <c r="S1671" s="47">
        <f>+Tabla17[[#This Row],[Apropiación vigente]]/1000000000</f>
        <v>894.21554325600005</v>
      </c>
      <c r="T1671" s="47"/>
      <c r="U1671" s="47"/>
      <c r="V1671" s="47"/>
    </row>
    <row r="1672" spans="1:22" x14ac:dyDescent="0.2">
      <c r="A1672" s="5">
        <v>2023</v>
      </c>
      <c r="B1672" s="21" t="s">
        <v>82</v>
      </c>
      <c r="C1672" s="26" t="s">
        <v>83</v>
      </c>
      <c r="D1672" s="32" t="s">
        <v>1421</v>
      </c>
      <c r="E1672" s="25" t="s">
        <v>1422</v>
      </c>
      <c r="F1672" s="6" t="s">
        <v>96</v>
      </c>
      <c r="G1672" s="27" t="s">
        <v>33</v>
      </c>
      <c r="H1672" s="4" t="s">
        <v>27</v>
      </c>
      <c r="I1672" s="26" t="s">
        <v>34</v>
      </c>
      <c r="J1672" s="26" t="s">
        <v>53</v>
      </c>
      <c r="K1672" s="49" t="s">
        <v>1393</v>
      </c>
      <c r="L1672" s="49">
        <v>298071847752</v>
      </c>
      <c r="M1672" s="49">
        <v>16945606692</v>
      </c>
      <c r="N1672" s="49" t="s">
        <v>1393</v>
      </c>
      <c r="O1672" s="49" t="s">
        <v>1393</v>
      </c>
      <c r="P1672" s="50" t="s">
        <v>1393</v>
      </c>
      <c r="Q1672" s="49"/>
      <c r="R1672" s="47">
        <f>+Tabla17[[#This Row],[Apropiación Inicial]]/1000000000</f>
        <v>298.071847752</v>
      </c>
      <c r="S1672" s="47">
        <f>+Tabla17[[#This Row],[Apropiación vigente]]/1000000000</f>
        <v>16.945606691999998</v>
      </c>
      <c r="T1672" s="47"/>
      <c r="U1672" s="47"/>
      <c r="V1672" s="47"/>
    </row>
    <row r="1673" spans="1:22" x14ac:dyDescent="0.2">
      <c r="A1673" s="5">
        <v>2023</v>
      </c>
      <c r="B1673" s="21" t="s">
        <v>82</v>
      </c>
      <c r="C1673" s="26" t="s">
        <v>83</v>
      </c>
      <c r="D1673" s="32" t="s">
        <v>1421</v>
      </c>
      <c r="E1673" s="25" t="s">
        <v>1422</v>
      </c>
      <c r="F1673" s="6" t="s">
        <v>96</v>
      </c>
      <c r="G1673" s="27" t="s">
        <v>33</v>
      </c>
      <c r="H1673" s="4" t="s">
        <v>27</v>
      </c>
      <c r="I1673" s="26" t="s">
        <v>66</v>
      </c>
      <c r="J1673" s="26" t="s">
        <v>746</v>
      </c>
      <c r="K1673" s="49" t="s">
        <v>1393</v>
      </c>
      <c r="L1673" s="49">
        <v>5648535564</v>
      </c>
      <c r="M1673" s="49"/>
      <c r="N1673" s="49"/>
      <c r="O1673" s="49"/>
      <c r="P1673" s="50"/>
      <c r="Q1673" s="49"/>
      <c r="R1673" s="47">
        <f>+Tabla17[[#This Row],[Apropiación Inicial]]/1000000000</f>
        <v>5.6485355640000003</v>
      </c>
      <c r="S1673" s="47">
        <f>+Tabla17[[#This Row],[Apropiación vigente]]/1000000000</f>
        <v>0</v>
      </c>
      <c r="T1673" s="47">
        <f>+Tabla17[[#This Row],[Compromisos ]]/1000000000</f>
        <v>0</v>
      </c>
      <c r="U1673" s="47">
        <f>+Tabla17[[#This Row],[ Obligación ]]/1000000000</f>
        <v>0</v>
      </c>
      <c r="V1673" s="47">
        <f>+Tabla17[[#This Row],[ Pago ]]/1000000000</f>
        <v>0</v>
      </c>
    </row>
    <row r="1674" spans="1:22" x14ac:dyDescent="0.2">
      <c r="A1674" s="5">
        <v>2023</v>
      </c>
      <c r="B1674" s="21" t="s">
        <v>82</v>
      </c>
      <c r="C1674" s="26" t="s">
        <v>83</v>
      </c>
      <c r="D1674" s="32" t="s">
        <v>1421</v>
      </c>
      <c r="E1674" s="25" t="s">
        <v>1422</v>
      </c>
      <c r="F1674" s="6" t="s">
        <v>96</v>
      </c>
      <c r="G1674" s="27" t="s">
        <v>33</v>
      </c>
      <c r="H1674" s="4" t="s">
        <v>27</v>
      </c>
      <c r="I1674" s="26" t="s">
        <v>66</v>
      </c>
      <c r="J1674" s="26" t="s">
        <v>81</v>
      </c>
      <c r="K1674" s="49" t="s">
        <v>1393</v>
      </c>
      <c r="L1674" s="49">
        <v>2047928152248</v>
      </c>
      <c r="M1674" s="49">
        <v>6143784456744</v>
      </c>
      <c r="N1674" s="49" t="s">
        <v>1393</v>
      </c>
      <c r="O1674" s="49" t="s">
        <v>1393</v>
      </c>
      <c r="P1674" s="50" t="s">
        <v>1393</v>
      </c>
      <c r="Q1674" s="49"/>
      <c r="R1674" s="47">
        <f>+Tabla17[[#This Row],[Apropiación Inicial]]/1000000000</f>
        <v>2047.9281522480001</v>
      </c>
      <c r="S1674" s="47">
        <f>+Tabla17[[#This Row],[Apropiación vigente]]/1000000000</f>
        <v>6143.7844567439997</v>
      </c>
      <c r="T1674" s="47"/>
      <c r="U1674" s="47"/>
      <c r="V1674" s="47"/>
    </row>
    <row r="1675" spans="1:22" x14ac:dyDescent="0.2">
      <c r="A1675" s="5">
        <v>2023</v>
      </c>
      <c r="B1675" s="21" t="s">
        <v>82</v>
      </c>
      <c r="C1675" s="26" t="s">
        <v>83</v>
      </c>
      <c r="D1675" s="32" t="s">
        <v>1421</v>
      </c>
      <c r="E1675" s="25" t="s">
        <v>1422</v>
      </c>
      <c r="F1675" s="6" t="s">
        <v>96</v>
      </c>
      <c r="G1675" s="27" t="s">
        <v>33</v>
      </c>
      <c r="H1675" s="4" t="s">
        <v>27</v>
      </c>
      <c r="I1675" s="26" t="s">
        <v>50</v>
      </c>
      <c r="J1675" s="26" t="s">
        <v>51</v>
      </c>
      <c r="K1675" s="49" t="s">
        <v>1393</v>
      </c>
      <c r="L1675" s="49">
        <v>38127915600</v>
      </c>
      <c r="M1675" s="49">
        <v>114383746800</v>
      </c>
      <c r="N1675" s="49" t="s">
        <v>1393</v>
      </c>
      <c r="O1675" s="49" t="s">
        <v>1393</v>
      </c>
      <c r="P1675" s="50" t="s">
        <v>1393</v>
      </c>
      <c r="Q1675" s="49"/>
      <c r="R1675" s="47">
        <f>+Tabla17[[#This Row],[Apropiación Inicial]]/1000000000</f>
        <v>38.127915600000001</v>
      </c>
      <c r="S1675" s="47">
        <f>+Tabla17[[#This Row],[Apropiación vigente]]/1000000000</f>
        <v>114.3837468</v>
      </c>
      <c r="T1675" s="47"/>
      <c r="U1675" s="47"/>
      <c r="V1675" s="47"/>
    </row>
    <row r="1676" spans="1:22" x14ac:dyDescent="0.2">
      <c r="A1676" s="5">
        <v>2023</v>
      </c>
      <c r="B1676" s="21" t="s">
        <v>120</v>
      </c>
      <c r="C1676" s="26" t="s">
        <v>121</v>
      </c>
      <c r="D1676" s="32" t="s">
        <v>1181</v>
      </c>
      <c r="E1676" s="25" t="s">
        <v>599</v>
      </c>
      <c r="F1676" s="6" t="s">
        <v>96</v>
      </c>
      <c r="G1676" s="26" t="s">
        <v>124</v>
      </c>
      <c r="H1676" s="4" t="s">
        <v>27</v>
      </c>
      <c r="I1676" s="26" t="s">
        <v>28</v>
      </c>
      <c r="J1676" s="26" t="s">
        <v>146</v>
      </c>
      <c r="K1676" s="49">
        <v>56312934942</v>
      </c>
      <c r="L1676" s="49">
        <v>237772440204</v>
      </c>
      <c r="M1676" s="49">
        <v>713317320612</v>
      </c>
      <c r="N1676" s="49">
        <v>79257480068</v>
      </c>
      <c r="O1676" s="49">
        <v>19705335028</v>
      </c>
      <c r="P1676" s="50">
        <v>19705335028</v>
      </c>
      <c r="Q1676" s="49">
        <f>+Tabla17[[#This Row],[ANEXO PGN]]/1000000000</f>
        <v>56.312934941999998</v>
      </c>
      <c r="R1676" s="47">
        <f>+Tabla17[[#This Row],[Apropiación Inicial]]/1000000000</f>
        <v>237.77244020399999</v>
      </c>
      <c r="S1676" s="47">
        <f>+Tabla17[[#This Row],[Apropiación vigente]]/1000000000</f>
        <v>713.317320612</v>
      </c>
      <c r="T1676" s="47">
        <f>+Tabla17[[#This Row],[Compromisos ]]/1000000000</f>
        <v>79.257480068000007</v>
      </c>
      <c r="U1676" s="47">
        <f>+Tabla17[[#This Row],[ Obligación ]]/1000000000</f>
        <v>19.705335028</v>
      </c>
      <c r="V1676" s="47">
        <f>+Tabla17[[#This Row],[ Pago ]]/1000000000</f>
        <v>19.705335028</v>
      </c>
    </row>
    <row r="1677" spans="1:22" x14ac:dyDescent="0.2">
      <c r="A1677" s="5">
        <v>2023</v>
      </c>
      <c r="B1677" s="21" t="s">
        <v>120</v>
      </c>
      <c r="C1677" s="26" t="s">
        <v>121</v>
      </c>
      <c r="D1677" s="32" t="s">
        <v>1189</v>
      </c>
      <c r="E1677" s="25" t="s">
        <v>625</v>
      </c>
      <c r="F1677" s="6" t="s">
        <v>96</v>
      </c>
      <c r="G1677" s="26" t="s">
        <v>124</v>
      </c>
      <c r="H1677" s="4" t="s">
        <v>27</v>
      </c>
      <c r="I1677" s="26" t="s">
        <v>28</v>
      </c>
      <c r="J1677" s="26" t="s">
        <v>146</v>
      </c>
      <c r="K1677" s="49">
        <v>31500000000</v>
      </c>
      <c r="L1677" s="49">
        <v>13200000000</v>
      </c>
      <c r="M1677" s="49">
        <v>39600000000</v>
      </c>
      <c r="N1677" s="49" t="s">
        <v>1393</v>
      </c>
      <c r="O1677" s="49" t="s">
        <v>1393</v>
      </c>
      <c r="P1677" s="50" t="s">
        <v>1393</v>
      </c>
      <c r="Q1677" s="49">
        <f>+Tabla17[[#This Row],[ANEXO PGN]]/1000000000</f>
        <v>31.5</v>
      </c>
      <c r="R1677" s="47">
        <f>+Tabla17[[#This Row],[Apropiación Inicial]]/1000000000</f>
        <v>13.2</v>
      </c>
      <c r="S1677" s="47">
        <f>+Tabla17[[#This Row],[Apropiación vigente]]/1000000000</f>
        <v>39.6</v>
      </c>
      <c r="T1677" s="47"/>
      <c r="U1677" s="47"/>
      <c r="V1677" s="47"/>
    </row>
    <row r="1678" spans="1:22" x14ac:dyDescent="0.2">
      <c r="A1678" s="5">
        <v>2023</v>
      </c>
      <c r="B1678" s="21" t="s">
        <v>120</v>
      </c>
      <c r="C1678" s="26" t="s">
        <v>121</v>
      </c>
      <c r="D1678" s="32" t="s">
        <v>1179</v>
      </c>
      <c r="E1678" s="25" t="s">
        <v>660</v>
      </c>
      <c r="F1678" s="6" t="s">
        <v>96</v>
      </c>
      <c r="G1678" s="26" t="s">
        <v>124</v>
      </c>
      <c r="H1678" s="4" t="s">
        <v>27</v>
      </c>
      <c r="I1678" s="26" t="s">
        <v>28</v>
      </c>
      <c r="J1678" s="26" t="s">
        <v>146</v>
      </c>
      <c r="K1678" s="49">
        <v>500000000</v>
      </c>
      <c r="L1678" s="49" t="s">
        <v>1393</v>
      </c>
      <c r="M1678" s="49" t="s">
        <v>1393</v>
      </c>
      <c r="N1678" s="49" t="s">
        <v>1393</v>
      </c>
      <c r="O1678" s="49" t="s">
        <v>1393</v>
      </c>
      <c r="P1678" s="50" t="s">
        <v>1393</v>
      </c>
      <c r="Q1678" s="49">
        <f>+Tabla17[[#This Row],[ANEXO PGN]]/1000000000</f>
        <v>0.5</v>
      </c>
      <c r="R1678" s="47"/>
      <c r="S1678" s="47"/>
      <c r="T1678" s="47"/>
      <c r="U1678" s="47"/>
      <c r="V1678" s="47"/>
    </row>
    <row r="1679" spans="1:22" x14ac:dyDescent="0.2">
      <c r="A1679" s="5">
        <v>2023</v>
      </c>
      <c r="B1679" s="21" t="s">
        <v>120</v>
      </c>
      <c r="C1679" s="26" t="s">
        <v>121</v>
      </c>
      <c r="D1679" s="32" t="s">
        <v>1185</v>
      </c>
      <c r="E1679" s="25" t="s">
        <v>1013</v>
      </c>
      <c r="F1679" s="6" t="s">
        <v>96</v>
      </c>
      <c r="G1679" s="26" t="s">
        <v>124</v>
      </c>
      <c r="H1679" s="4" t="s">
        <v>27</v>
      </c>
      <c r="I1679" s="26" t="s">
        <v>28</v>
      </c>
      <c r="J1679" s="26" t="s">
        <v>146</v>
      </c>
      <c r="K1679" s="49">
        <v>26752445940</v>
      </c>
      <c r="L1679" s="49">
        <v>39153813036</v>
      </c>
      <c r="M1679" s="49">
        <v>117461439108</v>
      </c>
      <c r="N1679" s="49">
        <v>604702530</v>
      </c>
      <c r="O1679" s="49">
        <v>0</v>
      </c>
      <c r="P1679" s="50">
        <v>0</v>
      </c>
      <c r="Q1679" s="49">
        <f>+Tabla17[[#This Row],[ANEXO PGN]]/1000000000</f>
        <v>26.752445940000001</v>
      </c>
      <c r="R1679" s="47">
        <f>+Tabla17[[#This Row],[Apropiación Inicial]]/1000000000</f>
        <v>39.153813036000003</v>
      </c>
      <c r="S1679" s="47">
        <f>+Tabla17[[#This Row],[Apropiación vigente]]/1000000000</f>
        <v>117.46143910799999</v>
      </c>
      <c r="T1679" s="47">
        <f>+Tabla17[[#This Row],[Compromisos ]]/1000000000</f>
        <v>0.60470252999999996</v>
      </c>
      <c r="U1679" s="47">
        <f>+Tabla17[[#This Row],[ Obligación ]]/1000000000</f>
        <v>0</v>
      </c>
      <c r="V1679" s="47">
        <f>+Tabla17[[#This Row],[ Pago ]]/1000000000</f>
        <v>0</v>
      </c>
    </row>
    <row r="1680" spans="1:22" x14ac:dyDescent="0.2">
      <c r="A1680" s="5">
        <v>2023</v>
      </c>
      <c r="B1680" s="21" t="s">
        <v>120</v>
      </c>
      <c r="C1680" s="26" t="s">
        <v>121</v>
      </c>
      <c r="D1680" s="32" t="s">
        <v>1183</v>
      </c>
      <c r="E1680" s="25" t="s">
        <v>1009</v>
      </c>
      <c r="F1680" s="6" t="s">
        <v>96</v>
      </c>
      <c r="G1680" s="26" t="s">
        <v>124</v>
      </c>
      <c r="H1680" s="4" t="s">
        <v>27</v>
      </c>
      <c r="I1680" s="26" t="s">
        <v>28</v>
      </c>
      <c r="J1680" s="26" t="s">
        <v>146</v>
      </c>
      <c r="K1680" s="49">
        <v>7137123700</v>
      </c>
      <c r="L1680" s="49">
        <v>23628695346</v>
      </c>
      <c r="M1680" s="49">
        <v>70886086038</v>
      </c>
      <c r="N1680" s="49" t="s">
        <v>1393</v>
      </c>
      <c r="O1680" s="49" t="s">
        <v>1393</v>
      </c>
      <c r="P1680" s="50" t="s">
        <v>1393</v>
      </c>
      <c r="Q1680" s="49">
        <f>+Tabla17[[#This Row],[ANEXO PGN]]/1000000000</f>
        <v>7.1371237000000001</v>
      </c>
      <c r="R1680" s="47">
        <f>+Tabla17[[#This Row],[Apropiación Inicial]]/1000000000</f>
        <v>23.628695346000001</v>
      </c>
      <c r="S1680" s="47">
        <f>+Tabla17[[#This Row],[Apropiación vigente]]/1000000000</f>
        <v>70.886086038000002</v>
      </c>
      <c r="T1680" s="47"/>
      <c r="U1680" s="47"/>
      <c r="V1680" s="47"/>
    </row>
    <row r="1681" spans="1:22" x14ac:dyDescent="0.2">
      <c r="A1681" s="5">
        <v>2023</v>
      </c>
      <c r="B1681" s="21" t="s">
        <v>120</v>
      </c>
      <c r="C1681" s="26" t="s">
        <v>121</v>
      </c>
      <c r="D1681" s="32" t="s">
        <v>1177</v>
      </c>
      <c r="E1681" s="25" t="s">
        <v>1011</v>
      </c>
      <c r="F1681" s="6" t="s">
        <v>96</v>
      </c>
      <c r="G1681" s="26" t="s">
        <v>124</v>
      </c>
      <c r="H1681" s="4" t="s">
        <v>27</v>
      </c>
      <c r="I1681" s="26" t="s">
        <v>28</v>
      </c>
      <c r="J1681" s="26" t="s">
        <v>89</v>
      </c>
      <c r="K1681" s="49">
        <v>520352716800</v>
      </c>
      <c r="L1681" s="49">
        <v>2087123007063</v>
      </c>
      <c r="M1681" s="49">
        <v>6261369021189</v>
      </c>
      <c r="N1681" s="49">
        <v>538568860979</v>
      </c>
      <c r="O1681" s="49">
        <v>526555345000</v>
      </c>
      <c r="P1681" s="50">
        <v>469673265000</v>
      </c>
      <c r="Q1681" s="49">
        <f>+Tabla17[[#This Row],[ANEXO PGN]]/1000000000</f>
        <v>520.35271680000005</v>
      </c>
      <c r="R1681" s="47">
        <f>+Tabla17[[#This Row],[Apropiación Inicial]]/1000000000</f>
        <v>2087.1230070629999</v>
      </c>
      <c r="S1681" s="47">
        <f>+Tabla17[[#This Row],[Apropiación vigente]]/1000000000</f>
        <v>6261.3690211889998</v>
      </c>
      <c r="T1681" s="47">
        <f>+Tabla17[[#This Row],[Compromisos ]]/1000000000</f>
        <v>538.56886097899996</v>
      </c>
      <c r="U1681" s="47">
        <f>+Tabla17[[#This Row],[ Obligación ]]/1000000000</f>
        <v>526.55534499999999</v>
      </c>
      <c r="V1681" s="47">
        <f>+Tabla17[[#This Row],[ Pago ]]/1000000000</f>
        <v>469.67326500000001</v>
      </c>
    </row>
    <row r="1682" spans="1:22" x14ac:dyDescent="0.2">
      <c r="A1682" s="5">
        <v>2023</v>
      </c>
      <c r="B1682" s="21" t="s">
        <v>120</v>
      </c>
      <c r="C1682" s="26" t="s">
        <v>121</v>
      </c>
      <c r="D1682" s="32" t="s">
        <v>1423</v>
      </c>
      <c r="E1682" s="25" t="s">
        <v>1190</v>
      </c>
      <c r="F1682" s="6" t="s">
        <v>96</v>
      </c>
      <c r="G1682" s="26" t="s">
        <v>124</v>
      </c>
      <c r="H1682" s="4" t="s">
        <v>27</v>
      </c>
      <c r="I1682" s="26" t="s">
        <v>28</v>
      </c>
      <c r="J1682" s="26" t="s">
        <v>146</v>
      </c>
      <c r="K1682" s="49" t="s">
        <v>1393</v>
      </c>
      <c r="L1682" s="49">
        <v>21747000000</v>
      </c>
      <c r="M1682" s="49">
        <v>65241000000</v>
      </c>
      <c r="N1682" s="49" t="s">
        <v>1393</v>
      </c>
      <c r="O1682" s="49" t="s">
        <v>1393</v>
      </c>
      <c r="P1682" s="50" t="s">
        <v>1393</v>
      </c>
      <c r="Q1682" s="49"/>
      <c r="R1682" s="47">
        <f>+Tabla17[[#This Row],[Apropiación Inicial]]/1000000000</f>
        <v>21.747</v>
      </c>
      <c r="S1682" s="47">
        <f>+Tabla17[[#This Row],[Apropiación vigente]]/1000000000</f>
        <v>65.241</v>
      </c>
      <c r="T1682" s="47"/>
      <c r="U1682" s="47"/>
      <c r="V1682" s="47"/>
    </row>
    <row r="1683" spans="1:22" x14ac:dyDescent="0.2">
      <c r="A1683" s="5">
        <v>2023</v>
      </c>
      <c r="B1683" s="21" t="s">
        <v>254</v>
      </c>
      <c r="C1683" s="26" t="s">
        <v>255</v>
      </c>
      <c r="D1683" s="32" t="s">
        <v>1424</v>
      </c>
      <c r="E1683" s="25" t="s">
        <v>1425</v>
      </c>
      <c r="F1683" s="6" t="s">
        <v>96</v>
      </c>
      <c r="G1683" s="26" t="s">
        <v>258</v>
      </c>
      <c r="H1683" s="4" t="s">
        <v>27</v>
      </c>
      <c r="I1683" s="26" t="s">
        <v>75</v>
      </c>
      <c r="J1683" s="26" t="s">
        <v>76</v>
      </c>
      <c r="K1683" s="49" t="s">
        <v>1393</v>
      </c>
      <c r="L1683" s="49">
        <v>362777994</v>
      </c>
      <c r="M1683" s="49">
        <v>362777994</v>
      </c>
      <c r="N1683" s="49">
        <v>40308666</v>
      </c>
      <c r="O1683" s="49">
        <v>28591225</v>
      </c>
      <c r="P1683" s="50">
        <v>24765530</v>
      </c>
      <c r="Q1683" s="49"/>
      <c r="R1683" s="47">
        <f>+Tabla17[[#This Row],[Apropiación Inicial]]/1000000000</f>
        <v>0.36277799399999999</v>
      </c>
      <c r="S1683" s="47">
        <f>+Tabla17[[#This Row],[Apropiación vigente]]/1000000000</f>
        <v>0.36277799399999999</v>
      </c>
      <c r="T1683" s="47">
        <f>+Tabla17[[#This Row],[Compromisos ]]/1000000000</f>
        <v>4.0308666E-2</v>
      </c>
      <c r="U1683" s="47">
        <f>+Tabla17[[#This Row],[ Obligación ]]/1000000000</f>
        <v>2.8591225000000001E-2</v>
      </c>
      <c r="V1683" s="47">
        <f>+Tabla17[[#This Row],[ Pago ]]/1000000000</f>
        <v>2.4765530000000001E-2</v>
      </c>
    </row>
    <row r="1684" spans="1:22" x14ac:dyDescent="0.2">
      <c r="A1684" s="5">
        <v>2023</v>
      </c>
      <c r="B1684" s="21" t="s">
        <v>254</v>
      </c>
      <c r="C1684" s="26" t="s">
        <v>255</v>
      </c>
      <c r="D1684" s="32" t="s">
        <v>1424</v>
      </c>
      <c r="E1684" s="25" t="s">
        <v>1425</v>
      </c>
      <c r="F1684" s="6" t="s">
        <v>96</v>
      </c>
      <c r="G1684" s="26" t="s">
        <v>258</v>
      </c>
      <c r="H1684" s="4" t="s">
        <v>27</v>
      </c>
      <c r="I1684" s="26" t="s">
        <v>75</v>
      </c>
      <c r="J1684" s="26" t="s">
        <v>77</v>
      </c>
      <c r="K1684" s="49" t="s">
        <v>1393</v>
      </c>
      <c r="L1684" s="49">
        <v>181389006</v>
      </c>
      <c r="M1684" s="49">
        <v>181389006</v>
      </c>
      <c r="N1684" s="49">
        <v>20154334</v>
      </c>
      <c r="O1684" s="49">
        <v>14295612</v>
      </c>
      <c r="P1684" s="50">
        <v>12382764</v>
      </c>
      <c r="Q1684" s="49"/>
      <c r="R1684" s="47">
        <f>+Tabla17[[#This Row],[Apropiación Inicial]]/1000000000</f>
        <v>0.18138900599999999</v>
      </c>
      <c r="S1684" s="47">
        <f>+Tabla17[[#This Row],[Apropiación vigente]]/1000000000</f>
        <v>0.18138900599999999</v>
      </c>
      <c r="T1684" s="47">
        <f>+Tabla17[[#This Row],[Compromisos ]]/1000000000</f>
        <v>2.0154333999999999E-2</v>
      </c>
      <c r="U1684" s="47">
        <f>+Tabla17[[#This Row],[ Obligación ]]/1000000000</f>
        <v>1.4295611999999999E-2</v>
      </c>
      <c r="V1684" s="47">
        <f>+Tabla17[[#This Row],[ Pago ]]/1000000000</f>
        <v>1.2382763999999999E-2</v>
      </c>
    </row>
    <row r="1685" spans="1:22" x14ac:dyDescent="0.2">
      <c r="A1685" s="5">
        <v>2023</v>
      </c>
      <c r="B1685" s="21" t="s">
        <v>254</v>
      </c>
      <c r="C1685" s="26" t="s">
        <v>255</v>
      </c>
      <c r="D1685" s="32" t="s">
        <v>1426</v>
      </c>
      <c r="E1685" s="25" t="s">
        <v>1427</v>
      </c>
      <c r="F1685" s="6" t="s">
        <v>96</v>
      </c>
      <c r="G1685" s="26" t="s">
        <v>258</v>
      </c>
      <c r="H1685" s="4" t="s">
        <v>27</v>
      </c>
      <c r="I1685" s="26" t="s">
        <v>50</v>
      </c>
      <c r="J1685" s="26" t="s">
        <v>51</v>
      </c>
      <c r="K1685" s="49">
        <v>1130609722</v>
      </c>
      <c r="L1685" s="49">
        <v>3545840001</v>
      </c>
      <c r="M1685" s="49">
        <v>10637520003</v>
      </c>
      <c r="N1685" s="49">
        <v>1181669999</v>
      </c>
      <c r="O1685" s="49">
        <v>713840504</v>
      </c>
      <c r="P1685" s="50">
        <v>713840504</v>
      </c>
      <c r="Q1685" s="49">
        <f>+Tabla17[[#This Row],[ANEXO PGN]]/1000000000</f>
        <v>1.130609722</v>
      </c>
      <c r="R1685" s="47">
        <f>+Tabla17[[#This Row],[Apropiación Inicial]]/1000000000</f>
        <v>3.5458400010000002</v>
      </c>
      <c r="S1685" s="47">
        <f>+Tabla17[[#This Row],[Apropiación vigente]]/1000000000</f>
        <v>10.637520003000001</v>
      </c>
      <c r="T1685" s="47">
        <f>+Tabla17[[#This Row],[Compromisos ]]/1000000000</f>
        <v>1.1816699989999999</v>
      </c>
      <c r="U1685" s="47">
        <f>+Tabla17[[#This Row],[ Obligación ]]/1000000000</f>
        <v>0.71384050399999999</v>
      </c>
      <c r="V1685" s="47">
        <f>+Tabla17[[#This Row],[ Pago ]]/1000000000</f>
        <v>0.71384050399999999</v>
      </c>
    </row>
    <row r="1686" spans="1:22" x14ac:dyDescent="0.2">
      <c r="A1686" s="5">
        <v>2023</v>
      </c>
      <c r="B1686" s="21" t="s">
        <v>254</v>
      </c>
      <c r="C1686" s="26" t="s">
        <v>255</v>
      </c>
      <c r="D1686" s="32" t="s">
        <v>1428</v>
      </c>
      <c r="E1686" s="25" t="s">
        <v>1429</v>
      </c>
      <c r="F1686" s="6" t="s">
        <v>96</v>
      </c>
      <c r="G1686" s="26" t="s">
        <v>258</v>
      </c>
      <c r="H1686" s="4" t="s">
        <v>27</v>
      </c>
      <c r="I1686" s="26" t="s">
        <v>28</v>
      </c>
      <c r="J1686" s="26" t="s">
        <v>78</v>
      </c>
      <c r="K1686" s="49" t="s">
        <v>1393</v>
      </c>
      <c r="L1686" s="49">
        <v>266633100</v>
      </c>
      <c r="M1686" s="49">
        <v>266633100</v>
      </c>
      <c r="N1686" s="49">
        <v>29437200</v>
      </c>
      <c r="O1686" s="49">
        <v>11133300</v>
      </c>
      <c r="P1686" s="50">
        <v>11133300</v>
      </c>
      <c r="Q1686" s="49"/>
      <c r="R1686" s="47">
        <f>+Tabla17[[#This Row],[Apropiación Inicial]]/1000000000</f>
        <v>0.26663310000000001</v>
      </c>
      <c r="S1686" s="47">
        <f>+Tabla17[[#This Row],[Apropiación vigente]]/1000000000</f>
        <v>0.26663310000000001</v>
      </c>
      <c r="T1686" s="47">
        <f>+Tabla17[[#This Row],[Compromisos ]]/1000000000</f>
        <v>2.94372E-2</v>
      </c>
      <c r="U1686" s="47">
        <f>+Tabla17[[#This Row],[ Obligación ]]/1000000000</f>
        <v>1.11333E-2</v>
      </c>
      <c r="V1686" s="47">
        <f>+Tabla17[[#This Row],[ Pago ]]/1000000000</f>
        <v>1.11333E-2</v>
      </c>
    </row>
    <row r="1687" spans="1:22" x14ac:dyDescent="0.2">
      <c r="A1687" s="5">
        <v>2023</v>
      </c>
      <c r="B1687" s="21" t="s">
        <v>254</v>
      </c>
      <c r="C1687" s="26" t="s">
        <v>255</v>
      </c>
      <c r="D1687" s="32" t="s">
        <v>1424</v>
      </c>
      <c r="E1687" s="25" t="s">
        <v>1425</v>
      </c>
      <c r="F1687" s="6" t="s">
        <v>96</v>
      </c>
      <c r="G1687" s="26" t="s">
        <v>258</v>
      </c>
      <c r="H1687" s="4" t="s">
        <v>27</v>
      </c>
      <c r="I1687" s="26" t="s">
        <v>75</v>
      </c>
      <c r="J1687" s="26" t="s">
        <v>76</v>
      </c>
      <c r="K1687" s="49" t="s">
        <v>1393</v>
      </c>
      <c r="L1687" s="49">
        <v>241851996</v>
      </c>
      <c r="M1687" s="49">
        <v>241851996</v>
      </c>
      <c r="N1687" s="49">
        <v>40308666</v>
      </c>
      <c r="O1687" s="49">
        <v>13540000</v>
      </c>
      <c r="P1687" s="50">
        <v>13090000</v>
      </c>
      <c r="Q1687" s="49"/>
      <c r="R1687" s="47">
        <f>+Tabla17[[#This Row],[Apropiación Inicial]]/1000000000</f>
        <v>0.24185199600000001</v>
      </c>
      <c r="S1687" s="47">
        <f>+Tabla17[[#This Row],[Apropiación vigente]]/1000000000</f>
        <v>0.24185199600000001</v>
      </c>
      <c r="T1687" s="47">
        <f>+Tabla17[[#This Row],[Compromisos ]]/1000000000</f>
        <v>4.0308666E-2</v>
      </c>
      <c r="U1687" s="47">
        <f>+Tabla17[[#This Row],[ Obligación ]]/1000000000</f>
        <v>1.354E-2</v>
      </c>
      <c r="V1687" s="47">
        <f>+Tabla17[[#This Row],[ Pago ]]/1000000000</f>
        <v>1.3089999999999999E-2</v>
      </c>
    </row>
    <row r="1688" spans="1:22" x14ac:dyDescent="0.2">
      <c r="A1688" s="5">
        <v>2023</v>
      </c>
      <c r="B1688" s="21" t="s">
        <v>254</v>
      </c>
      <c r="C1688" s="26" t="s">
        <v>255</v>
      </c>
      <c r="D1688" s="32" t="s">
        <v>1424</v>
      </c>
      <c r="E1688" s="25" t="s">
        <v>1425</v>
      </c>
      <c r="F1688" s="6" t="s">
        <v>96</v>
      </c>
      <c r="G1688" s="26" t="s">
        <v>258</v>
      </c>
      <c r="H1688" s="4" t="s">
        <v>27</v>
      </c>
      <c r="I1688" s="26" t="s">
        <v>75</v>
      </c>
      <c r="J1688" s="26" t="s">
        <v>77</v>
      </c>
      <c r="K1688" s="49" t="s">
        <v>1393</v>
      </c>
      <c r="L1688" s="49">
        <v>120925998</v>
      </c>
      <c r="M1688" s="49">
        <v>120926004</v>
      </c>
      <c r="N1688" s="49">
        <v>20154334</v>
      </c>
      <c r="O1688" s="49">
        <v>6770000</v>
      </c>
      <c r="P1688" s="50">
        <v>6545000</v>
      </c>
      <c r="Q1688" s="49"/>
      <c r="R1688" s="47">
        <f>+Tabla17[[#This Row],[Apropiación Inicial]]/1000000000</f>
        <v>0.12092599800000001</v>
      </c>
      <c r="S1688" s="47">
        <f>+Tabla17[[#This Row],[Apropiación vigente]]/1000000000</f>
        <v>0.120926004</v>
      </c>
      <c r="T1688" s="47">
        <f>+Tabla17[[#This Row],[Compromisos ]]/1000000000</f>
        <v>2.0154333999999999E-2</v>
      </c>
      <c r="U1688" s="47">
        <f>+Tabla17[[#This Row],[ Obligación ]]/1000000000</f>
        <v>6.77E-3</v>
      </c>
      <c r="V1688" s="47">
        <f>+Tabla17[[#This Row],[ Pago ]]/1000000000</f>
        <v>6.5449999999999996E-3</v>
      </c>
    </row>
    <row r="1689" spans="1:22" x14ac:dyDescent="0.2">
      <c r="A1689" s="5">
        <v>2023</v>
      </c>
      <c r="B1689" s="21" t="s">
        <v>254</v>
      </c>
      <c r="C1689" s="26" t="s">
        <v>255</v>
      </c>
      <c r="D1689" s="32" t="s">
        <v>1424</v>
      </c>
      <c r="E1689" s="25" t="s">
        <v>1425</v>
      </c>
      <c r="F1689" s="6" t="s">
        <v>96</v>
      </c>
      <c r="G1689" s="26" t="s">
        <v>258</v>
      </c>
      <c r="H1689" s="4" t="s">
        <v>27</v>
      </c>
      <c r="I1689" s="26" t="s">
        <v>34</v>
      </c>
      <c r="J1689" s="26" t="s">
        <v>35</v>
      </c>
      <c r="K1689" s="49" t="s">
        <v>1393</v>
      </c>
      <c r="L1689" s="49">
        <v>60463002</v>
      </c>
      <c r="M1689" s="49"/>
      <c r="N1689" s="49"/>
      <c r="O1689" s="49"/>
      <c r="P1689" s="50"/>
      <c r="Q1689" s="49"/>
      <c r="R1689" s="47">
        <f>+Tabla17[[#This Row],[Apropiación Inicial]]/1000000000</f>
        <v>6.0463002000000002E-2</v>
      </c>
      <c r="S1689" s="47">
        <f>+Tabla17[[#This Row],[Apropiación vigente]]/1000000000</f>
        <v>0</v>
      </c>
      <c r="T1689" s="47">
        <f>+Tabla17[[#This Row],[Compromisos ]]/1000000000</f>
        <v>0</v>
      </c>
      <c r="U1689" s="47">
        <f>+Tabla17[[#This Row],[ Obligación ]]/1000000000</f>
        <v>0</v>
      </c>
      <c r="V1689" s="47">
        <f>+Tabla17[[#This Row],[ Pago ]]/1000000000</f>
        <v>0</v>
      </c>
    </row>
    <row r="1690" spans="1:22" x14ac:dyDescent="0.2">
      <c r="A1690" s="5">
        <v>2023</v>
      </c>
      <c r="B1690" s="21" t="s">
        <v>254</v>
      </c>
      <c r="C1690" s="26" t="s">
        <v>255</v>
      </c>
      <c r="D1690" s="32" t="s">
        <v>1428</v>
      </c>
      <c r="E1690" s="25" t="s">
        <v>1429</v>
      </c>
      <c r="F1690" s="6" t="s">
        <v>96</v>
      </c>
      <c r="G1690" s="26" t="s">
        <v>258</v>
      </c>
      <c r="H1690" s="4" t="s">
        <v>27</v>
      </c>
      <c r="I1690" s="26" t="s">
        <v>28</v>
      </c>
      <c r="J1690" s="26" t="s">
        <v>78</v>
      </c>
      <c r="K1690" s="49" t="s">
        <v>1393</v>
      </c>
      <c r="L1690" s="49">
        <v>88877700</v>
      </c>
      <c r="M1690" s="49">
        <v>177755400</v>
      </c>
      <c r="N1690" s="49">
        <v>29437200</v>
      </c>
      <c r="O1690" s="49">
        <v>11133300</v>
      </c>
      <c r="P1690" s="50">
        <v>11133300</v>
      </c>
      <c r="Q1690" s="49"/>
      <c r="R1690" s="47">
        <f>+Tabla17[[#This Row],[Apropiación Inicial]]/1000000000</f>
        <v>8.8877700000000004E-2</v>
      </c>
      <c r="S1690" s="47">
        <f>+Tabla17[[#This Row],[Apropiación vigente]]/1000000000</f>
        <v>0.17775540000000001</v>
      </c>
      <c r="T1690" s="47">
        <f>+Tabla17[[#This Row],[Compromisos ]]/1000000000</f>
        <v>2.94372E-2</v>
      </c>
      <c r="U1690" s="47">
        <f>+Tabla17[[#This Row],[ Obligación ]]/1000000000</f>
        <v>1.11333E-2</v>
      </c>
      <c r="V1690" s="47">
        <f>+Tabla17[[#This Row],[ Pago ]]/1000000000</f>
        <v>1.11333E-2</v>
      </c>
    </row>
    <row r="1691" spans="1:22" x14ac:dyDescent="0.2">
      <c r="A1691" s="5">
        <v>2023</v>
      </c>
      <c r="B1691" s="21" t="s">
        <v>909</v>
      </c>
      <c r="C1691" s="26" t="s">
        <v>910</v>
      </c>
      <c r="D1691" s="32" t="s">
        <v>1194</v>
      </c>
      <c r="E1691" s="25" t="s">
        <v>912</v>
      </c>
      <c r="F1691" s="6" t="s">
        <v>96</v>
      </c>
      <c r="G1691" s="26" t="s">
        <v>143</v>
      </c>
      <c r="H1691" s="4" t="s">
        <v>27</v>
      </c>
      <c r="I1691" s="26" t="s">
        <v>28</v>
      </c>
      <c r="J1691" s="26" t="s">
        <v>101</v>
      </c>
      <c r="K1691" s="49">
        <v>241885000000</v>
      </c>
      <c r="L1691" s="49">
        <v>1508173248274</v>
      </c>
      <c r="M1691" s="49">
        <v>4524519744821</v>
      </c>
      <c r="N1691" s="49">
        <v>69419831770</v>
      </c>
      <c r="O1691" s="49">
        <v>6303614135</v>
      </c>
      <c r="P1691" s="50">
        <v>6303614135</v>
      </c>
      <c r="Q1691" s="49">
        <f>+Tabla17[[#This Row],[ANEXO PGN]]/1000000000</f>
        <v>241.88499999999999</v>
      </c>
      <c r="R1691" s="47">
        <f>+Tabla17[[#This Row],[Apropiación Inicial]]/1000000000</f>
        <v>1508.1732482739999</v>
      </c>
      <c r="S1691" s="47">
        <f>+Tabla17[[#This Row],[Apropiación vigente]]/1000000000</f>
        <v>4524.5197448210001</v>
      </c>
      <c r="T1691" s="47">
        <f>+Tabla17[[#This Row],[Compromisos ]]/1000000000</f>
        <v>69.419831770000002</v>
      </c>
      <c r="U1691" s="47">
        <f>+Tabla17[[#This Row],[ Obligación ]]/1000000000</f>
        <v>6.3036141350000001</v>
      </c>
      <c r="V1691" s="47">
        <f>+Tabla17[[#This Row],[ Pago ]]/1000000000</f>
        <v>6.3036141350000001</v>
      </c>
    </row>
    <row r="1692" spans="1:22" x14ac:dyDescent="0.2">
      <c r="A1692" s="5">
        <v>2023</v>
      </c>
      <c r="B1692" s="21" t="s">
        <v>628</v>
      </c>
      <c r="C1692" s="26" t="s">
        <v>629</v>
      </c>
      <c r="D1692" s="32" t="s">
        <v>1196</v>
      </c>
      <c r="E1692" s="25" t="s">
        <v>631</v>
      </c>
      <c r="F1692" s="6" t="s">
        <v>96</v>
      </c>
      <c r="G1692" s="26" t="s">
        <v>86</v>
      </c>
      <c r="H1692" s="4" t="s">
        <v>27</v>
      </c>
      <c r="I1692" s="26" t="s">
        <v>75</v>
      </c>
      <c r="J1692" s="26" t="s">
        <v>77</v>
      </c>
      <c r="K1692" s="49">
        <v>3099041347</v>
      </c>
      <c r="L1692" s="49" t="s">
        <v>1393</v>
      </c>
      <c r="M1692" s="49">
        <v>27891372123</v>
      </c>
      <c r="N1692" s="49" t="s">
        <v>1393</v>
      </c>
      <c r="O1692" s="49" t="s">
        <v>1393</v>
      </c>
      <c r="P1692" s="50" t="s">
        <v>1393</v>
      </c>
      <c r="Q1692" s="49">
        <f>+Tabla17[[#This Row],[ANEXO PGN]]/1000000000</f>
        <v>3.099041347</v>
      </c>
      <c r="R1692" s="47"/>
      <c r="S1692" s="47">
        <f>+Tabla17[[#This Row],[Apropiación vigente]]/1000000000</f>
        <v>27.891372123</v>
      </c>
      <c r="T1692" s="47"/>
      <c r="U1692" s="47"/>
      <c r="V1692" s="47"/>
    </row>
    <row r="1693" spans="1:22" x14ac:dyDescent="0.2">
      <c r="A1693" s="5">
        <v>2023</v>
      </c>
      <c r="B1693" s="21" t="s">
        <v>628</v>
      </c>
      <c r="C1693" s="26" t="s">
        <v>629</v>
      </c>
      <c r="D1693" s="32" t="s">
        <v>1196</v>
      </c>
      <c r="E1693" s="25" t="s">
        <v>631</v>
      </c>
      <c r="F1693" s="6" t="s">
        <v>96</v>
      </c>
      <c r="G1693" s="27" t="s">
        <v>86</v>
      </c>
      <c r="H1693" s="4" t="s">
        <v>27</v>
      </c>
      <c r="I1693" s="26" t="s">
        <v>75</v>
      </c>
      <c r="J1693" s="26" t="s">
        <v>77</v>
      </c>
      <c r="K1693" s="49">
        <v>2169565474</v>
      </c>
      <c r="L1693" s="49" t="s">
        <v>1393</v>
      </c>
      <c r="M1693" s="49">
        <v>19526089266</v>
      </c>
      <c r="N1693" s="49">
        <v>2162309073</v>
      </c>
      <c r="O1693" s="49">
        <v>1540237200</v>
      </c>
      <c r="P1693" s="50">
        <v>1540237200</v>
      </c>
      <c r="Q1693" s="49">
        <f>+Tabla17[[#This Row],[ANEXO PGN]]/1000000000</f>
        <v>2.1695654740000001</v>
      </c>
      <c r="R1693" s="47"/>
      <c r="S1693" s="47">
        <f>+Tabla17[[#This Row],[Apropiación vigente]]/1000000000</f>
        <v>19.526089266</v>
      </c>
      <c r="T1693" s="47">
        <f>+Tabla17[[#This Row],[Compromisos ]]/1000000000</f>
        <v>2.1623090729999999</v>
      </c>
      <c r="U1693" s="47">
        <f>+Tabla17[[#This Row],[ Obligación ]]/1000000000</f>
        <v>1.5402372</v>
      </c>
      <c r="V1693" s="47">
        <f>+Tabla17[[#This Row],[ Pago ]]/1000000000</f>
        <v>1.5402372</v>
      </c>
    </row>
    <row r="1694" spans="1:22" x14ac:dyDescent="0.2">
      <c r="A1694" s="5">
        <v>2023</v>
      </c>
      <c r="B1694" s="21" t="s">
        <v>628</v>
      </c>
      <c r="C1694" s="26" t="s">
        <v>629</v>
      </c>
      <c r="D1694" s="32" t="s">
        <v>1196</v>
      </c>
      <c r="E1694" s="25" t="s">
        <v>631</v>
      </c>
      <c r="F1694" s="6" t="s">
        <v>96</v>
      </c>
      <c r="G1694" s="27" t="s">
        <v>86</v>
      </c>
      <c r="H1694" s="4" t="s">
        <v>27</v>
      </c>
      <c r="I1694" s="26" t="s">
        <v>34</v>
      </c>
      <c r="J1694" s="26" t="s">
        <v>35</v>
      </c>
      <c r="K1694" s="49" t="s">
        <v>1393</v>
      </c>
      <c r="L1694" s="49">
        <v>9297124041</v>
      </c>
      <c r="M1694" s="49" t="s">
        <v>1393</v>
      </c>
      <c r="N1694" s="49" t="s">
        <v>1393</v>
      </c>
      <c r="O1694" s="49" t="s">
        <v>1393</v>
      </c>
      <c r="P1694" s="50" t="s">
        <v>1393</v>
      </c>
      <c r="Q1694" s="49"/>
      <c r="R1694" s="47">
        <f>+Tabla17[[#This Row],[Apropiación Inicial]]/1000000000</f>
        <v>9.297124041</v>
      </c>
      <c r="S1694" s="47"/>
      <c r="T1694" s="47"/>
      <c r="U1694" s="47"/>
      <c r="V1694" s="47"/>
    </row>
    <row r="1695" spans="1:22" x14ac:dyDescent="0.2">
      <c r="A1695" s="5">
        <v>2023</v>
      </c>
      <c r="B1695" s="21" t="s">
        <v>628</v>
      </c>
      <c r="C1695" s="26" t="s">
        <v>629</v>
      </c>
      <c r="D1695" s="32" t="s">
        <v>1196</v>
      </c>
      <c r="E1695" s="25" t="s">
        <v>631</v>
      </c>
      <c r="F1695" s="6" t="s">
        <v>96</v>
      </c>
      <c r="G1695" s="27" t="s">
        <v>86</v>
      </c>
      <c r="H1695" s="4" t="s">
        <v>27</v>
      </c>
      <c r="I1695" s="26" t="s">
        <v>34</v>
      </c>
      <c r="J1695" s="26" t="s">
        <v>35</v>
      </c>
      <c r="K1695" s="49" t="s">
        <v>1393</v>
      </c>
      <c r="L1695" s="49">
        <v>6508696422</v>
      </c>
      <c r="M1695" s="49" t="s">
        <v>1393</v>
      </c>
      <c r="N1695" s="49" t="s">
        <v>1393</v>
      </c>
      <c r="O1695" s="49" t="s">
        <v>1393</v>
      </c>
      <c r="P1695" s="50" t="s">
        <v>1393</v>
      </c>
      <c r="Q1695" s="49"/>
      <c r="R1695" s="47">
        <f>+Tabla17[[#This Row],[Apropiación Inicial]]/1000000000</f>
        <v>6.5086964219999999</v>
      </c>
      <c r="S1695" s="47"/>
      <c r="T1695" s="47"/>
      <c r="U1695" s="47"/>
      <c r="V1695" s="47"/>
    </row>
    <row r="1696" spans="1:22" x14ac:dyDescent="0.2">
      <c r="A1696" s="5">
        <v>2023</v>
      </c>
      <c r="B1696" s="21" t="s">
        <v>92</v>
      </c>
      <c r="C1696" s="25" t="s">
        <v>93</v>
      </c>
      <c r="D1696" s="32" t="s">
        <v>1430</v>
      </c>
      <c r="E1696" s="25" t="s">
        <v>1431</v>
      </c>
      <c r="F1696" s="6" t="s">
        <v>96</v>
      </c>
      <c r="G1696" s="27" t="s">
        <v>46</v>
      </c>
      <c r="H1696" s="4" t="s">
        <v>27</v>
      </c>
      <c r="I1696" s="26" t="s">
        <v>75</v>
      </c>
      <c r="J1696" s="26" t="s">
        <v>76</v>
      </c>
      <c r="K1696" s="49" t="s">
        <v>1393</v>
      </c>
      <c r="L1696" s="49">
        <v>4666031163</v>
      </c>
      <c r="M1696" s="49">
        <v>4666031163</v>
      </c>
      <c r="N1696" s="49" t="s">
        <v>1393</v>
      </c>
      <c r="O1696" s="49" t="s">
        <v>1393</v>
      </c>
      <c r="P1696" s="50" t="s">
        <v>1393</v>
      </c>
      <c r="Q1696" s="49"/>
      <c r="R1696" s="47">
        <f>+Tabla17[[#This Row],[Apropiación Inicial]]/1000000000</f>
        <v>4.6660311630000004</v>
      </c>
      <c r="S1696" s="47">
        <f>+Tabla17[[#This Row],[Apropiación vigente]]/1000000000</f>
        <v>4.6660311630000004</v>
      </c>
      <c r="T1696" s="47"/>
      <c r="U1696" s="47"/>
      <c r="V1696" s="47"/>
    </row>
    <row r="1697" spans="1:22" x14ac:dyDescent="0.2">
      <c r="A1697" s="5">
        <v>2023</v>
      </c>
      <c r="B1697" s="21" t="s">
        <v>92</v>
      </c>
      <c r="C1697" s="26" t="s">
        <v>93</v>
      </c>
      <c r="D1697" s="32" t="s">
        <v>1432</v>
      </c>
      <c r="E1697" s="25" t="s">
        <v>549</v>
      </c>
      <c r="F1697" s="6" t="s">
        <v>96</v>
      </c>
      <c r="G1697" s="26" t="s">
        <v>46</v>
      </c>
      <c r="H1697" s="4" t="s">
        <v>27</v>
      </c>
      <c r="I1697" s="26" t="s">
        <v>50</v>
      </c>
      <c r="J1697" s="26" t="s">
        <v>74</v>
      </c>
      <c r="K1697" s="49">
        <v>11153338554</v>
      </c>
      <c r="L1697" s="49">
        <v>33460015662</v>
      </c>
      <c r="M1697" s="49">
        <v>100380046986</v>
      </c>
      <c r="N1697" s="49">
        <v>11153338554</v>
      </c>
      <c r="O1697" s="49">
        <v>11153338554</v>
      </c>
      <c r="P1697" s="50">
        <v>11153338554</v>
      </c>
      <c r="Q1697" s="49">
        <f>+Tabla17[[#This Row],[ANEXO PGN]]/1000000000</f>
        <v>11.153338553999999</v>
      </c>
      <c r="R1697" s="47">
        <f>+Tabla17[[#This Row],[Apropiación Inicial]]/1000000000</f>
        <v>33.460015662000004</v>
      </c>
      <c r="S1697" s="47">
        <f>+Tabla17[[#This Row],[Apropiación vigente]]/1000000000</f>
        <v>100.380046986</v>
      </c>
      <c r="T1697" s="47">
        <f>+Tabla17[[#This Row],[Compromisos ]]/1000000000</f>
        <v>11.153338553999999</v>
      </c>
      <c r="U1697" s="47">
        <f>+Tabla17[[#This Row],[ Obligación ]]/1000000000</f>
        <v>11.153338553999999</v>
      </c>
      <c r="V1697" s="47">
        <f>+Tabla17[[#This Row],[ Pago ]]/1000000000</f>
        <v>11.153338553999999</v>
      </c>
    </row>
    <row r="1698" spans="1:22" x14ac:dyDescent="0.2">
      <c r="A1698" s="5">
        <v>2023</v>
      </c>
      <c r="B1698" s="21" t="s">
        <v>92</v>
      </c>
      <c r="C1698" s="26" t="s">
        <v>93</v>
      </c>
      <c r="D1698" s="32" t="s">
        <v>1433</v>
      </c>
      <c r="E1698" s="25" t="s">
        <v>1434</v>
      </c>
      <c r="F1698" s="6" t="s">
        <v>96</v>
      </c>
      <c r="G1698" s="26" t="s">
        <v>46</v>
      </c>
      <c r="H1698" s="4" t="s">
        <v>27</v>
      </c>
      <c r="I1698" s="26" t="s">
        <v>75</v>
      </c>
      <c r="J1698" s="26" t="s">
        <v>76</v>
      </c>
      <c r="K1698" s="49" t="s">
        <v>1393</v>
      </c>
      <c r="L1698" s="49">
        <v>1980000000</v>
      </c>
      <c r="M1698" s="49">
        <v>1980000000</v>
      </c>
      <c r="N1698" s="49" t="s">
        <v>1393</v>
      </c>
      <c r="O1698" s="49" t="s">
        <v>1393</v>
      </c>
      <c r="P1698" s="50" t="s">
        <v>1393</v>
      </c>
      <c r="Q1698" s="49"/>
      <c r="R1698" s="47">
        <f>+Tabla17[[#This Row],[Apropiación Inicial]]/1000000000</f>
        <v>1.98</v>
      </c>
      <c r="S1698" s="47">
        <f>+Tabla17[[#This Row],[Apropiación vigente]]/1000000000</f>
        <v>1.98</v>
      </c>
      <c r="T1698" s="47"/>
      <c r="U1698" s="47"/>
      <c r="V1698" s="47"/>
    </row>
    <row r="1699" spans="1:22" x14ac:dyDescent="0.2">
      <c r="A1699" s="5">
        <v>2023</v>
      </c>
      <c r="B1699" s="21" t="s">
        <v>92</v>
      </c>
      <c r="C1699" s="26" t="s">
        <v>93</v>
      </c>
      <c r="D1699" s="32" t="s">
        <v>1435</v>
      </c>
      <c r="E1699" s="25" t="s">
        <v>601</v>
      </c>
      <c r="F1699" s="6" t="s">
        <v>96</v>
      </c>
      <c r="G1699" s="26" t="s">
        <v>46</v>
      </c>
      <c r="H1699" s="4" t="s">
        <v>27</v>
      </c>
      <c r="I1699" s="26" t="s">
        <v>28</v>
      </c>
      <c r="J1699" s="25" t="s">
        <v>29</v>
      </c>
      <c r="K1699" s="49">
        <v>3561229375</v>
      </c>
      <c r="L1699" s="49">
        <v>140381952501</v>
      </c>
      <c r="M1699" s="49">
        <v>421145857503</v>
      </c>
      <c r="N1699" s="49">
        <v>9884945775</v>
      </c>
      <c r="O1699" s="49">
        <v>1475999581</v>
      </c>
      <c r="P1699" s="50">
        <v>1475999581</v>
      </c>
      <c r="Q1699" s="49">
        <f>+Tabla17[[#This Row],[ANEXO PGN]]/1000000000</f>
        <v>3.5612293749999999</v>
      </c>
      <c r="R1699" s="47">
        <f>+Tabla17[[#This Row],[Apropiación Inicial]]/1000000000</f>
        <v>140.381952501</v>
      </c>
      <c r="S1699" s="47">
        <f>+Tabla17[[#This Row],[Apropiación vigente]]/1000000000</f>
        <v>421.145857503</v>
      </c>
      <c r="T1699" s="47">
        <f>+Tabla17[[#This Row],[Compromisos ]]/1000000000</f>
        <v>9.8849457750000003</v>
      </c>
      <c r="U1699" s="47">
        <f>+Tabla17[[#This Row],[ Obligación ]]/1000000000</f>
        <v>1.4759995809999999</v>
      </c>
      <c r="V1699" s="47">
        <f>+Tabla17[[#This Row],[ Pago ]]/1000000000</f>
        <v>1.4759995809999999</v>
      </c>
    </row>
    <row r="1700" spans="1:22" x14ac:dyDescent="0.2">
      <c r="A1700" s="5">
        <v>2023</v>
      </c>
      <c r="B1700" s="21" t="s">
        <v>92</v>
      </c>
      <c r="C1700" s="26" t="s">
        <v>93</v>
      </c>
      <c r="D1700" s="32" t="s">
        <v>1436</v>
      </c>
      <c r="E1700" s="25" t="s">
        <v>637</v>
      </c>
      <c r="F1700" s="6" t="s">
        <v>96</v>
      </c>
      <c r="G1700" s="26" t="s">
        <v>46</v>
      </c>
      <c r="H1700" s="4" t="s">
        <v>27</v>
      </c>
      <c r="I1700" s="26" t="s">
        <v>28</v>
      </c>
      <c r="J1700" s="25" t="s">
        <v>29</v>
      </c>
      <c r="K1700" s="49">
        <v>13246486431</v>
      </c>
      <c r="L1700" s="49">
        <v>39739459293</v>
      </c>
      <c r="M1700" s="49">
        <v>119218377879</v>
      </c>
      <c r="N1700" s="49">
        <v>8855828180</v>
      </c>
      <c r="O1700" s="49">
        <v>0</v>
      </c>
      <c r="P1700" s="50">
        <v>0</v>
      </c>
      <c r="Q1700" s="49">
        <f>+Tabla17[[#This Row],[ANEXO PGN]]/1000000000</f>
        <v>13.246486430999999</v>
      </c>
      <c r="R1700" s="47">
        <f>+Tabla17[[#This Row],[Apropiación Inicial]]/1000000000</f>
        <v>39.739459293000003</v>
      </c>
      <c r="S1700" s="47">
        <f>+Tabla17[[#This Row],[Apropiación vigente]]/1000000000</f>
        <v>119.218377879</v>
      </c>
      <c r="T1700" s="47">
        <f>+Tabla17[[#This Row],[Compromisos ]]/1000000000</f>
        <v>8.8558281799999996</v>
      </c>
      <c r="U1700" s="47">
        <f>+Tabla17[[#This Row],[ Obligación ]]/1000000000</f>
        <v>0</v>
      </c>
      <c r="V1700" s="47">
        <f>+Tabla17[[#This Row],[ Pago ]]/1000000000</f>
        <v>0</v>
      </c>
    </row>
    <row r="1701" spans="1:22" x14ac:dyDescent="0.2">
      <c r="A1701" s="5">
        <v>2023</v>
      </c>
      <c r="B1701" s="21" t="s">
        <v>92</v>
      </c>
      <c r="C1701" s="26" t="s">
        <v>93</v>
      </c>
      <c r="D1701" s="32" t="s">
        <v>1430</v>
      </c>
      <c r="E1701" s="25" t="s">
        <v>1431</v>
      </c>
      <c r="F1701" s="6" t="s">
        <v>96</v>
      </c>
      <c r="G1701" s="26" t="s">
        <v>46</v>
      </c>
      <c r="H1701" s="4" t="s">
        <v>27</v>
      </c>
      <c r="I1701" s="26" t="s">
        <v>75</v>
      </c>
      <c r="J1701" s="26" t="s">
        <v>77</v>
      </c>
      <c r="K1701" s="49" t="s">
        <v>1393</v>
      </c>
      <c r="L1701" s="49">
        <v>1555343721</v>
      </c>
      <c r="M1701" s="49">
        <v>3110687442</v>
      </c>
      <c r="N1701" s="49" t="s">
        <v>1393</v>
      </c>
      <c r="O1701" s="49" t="s">
        <v>1393</v>
      </c>
      <c r="P1701" s="50" t="s">
        <v>1393</v>
      </c>
      <c r="Q1701" s="49"/>
      <c r="R1701" s="47">
        <f>+Tabla17[[#This Row],[Apropiación Inicial]]/1000000000</f>
        <v>1.5553437210000001</v>
      </c>
      <c r="S1701" s="47">
        <f>+Tabla17[[#This Row],[Apropiación vigente]]/1000000000</f>
        <v>3.1106874420000001</v>
      </c>
      <c r="T1701" s="47"/>
      <c r="U1701" s="47"/>
      <c r="V1701" s="47"/>
    </row>
    <row r="1702" spans="1:22" x14ac:dyDescent="0.2">
      <c r="A1702" s="5">
        <v>2023</v>
      </c>
      <c r="B1702" s="21" t="s">
        <v>92</v>
      </c>
      <c r="C1702" s="26" t="s">
        <v>93</v>
      </c>
      <c r="D1702" s="32" t="s">
        <v>1433</v>
      </c>
      <c r="E1702" s="25" t="s">
        <v>1434</v>
      </c>
      <c r="F1702" s="6" t="s">
        <v>96</v>
      </c>
      <c r="G1702" s="26" t="s">
        <v>46</v>
      </c>
      <c r="H1702" s="4" t="s">
        <v>27</v>
      </c>
      <c r="I1702" s="26" t="s">
        <v>75</v>
      </c>
      <c r="J1702" s="26" t="s">
        <v>77</v>
      </c>
      <c r="K1702" s="49" t="s">
        <v>1393</v>
      </c>
      <c r="L1702" s="49">
        <v>660000000</v>
      </c>
      <c r="M1702" s="49">
        <v>1320000000</v>
      </c>
      <c r="N1702" s="49" t="s">
        <v>1393</v>
      </c>
      <c r="O1702" s="49" t="s">
        <v>1393</v>
      </c>
      <c r="P1702" s="50" t="s">
        <v>1393</v>
      </c>
      <c r="Q1702" s="49"/>
      <c r="R1702" s="47">
        <f>+Tabla17[[#This Row],[Apropiación Inicial]]/1000000000</f>
        <v>0.66</v>
      </c>
      <c r="S1702" s="47">
        <f>+Tabla17[[#This Row],[Apropiación vigente]]/1000000000</f>
        <v>1.32</v>
      </c>
      <c r="T1702" s="47"/>
      <c r="U1702" s="47"/>
      <c r="V1702" s="47"/>
    </row>
    <row r="1703" spans="1:22" x14ac:dyDescent="0.2">
      <c r="A1703" s="5">
        <v>2023</v>
      </c>
      <c r="B1703" s="21" t="s">
        <v>556</v>
      </c>
      <c r="C1703" s="26" t="s">
        <v>557</v>
      </c>
      <c r="D1703" s="32" t="s">
        <v>1203</v>
      </c>
      <c r="E1703" s="25" t="s">
        <v>924</v>
      </c>
      <c r="F1703" s="6" t="s">
        <v>96</v>
      </c>
      <c r="G1703" s="26" t="s">
        <v>26</v>
      </c>
      <c r="H1703" s="4" t="s">
        <v>27</v>
      </c>
      <c r="I1703" s="26" t="s">
        <v>28</v>
      </c>
      <c r="J1703" s="26" t="s">
        <v>89</v>
      </c>
      <c r="K1703" s="49">
        <v>50000000</v>
      </c>
      <c r="L1703" s="49">
        <v>50000000</v>
      </c>
      <c r="M1703" s="49">
        <v>50000000</v>
      </c>
      <c r="N1703" s="49">
        <v>858177</v>
      </c>
      <c r="O1703" s="49">
        <v>858177</v>
      </c>
      <c r="P1703" s="50">
        <v>858177</v>
      </c>
      <c r="Q1703" s="49">
        <f>+Tabla17[[#This Row],[ANEXO PGN]]/1000000000</f>
        <v>0.05</v>
      </c>
      <c r="R1703" s="47">
        <f>+Tabla17[[#This Row],[Apropiación Inicial]]/1000000000</f>
        <v>0.05</v>
      </c>
      <c r="S1703" s="47">
        <f>+Tabla17[[#This Row],[Apropiación vigente]]/1000000000</f>
        <v>0.05</v>
      </c>
      <c r="T1703" s="47">
        <f>+Tabla17[[#This Row],[Compromisos ]]/1000000000</f>
        <v>8.5817700000000001E-4</v>
      </c>
      <c r="U1703" s="47">
        <f>+Tabla17[[#This Row],[ Obligación ]]/1000000000</f>
        <v>8.5817700000000001E-4</v>
      </c>
      <c r="V1703" s="47">
        <f>+Tabla17[[#This Row],[ Pago ]]/1000000000</f>
        <v>8.5817700000000001E-4</v>
      </c>
    </row>
    <row r="1704" spans="1:22" x14ac:dyDescent="0.2">
      <c r="A1704" s="5">
        <v>2023</v>
      </c>
      <c r="B1704" s="21" t="s">
        <v>149</v>
      </c>
      <c r="C1704" s="26" t="s">
        <v>150</v>
      </c>
      <c r="D1704" s="32" t="s">
        <v>1209</v>
      </c>
      <c r="E1704" s="25" t="s">
        <v>589</v>
      </c>
      <c r="F1704" s="6" t="s">
        <v>96</v>
      </c>
      <c r="G1704" s="26" t="s">
        <v>124</v>
      </c>
      <c r="H1704" s="4" t="s">
        <v>27</v>
      </c>
      <c r="I1704" s="26" t="s">
        <v>28</v>
      </c>
      <c r="J1704" s="26" t="s">
        <v>89</v>
      </c>
      <c r="K1704" s="49">
        <v>15176392167</v>
      </c>
      <c r="L1704" s="49">
        <v>45529176501</v>
      </c>
      <c r="M1704" s="49">
        <v>136587529503</v>
      </c>
      <c r="N1704" s="49">
        <v>3645595113</v>
      </c>
      <c r="O1704" s="49">
        <v>3645595113</v>
      </c>
      <c r="P1704" s="50">
        <v>3645595113</v>
      </c>
      <c r="Q1704" s="49">
        <f>+Tabla17[[#This Row],[ANEXO PGN]]/1000000000</f>
        <v>15.176392166999999</v>
      </c>
      <c r="R1704" s="47">
        <f>+Tabla17[[#This Row],[Apropiación Inicial]]/1000000000</f>
        <v>45.529176501000002</v>
      </c>
      <c r="S1704" s="47">
        <f>+Tabla17[[#This Row],[Apropiación vigente]]/1000000000</f>
        <v>136.58752950300001</v>
      </c>
      <c r="T1704" s="47">
        <f>+Tabla17[[#This Row],[Compromisos ]]/1000000000</f>
        <v>3.6455951130000002</v>
      </c>
      <c r="U1704" s="47">
        <f>+Tabla17[[#This Row],[ Obligación ]]/1000000000</f>
        <v>3.6455951130000002</v>
      </c>
      <c r="V1704" s="47">
        <f>+Tabla17[[#This Row],[ Pago ]]/1000000000</f>
        <v>3.6455951130000002</v>
      </c>
    </row>
    <row r="1705" spans="1:22" x14ac:dyDescent="0.2">
      <c r="A1705" s="5">
        <v>2023</v>
      </c>
      <c r="B1705" s="21" t="s">
        <v>149</v>
      </c>
      <c r="C1705" s="26" t="s">
        <v>150</v>
      </c>
      <c r="D1705" s="32" t="s">
        <v>1211</v>
      </c>
      <c r="E1705" s="25" t="s">
        <v>882</v>
      </c>
      <c r="F1705" s="6" t="s">
        <v>96</v>
      </c>
      <c r="G1705" s="26" t="s">
        <v>124</v>
      </c>
      <c r="H1705" s="4" t="s">
        <v>27</v>
      </c>
      <c r="I1705" s="26" t="s">
        <v>28</v>
      </c>
      <c r="J1705" s="26" t="s">
        <v>146</v>
      </c>
      <c r="K1705" s="49">
        <v>970532853</v>
      </c>
      <c r="L1705" s="49">
        <v>2911598559</v>
      </c>
      <c r="M1705" s="49">
        <v>8734795677</v>
      </c>
      <c r="N1705" s="49" t="s">
        <v>1393</v>
      </c>
      <c r="O1705" s="49" t="s">
        <v>1393</v>
      </c>
      <c r="P1705" s="50" t="s">
        <v>1393</v>
      </c>
      <c r="Q1705" s="49">
        <f>+Tabla17[[#This Row],[ANEXO PGN]]/1000000000</f>
        <v>0.97053285300000003</v>
      </c>
      <c r="R1705" s="47">
        <f>+Tabla17[[#This Row],[Apropiación Inicial]]/1000000000</f>
        <v>2.9115985590000002</v>
      </c>
      <c r="S1705" s="47">
        <f>+Tabla17[[#This Row],[Apropiación vigente]]/1000000000</f>
        <v>8.7347956769999993</v>
      </c>
      <c r="T1705" s="47"/>
      <c r="U1705" s="47"/>
      <c r="V1705" s="47"/>
    </row>
    <row r="1706" spans="1:22" x14ac:dyDescent="0.2">
      <c r="A1706" s="5">
        <v>2023</v>
      </c>
      <c r="B1706" s="21" t="s">
        <v>149</v>
      </c>
      <c r="C1706" s="26" t="s">
        <v>150</v>
      </c>
      <c r="D1706" s="32" t="s">
        <v>1211</v>
      </c>
      <c r="E1706" s="25" t="s">
        <v>882</v>
      </c>
      <c r="F1706" s="6" t="s">
        <v>96</v>
      </c>
      <c r="G1706" s="26" t="s">
        <v>124</v>
      </c>
      <c r="H1706" s="4" t="s">
        <v>27</v>
      </c>
      <c r="I1706" s="26" t="s">
        <v>28</v>
      </c>
      <c r="J1706" s="26" t="s">
        <v>515</v>
      </c>
      <c r="K1706" s="49">
        <v>35419925592</v>
      </c>
      <c r="L1706" s="49">
        <v>106259776776</v>
      </c>
      <c r="M1706" s="49">
        <v>318779330328</v>
      </c>
      <c r="N1706" s="49">
        <v>37075517526</v>
      </c>
      <c r="O1706" s="49">
        <v>22461260896</v>
      </c>
      <c r="P1706" s="50">
        <v>22461260896</v>
      </c>
      <c r="Q1706" s="49">
        <f>+Tabla17[[#This Row],[ANEXO PGN]]/1000000000</f>
        <v>35.419925591999998</v>
      </c>
      <c r="R1706" s="47">
        <f>+Tabla17[[#This Row],[Apropiación Inicial]]/1000000000</f>
        <v>106.259776776</v>
      </c>
      <c r="S1706" s="47">
        <f>+Tabla17[[#This Row],[Apropiación vigente]]/1000000000</f>
        <v>318.77933032800001</v>
      </c>
      <c r="T1706" s="47">
        <f>+Tabla17[[#This Row],[Compromisos ]]/1000000000</f>
        <v>37.075517525999999</v>
      </c>
      <c r="U1706" s="47">
        <f>+Tabla17[[#This Row],[ Obligación ]]/1000000000</f>
        <v>22.461260895999999</v>
      </c>
      <c r="V1706" s="47">
        <f>+Tabla17[[#This Row],[ Pago ]]/1000000000</f>
        <v>22.461260895999999</v>
      </c>
    </row>
    <row r="1707" spans="1:22" x14ac:dyDescent="0.2">
      <c r="A1707" s="5">
        <v>2023</v>
      </c>
      <c r="B1707" s="21" t="s">
        <v>149</v>
      </c>
      <c r="C1707" s="26" t="s">
        <v>150</v>
      </c>
      <c r="D1707" s="32" t="s">
        <v>1205</v>
      </c>
      <c r="E1707" s="25" t="s">
        <v>646</v>
      </c>
      <c r="F1707" s="6" t="s">
        <v>96</v>
      </c>
      <c r="G1707" s="26" t="s">
        <v>124</v>
      </c>
      <c r="H1707" s="4" t="s">
        <v>27</v>
      </c>
      <c r="I1707" s="26" t="s">
        <v>28</v>
      </c>
      <c r="J1707" s="26" t="s">
        <v>47</v>
      </c>
      <c r="K1707" s="49">
        <v>1000000000000</v>
      </c>
      <c r="L1707" s="49">
        <v>3000000000000</v>
      </c>
      <c r="M1707" s="49">
        <v>9000000000000</v>
      </c>
      <c r="N1707" s="49">
        <v>439827236749</v>
      </c>
      <c r="O1707" s="49">
        <v>439827236749</v>
      </c>
      <c r="P1707" s="50">
        <v>439827236749</v>
      </c>
      <c r="Q1707" s="49">
        <f>+Tabla17[[#This Row],[ANEXO PGN]]/1000000000</f>
        <v>1000</v>
      </c>
      <c r="R1707" s="47">
        <f>+Tabla17[[#This Row],[Apropiación Inicial]]/1000000000</f>
        <v>3000</v>
      </c>
      <c r="S1707" s="47">
        <f>+Tabla17[[#This Row],[Apropiación vigente]]/1000000000</f>
        <v>9000</v>
      </c>
      <c r="T1707" s="47">
        <f>+Tabla17[[#This Row],[Compromisos ]]/1000000000</f>
        <v>439.82723674900001</v>
      </c>
      <c r="U1707" s="47">
        <f>+Tabla17[[#This Row],[ Obligación ]]/1000000000</f>
        <v>439.82723674900001</v>
      </c>
      <c r="V1707" s="47">
        <f>+Tabla17[[#This Row],[ Pago ]]/1000000000</f>
        <v>439.82723674900001</v>
      </c>
    </row>
    <row r="1708" spans="1:22" x14ac:dyDescent="0.2">
      <c r="A1708" s="5">
        <v>2023</v>
      </c>
      <c r="B1708" s="21" t="s">
        <v>149</v>
      </c>
      <c r="C1708" s="26" t="s">
        <v>150</v>
      </c>
      <c r="D1708" s="32" t="s">
        <v>1207</v>
      </c>
      <c r="E1708" s="25" t="s">
        <v>1020</v>
      </c>
      <c r="F1708" s="6" t="s">
        <v>96</v>
      </c>
      <c r="G1708" s="26" t="s">
        <v>124</v>
      </c>
      <c r="H1708" s="4" t="s">
        <v>27</v>
      </c>
      <c r="I1708" s="26" t="s">
        <v>28</v>
      </c>
      <c r="J1708" s="26" t="s">
        <v>89</v>
      </c>
      <c r="K1708" s="49">
        <v>31832305537</v>
      </c>
      <c r="L1708" s="49">
        <v>77832405594</v>
      </c>
      <c r="M1708" s="49">
        <v>233497216782</v>
      </c>
      <c r="N1708" s="49">
        <v>10840768509</v>
      </c>
      <c r="O1708" s="49">
        <v>8023609362</v>
      </c>
      <c r="P1708" s="50">
        <v>8023609362</v>
      </c>
      <c r="Q1708" s="49">
        <f>+Tabla17[[#This Row],[ANEXO PGN]]/1000000000</f>
        <v>31.832305537</v>
      </c>
      <c r="R1708" s="47">
        <f>+Tabla17[[#This Row],[Apropiación Inicial]]/1000000000</f>
        <v>77.832405593999994</v>
      </c>
      <c r="S1708" s="47">
        <f>+Tabla17[[#This Row],[Apropiación vigente]]/1000000000</f>
        <v>233.49721678200001</v>
      </c>
      <c r="T1708" s="47">
        <f>+Tabla17[[#This Row],[Compromisos ]]/1000000000</f>
        <v>10.840768509</v>
      </c>
      <c r="U1708" s="47">
        <f>+Tabla17[[#This Row],[ Obligación ]]/1000000000</f>
        <v>8.0236093620000002</v>
      </c>
      <c r="V1708" s="47">
        <f>+Tabla17[[#This Row],[ Pago ]]/1000000000</f>
        <v>8.0236093620000002</v>
      </c>
    </row>
    <row r="1709" spans="1:22" x14ac:dyDescent="0.2">
      <c r="A1709" s="5">
        <v>2023</v>
      </c>
      <c r="B1709" s="21" t="s">
        <v>149</v>
      </c>
      <c r="C1709" s="26" t="s">
        <v>150</v>
      </c>
      <c r="D1709" s="32" t="s">
        <v>1207</v>
      </c>
      <c r="E1709" s="25" t="s">
        <v>1020</v>
      </c>
      <c r="F1709" s="6" t="s">
        <v>96</v>
      </c>
      <c r="G1709" s="26" t="s">
        <v>124</v>
      </c>
      <c r="H1709" s="4" t="s">
        <v>27</v>
      </c>
      <c r="I1709" s="26" t="s">
        <v>28</v>
      </c>
      <c r="J1709" s="26" t="s">
        <v>515</v>
      </c>
      <c r="K1709" s="49">
        <v>6023414392</v>
      </c>
      <c r="L1709" s="49">
        <v>9984268407</v>
      </c>
      <c r="M1709" s="49">
        <v>29952805221</v>
      </c>
      <c r="N1709" s="49">
        <v>183002300</v>
      </c>
      <c r="O1709" s="49">
        <v>140167973</v>
      </c>
      <c r="P1709" s="50">
        <v>140167973</v>
      </c>
      <c r="Q1709" s="49">
        <f>+Tabla17[[#This Row],[ANEXO PGN]]/1000000000</f>
        <v>6.0234143920000003</v>
      </c>
      <c r="R1709" s="47">
        <f>+Tabla17[[#This Row],[Apropiación Inicial]]/1000000000</f>
        <v>9.9842684070000001</v>
      </c>
      <c r="S1709" s="47">
        <f>+Tabla17[[#This Row],[Apropiación vigente]]/1000000000</f>
        <v>29.952805220999998</v>
      </c>
      <c r="T1709" s="47">
        <f>+Tabla17[[#This Row],[Compromisos ]]/1000000000</f>
        <v>0.18300230000000001</v>
      </c>
      <c r="U1709" s="47">
        <f>+Tabla17[[#This Row],[ Obligación ]]/1000000000</f>
        <v>0.140167973</v>
      </c>
      <c r="V1709" s="47">
        <f>+Tabla17[[#This Row],[ Pago ]]/1000000000</f>
        <v>0.140167973</v>
      </c>
    </row>
    <row r="1710" spans="1:22" x14ac:dyDescent="0.2">
      <c r="A1710" s="5">
        <v>2023</v>
      </c>
      <c r="B1710" s="21" t="s">
        <v>104</v>
      </c>
      <c r="C1710" s="10" t="s">
        <v>105</v>
      </c>
      <c r="D1710" s="32" t="s">
        <v>1213</v>
      </c>
      <c r="E1710" s="25" t="s">
        <v>670</v>
      </c>
      <c r="F1710" s="6" t="s">
        <v>96</v>
      </c>
      <c r="G1710" s="26" t="s">
        <v>108</v>
      </c>
      <c r="H1710" s="4" t="s">
        <v>27</v>
      </c>
      <c r="I1710" s="26" t="s">
        <v>28</v>
      </c>
      <c r="J1710" s="25" t="s">
        <v>29</v>
      </c>
      <c r="K1710" s="49">
        <v>12000000000</v>
      </c>
      <c r="L1710" s="49">
        <v>36000000000</v>
      </c>
      <c r="M1710" s="49">
        <v>108000000000</v>
      </c>
      <c r="N1710" s="49">
        <v>3990108577</v>
      </c>
      <c r="O1710" s="49">
        <v>2281719029</v>
      </c>
      <c r="P1710" s="50">
        <v>2281719029</v>
      </c>
      <c r="Q1710" s="49">
        <f>+Tabla17[[#This Row],[ANEXO PGN]]/1000000000</f>
        <v>12</v>
      </c>
      <c r="R1710" s="47">
        <f>+Tabla17[[#This Row],[Apropiación Inicial]]/1000000000</f>
        <v>36</v>
      </c>
      <c r="S1710" s="47">
        <f>+Tabla17[[#This Row],[Apropiación vigente]]/1000000000</f>
        <v>108</v>
      </c>
      <c r="T1710" s="47">
        <f>+Tabla17[[#This Row],[Compromisos ]]/1000000000</f>
        <v>3.990108577</v>
      </c>
      <c r="U1710" s="47">
        <f>+Tabla17[[#This Row],[ Obligación ]]/1000000000</f>
        <v>2.281719029</v>
      </c>
      <c r="V1710" s="47">
        <f>+Tabla17[[#This Row],[ Pago ]]/1000000000</f>
        <v>2.281719029</v>
      </c>
    </row>
    <row r="1711" spans="1:22" x14ac:dyDescent="0.2">
      <c r="A1711" s="5">
        <v>2023</v>
      </c>
      <c r="B1711" s="21" t="s">
        <v>104</v>
      </c>
      <c r="C1711" s="10" t="s">
        <v>105</v>
      </c>
      <c r="D1711" s="32" t="s">
        <v>1212</v>
      </c>
      <c r="E1711" s="25" t="s">
        <v>1021</v>
      </c>
      <c r="F1711" s="6" t="s">
        <v>96</v>
      </c>
      <c r="G1711" s="26" t="s">
        <v>108</v>
      </c>
      <c r="H1711" s="4" t="s">
        <v>27</v>
      </c>
      <c r="I1711" s="26" t="s">
        <v>28</v>
      </c>
      <c r="J1711" s="25" t="s">
        <v>29</v>
      </c>
      <c r="K1711" s="49">
        <v>79709435000</v>
      </c>
      <c r="L1711" s="49">
        <v>239128305000</v>
      </c>
      <c r="M1711" s="49">
        <v>717384915000</v>
      </c>
      <c r="N1711" s="49">
        <v>64899575992</v>
      </c>
      <c r="O1711" s="49">
        <v>2562388462</v>
      </c>
      <c r="P1711" s="50">
        <v>2562388462</v>
      </c>
      <c r="Q1711" s="49">
        <f>+Tabla17[[#This Row],[ANEXO PGN]]/1000000000</f>
        <v>79.709434999999999</v>
      </c>
      <c r="R1711" s="47">
        <f>+Tabla17[[#This Row],[Apropiación Inicial]]/1000000000</f>
        <v>239.12830500000001</v>
      </c>
      <c r="S1711" s="47">
        <f>+Tabla17[[#This Row],[Apropiación vigente]]/1000000000</f>
        <v>717.38491499999998</v>
      </c>
      <c r="T1711" s="47">
        <f>+Tabla17[[#This Row],[Compromisos ]]/1000000000</f>
        <v>64.899575991999995</v>
      </c>
      <c r="U1711" s="47">
        <f>+Tabla17[[#This Row],[ Obligación ]]/1000000000</f>
        <v>2.5623884619999999</v>
      </c>
      <c r="V1711" s="47">
        <f>+Tabla17[[#This Row],[ Pago ]]/1000000000</f>
        <v>2.5623884619999999</v>
      </c>
    </row>
    <row r="1712" spans="1:22" x14ac:dyDescent="0.2">
      <c r="A1712" s="5">
        <v>2023</v>
      </c>
      <c r="B1712" s="21" t="s">
        <v>561</v>
      </c>
      <c r="C1712" s="26" t="s">
        <v>562</v>
      </c>
      <c r="D1712" s="32" t="s">
        <v>1437</v>
      </c>
      <c r="E1712" s="25" t="s">
        <v>648</v>
      </c>
      <c r="F1712" s="6" t="s">
        <v>96</v>
      </c>
      <c r="G1712" s="26" t="s">
        <v>565</v>
      </c>
      <c r="H1712" s="4" t="s">
        <v>27</v>
      </c>
      <c r="I1712" s="26" t="s">
        <v>28</v>
      </c>
      <c r="J1712" s="26" t="s">
        <v>78</v>
      </c>
      <c r="K1712" s="49">
        <v>49000000000</v>
      </c>
      <c r="L1712" s="49">
        <v>114507374838</v>
      </c>
      <c r="M1712" s="49">
        <v>343522124514</v>
      </c>
      <c r="N1712" s="49">
        <v>20656954067</v>
      </c>
      <c r="O1712" s="49">
        <v>4772505347</v>
      </c>
      <c r="P1712" s="50">
        <v>4772505347</v>
      </c>
      <c r="Q1712" s="49">
        <f>+Tabla17[[#This Row],[ANEXO PGN]]/1000000000</f>
        <v>49</v>
      </c>
      <c r="R1712" s="47">
        <f>+Tabla17[[#This Row],[Apropiación Inicial]]/1000000000</f>
        <v>114.507374838</v>
      </c>
      <c r="S1712" s="47">
        <f>+Tabla17[[#This Row],[Apropiación vigente]]/1000000000</f>
        <v>343.52212451399998</v>
      </c>
      <c r="T1712" s="47">
        <f>+Tabla17[[#This Row],[Compromisos ]]/1000000000</f>
        <v>20.656954067000001</v>
      </c>
      <c r="U1712" s="47">
        <f>+Tabla17[[#This Row],[ Obligación ]]/1000000000</f>
        <v>4.7725053470000001</v>
      </c>
      <c r="V1712" s="47">
        <f>+Tabla17[[#This Row],[ Pago ]]/1000000000</f>
        <v>4.7725053470000001</v>
      </c>
    </row>
    <row r="1713" spans="1:22" x14ac:dyDescent="0.2">
      <c r="A1713" s="5">
        <v>2023</v>
      </c>
      <c r="B1713" s="21" t="s">
        <v>561</v>
      </c>
      <c r="C1713" s="26" t="s">
        <v>562</v>
      </c>
      <c r="D1713" s="32" t="s">
        <v>1437</v>
      </c>
      <c r="E1713" s="25" t="s">
        <v>648</v>
      </c>
      <c r="F1713" s="6" t="s">
        <v>96</v>
      </c>
      <c r="G1713" s="26" t="s">
        <v>565</v>
      </c>
      <c r="H1713" s="4" t="s">
        <v>27</v>
      </c>
      <c r="I1713" s="26" t="s">
        <v>28</v>
      </c>
      <c r="J1713" s="26" t="s">
        <v>78</v>
      </c>
      <c r="K1713" s="49" t="s">
        <v>1393</v>
      </c>
      <c r="L1713" s="49">
        <v>97477875486</v>
      </c>
      <c r="M1713" s="49">
        <v>97477875486</v>
      </c>
      <c r="N1713" s="49" t="s">
        <v>1393</v>
      </c>
      <c r="O1713" s="49" t="s">
        <v>1393</v>
      </c>
      <c r="P1713" s="50" t="s">
        <v>1393</v>
      </c>
      <c r="Q1713" s="49"/>
      <c r="R1713" s="47">
        <f>+Tabla17[[#This Row],[Apropiación Inicial]]/1000000000</f>
        <v>97.477875486000002</v>
      </c>
      <c r="S1713" s="47">
        <f>+Tabla17[[#This Row],[Apropiación vigente]]/1000000000</f>
        <v>97.477875486000002</v>
      </c>
      <c r="T1713" s="47"/>
      <c r="U1713" s="47"/>
      <c r="V1713" s="47"/>
    </row>
    <row r="1714" spans="1:22" x14ac:dyDescent="0.2">
      <c r="A1714" s="5">
        <v>2023</v>
      </c>
      <c r="B1714" s="21" t="s">
        <v>561</v>
      </c>
      <c r="C1714" s="26" t="s">
        <v>562</v>
      </c>
      <c r="D1714" s="32" t="s">
        <v>1438</v>
      </c>
      <c r="E1714" s="25" t="s">
        <v>1439</v>
      </c>
      <c r="F1714" s="6" t="s">
        <v>96</v>
      </c>
      <c r="G1714" s="26" t="s">
        <v>565</v>
      </c>
      <c r="H1714" s="4" t="s">
        <v>27</v>
      </c>
      <c r="I1714" s="26" t="s">
        <v>28</v>
      </c>
      <c r="J1714" s="26" t="s">
        <v>78</v>
      </c>
      <c r="K1714" s="49">
        <v>121000000</v>
      </c>
      <c r="L1714" s="49">
        <v>3399366339</v>
      </c>
      <c r="M1714" s="49">
        <v>10198099017</v>
      </c>
      <c r="N1714" s="49">
        <v>330020241</v>
      </c>
      <c r="O1714" s="49">
        <v>271873226</v>
      </c>
      <c r="P1714" s="50">
        <v>271873226</v>
      </c>
      <c r="Q1714" s="49">
        <f>+Tabla17[[#This Row],[ANEXO PGN]]/1000000000</f>
        <v>0.121</v>
      </c>
      <c r="R1714" s="47">
        <f>+Tabla17[[#This Row],[Apropiación Inicial]]/1000000000</f>
        <v>3.3993663390000002</v>
      </c>
      <c r="S1714" s="47">
        <f>+Tabla17[[#This Row],[Apropiación vigente]]/1000000000</f>
        <v>10.198099017000001</v>
      </c>
      <c r="T1714" s="47">
        <f>+Tabla17[[#This Row],[Compromisos ]]/1000000000</f>
        <v>0.33002024099999999</v>
      </c>
      <c r="U1714" s="47">
        <f>+Tabla17[[#This Row],[ Obligación ]]/1000000000</f>
        <v>0.27187322600000002</v>
      </c>
      <c r="V1714" s="47">
        <f>+Tabla17[[#This Row],[ Pago ]]/1000000000</f>
        <v>0.27187322600000002</v>
      </c>
    </row>
    <row r="1715" spans="1:22" x14ac:dyDescent="0.2">
      <c r="A1715" s="5">
        <v>2023</v>
      </c>
      <c r="B1715" s="21" t="s">
        <v>561</v>
      </c>
      <c r="C1715" s="26" t="s">
        <v>562</v>
      </c>
      <c r="D1715" s="32" t="s">
        <v>1438</v>
      </c>
      <c r="E1715" s="25" t="s">
        <v>1439</v>
      </c>
      <c r="F1715" s="6" t="s">
        <v>96</v>
      </c>
      <c r="G1715" s="26" t="s">
        <v>565</v>
      </c>
      <c r="H1715" s="4" t="s">
        <v>27</v>
      </c>
      <c r="I1715" s="26" t="s">
        <v>28</v>
      </c>
      <c r="J1715" s="26" t="s">
        <v>78</v>
      </c>
      <c r="K1715" s="49">
        <v>390000000</v>
      </c>
      <c r="L1715" s="49" t="s">
        <v>1393</v>
      </c>
      <c r="M1715" s="49" t="s">
        <v>1393</v>
      </c>
      <c r="N1715" s="49" t="s">
        <v>1393</v>
      </c>
      <c r="O1715" s="49" t="s">
        <v>1393</v>
      </c>
      <c r="P1715" s="50" t="s">
        <v>1393</v>
      </c>
      <c r="Q1715" s="49">
        <f>+Tabla17[[#This Row],[ANEXO PGN]]/1000000000</f>
        <v>0.39</v>
      </c>
      <c r="R1715" s="47"/>
      <c r="S1715" s="47"/>
      <c r="T1715" s="47"/>
      <c r="U1715" s="47"/>
      <c r="V1715" s="47"/>
    </row>
    <row r="1716" spans="1:22" x14ac:dyDescent="0.2">
      <c r="A1716" s="5">
        <v>2023</v>
      </c>
      <c r="B1716" s="21" t="s">
        <v>561</v>
      </c>
      <c r="C1716" s="26" t="s">
        <v>562</v>
      </c>
      <c r="D1716" s="32" t="s">
        <v>1437</v>
      </c>
      <c r="E1716" s="25" t="s">
        <v>648</v>
      </c>
      <c r="F1716" s="6" t="s">
        <v>96</v>
      </c>
      <c r="G1716" s="26" t="s">
        <v>565</v>
      </c>
      <c r="H1716" s="4" t="s">
        <v>27</v>
      </c>
      <c r="I1716" s="26" t="s">
        <v>28</v>
      </c>
      <c r="J1716" s="26" t="s">
        <v>78</v>
      </c>
      <c r="K1716" s="49" t="s">
        <v>1393</v>
      </c>
      <c r="L1716" s="49">
        <v>32492625162</v>
      </c>
      <c r="M1716" s="49">
        <v>64985250324</v>
      </c>
      <c r="N1716" s="49" t="s">
        <v>1393</v>
      </c>
      <c r="O1716" s="49" t="s">
        <v>1393</v>
      </c>
      <c r="P1716" s="50" t="s">
        <v>1393</v>
      </c>
      <c r="Q1716" s="49"/>
      <c r="R1716" s="47">
        <f>+Tabla17[[#This Row],[Apropiación Inicial]]/1000000000</f>
        <v>32.492625162000003</v>
      </c>
      <c r="S1716" s="47">
        <f>+Tabla17[[#This Row],[Apropiación vigente]]/1000000000</f>
        <v>64.985250324000006</v>
      </c>
      <c r="T1716" s="47"/>
      <c r="U1716" s="47"/>
      <c r="V1716" s="47"/>
    </row>
    <row r="1717" spans="1:22" x14ac:dyDescent="0.2">
      <c r="A1717" s="5">
        <v>2023</v>
      </c>
      <c r="B1717" s="21" t="s">
        <v>173</v>
      </c>
      <c r="C1717" s="26" t="s">
        <v>174</v>
      </c>
      <c r="D1717" s="32" t="s">
        <v>1440</v>
      </c>
      <c r="E1717" s="25" t="s">
        <v>522</v>
      </c>
      <c r="F1717" s="6" t="s">
        <v>96</v>
      </c>
      <c r="G1717" s="27" t="s">
        <v>177</v>
      </c>
      <c r="H1717" s="4" t="s">
        <v>27</v>
      </c>
      <c r="I1717" s="26" t="s">
        <v>28</v>
      </c>
      <c r="J1717" s="25" t="s">
        <v>29</v>
      </c>
      <c r="K1717" s="49">
        <v>400000000</v>
      </c>
      <c r="L1717" s="49">
        <v>95062650030</v>
      </c>
      <c r="M1717" s="49">
        <v>285187950090</v>
      </c>
      <c r="N1717" s="49" t="s">
        <v>1393</v>
      </c>
      <c r="O1717" s="49" t="s">
        <v>1393</v>
      </c>
      <c r="P1717" s="50" t="s">
        <v>1393</v>
      </c>
      <c r="Q1717" s="49">
        <f>+Tabla17[[#This Row],[ANEXO PGN]]/1000000000</f>
        <v>0.4</v>
      </c>
      <c r="R1717" s="47">
        <f>+Tabla17[[#This Row],[Apropiación Inicial]]/1000000000</f>
        <v>95.06265003</v>
      </c>
      <c r="S1717" s="47">
        <f>+Tabla17[[#This Row],[Apropiación vigente]]/1000000000</f>
        <v>285.18795009000002</v>
      </c>
      <c r="T1717" s="47"/>
      <c r="U1717" s="47"/>
      <c r="V1717" s="47"/>
    </row>
    <row r="1718" spans="1:22" x14ac:dyDescent="0.2">
      <c r="A1718" s="5">
        <v>2023</v>
      </c>
      <c r="B1718" s="21" t="s">
        <v>173</v>
      </c>
      <c r="C1718" s="26" t="s">
        <v>174</v>
      </c>
      <c r="D1718" s="32" t="s">
        <v>1224</v>
      </c>
      <c r="E1718" s="25" t="s">
        <v>812</v>
      </c>
      <c r="F1718" s="6" t="s">
        <v>96</v>
      </c>
      <c r="G1718" s="27" t="s">
        <v>177</v>
      </c>
      <c r="H1718" s="4" t="s">
        <v>27</v>
      </c>
      <c r="I1718" s="26" t="s">
        <v>28</v>
      </c>
      <c r="J1718" s="25" t="s">
        <v>29</v>
      </c>
      <c r="K1718" s="49">
        <v>800000000</v>
      </c>
      <c r="L1718" s="49" t="s">
        <v>1393</v>
      </c>
      <c r="M1718" s="49"/>
      <c r="N1718" s="49" t="s">
        <v>1393</v>
      </c>
      <c r="O1718" s="49" t="s">
        <v>1393</v>
      </c>
      <c r="P1718" s="50" t="s">
        <v>1393</v>
      </c>
      <c r="Q1718" s="49">
        <f>+Tabla17[[#This Row],[ANEXO PGN]]/1000000000</f>
        <v>0.8</v>
      </c>
      <c r="R1718" s="47"/>
      <c r="S1718" s="47">
        <f>+Tabla17[[#This Row],[Apropiación vigente]]/1000000000</f>
        <v>0</v>
      </c>
      <c r="T1718" s="47"/>
      <c r="U1718" s="47"/>
      <c r="V1718" s="47"/>
    </row>
    <row r="1719" spans="1:22" x14ac:dyDescent="0.2">
      <c r="A1719" s="5">
        <v>2023</v>
      </c>
      <c r="B1719" s="21" t="s">
        <v>173</v>
      </c>
      <c r="C1719" s="26" t="s">
        <v>174</v>
      </c>
      <c r="D1719" s="32" t="s">
        <v>1441</v>
      </c>
      <c r="E1719" s="25" t="s">
        <v>526</v>
      </c>
      <c r="F1719" s="6" t="s">
        <v>96</v>
      </c>
      <c r="G1719" s="27" t="s">
        <v>177</v>
      </c>
      <c r="H1719" s="4" t="s">
        <v>27</v>
      </c>
      <c r="I1719" s="26" t="s">
        <v>28</v>
      </c>
      <c r="J1719" s="25" t="s">
        <v>29</v>
      </c>
      <c r="K1719" s="49">
        <v>400000000</v>
      </c>
      <c r="L1719" s="49">
        <v>63523756548</v>
      </c>
      <c r="M1719" s="49">
        <v>190571269644</v>
      </c>
      <c r="N1719" s="49" t="s">
        <v>1393</v>
      </c>
      <c r="O1719" s="49" t="s">
        <v>1393</v>
      </c>
      <c r="P1719" s="50" t="s">
        <v>1393</v>
      </c>
      <c r="Q1719" s="49">
        <f>+Tabla17[[#This Row],[ANEXO PGN]]/1000000000</f>
        <v>0.4</v>
      </c>
      <c r="R1719" s="47">
        <f>+Tabla17[[#This Row],[Apropiación Inicial]]/1000000000</f>
        <v>63.523756548000001</v>
      </c>
      <c r="S1719" s="47">
        <f>+Tabla17[[#This Row],[Apropiación vigente]]/1000000000</f>
        <v>190.57126964400001</v>
      </c>
      <c r="T1719" s="47"/>
      <c r="U1719" s="47"/>
      <c r="V1719" s="47"/>
    </row>
    <row r="1720" spans="1:22" x14ac:dyDescent="0.2">
      <c r="A1720" s="5">
        <v>2023</v>
      </c>
      <c r="B1720" s="21" t="s">
        <v>173</v>
      </c>
      <c r="C1720" s="26" t="s">
        <v>174</v>
      </c>
      <c r="D1720" s="32" t="s">
        <v>1442</v>
      </c>
      <c r="E1720" s="25" t="s">
        <v>718</v>
      </c>
      <c r="F1720" s="6" t="s">
        <v>96</v>
      </c>
      <c r="G1720" s="26" t="s">
        <v>177</v>
      </c>
      <c r="H1720" s="4" t="s">
        <v>27</v>
      </c>
      <c r="I1720" s="26" t="s">
        <v>28</v>
      </c>
      <c r="J1720" s="25" t="s">
        <v>29</v>
      </c>
      <c r="K1720" s="49">
        <v>333629900000</v>
      </c>
      <c r="L1720" s="49">
        <v>1609890431529</v>
      </c>
      <c r="M1720" s="49">
        <v>4829671294587</v>
      </c>
      <c r="N1720" s="49" t="s">
        <v>1393</v>
      </c>
      <c r="O1720" s="49" t="s">
        <v>1393</v>
      </c>
      <c r="P1720" s="50" t="s">
        <v>1393</v>
      </c>
      <c r="Q1720" s="49">
        <f>+Tabla17[[#This Row],[ANEXO PGN]]/1000000000</f>
        <v>333.62990000000002</v>
      </c>
      <c r="R1720" s="47">
        <f>+Tabla17[[#This Row],[Apropiación Inicial]]/1000000000</f>
        <v>1609.8904315289999</v>
      </c>
      <c r="S1720" s="47">
        <f>+Tabla17[[#This Row],[Apropiación vigente]]/1000000000</f>
        <v>4829.6712945870004</v>
      </c>
      <c r="T1720" s="47"/>
      <c r="U1720" s="47"/>
      <c r="V1720" s="47"/>
    </row>
    <row r="1721" spans="1:22" x14ac:dyDescent="0.2">
      <c r="A1721" s="5">
        <v>2023</v>
      </c>
      <c r="B1721" s="21" t="s">
        <v>173</v>
      </c>
      <c r="C1721" s="26" t="s">
        <v>174</v>
      </c>
      <c r="D1721" s="32" t="s">
        <v>1443</v>
      </c>
      <c r="E1721" s="25" t="s">
        <v>1444</v>
      </c>
      <c r="F1721" s="6" t="s">
        <v>96</v>
      </c>
      <c r="G1721" s="26" t="s">
        <v>177</v>
      </c>
      <c r="H1721" s="4" t="s">
        <v>27</v>
      </c>
      <c r="I1721" s="26" t="s">
        <v>28</v>
      </c>
      <c r="J1721" s="25" t="s">
        <v>29</v>
      </c>
      <c r="K1721" s="49" t="s">
        <v>1393</v>
      </c>
      <c r="L1721" s="49">
        <v>886950000000</v>
      </c>
      <c r="M1721" s="49">
        <v>2660850000000</v>
      </c>
      <c r="N1721" s="49" t="s">
        <v>1393</v>
      </c>
      <c r="O1721" s="49" t="s">
        <v>1393</v>
      </c>
      <c r="P1721" s="50" t="s">
        <v>1393</v>
      </c>
      <c r="Q1721" s="49"/>
      <c r="R1721" s="47">
        <f>+Tabla17[[#This Row],[Apropiación Inicial]]/1000000000</f>
        <v>886.95</v>
      </c>
      <c r="S1721" s="47">
        <f>+Tabla17[[#This Row],[Apropiación vigente]]/1000000000</f>
        <v>2660.85</v>
      </c>
      <c r="T1721" s="47"/>
      <c r="U1721" s="47"/>
      <c r="V1721" s="47"/>
    </row>
    <row r="1722" spans="1:22" x14ac:dyDescent="0.2">
      <c r="A1722" s="5">
        <v>2023</v>
      </c>
      <c r="B1722" s="21" t="s">
        <v>55</v>
      </c>
      <c r="C1722" s="26" t="s">
        <v>56</v>
      </c>
      <c r="D1722" s="32" t="s">
        <v>1226</v>
      </c>
      <c r="E1722" s="25" t="s">
        <v>674</v>
      </c>
      <c r="F1722" s="6" t="s">
        <v>96</v>
      </c>
      <c r="G1722" s="26" t="s">
        <v>57</v>
      </c>
      <c r="H1722" s="4" t="s">
        <v>27</v>
      </c>
      <c r="I1722" s="26" t="s">
        <v>42</v>
      </c>
      <c r="J1722" s="26" t="s">
        <v>43</v>
      </c>
      <c r="K1722" s="49">
        <v>541265106</v>
      </c>
      <c r="L1722" s="49">
        <v>1623795318</v>
      </c>
      <c r="M1722" s="49">
        <v>4871385954</v>
      </c>
      <c r="N1722" s="49">
        <v>457131891</v>
      </c>
      <c r="O1722" s="49">
        <v>253096191</v>
      </c>
      <c r="P1722" s="50">
        <v>253096191</v>
      </c>
      <c r="Q1722" s="49">
        <f>+Tabla17[[#This Row],[ANEXO PGN]]/1000000000</f>
        <v>0.541265106</v>
      </c>
      <c r="R1722" s="47">
        <f>+Tabla17[[#This Row],[Apropiación Inicial]]/1000000000</f>
        <v>1.623795318</v>
      </c>
      <c r="S1722" s="47">
        <f>+Tabla17[[#This Row],[Apropiación vigente]]/1000000000</f>
        <v>4.871385954</v>
      </c>
      <c r="T1722" s="47">
        <f>+Tabla17[[#This Row],[Compromisos ]]/1000000000</f>
        <v>0.45713189100000001</v>
      </c>
      <c r="U1722" s="47">
        <f>+Tabla17[[#This Row],[ Obligación ]]/1000000000</f>
        <v>0.25309619100000003</v>
      </c>
      <c r="V1722" s="47">
        <f>+Tabla17[[#This Row],[ Pago ]]/1000000000</f>
        <v>0.25309619100000003</v>
      </c>
    </row>
    <row r="1723" spans="1:22" x14ac:dyDescent="0.2">
      <c r="A1723" s="5">
        <v>2023</v>
      </c>
      <c r="B1723" s="21" t="s">
        <v>55</v>
      </c>
      <c r="C1723" s="26" t="s">
        <v>56</v>
      </c>
      <c r="D1723" s="32" t="s">
        <v>1232</v>
      </c>
      <c r="E1723" s="25" t="s">
        <v>698</v>
      </c>
      <c r="F1723" s="6" t="s">
        <v>96</v>
      </c>
      <c r="G1723" s="26" t="s">
        <v>57</v>
      </c>
      <c r="H1723" s="4" t="s">
        <v>27</v>
      </c>
      <c r="I1723" s="26" t="s">
        <v>42</v>
      </c>
      <c r="J1723" s="26" t="s">
        <v>43</v>
      </c>
      <c r="K1723" s="49">
        <v>43529150000</v>
      </c>
      <c r="L1723" s="49">
        <v>26677650855</v>
      </c>
      <c r="M1723" s="49">
        <v>80032952565</v>
      </c>
      <c r="N1723" s="49">
        <v>7150720285</v>
      </c>
      <c r="O1723" s="49">
        <v>3573687283</v>
      </c>
      <c r="P1723" s="50">
        <v>3477726873</v>
      </c>
      <c r="Q1723" s="49">
        <f>+Tabla17[[#This Row],[ANEXO PGN]]/1000000000</f>
        <v>43.529150000000001</v>
      </c>
      <c r="R1723" s="47">
        <f>+Tabla17[[#This Row],[Apropiación Inicial]]/1000000000</f>
        <v>26.677650855</v>
      </c>
      <c r="S1723" s="47">
        <f>+Tabla17[[#This Row],[Apropiación vigente]]/1000000000</f>
        <v>80.032952565000002</v>
      </c>
      <c r="T1723" s="47">
        <f>+Tabla17[[#This Row],[Compromisos ]]/1000000000</f>
        <v>7.1507202850000002</v>
      </c>
      <c r="U1723" s="47">
        <f>+Tabla17[[#This Row],[ Obligación ]]/1000000000</f>
        <v>3.5736872829999999</v>
      </c>
      <c r="V1723" s="47">
        <f>+Tabla17[[#This Row],[ Pago ]]/1000000000</f>
        <v>3.4777268729999999</v>
      </c>
    </row>
    <row r="1724" spans="1:22" x14ac:dyDescent="0.2">
      <c r="A1724" s="5">
        <v>2023</v>
      </c>
      <c r="B1724" s="21" t="s">
        <v>55</v>
      </c>
      <c r="C1724" s="26" t="s">
        <v>56</v>
      </c>
      <c r="D1724" s="32" t="s">
        <v>1236</v>
      </c>
      <c r="E1724" s="25" t="s">
        <v>1022</v>
      </c>
      <c r="F1724" s="6" t="s">
        <v>96</v>
      </c>
      <c r="G1724" s="26" t="s">
        <v>57</v>
      </c>
      <c r="H1724" s="4" t="s">
        <v>27</v>
      </c>
      <c r="I1724" s="26" t="s">
        <v>42</v>
      </c>
      <c r="J1724" s="26" t="s">
        <v>43</v>
      </c>
      <c r="K1724" s="49">
        <v>11143499226</v>
      </c>
      <c r="L1724" s="49">
        <v>34164201540</v>
      </c>
      <c r="M1724" s="49">
        <v>102492604620</v>
      </c>
      <c r="N1724" s="49">
        <v>9808292489</v>
      </c>
      <c r="O1724" s="49">
        <v>5762828401</v>
      </c>
      <c r="P1724" s="50">
        <v>5762828401</v>
      </c>
      <c r="Q1724" s="49">
        <f>+Tabla17[[#This Row],[ANEXO PGN]]/1000000000</f>
        <v>11.143499225999999</v>
      </c>
      <c r="R1724" s="47">
        <f>+Tabla17[[#This Row],[Apropiación Inicial]]/1000000000</f>
        <v>34.164201540000001</v>
      </c>
      <c r="S1724" s="47">
        <f>+Tabla17[[#This Row],[Apropiación vigente]]/1000000000</f>
        <v>102.49260461999999</v>
      </c>
      <c r="T1724" s="47">
        <f>+Tabla17[[#This Row],[Compromisos ]]/1000000000</f>
        <v>9.8082924889999994</v>
      </c>
      <c r="U1724" s="47">
        <f>+Tabla17[[#This Row],[ Obligación ]]/1000000000</f>
        <v>5.7628284010000002</v>
      </c>
      <c r="V1724" s="47">
        <f>+Tabla17[[#This Row],[ Pago ]]/1000000000</f>
        <v>5.7628284010000002</v>
      </c>
    </row>
    <row r="1725" spans="1:22" x14ac:dyDescent="0.2">
      <c r="A1725" s="5">
        <v>2023</v>
      </c>
      <c r="B1725" s="21" t="s">
        <v>55</v>
      </c>
      <c r="C1725" s="26" t="s">
        <v>56</v>
      </c>
      <c r="D1725" s="32" t="s">
        <v>1445</v>
      </c>
      <c r="E1725" s="25" t="s">
        <v>1446</v>
      </c>
      <c r="F1725" s="6" t="s">
        <v>96</v>
      </c>
      <c r="G1725" s="27" t="s">
        <v>57</v>
      </c>
      <c r="H1725" s="4" t="s">
        <v>27</v>
      </c>
      <c r="I1725" s="26" t="s">
        <v>42</v>
      </c>
      <c r="J1725" s="26" t="s">
        <v>43</v>
      </c>
      <c r="K1725" s="49">
        <v>26597887782</v>
      </c>
      <c r="L1725" s="49">
        <v>80369211021</v>
      </c>
      <c r="M1725" s="49">
        <v>241107633063</v>
      </c>
      <c r="N1725" s="49">
        <v>23771624409</v>
      </c>
      <c r="O1725" s="49">
        <v>16731354649</v>
      </c>
      <c r="P1725" s="50">
        <v>16731354649</v>
      </c>
      <c r="Q1725" s="49">
        <f>+Tabla17[[#This Row],[ANEXO PGN]]/1000000000</f>
        <v>26.597887782000001</v>
      </c>
      <c r="R1725" s="47">
        <f>+Tabla17[[#This Row],[Apropiación Inicial]]/1000000000</f>
        <v>80.369211020999998</v>
      </c>
      <c r="S1725" s="47">
        <f>+Tabla17[[#This Row],[Apropiación vigente]]/1000000000</f>
        <v>241.10763306300001</v>
      </c>
      <c r="T1725" s="47">
        <f>+Tabla17[[#This Row],[Compromisos ]]/1000000000</f>
        <v>23.771624409000001</v>
      </c>
      <c r="U1725" s="47">
        <f>+Tabla17[[#This Row],[ Obligación ]]/1000000000</f>
        <v>16.731354649</v>
      </c>
      <c r="V1725" s="47">
        <f>+Tabla17[[#This Row],[ Pago ]]/1000000000</f>
        <v>16.731354649</v>
      </c>
    </row>
    <row r="1726" spans="1:22" x14ac:dyDescent="0.2">
      <c r="A1726" s="5">
        <v>2023</v>
      </c>
      <c r="B1726" s="21" t="s">
        <v>55</v>
      </c>
      <c r="C1726" s="26" t="s">
        <v>56</v>
      </c>
      <c r="D1726" s="32" t="s">
        <v>1447</v>
      </c>
      <c r="E1726" s="25" t="s">
        <v>1448</v>
      </c>
      <c r="F1726" s="6" t="s">
        <v>96</v>
      </c>
      <c r="G1726" s="27" t="s">
        <v>57</v>
      </c>
      <c r="H1726" s="4" t="s">
        <v>27</v>
      </c>
      <c r="I1726" s="26" t="s">
        <v>42</v>
      </c>
      <c r="J1726" s="26" t="s">
        <v>43</v>
      </c>
      <c r="K1726" s="49">
        <v>6527031042</v>
      </c>
      <c r="L1726" s="49">
        <v>31785305625</v>
      </c>
      <c r="M1726" s="49">
        <v>95355916875</v>
      </c>
      <c r="N1726" s="49">
        <v>8890933475</v>
      </c>
      <c r="O1726" s="49">
        <v>6824704556</v>
      </c>
      <c r="P1726" s="50">
        <v>6824704556</v>
      </c>
      <c r="Q1726" s="49">
        <f>+Tabla17[[#This Row],[ANEXO PGN]]/1000000000</f>
        <v>6.5270310419999999</v>
      </c>
      <c r="R1726" s="47">
        <f>+Tabla17[[#This Row],[Apropiación Inicial]]/1000000000</f>
        <v>31.785305624999999</v>
      </c>
      <c r="S1726" s="47">
        <f>+Tabla17[[#This Row],[Apropiación vigente]]/1000000000</f>
        <v>95.355916875000005</v>
      </c>
      <c r="T1726" s="47">
        <f>+Tabla17[[#This Row],[Compromisos ]]/1000000000</f>
        <v>8.8909334750000006</v>
      </c>
      <c r="U1726" s="47">
        <f>+Tabla17[[#This Row],[ Obligación ]]/1000000000</f>
        <v>6.8247045560000004</v>
      </c>
      <c r="V1726" s="47">
        <f>+Tabla17[[#This Row],[ Pago ]]/1000000000</f>
        <v>6.8247045560000004</v>
      </c>
    </row>
    <row r="1727" spans="1:22" x14ac:dyDescent="0.2">
      <c r="A1727" s="5">
        <v>2023</v>
      </c>
      <c r="B1727" s="21" t="s">
        <v>55</v>
      </c>
      <c r="C1727" s="26" t="s">
        <v>56</v>
      </c>
      <c r="D1727" s="32" t="s">
        <v>1449</v>
      </c>
      <c r="E1727" s="25" t="s">
        <v>1450</v>
      </c>
      <c r="F1727" s="6" t="s">
        <v>96</v>
      </c>
      <c r="G1727" s="27" t="s">
        <v>57</v>
      </c>
      <c r="H1727" s="4" t="s">
        <v>27</v>
      </c>
      <c r="I1727" s="26" t="s">
        <v>42</v>
      </c>
      <c r="J1727" s="26" t="s">
        <v>43</v>
      </c>
      <c r="K1727" s="49">
        <v>77880514478</v>
      </c>
      <c r="L1727" s="49">
        <v>358381647036</v>
      </c>
      <c r="M1727" s="49">
        <v>1075144941108</v>
      </c>
      <c r="N1727" s="49">
        <v>90201232836</v>
      </c>
      <c r="O1727" s="49">
        <v>61799672737</v>
      </c>
      <c r="P1727" s="50">
        <v>61797077119</v>
      </c>
      <c r="Q1727" s="49">
        <f>+Tabla17[[#This Row],[ANEXO PGN]]/1000000000</f>
        <v>77.880514477999995</v>
      </c>
      <c r="R1727" s="47">
        <f>+Tabla17[[#This Row],[Apropiación Inicial]]/1000000000</f>
        <v>358.381647036</v>
      </c>
      <c r="S1727" s="47">
        <f>+Tabla17[[#This Row],[Apropiación vigente]]/1000000000</f>
        <v>1075.144941108</v>
      </c>
      <c r="T1727" s="47">
        <f>+Tabla17[[#This Row],[Compromisos ]]/1000000000</f>
        <v>90.201232836000003</v>
      </c>
      <c r="U1727" s="47">
        <f>+Tabla17[[#This Row],[ Obligación ]]/1000000000</f>
        <v>61.799672737000002</v>
      </c>
      <c r="V1727" s="47">
        <f>+Tabla17[[#This Row],[ Pago ]]/1000000000</f>
        <v>61.797077119000001</v>
      </c>
    </row>
    <row r="1728" spans="1:22" x14ac:dyDescent="0.2">
      <c r="A1728" s="5">
        <v>2023</v>
      </c>
      <c r="B1728" s="21" t="s">
        <v>97</v>
      </c>
      <c r="C1728" s="26" t="s">
        <v>98</v>
      </c>
      <c r="D1728" s="32" t="s">
        <v>1352</v>
      </c>
      <c r="E1728" s="25" t="s">
        <v>843</v>
      </c>
      <c r="F1728" s="6" t="s">
        <v>96</v>
      </c>
      <c r="G1728" s="27" t="s">
        <v>26</v>
      </c>
      <c r="H1728" s="4" t="s">
        <v>27</v>
      </c>
      <c r="I1728" s="26" t="s">
        <v>28</v>
      </c>
      <c r="J1728" s="26" t="s">
        <v>89</v>
      </c>
      <c r="K1728" s="49" t="s">
        <v>1393</v>
      </c>
      <c r="L1728" s="49">
        <v>55800000000</v>
      </c>
      <c r="M1728" s="49">
        <v>55800000000</v>
      </c>
      <c r="N1728" s="49" t="s">
        <v>1393</v>
      </c>
      <c r="O1728" s="49" t="s">
        <v>1393</v>
      </c>
      <c r="P1728" s="50" t="s">
        <v>1393</v>
      </c>
      <c r="Q1728" s="49"/>
      <c r="R1728" s="47">
        <f>+Tabla17[[#This Row],[Apropiación Inicial]]/1000000000</f>
        <v>55.8</v>
      </c>
      <c r="S1728" s="47">
        <f>+Tabla17[[#This Row],[Apropiación vigente]]/1000000000</f>
        <v>55.8</v>
      </c>
      <c r="T1728" s="47"/>
      <c r="U1728" s="47"/>
      <c r="V1728" s="47"/>
    </row>
    <row r="1729" spans="1:22" x14ac:dyDescent="0.2">
      <c r="A1729" s="5">
        <v>2023</v>
      </c>
      <c r="B1729" s="21" t="s">
        <v>97</v>
      </c>
      <c r="C1729" s="26" t="s">
        <v>98</v>
      </c>
      <c r="D1729" s="32" t="s">
        <v>1358</v>
      </c>
      <c r="E1729" s="25" t="s">
        <v>577</v>
      </c>
      <c r="F1729" s="6" t="s">
        <v>96</v>
      </c>
      <c r="G1729" s="27" t="s">
        <v>26</v>
      </c>
      <c r="H1729" s="4" t="s">
        <v>27</v>
      </c>
      <c r="I1729" s="26" t="s">
        <v>28</v>
      </c>
      <c r="J1729" s="26" t="s">
        <v>101</v>
      </c>
      <c r="K1729" s="49" t="s">
        <v>1393</v>
      </c>
      <c r="L1729" s="49">
        <v>360000000000</v>
      </c>
      <c r="M1729" s="49">
        <v>360000000000</v>
      </c>
      <c r="N1729" s="49">
        <v>1858813516</v>
      </c>
      <c r="O1729" s="49">
        <v>427180779</v>
      </c>
      <c r="P1729" s="50">
        <v>425469632</v>
      </c>
      <c r="Q1729" s="49"/>
      <c r="R1729" s="47">
        <f>+Tabla17[[#This Row],[Apropiación Inicial]]/1000000000</f>
        <v>360</v>
      </c>
      <c r="S1729" s="47">
        <f>+Tabla17[[#This Row],[Apropiación vigente]]/1000000000</f>
        <v>360</v>
      </c>
      <c r="T1729" s="47">
        <f>+Tabla17[[#This Row],[Compromisos ]]/1000000000</f>
        <v>1.8588135160000001</v>
      </c>
      <c r="U1729" s="47">
        <f>+Tabla17[[#This Row],[ Obligación ]]/1000000000</f>
        <v>0.42718077900000001</v>
      </c>
      <c r="V1729" s="47">
        <f>+Tabla17[[#This Row],[ Pago ]]/1000000000</f>
        <v>0.42546963199999999</v>
      </c>
    </row>
    <row r="1730" spans="1:22" x14ac:dyDescent="0.2">
      <c r="A1730" s="5">
        <v>2023</v>
      </c>
      <c r="B1730" s="21" t="s">
        <v>97</v>
      </c>
      <c r="C1730" s="26" t="s">
        <v>98</v>
      </c>
      <c r="D1730" s="32" t="s">
        <v>1237</v>
      </c>
      <c r="E1730" s="25" t="s">
        <v>579</v>
      </c>
      <c r="F1730" s="6" t="s">
        <v>96</v>
      </c>
      <c r="G1730" s="27" t="s">
        <v>26</v>
      </c>
      <c r="H1730" s="4" t="s">
        <v>27</v>
      </c>
      <c r="I1730" s="26" t="s">
        <v>28</v>
      </c>
      <c r="J1730" s="26" t="s">
        <v>89</v>
      </c>
      <c r="K1730" s="49" t="s">
        <v>1393</v>
      </c>
      <c r="L1730" s="49">
        <v>381204000000</v>
      </c>
      <c r="M1730" s="49">
        <v>381204000000</v>
      </c>
      <c r="N1730" s="49" t="s">
        <v>1393</v>
      </c>
      <c r="O1730" s="49" t="s">
        <v>1393</v>
      </c>
      <c r="P1730" s="50" t="s">
        <v>1393</v>
      </c>
      <c r="Q1730" s="49"/>
      <c r="R1730" s="47">
        <f>+Tabla17[[#This Row],[Apropiación Inicial]]/1000000000</f>
        <v>381.20400000000001</v>
      </c>
      <c r="S1730" s="47">
        <f>+Tabla17[[#This Row],[Apropiación vigente]]/1000000000</f>
        <v>381.20400000000001</v>
      </c>
      <c r="T1730" s="47"/>
      <c r="U1730" s="47"/>
      <c r="V1730" s="47"/>
    </row>
    <row r="1731" spans="1:22" x14ac:dyDescent="0.2">
      <c r="A1731" s="5">
        <v>2023</v>
      </c>
      <c r="B1731" s="21" t="s">
        <v>97</v>
      </c>
      <c r="C1731" s="26" t="s">
        <v>98</v>
      </c>
      <c r="D1731" s="32" t="s">
        <v>1348</v>
      </c>
      <c r="E1731" s="25" t="s">
        <v>615</v>
      </c>
      <c r="F1731" s="6" t="s">
        <v>96</v>
      </c>
      <c r="G1731" s="26" t="s">
        <v>26</v>
      </c>
      <c r="H1731" s="4" t="s">
        <v>27</v>
      </c>
      <c r="I1731" s="26" t="s">
        <v>28</v>
      </c>
      <c r="J1731" s="26" t="s">
        <v>89</v>
      </c>
      <c r="K1731" s="49" t="s">
        <v>1393</v>
      </c>
      <c r="L1731" s="49">
        <v>225000000000</v>
      </c>
      <c r="M1731" s="49">
        <v>225000000000</v>
      </c>
      <c r="N1731" s="49" t="s">
        <v>1393</v>
      </c>
      <c r="O1731" s="49" t="s">
        <v>1393</v>
      </c>
      <c r="P1731" s="50" t="s">
        <v>1393</v>
      </c>
      <c r="Q1731" s="49"/>
      <c r="R1731" s="47">
        <f>+Tabla17[[#This Row],[Apropiación Inicial]]/1000000000</f>
        <v>225</v>
      </c>
      <c r="S1731" s="47">
        <f>+Tabla17[[#This Row],[Apropiación vigente]]/1000000000</f>
        <v>225</v>
      </c>
      <c r="T1731" s="47"/>
      <c r="U1731" s="47"/>
      <c r="V1731" s="47"/>
    </row>
    <row r="1732" spans="1:22" x14ac:dyDescent="0.2">
      <c r="A1732" s="5">
        <v>2023</v>
      </c>
      <c r="B1732" s="21" t="s">
        <v>97</v>
      </c>
      <c r="C1732" s="26" t="s">
        <v>98</v>
      </c>
      <c r="D1732" s="32" t="s">
        <v>1353</v>
      </c>
      <c r="E1732" s="25" t="s">
        <v>652</v>
      </c>
      <c r="F1732" s="6" t="s">
        <v>96</v>
      </c>
      <c r="G1732" s="26" t="s">
        <v>26</v>
      </c>
      <c r="H1732" s="4" t="s">
        <v>27</v>
      </c>
      <c r="I1732" s="26" t="s">
        <v>28</v>
      </c>
      <c r="J1732" s="26" t="s">
        <v>89</v>
      </c>
      <c r="K1732" s="49">
        <v>1200000000</v>
      </c>
      <c r="L1732" s="49" t="s">
        <v>1393</v>
      </c>
      <c r="M1732" s="49" t="s">
        <v>1393</v>
      </c>
      <c r="N1732" s="49" t="s">
        <v>1393</v>
      </c>
      <c r="O1732" s="49" t="s">
        <v>1393</v>
      </c>
      <c r="P1732" s="50" t="s">
        <v>1393</v>
      </c>
      <c r="Q1732" s="49">
        <f>+Tabla17[[#This Row],[ANEXO PGN]]/1000000000</f>
        <v>1.2</v>
      </c>
      <c r="R1732" s="47"/>
      <c r="S1732" s="47"/>
      <c r="T1732" s="47"/>
      <c r="U1732" s="47"/>
      <c r="V1732" s="47"/>
    </row>
    <row r="1733" spans="1:22" x14ac:dyDescent="0.2">
      <c r="A1733" s="5">
        <v>2023</v>
      </c>
      <c r="B1733" s="21" t="s">
        <v>97</v>
      </c>
      <c r="C1733" s="26" t="s">
        <v>98</v>
      </c>
      <c r="D1733" s="32" t="s">
        <v>1361</v>
      </c>
      <c r="E1733" s="25" t="s">
        <v>1362</v>
      </c>
      <c r="F1733" s="6" t="s">
        <v>96</v>
      </c>
      <c r="G1733" s="26" t="s">
        <v>26</v>
      </c>
      <c r="H1733" s="4" t="s">
        <v>27</v>
      </c>
      <c r="I1733" s="26" t="s">
        <v>28</v>
      </c>
      <c r="J1733" s="26" t="s">
        <v>78</v>
      </c>
      <c r="K1733" s="49" t="s">
        <v>1393</v>
      </c>
      <c r="L1733" s="49">
        <v>2792247534</v>
      </c>
      <c r="M1733" s="49">
        <v>2792247534</v>
      </c>
      <c r="N1733" s="49" t="s">
        <v>1393</v>
      </c>
      <c r="O1733" s="49" t="s">
        <v>1393</v>
      </c>
      <c r="P1733" s="50" t="s">
        <v>1393</v>
      </c>
      <c r="Q1733" s="49"/>
      <c r="R1733" s="47">
        <f>+Tabla17[[#This Row],[Apropiación Inicial]]/1000000000</f>
        <v>2.7922475339999999</v>
      </c>
      <c r="S1733" s="47">
        <f>+Tabla17[[#This Row],[Apropiación vigente]]/1000000000</f>
        <v>2.7922475339999999</v>
      </c>
      <c r="T1733" s="47"/>
      <c r="U1733" s="47"/>
      <c r="V1733" s="47"/>
    </row>
    <row r="1734" spans="1:22" x14ac:dyDescent="0.2">
      <c r="A1734" s="5">
        <v>2023</v>
      </c>
      <c r="B1734" s="21" t="s">
        <v>97</v>
      </c>
      <c r="C1734" s="26" t="s">
        <v>98</v>
      </c>
      <c r="D1734" s="32" t="s">
        <v>1352</v>
      </c>
      <c r="E1734" s="25" t="s">
        <v>843</v>
      </c>
      <c r="F1734" s="6" t="s">
        <v>96</v>
      </c>
      <c r="G1734" s="27" t="s">
        <v>26</v>
      </c>
      <c r="H1734" s="4" t="s">
        <v>27</v>
      </c>
      <c r="I1734" s="26" t="s">
        <v>28</v>
      </c>
      <c r="J1734" s="26" t="s">
        <v>89</v>
      </c>
      <c r="K1734" s="49" t="s">
        <v>1393</v>
      </c>
      <c r="L1734" s="49">
        <v>18600000000</v>
      </c>
      <c r="M1734" s="49">
        <v>37200000000</v>
      </c>
      <c r="N1734" s="49" t="s">
        <v>1393</v>
      </c>
      <c r="O1734" s="49" t="s">
        <v>1393</v>
      </c>
      <c r="P1734" s="50" t="s">
        <v>1393</v>
      </c>
      <c r="Q1734" s="49"/>
      <c r="R1734" s="47">
        <f>+Tabla17[[#This Row],[Apropiación Inicial]]/1000000000</f>
        <v>18.600000000000001</v>
      </c>
      <c r="S1734" s="47">
        <f>+Tabla17[[#This Row],[Apropiación vigente]]/1000000000</f>
        <v>37.200000000000003</v>
      </c>
      <c r="T1734" s="47"/>
      <c r="U1734" s="47"/>
      <c r="V1734" s="47"/>
    </row>
    <row r="1735" spans="1:22" x14ac:dyDescent="0.2">
      <c r="A1735" s="5">
        <v>2023</v>
      </c>
      <c r="B1735" s="21" t="s">
        <v>97</v>
      </c>
      <c r="C1735" s="26" t="s">
        <v>98</v>
      </c>
      <c r="D1735" s="32" t="s">
        <v>1358</v>
      </c>
      <c r="E1735" s="25" t="s">
        <v>577</v>
      </c>
      <c r="F1735" s="6" t="s">
        <v>96</v>
      </c>
      <c r="G1735" s="26" t="s">
        <v>26</v>
      </c>
      <c r="H1735" s="4" t="s">
        <v>27</v>
      </c>
      <c r="I1735" s="26" t="s">
        <v>28</v>
      </c>
      <c r="J1735" s="26" t="s">
        <v>101</v>
      </c>
      <c r="K1735" s="49" t="s">
        <v>1393</v>
      </c>
      <c r="L1735" s="49">
        <v>120000000000</v>
      </c>
      <c r="M1735" s="49">
        <v>240000000000</v>
      </c>
      <c r="N1735" s="49">
        <v>1649165004</v>
      </c>
      <c r="O1735" s="49">
        <v>330253883</v>
      </c>
      <c r="P1735" s="50">
        <v>328542736</v>
      </c>
      <c r="Q1735" s="49"/>
      <c r="R1735" s="47">
        <f>+Tabla17[[#This Row],[Apropiación Inicial]]/1000000000</f>
        <v>120</v>
      </c>
      <c r="S1735" s="47">
        <f>+Tabla17[[#This Row],[Apropiación vigente]]/1000000000</f>
        <v>240</v>
      </c>
      <c r="T1735" s="47">
        <f>+Tabla17[[#This Row],[Compromisos ]]/1000000000</f>
        <v>1.6491650040000001</v>
      </c>
      <c r="U1735" s="47">
        <f>+Tabla17[[#This Row],[ Obligación ]]/1000000000</f>
        <v>0.33025388300000003</v>
      </c>
      <c r="V1735" s="47">
        <f>+Tabla17[[#This Row],[ Pago ]]/1000000000</f>
        <v>0.328542736</v>
      </c>
    </row>
    <row r="1736" spans="1:22" x14ac:dyDescent="0.2">
      <c r="A1736" s="5">
        <v>2023</v>
      </c>
      <c r="B1736" s="21" t="s">
        <v>97</v>
      </c>
      <c r="C1736" s="26" t="s">
        <v>98</v>
      </c>
      <c r="D1736" s="32" t="s">
        <v>1237</v>
      </c>
      <c r="E1736" s="25" t="s">
        <v>579</v>
      </c>
      <c r="F1736" s="6" t="s">
        <v>96</v>
      </c>
      <c r="G1736" s="26" t="s">
        <v>26</v>
      </c>
      <c r="H1736" s="4" t="s">
        <v>27</v>
      </c>
      <c r="I1736" s="26" t="s">
        <v>28</v>
      </c>
      <c r="J1736" s="26" t="s">
        <v>89</v>
      </c>
      <c r="K1736" s="49" t="s">
        <v>1393</v>
      </c>
      <c r="L1736" s="49">
        <v>127068000000</v>
      </c>
      <c r="M1736" s="49">
        <v>254136000000</v>
      </c>
      <c r="N1736" s="49" t="s">
        <v>1393</v>
      </c>
      <c r="O1736" s="49" t="s">
        <v>1393</v>
      </c>
      <c r="P1736" s="50" t="s">
        <v>1393</v>
      </c>
      <c r="Q1736" s="49"/>
      <c r="R1736" s="47">
        <f>+Tabla17[[#This Row],[Apropiación Inicial]]/1000000000</f>
        <v>127.068</v>
      </c>
      <c r="S1736" s="47">
        <f>+Tabla17[[#This Row],[Apropiación vigente]]/1000000000</f>
        <v>254.136</v>
      </c>
      <c r="T1736" s="47"/>
      <c r="U1736" s="47"/>
      <c r="V1736" s="47"/>
    </row>
    <row r="1737" spans="1:22" x14ac:dyDescent="0.2">
      <c r="A1737" s="5">
        <v>2023</v>
      </c>
      <c r="B1737" s="21" t="s">
        <v>97</v>
      </c>
      <c r="C1737" s="26" t="s">
        <v>98</v>
      </c>
      <c r="D1737" s="32" t="s">
        <v>1348</v>
      </c>
      <c r="E1737" s="25" t="s">
        <v>615</v>
      </c>
      <c r="F1737" s="6" t="s">
        <v>96</v>
      </c>
      <c r="G1737" s="26" t="s">
        <v>26</v>
      </c>
      <c r="H1737" s="4" t="s">
        <v>27</v>
      </c>
      <c r="I1737" s="26" t="s">
        <v>28</v>
      </c>
      <c r="J1737" s="26" t="s">
        <v>89</v>
      </c>
      <c r="K1737" s="49" t="s">
        <v>1393</v>
      </c>
      <c r="L1737" s="49">
        <v>75000000000</v>
      </c>
      <c r="M1737" s="49">
        <v>150000000000</v>
      </c>
      <c r="N1737" s="49" t="s">
        <v>1393</v>
      </c>
      <c r="O1737" s="49" t="s">
        <v>1393</v>
      </c>
      <c r="P1737" s="50" t="s">
        <v>1393</v>
      </c>
      <c r="Q1737" s="49"/>
      <c r="R1737" s="47">
        <f>+Tabla17[[#This Row],[Apropiación Inicial]]/1000000000</f>
        <v>75</v>
      </c>
      <c r="S1737" s="47">
        <f>+Tabla17[[#This Row],[Apropiación vigente]]/1000000000</f>
        <v>150</v>
      </c>
      <c r="T1737" s="47"/>
      <c r="U1737" s="47"/>
      <c r="V1737" s="47"/>
    </row>
    <row r="1738" spans="1:22" x14ac:dyDescent="0.2">
      <c r="A1738" s="5">
        <v>2023</v>
      </c>
      <c r="B1738" s="21" t="s">
        <v>97</v>
      </c>
      <c r="C1738" s="26" t="s">
        <v>98</v>
      </c>
      <c r="D1738" s="32" t="s">
        <v>1361</v>
      </c>
      <c r="E1738" s="25" t="s">
        <v>1362</v>
      </c>
      <c r="F1738" s="6" t="s">
        <v>96</v>
      </c>
      <c r="G1738" s="26" t="s">
        <v>26</v>
      </c>
      <c r="H1738" s="4" t="s">
        <v>27</v>
      </c>
      <c r="I1738" s="26" t="s">
        <v>28</v>
      </c>
      <c r="J1738" s="26" t="s">
        <v>78</v>
      </c>
      <c r="K1738" s="49" t="s">
        <v>1393</v>
      </c>
      <c r="L1738" s="49">
        <v>930749178</v>
      </c>
      <c r="M1738" s="49">
        <v>1861498356</v>
      </c>
      <c r="N1738" s="49" t="s">
        <v>1393</v>
      </c>
      <c r="O1738" s="49" t="s">
        <v>1393</v>
      </c>
      <c r="P1738" s="50" t="s">
        <v>1393</v>
      </c>
      <c r="Q1738" s="49"/>
      <c r="R1738" s="47">
        <f>+Tabla17[[#This Row],[Apropiación Inicial]]/1000000000</f>
        <v>0.93074917800000001</v>
      </c>
      <c r="S1738" s="47">
        <f>+Tabla17[[#This Row],[Apropiación vigente]]/1000000000</f>
        <v>1.861498356</v>
      </c>
      <c r="T1738" s="47"/>
      <c r="U1738" s="47"/>
      <c r="V1738" s="47"/>
    </row>
    <row r="1739" spans="1:22" x14ac:dyDescent="0.2">
      <c r="A1739" s="5">
        <v>2023</v>
      </c>
      <c r="B1739" s="21" t="s">
        <v>162</v>
      </c>
      <c r="C1739" s="26" t="s">
        <v>163</v>
      </c>
      <c r="D1739" s="32" t="s">
        <v>1451</v>
      </c>
      <c r="E1739" s="25" t="s">
        <v>1026</v>
      </c>
      <c r="F1739" s="6" t="s">
        <v>96</v>
      </c>
      <c r="G1739" s="26" t="s">
        <v>166</v>
      </c>
      <c r="H1739" s="4" t="s">
        <v>27</v>
      </c>
      <c r="I1739" s="26" t="s">
        <v>28</v>
      </c>
      <c r="J1739" s="26" t="s">
        <v>78</v>
      </c>
      <c r="K1739" s="49">
        <v>25357500</v>
      </c>
      <c r="L1739" s="49">
        <v>76072500</v>
      </c>
      <c r="M1739" s="49">
        <v>228217500</v>
      </c>
      <c r="N1739" s="49" t="s">
        <v>1393</v>
      </c>
      <c r="O1739" s="49" t="s">
        <v>1393</v>
      </c>
      <c r="P1739" s="50" t="s">
        <v>1393</v>
      </c>
      <c r="Q1739" s="49">
        <f>+Tabla17[[#This Row],[ANEXO PGN]]/1000000000</f>
        <v>2.5357500000000002E-2</v>
      </c>
      <c r="R1739" s="47">
        <f>+Tabla17[[#This Row],[Apropiación Inicial]]/1000000000</f>
        <v>7.6072500000000001E-2</v>
      </c>
      <c r="S1739" s="47">
        <f>+Tabla17[[#This Row],[Apropiación vigente]]/1000000000</f>
        <v>0.22821749999999999</v>
      </c>
      <c r="T1739" s="47"/>
      <c r="U1739" s="47"/>
      <c r="V1739" s="47"/>
    </row>
    <row r="1740" spans="1:22" x14ac:dyDescent="0.2">
      <c r="A1740" s="5">
        <v>2023</v>
      </c>
      <c r="B1740" s="21" t="s">
        <v>162</v>
      </c>
      <c r="C1740" s="26" t="s">
        <v>163</v>
      </c>
      <c r="D1740" s="32" t="s">
        <v>1452</v>
      </c>
      <c r="E1740" s="25" t="s">
        <v>656</v>
      </c>
      <c r="F1740" s="6" t="s">
        <v>96</v>
      </c>
      <c r="G1740" s="27" t="s">
        <v>166</v>
      </c>
      <c r="H1740" s="4" t="s">
        <v>27</v>
      </c>
      <c r="I1740" s="26" t="s">
        <v>28</v>
      </c>
      <c r="J1740" s="26" t="s">
        <v>78</v>
      </c>
      <c r="K1740" s="49">
        <v>3026810355</v>
      </c>
      <c r="L1740" s="49">
        <v>6833118099</v>
      </c>
      <c r="M1740" s="49">
        <v>20499354297</v>
      </c>
      <c r="N1740" s="49">
        <v>1277706033</v>
      </c>
      <c r="O1740" s="49">
        <v>401434878</v>
      </c>
      <c r="P1740" s="50">
        <v>401434878</v>
      </c>
      <c r="Q1740" s="49">
        <f>+Tabla17[[#This Row],[ANEXO PGN]]/1000000000</f>
        <v>3.0268103549999998</v>
      </c>
      <c r="R1740" s="47">
        <f>+Tabla17[[#This Row],[Apropiación Inicial]]/1000000000</f>
        <v>6.833118099</v>
      </c>
      <c r="S1740" s="47">
        <f>+Tabla17[[#This Row],[Apropiación vigente]]/1000000000</f>
        <v>20.499354297</v>
      </c>
      <c r="T1740" s="47">
        <f>+Tabla17[[#This Row],[Compromisos ]]/1000000000</f>
        <v>1.2777060330000001</v>
      </c>
      <c r="U1740" s="47">
        <f>+Tabla17[[#This Row],[ Obligación ]]/1000000000</f>
        <v>0.40143487799999999</v>
      </c>
      <c r="V1740" s="47">
        <f>+Tabla17[[#This Row],[ Pago ]]/1000000000</f>
        <v>0.40143487799999999</v>
      </c>
    </row>
    <row r="1741" spans="1:22" x14ac:dyDescent="0.2">
      <c r="A1741" s="5">
        <v>2023</v>
      </c>
      <c r="B1741" s="21" t="s">
        <v>182</v>
      </c>
      <c r="C1741" s="26" t="s">
        <v>183</v>
      </c>
      <c r="D1741" s="32" t="s">
        <v>1243</v>
      </c>
      <c r="E1741" s="25" t="s">
        <v>597</v>
      </c>
      <c r="F1741" s="6" t="s">
        <v>96</v>
      </c>
      <c r="G1741" s="26" t="s">
        <v>186</v>
      </c>
      <c r="H1741" s="4" t="s">
        <v>27</v>
      </c>
      <c r="I1741" s="26" t="s">
        <v>28</v>
      </c>
      <c r="J1741" s="26" t="s">
        <v>146</v>
      </c>
      <c r="K1741" s="49">
        <v>8100000000</v>
      </c>
      <c r="L1741" s="49" t="s">
        <v>1393</v>
      </c>
      <c r="M1741" s="49"/>
      <c r="N1741" s="49"/>
      <c r="O1741" s="49"/>
      <c r="P1741" s="50"/>
      <c r="Q1741" s="49">
        <f>+Tabla17[[#This Row],[ANEXO PGN]]/1000000000</f>
        <v>8.1</v>
      </c>
      <c r="R1741" s="47"/>
      <c r="S1741" s="47">
        <f>+Tabla17[[#This Row],[Apropiación vigente]]/1000000000</f>
        <v>0</v>
      </c>
      <c r="T1741" s="47">
        <f>+Tabla17[[#This Row],[Compromisos ]]/1000000000</f>
        <v>0</v>
      </c>
      <c r="U1741" s="47">
        <f>+Tabla17[[#This Row],[ Obligación ]]/1000000000</f>
        <v>0</v>
      </c>
      <c r="V1741" s="47">
        <f>+Tabla17[[#This Row],[ Pago ]]/1000000000</f>
        <v>0</v>
      </c>
    </row>
    <row r="1742" spans="1:22" x14ac:dyDescent="0.2">
      <c r="A1742" s="5">
        <v>2023</v>
      </c>
      <c r="B1742" s="21" t="s">
        <v>58</v>
      </c>
      <c r="C1742" s="26" t="s">
        <v>59</v>
      </c>
      <c r="D1742" s="32" t="s">
        <v>1359</v>
      </c>
      <c r="E1742" s="25" t="s">
        <v>1032</v>
      </c>
      <c r="F1742" s="6" t="s">
        <v>96</v>
      </c>
      <c r="G1742" s="26" t="s">
        <v>60</v>
      </c>
      <c r="H1742" s="4" t="s">
        <v>27</v>
      </c>
      <c r="I1742" s="26" t="s">
        <v>28</v>
      </c>
      <c r="J1742" s="26" t="s">
        <v>47</v>
      </c>
      <c r="K1742" s="49">
        <v>385000000</v>
      </c>
      <c r="L1742" s="49">
        <v>1122988392</v>
      </c>
      <c r="M1742" s="49">
        <v>3368965176</v>
      </c>
      <c r="N1742" s="49">
        <v>374329464</v>
      </c>
      <c r="O1742" s="49">
        <v>112298839</v>
      </c>
      <c r="P1742" s="50">
        <v>112298839</v>
      </c>
      <c r="Q1742" s="49">
        <f>+Tabla17[[#This Row],[ANEXO PGN]]/1000000000</f>
        <v>0.38500000000000001</v>
      </c>
      <c r="R1742" s="47">
        <f>+Tabla17[[#This Row],[Apropiación Inicial]]/1000000000</f>
        <v>1.1229883919999999</v>
      </c>
      <c r="S1742" s="47">
        <f>+Tabla17[[#This Row],[Apropiación vigente]]/1000000000</f>
        <v>3.3689651760000001</v>
      </c>
      <c r="T1742" s="47">
        <f>+Tabla17[[#This Row],[Compromisos ]]/1000000000</f>
        <v>0.374329464</v>
      </c>
      <c r="U1742" s="47">
        <f>+Tabla17[[#This Row],[ Obligación ]]/1000000000</f>
        <v>0.112298839</v>
      </c>
      <c r="V1742" s="47">
        <f>+Tabla17[[#This Row],[ Pago ]]/1000000000</f>
        <v>0.112298839</v>
      </c>
    </row>
    <row r="1743" spans="1:22" x14ac:dyDescent="0.2">
      <c r="A1743" s="5">
        <v>2023</v>
      </c>
      <c r="B1743" s="21" t="s">
        <v>399</v>
      </c>
      <c r="C1743" s="26" t="s">
        <v>400</v>
      </c>
      <c r="D1743" s="32" t="s">
        <v>1342</v>
      </c>
      <c r="E1743" s="25" t="s">
        <v>1343</v>
      </c>
      <c r="F1743" s="6" t="s">
        <v>96</v>
      </c>
      <c r="G1743" s="26" t="s">
        <v>403</v>
      </c>
      <c r="H1743" s="4" t="s">
        <v>27</v>
      </c>
      <c r="I1743" s="26" t="s">
        <v>28</v>
      </c>
      <c r="J1743" s="26" t="s">
        <v>1024</v>
      </c>
      <c r="K1743" s="49">
        <v>183300000000</v>
      </c>
      <c r="L1743" s="49" t="s">
        <v>1393</v>
      </c>
      <c r="M1743" s="49" t="s">
        <v>1393</v>
      </c>
      <c r="N1743" s="49" t="s">
        <v>1393</v>
      </c>
      <c r="O1743" s="49" t="s">
        <v>1393</v>
      </c>
      <c r="P1743" s="50" t="s">
        <v>1393</v>
      </c>
      <c r="Q1743" s="49">
        <f>+Tabla17[[#This Row],[ANEXO PGN]]/1000000000</f>
        <v>183.3</v>
      </c>
      <c r="R1743" s="47"/>
      <c r="S1743" s="47"/>
      <c r="T1743" s="47"/>
      <c r="U1743" s="47"/>
      <c r="V1743" s="47"/>
    </row>
    <row r="1744" spans="1:22" x14ac:dyDescent="0.2">
      <c r="A1744" s="5">
        <v>2023</v>
      </c>
      <c r="B1744" s="21" t="s">
        <v>399</v>
      </c>
      <c r="C1744" s="26" t="s">
        <v>400</v>
      </c>
      <c r="D1744" s="32" t="s">
        <v>1342</v>
      </c>
      <c r="E1744" s="26" t="s">
        <v>1343</v>
      </c>
      <c r="F1744" s="6" t="s">
        <v>96</v>
      </c>
      <c r="G1744" s="26" t="s">
        <v>403</v>
      </c>
      <c r="H1744" s="4" t="s">
        <v>27</v>
      </c>
      <c r="I1744" s="26" t="s">
        <v>66</v>
      </c>
      <c r="J1744" s="26" t="s">
        <v>746</v>
      </c>
      <c r="K1744" s="49">
        <v>664978146090</v>
      </c>
      <c r="L1744" s="49" t="s">
        <v>1393</v>
      </c>
      <c r="M1744" s="49" t="s">
        <v>1393</v>
      </c>
      <c r="N1744" s="49" t="s">
        <v>1393</v>
      </c>
      <c r="O1744" s="49" t="s">
        <v>1393</v>
      </c>
      <c r="P1744" s="50" t="s">
        <v>1393</v>
      </c>
      <c r="Q1744" s="49">
        <f>+Tabla17[[#This Row],[ANEXO PGN]]/1000000000</f>
        <v>664.97814609</v>
      </c>
      <c r="R1744" s="47"/>
      <c r="S1744" s="47"/>
      <c r="T1744" s="47"/>
      <c r="U1744" s="47"/>
      <c r="V1744" s="47"/>
    </row>
    <row r="1745" spans="1:22" x14ac:dyDescent="0.2">
      <c r="A1745" s="5">
        <v>2023</v>
      </c>
      <c r="B1745" s="21" t="s">
        <v>63</v>
      </c>
      <c r="C1745" s="26" t="s">
        <v>64</v>
      </c>
      <c r="D1745" s="32" t="s">
        <v>1453</v>
      </c>
      <c r="E1745" s="26" t="s">
        <v>1045</v>
      </c>
      <c r="F1745" s="6" t="s">
        <v>96</v>
      </c>
      <c r="G1745" s="26" t="s">
        <v>65</v>
      </c>
      <c r="H1745" s="4" t="s">
        <v>27</v>
      </c>
      <c r="I1745" s="26" t="s">
        <v>28</v>
      </c>
      <c r="J1745" s="26" t="s">
        <v>78</v>
      </c>
      <c r="K1745" s="49">
        <v>514596240</v>
      </c>
      <c r="L1745" s="49">
        <v>1543788720</v>
      </c>
      <c r="M1745" s="49">
        <v>4631366160</v>
      </c>
      <c r="N1745" s="49">
        <v>514596240</v>
      </c>
      <c r="O1745" s="49">
        <v>197494280</v>
      </c>
      <c r="P1745" s="50">
        <v>197494280</v>
      </c>
      <c r="Q1745" s="49">
        <f>+Tabla17[[#This Row],[ANEXO PGN]]/1000000000</f>
        <v>0.51459624000000004</v>
      </c>
      <c r="R1745" s="47">
        <f>+Tabla17[[#This Row],[Apropiación Inicial]]/1000000000</f>
        <v>1.54378872</v>
      </c>
      <c r="S1745" s="47">
        <f>+Tabla17[[#This Row],[Apropiación vigente]]/1000000000</f>
        <v>4.6313661599999998</v>
      </c>
      <c r="T1745" s="47">
        <f>+Tabla17[[#This Row],[Compromisos ]]/1000000000</f>
        <v>0.51459624000000004</v>
      </c>
      <c r="U1745" s="47">
        <f>+Tabla17[[#This Row],[ Obligación ]]/1000000000</f>
        <v>0.19749427999999999</v>
      </c>
      <c r="V1745" s="47">
        <f>+Tabla17[[#This Row],[ Pago ]]/1000000000</f>
        <v>0.19749427999999999</v>
      </c>
    </row>
    <row r="1746" spans="1:22" x14ac:dyDescent="0.2">
      <c r="A1746" s="5">
        <v>2023</v>
      </c>
      <c r="B1746" s="21" t="s">
        <v>63</v>
      </c>
      <c r="C1746" s="26" t="s">
        <v>64</v>
      </c>
      <c r="D1746" s="32" t="s">
        <v>1454</v>
      </c>
      <c r="E1746" s="26" t="s">
        <v>1047</v>
      </c>
      <c r="F1746" s="6" t="s">
        <v>96</v>
      </c>
      <c r="G1746" s="26" t="s">
        <v>65</v>
      </c>
      <c r="H1746" s="4" t="s">
        <v>27</v>
      </c>
      <c r="I1746" s="26" t="s">
        <v>28</v>
      </c>
      <c r="J1746" s="26" t="s">
        <v>78</v>
      </c>
      <c r="K1746" s="49">
        <v>591494500</v>
      </c>
      <c r="L1746" s="49">
        <v>3803664300</v>
      </c>
      <c r="M1746" s="49">
        <v>11410992900</v>
      </c>
      <c r="N1746" s="49">
        <v>1828626174</v>
      </c>
      <c r="O1746" s="49">
        <v>75900295</v>
      </c>
      <c r="P1746" s="50">
        <v>75900295</v>
      </c>
      <c r="Q1746" s="49">
        <f>+Tabla17[[#This Row],[ANEXO PGN]]/1000000000</f>
        <v>0.59149450000000003</v>
      </c>
      <c r="R1746" s="47">
        <f>+Tabla17[[#This Row],[Apropiación Inicial]]/1000000000</f>
        <v>3.8036642999999999</v>
      </c>
      <c r="S1746" s="47">
        <f>+Tabla17[[#This Row],[Apropiación vigente]]/1000000000</f>
        <v>11.4109929</v>
      </c>
      <c r="T1746" s="47">
        <f>+Tabla17[[#This Row],[Compromisos ]]/1000000000</f>
        <v>1.828626174</v>
      </c>
      <c r="U1746" s="47">
        <f>+Tabla17[[#This Row],[ Obligación ]]/1000000000</f>
        <v>7.5900295000000007E-2</v>
      </c>
      <c r="V1746" s="47">
        <f>+Tabla17[[#This Row],[ Pago ]]/1000000000</f>
        <v>7.5900295000000007E-2</v>
      </c>
    </row>
    <row r="1747" spans="1:22" x14ac:dyDescent="0.2">
      <c r="A1747" s="5">
        <v>2023</v>
      </c>
      <c r="B1747" s="21" t="s">
        <v>63</v>
      </c>
      <c r="C1747" s="26" t="s">
        <v>64</v>
      </c>
      <c r="D1747" s="32" t="s">
        <v>1455</v>
      </c>
      <c r="E1747" s="26" t="s">
        <v>1456</v>
      </c>
      <c r="F1747" s="6" t="s">
        <v>96</v>
      </c>
      <c r="G1747" s="26" t="s">
        <v>65</v>
      </c>
      <c r="H1747" s="4" t="s">
        <v>27</v>
      </c>
      <c r="I1747" s="26" t="s">
        <v>66</v>
      </c>
      <c r="J1747" s="26" t="s">
        <v>67</v>
      </c>
      <c r="K1747" s="49" t="s">
        <v>1393</v>
      </c>
      <c r="L1747" s="49">
        <v>7066800000</v>
      </c>
      <c r="M1747" s="49">
        <v>7066800000</v>
      </c>
      <c r="N1747" s="49" t="s">
        <v>1393</v>
      </c>
      <c r="O1747" s="49" t="s">
        <v>1393</v>
      </c>
      <c r="P1747" s="50" t="s">
        <v>1393</v>
      </c>
      <c r="Q1747" s="49"/>
      <c r="R1747" s="47">
        <f>+Tabla17[[#This Row],[Apropiación Inicial]]/1000000000</f>
        <v>7.0667999999999997</v>
      </c>
      <c r="S1747" s="47">
        <f>+Tabla17[[#This Row],[Apropiación vigente]]/1000000000</f>
        <v>7.0667999999999997</v>
      </c>
      <c r="T1747" s="47"/>
      <c r="U1747" s="47"/>
      <c r="V1747" s="47"/>
    </row>
    <row r="1748" spans="1:22" x14ac:dyDescent="0.2">
      <c r="A1748" s="5">
        <v>2023</v>
      </c>
      <c r="B1748" s="21" t="s">
        <v>63</v>
      </c>
      <c r="C1748" s="26" t="s">
        <v>64</v>
      </c>
      <c r="D1748" s="32" t="s">
        <v>1457</v>
      </c>
      <c r="E1748" s="26" t="s">
        <v>1049</v>
      </c>
      <c r="F1748" s="6" t="s">
        <v>96</v>
      </c>
      <c r="G1748" s="26" t="s">
        <v>65</v>
      </c>
      <c r="H1748" s="4" t="s">
        <v>27</v>
      </c>
      <c r="I1748" s="26" t="s">
        <v>34</v>
      </c>
      <c r="J1748" s="26" t="s">
        <v>53</v>
      </c>
      <c r="K1748" s="49" t="s">
        <v>1393</v>
      </c>
      <c r="L1748" s="49">
        <v>3420000000</v>
      </c>
      <c r="M1748" s="49">
        <v>3420000000</v>
      </c>
      <c r="N1748" s="49">
        <v>380000000</v>
      </c>
      <c r="O1748" s="49">
        <v>190000000</v>
      </c>
      <c r="P1748" s="50">
        <v>190000000</v>
      </c>
      <c r="Q1748" s="49"/>
      <c r="R1748" s="47">
        <f>+Tabla17[[#This Row],[Apropiación Inicial]]/1000000000</f>
        <v>3.42</v>
      </c>
      <c r="S1748" s="47">
        <f>+Tabla17[[#This Row],[Apropiación vigente]]/1000000000</f>
        <v>3.42</v>
      </c>
      <c r="T1748" s="47">
        <f>+Tabla17[[#This Row],[Compromisos ]]/1000000000</f>
        <v>0.38</v>
      </c>
      <c r="U1748" s="47">
        <f>+Tabla17[[#This Row],[ Obligación ]]/1000000000</f>
        <v>0.19</v>
      </c>
      <c r="V1748" s="47">
        <f>+Tabla17[[#This Row],[ Pago ]]/1000000000</f>
        <v>0.19</v>
      </c>
    </row>
    <row r="1749" spans="1:22" x14ac:dyDescent="0.2">
      <c r="A1749" s="5">
        <v>2023</v>
      </c>
      <c r="B1749" s="21" t="s">
        <v>63</v>
      </c>
      <c r="C1749" s="26" t="s">
        <v>64</v>
      </c>
      <c r="D1749" s="32" t="s">
        <v>1457</v>
      </c>
      <c r="E1749" s="26" t="s">
        <v>1049</v>
      </c>
      <c r="F1749" s="6" t="s">
        <v>96</v>
      </c>
      <c r="G1749" s="26" t="s">
        <v>65</v>
      </c>
      <c r="H1749" s="4" t="s">
        <v>27</v>
      </c>
      <c r="I1749" s="26" t="s">
        <v>66</v>
      </c>
      <c r="J1749" s="26" t="s">
        <v>67</v>
      </c>
      <c r="K1749" s="49">
        <v>588376800</v>
      </c>
      <c r="L1749" s="49">
        <v>1350030000</v>
      </c>
      <c r="M1749" s="49">
        <v>4050090000</v>
      </c>
      <c r="N1749" s="49">
        <v>450010000</v>
      </c>
      <c r="O1749" s="49">
        <v>432238332</v>
      </c>
      <c r="P1749" s="50">
        <v>432238332</v>
      </c>
      <c r="Q1749" s="49">
        <f>+Tabla17[[#This Row],[ANEXO PGN]]/1000000000</f>
        <v>0.58837680000000003</v>
      </c>
      <c r="R1749" s="47">
        <f>+Tabla17[[#This Row],[Apropiación Inicial]]/1000000000</f>
        <v>1.3500300000000001</v>
      </c>
      <c r="S1749" s="47">
        <f>+Tabla17[[#This Row],[Apropiación vigente]]/1000000000</f>
        <v>4.05009</v>
      </c>
      <c r="T1749" s="47">
        <f>+Tabla17[[#This Row],[Compromisos ]]/1000000000</f>
        <v>0.45001000000000002</v>
      </c>
      <c r="U1749" s="47">
        <f>+Tabla17[[#This Row],[ Obligación ]]/1000000000</f>
        <v>0.432238332</v>
      </c>
      <c r="V1749" s="47">
        <f>+Tabla17[[#This Row],[ Pago ]]/1000000000</f>
        <v>0.432238332</v>
      </c>
    </row>
    <row r="1750" spans="1:22" x14ac:dyDescent="0.2">
      <c r="A1750" s="5">
        <v>2023</v>
      </c>
      <c r="B1750" s="21" t="s">
        <v>63</v>
      </c>
      <c r="C1750" s="26" t="s">
        <v>64</v>
      </c>
      <c r="D1750" s="32" t="s">
        <v>1255</v>
      </c>
      <c r="E1750" s="26" t="s">
        <v>1043</v>
      </c>
      <c r="F1750" s="6" t="s">
        <v>96</v>
      </c>
      <c r="G1750" s="26" t="s">
        <v>65</v>
      </c>
      <c r="H1750" s="4" t="s">
        <v>27</v>
      </c>
      <c r="I1750" s="26" t="s">
        <v>28</v>
      </c>
      <c r="J1750" s="26" t="s">
        <v>78</v>
      </c>
      <c r="K1750" s="49">
        <v>164419000</v>
      </c>
      <c r="L1750" s="49" t="s">
        <v>1393</v>
      </c>
      <c r="M1750" s="49" t="s">
        <v>1393</v>
      </c>
      <c r="N1750" s="49" t="s">
        <v>1393</v>
      </c>
      <c r="O1750" s="49" t="s">
        <v>1393</v>
      </c>
      <c r="P1750" s="50" t="s">
        <v>1393</v>
      </c>
      <c r="Q1750" s="49">
        <f>+Tabla17[[#This Row],[ANEXO PGN]]/1000000000</f>
        <v>0.16441900000000001</v>
      </c>
      <c r="R1750" s="47"/>
      <c r="S1750" s="47"/>
      <c r="T1750" s="47"/>
      <c r="U1750" s="47"/>
      <c r="V1750" s="47"/>
    </row>
    <row r="1751" spans="1:22" x14ac:dyDescent="0.2">
      <c r="A1751" s="5">
        <v>2023</v>
      </c>
      <c r="B1751" s="21" t="s">
        <v>63</v>
      </c>
      <c r="C1751" s="26" t="s">
        <v>64</v>
      </c>
      <c r="D1751" s="32" t="s">
        <v>1455</v>
      </c>
      <c r="E1751" s="26" t="s">
        <v>1456</v>
      </c>
      <c r="F1751" s="6" t="s">
        <v>96</v>
      </c>
      <c r="G1751" s="26" t="s">
        <v>65</v>
      </c>
      <c r="H1751" s="4" t="s">
        <v>27</v>
      </c>
      <c r="I1751" s="26" t="s">
        <v>66</v>
      </c>
      <c r="J1751" s="26" t="s">
        <v>67</v>
      </c>
      <c r="K1751" s="49" t="s">
        <v>1393</v>
      </c>
      <c r="L1751" s="49">
        <v>2355600000</v>
      </c>
      <c r="M1751" s="49">
        <v>4711200000</v>
      </c>
      <c r="N1751" s="49" t="s">
        <v>1393</v>
      </c>
      <c r="O1751" s="49" t="s">
        <v>1393</v>
      </c>
      <c r="P1751" s="50" t="s">
        <v>1393</v>
      </c>
      <c r="Q1751" s="49"/>
      <c r="R1751" s="47">
        <f>+Tabla17[[#This Row],[Apropiación Inicial]]/1000000000</f>
        <v>2.3555999999999999</v>
      </c>
      <c r="S1751" s="47">
        <f>+Tabla17[[#This Row],[Apropiación vigente]]/1000000000</f>
        <v>4.7111999999999998</v>
      </c>
      <c r="T1751" s="47"/>
      <c r="U1751" s="47"/>
      <c r="V1751" s="47"/>
    </row>
    <row r="1752" spans="1:22" x14ac:dyDescent="0.2">
      <c r="A1752" s="5">
        <v>2023</v>
      </c>
      <c r="B1752" s="21" t="s">
        <v>63</v>
      </c>
      <c r="C1752" s="26" t="s">
        <v>64</v>
      </c>
      <c r="D1752" s="32" t="s">
        <v>1457</v>
      </c>
      <c r="E1752" s="26" t="s">
        <v>1049</v>
      </c>
      <c r="F1752" s="6" t="s">
        <v>96</v>
      </c>
      <c r="G1752" s="26" t="s">
        <v>65</v>
      </c>
      <c r="H1752" s="4" t="s">
        <v>27</v>
      </c>
      <c r="I1752" s="26" t="s">
        <v>34</v>
      </c>
      <c r="J1752" s="26" t="s">
        <v>53</v>
      </c>
      <c r="K1752" s="49" t="s">
        <v>1393</v>
      </c>
      <c r="L1752" s="49">
        <v>2280000000</v>
      </c>
      <c r="M1752" s="49">
        <v>2280000000</v>
      </c>
      <c r="N1752" s="49" t="s">
        <v>1393</v>
      </c>
      <c r="O1752" s="49" t="s">
        <v>1393</v>
      </c>
      <c r="P1752" s="50" t="s">
        <v>1393</v>
      </c>
      <c r="Q1752" s="49"/>
      <c r="R1752" s="47">
        <f>+Tabla17[[#This Row],[Apropiación Inicial]]/1000000000</f>
        <v>2.2799999999999998</v>
      </c>
      <c r="S1752" s="47">
        <f>+Tabla17[[#This Row],[Apropiación vigente]]/1000000000</f>
        <v>2.2799999999999998</v>
      </c>
      <c r="T1752" s="47"/>
      <c r="U1752" s="47"/>
      <c r="V1752" s="47"/>
    </row>
    <row r="1753" spans="1:22" x14ac:dyDescent="0.2">
      <c r="A1753" s="5">
        <v>2023</v>
      </c>
      <c r="B1753" s="21" t="s">
        <v>63</v>
      </c>
      <c r="C1753" s="26" t="s">
        <v>64</v>
      </c>
      <c r="D1753" s="32" t="s">
        <v>1457</v>
      </c>
      <c r="E1753" s="26" t="s">
        <v>1049</v>
      </c>
      <c r="F1753" s="6" t="s">
        <v>96</v>
      </c>
      <c r="G1753" s="26" t="s">
        <v>65</v>
      </c>
      <c r="H1753" s="4" t="s">
        <v>27</v>
      </c>
      <c r="I1753" s="26" t="s">
        <v>66</v>
      </c>
      <c r="J1753" s="26" t="s">
        <v>746</v>
      </c>
      <c r="K1753" s="49" t="s">
        <v>1393</v>
      </c>
      <c r="L1753" s="49">
        <v>1140000000</v>
      </c>
      <c r="M1753" s="49"/>
      <c r="N1753" s="49"/>
      <c r="O1753" s="49"/>
      <c r="P1753" s="50"/>
      <c r="Q1753" s="49"/>
      <c r="R1753" s="47">
        <f>+Tabla17[[#This Row],[Apropiación Inicial]]/1000000000</f>
        <v>1.1399999999999999</v>
      </c>
      <c r="S1753" s="47">
        <f>+Tabla17[[#This Row],[Apropiación vigente]]/1000000000</f>
        <v>0</v>
      </c>
      <c r="T1753" s="47">
        <f>+Tabla17[[#This Row],[Compromisos ]]/1000000000</f>
        <v>0</v>
      </c>
      <c r="U1753" s="47">
        <f>+Tabla17[[#This Row],[ Obligación ]]/1000000000</f>
        <v>0</v>
      </c>
      <c r="V1753" s="47">
        <f>+Tabla17[[#This Row],[ Pago ]]/1000000000</f>
        <v>0</v>
      </c>
    </row>
    <row r="1754" spans="1:22" x14ac:dyDescent="0.2">
      <c r="A1754" s="5">
        <v>2023</v>
      </c>
      <c r="B1754" s="21" t="s">
        <v>58</v>
      </c>
      <c r="C1754" s="26" t="s">
        <v>59</v>
      </c>
      <c r="D1754" s="32" t="s">
        <v>1458</v>
      </c>
      <c r="E1754" s="26" t="s">
        <v>614</v>
      </c>
      <c r="F1754" s="6" t="s">
        <v>96</v>
      </c>
      <c r="G1754" s="26" t="s">
        <v>60</v>
      </c>
      <c r="H1754" s="4" t="s">
        <v>27</v>
      </c>
      <c r="I1754" s="26" t="s">
        <v>28</v>
      </c>
      <c r="J1754" s="26" t="s">
        <v>47</v>
      </c>
      <c r="K1754" s="49">
        <v>200000000</v>
      </c>
      <c r="L1754" s="49" t="s">
        <v>1393</v>
      </c>
      <c r="M1754" s="49" t="s">
        <v>1393</v>
      </c>
      <c r="N1754" s="49" t="s">
        <v>1393</v>
      </c>
      <c r="O1754" s="49" t="s">
        <v>1393</v>
      </c>
      <c r="P1754" s="50" t="s">
        <v>1393</v>
      </c>
      <c r="Q1754" s="49">
        <f>+Tabla17[[#This Row],[ANEXO PGN]]/1000000000</f>
        <v>0.2</v>
      </c>
      <c r="R1754" s="47"/>
      <c r="S1754" s="47"/>
      <c r="T1754" s="47"/>
      <c r="U1754" s="47"/>
      <c r="V1754" s="47"/>
    </row>
    <row r="1755" spans="1:22" x14ac:dyDescent="0.2">
      <c r="A1755" s="5">
        <v>2023</v>
      </c>
      <c r="B1755" s="21" t="s">
        <v>58</v>
      </c>
      <c r="C1755" s="26" t="s">
        <v>59</v>
      </c>
      <c r="D1755" s="32" t="s">
        <v>1263</v>
      </c>
      <c r="E1755" s="26" t="s">
        <v>654</v>
      </c>
      <c r="F1755" s="6" t="s">
        <v>96</v>
      </c>
      <c r="G1755" s="26" t="s">
        <v>60</v>
      </c>
      <c r="H1755" s="4" t="s">
        <v>27</v>
      </c>
      <c r="I1755" s="26" t="s">
        <v>28</v>
      </c>
      <c r="J1755" s="26" t="s">
        <v>515</v>
      </c>
      <c r="K1755" s="49">
        <v>1174903473</v>
      </c>
      <c r="L1755" s="49" t="s">
        <v>1393</v>
      </c>
      <c r="M1755" s="49" t="s">
        <v>1393</v>
      </c>
      <c r="N1755" s="49" t="s">
        <v>1393</v>
      </c>
      <c r="O1755" s="49" t="s">
        <v>1393</v>
      </c>
      <c r="P1755" s="50" t="s">
        <v>1393</v>
      </c>
      <c r="Q1755" s="49">
        <f>+Tabla17[[#This Row],[ANEXO PGN]]/1000000000</f>
        <v>1.1749034730000001</v>
      </c>
      <c r="R1755" s="47"/>
      <c r="S1755" s="47"/>
      <c r="T1755" s="47"/>
      <c r="U1755" s="47"/>
      <c r="V1755" s="47"/>
    </row>
    <row r="1756" spans="1:22" x14ac:dyDescent="0.2">
      <c r="A1756" s="5">
        <v>2023</v>
      </c>
      <c r="B1756" s="21" t="s">
        <v>113</v>
      </c>
      <c r="C1756" s="26" t="s">
        <v>114</v>
      </c>
      <c r="D1756" s="32" t="s">
        <v>1265</v>
      </c>
      <c r="E1756" s="26" t="s">
        <v>902</v>
      </c>
      <c r="F1756" s="6" t="s">
        <v>96</v>
      </c>
      <c r="G1756" s="26" t="s">
        <v>108</v>
      </c>
      <c r="H1756" s="4" t="s">
        <v>27</v>
      </c>
      <c r="I1756" s="26" t="s">
        <v>28</v>
      </c>
      <c r="J1756" s="25" t="s">
        <v>29</v>
      </c>
      <c r="K1756" s="49">
        <v>22483542525</v>
      </c>
      <c r="L1756" s="49">
        <v>331995372981</v>
      </c>
      <c r="M1756" s="49">
        <v>995986118943</v>
      </c>
      <c r="N1756" s="49" t="s">
        <v>1393</v>
      </c>
      <c r="O1756" s="49" t="s">
        <v>1393</v>
      </c>
      <c r="P1756" s="50" t="s">
        <v>1393</v>
      </c>
      <c r="Q1756" s="49">
        <f>+Tabla17[[#This Row],[ANEXO PGN]]/1000000000</f>
        <v>22.483542525000001</v>
      </c>
      <c r="R1756" s="47">
        <f>+Tabla17[[#This Row],[Apropiación Inicial]]/1000000000</f>
        <v>331.995372981</v>
      </c>
      <c r="S1756" s="47">
        <f>+Tabla17[[#This Row],[Apropiación vigente]]/1000000000</f>
        <v>995.98611894299995</v>
      </c>
      <c r="T1756" s="47"/>
      <c r="U1756" s="47"/>
      <c r="V1756" s="47"/>
    </row>
    <row r="1757" spans="1:22" x14ac:dyDescent="0.2">
      <c r="A1757" s="5">
        <v>2023</v>
      </c>
      <c r="B1757" s="21" t="s">
        <v>113</v>
      </c>
      <c r="C1757" s="26" t="s">
        <v>114</v>
      </c>
      <c r="D1757" s="32" t="s">
        <v>1459</v>
      </c>
      <c r="E1757" s="26" t="s">
        <v>1460</v>
      </c>
      <c r="F1757" s="6" t="s">
        <v>96</v>
      </c>
      <c r="G1757" s="26" t="s">
        <v>108</v>
      </c>
      <c r="H1757" s="4" t="s">
        <v>27</v>
      </c>
      <c r="I1757" s="26" t="s">
        <v>28</v>
      </c>
      <c r="J1757" s="26" t="s">
        <v>515</v>
      </c>
      <c r="K1757" s="49" t="s">
        <v>1393</v>
      </c>
      <c r="L1757" s="49">
        <v>2247866505</v>
      </c>
      <c r="M1757" s="49">
        <v>2247866505</v>
      </c>
      <c r="N1757" s="49">
        <v>8894400</v>
      </c>
      <c r="O1757" s="49">
        <v>3780120</v>
      </c>
      <c r="P1757" s="50">
        <v>3780120</v>
      </c>
      <c r="Q1757" s="49"/>
      <c r="R1757" s="47">
        <f>+Tabla17[[#This Row],[Apropiación Inicial]]/1000000000</f>
        <v>2.2478665050000002</v>
      </c>
      <c r="S1757" s="47">
        <f>+Tabla17[[#This Row],[Apropiación vigente]]/1000000000</f>
        <v>2.2478665050000002</v>
      </c>
      <c r="T1757" s="47">
        <f>+Tabla17[[#This Row],[Compromisos ]]/1000000000</f>
        <v>8.8944000000000002E-3</v>
      </c>
      <c r="U1757" s="47">
        <f>+Tabla17[[#This Row],[ Obligación ]]/1000000000</f>
        <v>3.7801200000000001E-3</v>
      </c>
      <c r="V1757" s="47">
        <f>+Tabla17[[#This Row],[ Pago ]]/1000000000</f>
        <v>3.7801200000000001E-3</v>
      </c>
    </row>
    <row r="1758" spans="1:22" x14ac:dyDescent="0.2">
      <c r="A1758" s="5">
        <v>2023</v>
      </c>
      <c r="B1758" s="21" t="s">
        <v>113</v>
      </c>
      <c r="C1758" s="26" t="s">
        <v>114</v>
      </c>
      <c r="D1758" s="32" t="s">
        <v>1461</v>
      </c>
      <c r="E1758" s="26" t="s">
        <v>1462</v>
      </c>
      <c r="F1758" s="6" t="s">
        <v>96</v>
      </c>
      <c r="G1758" s="26" t="s">
        <v>108</v>
      </c>
      <c r="H1758" s="4" t="s">
        <v>27</v>
      </c>
      <c r="I1758" s="26" t="s">
        <v>28</v>
      </c>
      <c r="J1758" s="25" t="s">
        <v>29</v>
      </c>
      <c r="K1758" s="49">
        <v>18928767145</v>
      </c>
      <c r="L1758" s="49">
        <v>316018104788</v>
      </c>
      <c r="M1758" s="49">
        <v>948054314364</v>
      </c>
      <c r="N1758" s="49" t="s">
        <v>1393</v>
      </c>
      <c r="O1758" s="49" t="s">
        <v>1393</v>
      </c>
      <c r="P1758" s="50" t="s">
        <v>1393</v>
      </c>
      <c r="Q1758" s="49">
        <f>+Tabla17[[#This Row],[ANEXO PGN]]/1000000000</f>
        <v>18.928767144999998</v>
      </c>
      <c r="R1758" s="47">
        <f>+Tabla17[[#This Row],[Apropiación Inicial]]/1000000000</f>
        <v>316.01810478800002</v>
      </c>
      <c r="S1758" s="47">
        <f>+Tabla17[[#This Row],[Apropiación vigente]]/1000000000</f>
        <v>948.05431436399999</v>
      </c>
      <c r="T1758" s="47"/>
      <c r="U1758" s="47"/>
      <c r="V1758" s="47"/>
    </row>
    <row r="1759" spans="1:22" x14ac:dyDescent="0.2">
      <c r="A1759" s="5">
        <v>2023</v>
      </c>
      <c r="B1759" s="21" t="s">
        <v>113</v>
      </c>
      <c r="C1759" s="26" t="s">
        <v>114</v>
      </c>
      <c r="D1759" s="32" t="s">
        <v>1459</v>
      </c>
      <c r="E1759" s="26" t="s">
        <v>1460</v>
      </c>
      <c r="F1759" s="6" t="s">
        <v>96</v>
      </c>
      <c r="G1759" s="26" t="s">
        <v>108</v>
      </c>
      <c r="H1759" s="4" t="s">
        <v>27</v>
      </c>
      <c r="I1759" s="26" t="s">
        <v>28</v>
      </c>
      <c r="J1759" s="26" t="s">
        <v>515</v>
      </c>
      <c r="K1759" s="49" t="s">
        <v>1393</v>
      </c>
      <c r="L1759" s="49">
        <v>749288835</v>
      </c>
      <c r="M1759" s="49">
        <v>1498577670</v>
      </c>
      <c r="N1759" s="49">
        <v>8894400</v>
      </c>
      <c r="O1759" s="49">
        <v>3780120</v>
      </c>
      <c r="P1759" s="50">
        <v>3780120</v>
      </c>
      <c r="Q1759" s="49"/>
      <c r="R1759" s="47">
        <f>+Tabla17[[#This Row],[Apropiación Inicial]]/1000000000</f>
        <v>0.74928883499999999</v>
      </c>
      <c r="S1759" s="47">
        <f>+Tabla17[[#This Row],[Apropiación vigente]]/1000000000</f>
        <v>1.49857767</v>
      </c>
      <c r="T1759" s="47">
        <f>+Tabla17[[#This Row],[Compromisos ]]/1000000000</f>
        <v>8.8944000000000002E-3</v>
      </c>
      <c r="U1759" s="47">
        <f>+Tabla17[[#This Row],[ Obligación ]]/1000000000</f>
        <v>3.7801200000000001E-3</v>
      </c>
      <c r="V1759" s="47">
        <f>+Tabla17[[#This Row],[ Pago ]]/1000000000</f>
        <v>3.7801200000000001E-3</v>
      </c>
    </row>
    <row r="1760" spans="1:22" x14ac:dyDescent="0.2">
      <c r="A1760" s="5">
        <v>2023</v>
      </c>
      <c r="B1760" s="21" t="s">
        <v>68</v>
      </c>
      <c r="C1760" s="26" t="s">
        <v>69</v>
      </c>
      <c r="D1760" s="32" t="s">
        <v>1463</v>
      </c>
      <c r="E1760" s="26" t="s">
        <v>532</v>
      </c>
      <c r="F1760" s="6" t="s">
        <v>96</v>
      </c>
      <c r="G1760" s="26" t="s">
        <v>70</v>
      </c>
      <c r="H1760" s="4" t="s">
        <v>27</v>
      </c>
      <c r="I1760" s="26" t="s">
        <v>42</v>
      </c>
      <c r="J1760" s="26" t="s">
        <v>220</v>
      </c>
      <c r="K1760" s="49">
        <v>30000000</v>
      </c>
      <c r="L1760" s="49" t="s">
        <v>1393</v>
      </c>
      <c r="M1760" s="49" t="s">
        <v>1393</v>
      </c>
      <c r="N1760" s="49">
        <v>9337260406</v>
      </c>
      <c r="O1760" s="49">
        <v>5633667354</v>
      </c>
      <c r="P1760" s="50">
        <v>5633667354</v>
      </c>
      <c r="Q1760" s="49">
        <f>+Tabla17[[#This Row],[ANEXO PGN]]/1000000000</f>
        <v>0.03</v>
      </c>
      <c r="R1760" s="47"/>
      <c r="S1760" s="47"/>
      <c r="T1760" s="47">
        <f>+Tabla17[[#This Row],[Compromisos ]]/1000000000</f>
        <v>9.3372604060000004</v>
      </c>
      <c r="U1760" s="47">
        <f>+Tabla17[[#This Row],[ Obligación ]]/1000000000</f>
        <v>5.633667354</v>
      </c>
      <c r="V1760" s="47">
        <f>+Tabla17[[#This Row],[ Pago ]]/1000000000</f>
        <v>5.633667354</v>
      </c>
    </row>
    <row r="1761" spans="1:22" x14ac:dyDescent="0.2">
      <c r="A1761" s="5">
        <v>2023</v>
      </c>
      <c r="B1761" s="21" t="s">
        <v>68</v>
      </c>
      <c r="C1761" s="26" t="s">
        <v>69</v>
      </c>
      <c r="D1761" s="32" t="s">
        <v>1464</v>
      </c>
      <c r="E1761" s="26" t="s">
        <v>567</v>
      </c>
      <c r="F1761" s="6" t="s">
        <v>96</v>
      </c>
      <c r="G1761" s="26" t="s">
        <v>70</v>
      </c>
      <c r="H1761" s="4" t="s">
        <v>27</v>
      </c>
      <c r="I1761" s="26" t="s">
        <v>28</v>
      </c>
      <c r="J1761" s="26" t="s">
        <v>515</v>
      </c>
      <c r="K1761" s="49">
        <v>87910000000</v>
      </c>
      <c r="L1761" s="49">
        <v>251173629582</v>
      </c>
      <c r="M1761" s="49">
        <v>753520888746</v>
      </c>
      <c r="N1761" s="49">
        <v>83724543194</v>
      </c>
      <c r="O1761" s="49">
        <v>83724543194</v>
      </c>
      <c r="P1761" s="50">
        <v>83724543194</v>
      </c>
      <c r="Q1761" s="49">
        <f>+Tabla17[[#This Row],[ANEXO PGN]]/1000000000</f>
        <v>87.91</v>
      </c>
      <c r="R1761" s="47">
        <f>+Tabla17[[#This Row],[Apropiación Inicial]]/1000000000</f>
        <v>251.17362958199999</v>
      </c>
      <c r="S1761" s="47">
        <f>+Tabla17[[#This Row],[Apropiación vigente]]/1000000000</f>
        <v>753.52088874599997</v>
      </c>
      <c r="T1761" s="47">
        <f>+Tabla17[[#This Row],[Compromisos ]]/1000000000</f>
        <v>83.724543194000006</v>
      </c>
      <c r="U1761" s="47">
        <f>+Tabla17[[#This Row],[ Obligación ]]/1000000000</f>
        <v>83.724543194000006</v>
      </c>
      <c r="V1761" s="47">
        <f>+Tabla17[[#This Row],[ Pago ]]/1000000000</f>
        <v>83.724543194000006</v>
      </c>
    </row>
    <row r="1762" spans="1:22" x14ac:dyDescent="0.2">
      <c r="A1762" s="5">
        <v>2023</v>
      </c>
      <c r="B1762" s="21" t="s">
        <v>68</v>
      </c>
      <c r="C1762" s="26" t="s">
        <v>69</v>
      </c>
      <c r="D1762" s="32" t="s">
        <v>1465</v>
      </c>
      <c r="E1762" s="26" t="s">
        <v>569</v>
      </c>
      <c r="F1762" s="6" t="s">
        <v>96</v>
      </c>
      <c r="G1762" s="26" t="s">
        <v>70</v>
      </c>
      <c r="H1762" s="4" t="s">
        <v>27</v>
      </c>
      <c r="I1762" s="26" t="s">
        <v>66</v>
      </c>
      <c r="J1762" s="26" t="s">
        <v>396</v>
      </c>
      <c r="K1762" s="49">
        <v>2376892777</v>
      </c>
      <c r="L1762" s="49">
        <v>50930918877</v>
      </c>
      <c r="M1762" s="49">
        <v>152792756631</v>
      </c>
      <c r="N1762" s="49" t="s">
        <v>1393</v>
      </c>
      <c r="O1762" s="49" t="s">
        <v>1393</v>
      </c>
      <c r="P1762" s="50" t="s">
        <v>1393</v>
      </c>
      <c r="Q1762" s="49">
        <f>+Tabla17[[#This Row],[ANEXO PGN]]/1000000000</f>
        <v>2.3768927770000001</v>
      </c>
      <c r="R1762" s="47">
        <f>+Tabla17[[#This Row],[Apropiación Inicial]]/1000000000</f>
        <v>50.930918877000003</v>
      </c>
      <c r="S1762" s="47">
        <f>+Tabla17[[#This Row],[Apropiación vigente]]/1000000000</f>
        <v>152.792756631</v>
      </c>
      <c r="T1762" s="47"/>
      <c r="U1762" s="47"/>
      <c r="V1762" s="47"/>
    </row>
    <row r="1763" spans="1:22" x14ac:dyDescent="0.2">
      <c r="A1763" s="5">
        <v>2023</v>
      </c>
      <c r="B1763" s="21" t="s">
        <v>68</v>
      </c>
      <c r="C1763" s="26" t="s">
        <v>69</v>
      </c>
      <c r="D1763" s="32" t="s">
        <v>1466</v>
      </c>
      <c r="E1763" s="26" t="s">
        <v>571</v>
      </c>
      <c r="F1763" s="6" t="s">
        <v>96</v>
      </c>
      <c r="G1763" s="26" t="s">
        <v>70</v>
      </c>
      <c r="H1763" s="4" t="s">
        <v>27</v>
      </c>
      <c r="I1763" s="26" t="s">
        <v>28</v>
      </c>
      <c r="J1763" s="26" t="s">
        <v>38</v>
      </c>
      <c r="K1763" s="49">
        <v>369000000</v>
      </c>
      <c r="L1763" s="49">
        <v>1107000000</v>
      </c>
      <c r="M1763" s="49">
        <v>3321000000</v>
      </c>
      <c r="N1763" s="49">
        <v>230544469</v>
      </c>
      <c r="O1763" s="49">
        <v>149513027</v>
      </c>
      <c r="P1763" s="50">
        <v>149513027</v>
      </c>
      <c r="Q1763" s="49">
        <f>+Tabla17[[#This Row],[ANEXO PGN]]/1000000000</f>
        <v>0.36899999999999999</v>
      </c>
      <c r="R1763" s="47">
        <f>+Tabla17[[#This Row],[Apropiación Inicial]]/1000000000</f>
        <v>1.107</v>
      </c>
      <c r="S1763" s="47">
        <f>+Tabla17[[#This Row],[Apropiación vigente]]/1000000000</f>
        <v>3.3210000000000002</v>
      </c>
      <c r="T1763" s="47">
        <f>+Tabla17[[#This Row],[Compromisos ]]/1000000000</f>
        <v>0.230544469</v>
      </c>
      <c r="U1763" s="47">
        <f>+Tabla17[[#This Row],[ Obligación ]]/1000000000</f>
        <v>0.14951302699999999</v>
      </c>
      <c r="V1763" s="47">
        <f>+Tabla17[[#This Row],[ Pago ]]/1000000000</f>
        <v>0.14951302699999999</v>
      </c>
    </row>
    <row r="1764" spans="1:22" x14ac:dyDescent="0.2">
      <c r="A1764" s="5">
        <v>2023</v>
      </c>
      <c r="B1764" s="21" t="s">
        <v>68</v>
      </c>
      <c r="C1764" s="26" t="s">
        <v>69</v>
      </c>
      <c r="D1764" s="32" t="s">
        <v>1467</v>
      </c>
      <c r="E1764" s="26" t="s">
        <v>849</v>
      </c>
      <c r="F1764" s="6" t="s">
        <v>96</v>
      </c>
      <c r="G1764" s="26" t="s">
        <v>70</v>
      </c>
      <c r="H1764" s="4" t="s">
        <v>27</v>
      </c>
      <c r="I1764" s="26" t="s">
        <v>28</v>
      </c>
      <c r="J1764" s="26" t="s">
        <v>38</v>
      </c>
      <c r="K1764" s="49">
        <v>15562605</v>
      </c>
      <c r="L1764" s="49">
        <v>46687815</v>
      </c>
      <c r="M1764" s="49">
        <v>140063445</v>
      </c>
      <c r="N1764" s="49">
        <v>15562605</v>
      </c>
      <c r="O1764" s="49">
        <v>6951738</v>
      </c>
      <c r="P1764" s="50">
        <v>6951738</v>
      </c>
      <c r="Q1764" s="49">
        <f>+Tabla17[[#This Row],[ANEXO PGN]]/1000000000</f>
        <v>1.5562605E-2</v>
      </c>
      <c r="R1764" s="47">
        <f>+Tabla17[[#This Row],[Apropiación Inicial]]/1000000000</f>
        <v>4.6687815000000001E-2</v>
      </c>
      <c r="S1764" s="47">
        <f>+Tabla17[[#This Row],[Apropiación vigente]]/1000000000</f>
        <v>0.14006344500000001</v>
      </c>
      <c r="T1764" s="47">
        <f>+Tabla17[[#This Row],[Compromisos ]]/1000000000</f>
        <v>1.5562605E-2</v>
      </c>
      <c r="U1764" s="47">
        <f>+Tabla17[[#This Row],[ Obligación ]]/1000000000</f>
        <v>6.9517379999999998E-3</v>
      </c>
      <c r="V1764" s="47">
        <f>+Tabla17[[#This Row],[ Pago ]]/1000000000</f>
        <v>6.9517379999999998E-3</v>
      </c>
    </row>
    <row r="1765" spans="1:22" x14ac:dyDescent="0.2">
      <c r="A1765" s="5">
        <v>2023</v>
      </c>
      <c r="B1765" s="21" t="s">
        <v>139</v>
      </c>
      <c r="C1765" s="26" t="s">
        <v>140</v>
      </c>
      <c r="D1765" s="32" t="s">
        <v>1277</v>
      </c>
      <c r="E1765" s="26" t="s">
        <v>1054</v>
      </c>
      <c r="F1765" s="6" t="s">
        <v>96</v>
      </c>
      <c r="G1765" s="26" t="s">
        <v>143</v>
      </c>
      <c r="H1765" s="4" t="s">
        <v>27</v>
      </c>
      <c r="I1765" s="26" t="s">
        <v>28</v>
      </c>
      <c r="J1765" s="26" t="s">
        <v>101</v>
      </c>
      <c r="K1765" s="49">
        <v>9982500000</v>
      </c>
      <c r="L1765" s="49">
        <v>513400009725</v>
      </c>
      <c r="M1765" s="49">
        <v>1540200029175</v>
      </c>
      <c r="N1765" s="49">
        <v>171133336575</v>
      </c>
      <c r="O1765" s="49" t="s">
        <v>1393</v>
      </c>
      <c r="P1765" s="50" t="s">
        <v>1393</v>
      </c>
      <c r="Q1765" s="49">
        <f>+Tabla17[[#This Row],[ANEXO PGN]]/1000000000</f>
        <v>9.9824999999999999</v>
      </c>
      <c r="R1765" s="47">
        <f>+Tabla17[[#This Row],[Apropiación Inicial]]/1000000000</f>
        <v>513.40000972500002</v>
      </c>
      <c r="S1765" s="47">
        <f>+Tabla17[[#This Row],[Apropiación vigente]]/1000000000</f>
        <v>1540.2000291750001</v>
      </c>
      <c r="T1765" s="47">
        <f>+Tabla17[[#This Row],[Compromisos ]]/1000000000</f>
        <v>171.13333657499999</v>
      </c>
      <c r="U1765" s="47"/>
      <c r="V1765" s="47"/>
    </row>
    <row r="1766" spans="1:22" x14ac:dyDescent="0.2">
      <c r="A1766" s="5">
        <v>2023</v>
      </c>
      <c r="B1766" s="21" t="s">
        <v>139</v>
      </c>
      <c r="C1766" s="26" t="s">
        <v>140</v>
      </c>
      <c r="D1766" s="32" t="s">
        <v>1279</v>
      </c>
      <c r="E1766" s="26" t="s">
        <v>1055</v>
      </c>
      <c r="F1766" s="6" t="s">
        <v>96</v>
      </c>
      <c r="G1766" s="26" t="s">
        <v>143</v>
      </c>
      <c r="H1766" s="4" t="s">
        <v>27</v>
      </c>
      <c r="I1766" s="26" t="s">
        <v>28</v>
      </c>
      <c r="J1766" s="26" t="s">
        <v>101</v>
      </c>
      <c r="K1766" s="49">
        <v>600000000</v>
      </c>
      <c r="L1766" s="49">
        <v>1800000000</v>
      </c>
      <c r="M1766" s="49">
        <v>5400000000</v>
      </c>
      <c r="N1766" s="49">
        <v>557935044</v>
      </c>
      <c r="O1766" s="49">
        <v>358583475</v>
      </c>
      <c r="P1766" s="50">
        <v>358583475</v>
      </c>
      <c r="Q1766" s="49">
        <f>+Tabla17[[#This Row],[ANEXO PGN]]/1000000000</f>
        <v>0.6</v>
      </c>
      <c r="R1766" s="47">
        <f>+Tabla17[[#This Row],[Apropiación Inicial]]/1000000000</f>
        <v>1.8</v>
      </c>
      <c r="S1766" s="47">
        <f>+Tabla17[[#This Row],[Apropiación vigente]]/1000000000</f>
        <v>5.4</v>
      </c>
      <c r="T1766" s="47">
        <f>+Tabla17[[#This Row],[Compromisos ]]/1000000000</f>
        <v>0.55793504400000005</v>
      </c>
      <c r="U1766" s="47">
        <f>+Tabla17[[#This Row],[ Obligación ]]/1000000000</f>
        <v>0.35858347499999998</v>
      </c>
      <c r="V1766" s="47">
        <f>+Tabla17[[#This Row],[ Pago ]]/1000000000</f>
        <v>0.35858347499999998</v>
      </c>
    </row>
    <row r="1767" spans="1:22" x14ac:dyDescent="0.2">
      <c r="A1767" s="5">
        <v>2023</v>
      </c>
      <c r="B1767" s="21" t="s">
        <v>196</v>
      </c>
      <c r="C1767" s="26" t="s">
        <v>197</v>
      </c>
      <c r="D1767" s="32" t="s">
        <v>1283</v>
      </c>
      <c r="E1767" s="26" t="s">
        <v>530</v>
      </c>
      <c r="F1767" s="6" t="s">
        <v>96</v>
      </c>
      <c r="G1767" s="26" t="s">
        <v>200</v>
      </c>
      <c r="H1767" s="4" t="s">
        <v>27</v>
      </c>
      <c r="I1767" s="26" t="s">
        <v>28</v>
      </c>
      <c r="J1767" s="26" t="s">
        <v>47</v>
      </c>
      <c r="K1767" s="49">
        <v>15314484890</v>
      </c>
      <c r="L1767" s="49">
        <v>15314484890</v>
      </c>
      <c r="M1767" s="49">
        <v>15314484890</v>
      </c>
      <c r="N1767" s="49">
        <v>15498891320</v>
      </c>
      <c r="O1767" s="49">
        <v>4762133785</v>
      </c>
      <c r="P1767" s="50">
        <v>1774821909</v>
      </c>
      <c r="Q1767" s="49">
        <f>+Tabla17[[#This Row],[ANEXO PGN]]/1000000000</f>
        <v>15.314484889999999</v>
      </c>
      <c r="R1767" s="47">
        <f>+Tabla17[[#This Row],[Apropiación Inicial]]/1000000000</f>
        <v>15.314484889999999</v>
      </c>
      <c r="S1767" s="47">
        <f>+Tabla17[[#This Row],[Apropiación vigente]]/1000000000</f>
        <v>15.314484889999999</v>
      </c>
      <c r="T1767" s="47">
        <f>+Tabla17[[#This Row],[Compromisos ]]/1000000000</f>
        <v>15.49889132</v>
      </c>
      <c r="U1767" s="47">
        <f>+Tabla17[[#This Row],[ Obligación ]]/1000000000</f>
        <v>4.7621337849999996</v>
      </c>
      <c r="V1767" s="47">
        <f>+Tabla17[[#This Row],[ Pago ]]/1000000000</f>
        <v>1.7748219089999999</v>
      </c>
    </row>
    <row r="1768" spans="1:22" x14ac:dyDescent="0.2">
      <c r="A1768" s="5">
        <v>2023</v>
      </c>
      <c r="B1768" s="21" t="s">
        <v>196</v>
      </c>
      <c r="C1768" s="26" t="s">
        <v>197</v>
      </c>
      <c r="D1768" s="32" t="s">
        <v>1468</v>
      </c>
      <c r="E1768" s="26" t="s">
        <v>1469</v>
      </c>
      <c r="F1768" s="6" t="s">
        <v>96</v>
      </c>
      <c r="G1768" s="26" t="s">
        <v>200</v>
      </c>
      <c r="H1768" s="4" t="s">
        <v>27</v>
      </c>
      <c r="I1768" s="26" t="s">
        <v>28</v>
      </c>
      <c r="J1768" s="26" t="s">
        <v>515</v>
      </c>
      <c r="K1768" s="49">
        <v>1510000000</v>
      </c>
      <c r="L1768" s="49" t="s">
        <v>1393</v>
      </c>
      <c r="M1768" s="49" t="s">
        <v>1393</v>
      </c>
      <c r="N1768" s="49" t="s">
        <v>1393</v>
      </c>
      <c r="O1768" s="49" t="s">
        <v>1393</v>
      </c>
      <c r="P1768" s="50" t="s">
        <v>1393</v>
      </c>
      <c r="Q1768" s="49">
        <f>+Tabla17[[#This Row],[ANEXO PGN]]/1000000000</f>
        <v>1.51</v>
      </c>
      <c r="R1768" s="47"/>
      <c r="S1768" s="47"/>
      <c r="T1768" s="47"/>
      <c r="U1768" s="47"/>
      <c r="V1768" s="47"/>
    </row>
    <row r="1769" spans="1:22" x14ac:dyDescent="0.2">
      <c r="A1769" s="5">
        <v>2023</v>
      </c>
      <c r="B1769" s="21" t="s">
        <v>196</v>
      </c>
      <c r="C1769" s="26" t="s">
        <v>197</v>
      </c>
      <c r="D1769" s="32" t="s">
        <v>1470</v>
      </c>
      <c r="E1769" s="26" t="s">
        <v>1471</v>
      </c>
      <c r="F1769" s="6" t="s">
        <v>96</v>
      </c>
      <c r="G1769" s="26" t="s">
        <v>200</v>
      </c>
      <c r="H1769" s="4" t="s">
        <v>27</v>
      </c>
      <c r="I1769" s="26" t="s">
        <v>28</v>
      </c>
      <c r="J1769" s="26" t="s">
        <v>515</v>
      </c>
      <c r="K1769" s="49">
        <v>1000000000</v>
      </c>
      <c r="L1769" s="49">
        <v>15000000000</v>
      </c>
      <c r="M1769" s="49">
        <v>45000000000</v>
      </c>
      <c r="N1769" s="49">
        <v>12908955771</v>
      </c>
      <c r="O1769" s="49">
        <v>6706589664</v>
      </c>
      <c r="P1769" s="50">
        <v>1600000</v>
      </c>
      <c r="Q1769" s="49">
        <f>+Tabla17[[#This Row],[ANEXO PGN]]/1000000000</f>
        <v>1</v>
      </c>
      <c r="R1769" s="47">
        <f>+Tabla17[[#This Row],[Apropiación Inicial]]/1000000000</f>
        <v>15</v>
      </c>
      <c r="S1769" s="47">
        <f>+Tabla17[[#This Row],[Apropiación vigente]]/1000000000</f>
        <v>45</v>
      </c>
      <c r="T1769" s="47">
        <f>+Tabla17[[#This Row],[Compromisos ]]/1000000000</f>
        <v>12.908955771</v>
      </c>
      <c r="U1769" s="47">
        <f>+Tabla17[[#This Row],[ Obligación ]]/1000000000</f>
        <v>6.706589664</v>
      </c>
      <c r="V1769" s="47">
        <f>+Tabla17[[#This Row],[ Pago ]]/1000000000</f>
        <v>1.6000000000000001E-3</v>
      </c>
    </row>
    <row r="1770" spans="1:22" x14ac:dyDescent="0.2">
      <c r="A1770" s="5">
        <v>2023</v>
      </c>
      <c r="B1770" s="21" t="s">
        <v>71</v>
      </c>
      <c r="C1770" s="26" t="s">
        <v>72</v>
      </c>
      <c r="D1770" s="32" t="s">
        <v>1297</v>
      </c>
      <c r="E1770" s="26" t="s">
        <v>931</v>
      </c>
      <c r="F1770" s="6" t="s">
        <v>96</v>
      </c>
      <c r="G1770" s="26" t="s">
        <v>73</v>
      </c>
      <c r="H1770" s="4" t="s">
        <v>27</v>
      </c>
      <c r="I1770" s="26" t="s">
        <v>50</v>
      </c>
      <c r="J1770" s="26" t="s">
        <v>298</v>
      </c>
      <c r="K1770" s="49">
        <v>500000000</v>
      </c>
      <c r="L1770" s="49">
        <v>1500000000</v>
      </c>
      <c r="M1770" s="49">
        <v>4500000000</v>
      </c>
      <c r="N1770" s="49" t="s">
        <v>1393</v>
      </c>
      <c r="O1770" s="49" t="s">
        <v>1393</v>
      </c>
      <c r="P1770" s="50" t="s">
        <v>1393</v>
      </c>
      <c r="Q1770" s="49">
        <f>+Tabla17[[#This Row],[ANEXO PGN]]/1000000000</f>
        <v>0.5</v>
      </c>
      <c r="R1770" s="47">
        <f>+Tabla17[[#This Row],[Apropiación Inicial]]/1000000000</f>
        <v>1.5</v>
      </c>
      <c r="S1770" s="47">
        <f>+Tabla17[[#This Row],[Apropiación vigente]]/1000000000</f>
        <v>4.5</v>
      </c>
      <c r="T1770" s="47"/>
      <c r="U1770" s="47"/>
      <c r="V1770" s="47"/>
    </row>
    <row r="1771" spans="1:22" x14ac:dyDescent="0.2">
      <c r="A1771" s="5">
        <v>2023</v>
      </c>
      <c r="B1771" s="21" t="s">
        <v>71</v>
      </c>
      <c r="C1771" s="26" t="s">
        <v>72</v>
      </c>
      <c r="D1771" s="32" t="s">
        <v>1295</v>
      </c>
      <c r="E1771" s="26" t="s">
        <v>1472</v>
      </c>
      <c r="F1771" s="6" t="s">
        <v>96</v>
      </c>
      <c r="G1771" s="26" t="s">
        <v>73</v>
      </c>
      <c r="H1771" s="4" t="s">
        <v>27</v>
      </c>
      <c r="I1771" s="26" t="s">
        <v>34</v>
      </c>
      <c r="J1771" s="26" t="s">
        <v>53</v>
      </c>
      <c r="K1771" s="49">
        <v>1209971857</v>
      </c>
      <c r="L1771" s="49" t="s">
        <v>1393</v>
      </c>
      <c r="M1771" s="49">
        <v>46510402122</v>
      </c>
      <c r="N1771" s="49" t="s">
        <v>1393</v>
      </c>
      <c r="O1771" s="49" t="s">
        <v>1393</v>
      </c>
      <c r="P1771" s="50" t="s">
        <v>1393</v>
      </c>
      <c r="Q1771" s="49">
        <f>+Tabla17[[#This Row],[ANEXO PGN]]/1000000000</f>
        <v>1.209971857</v>
      </c>
      <c r="R1771" s="47"/>
      <c r="S1771" s="47">
        <f>+Tabla17[[#This Row],[Apropiación vigente]]/1000000000</f>
        <v>46.510402122000002</v>
      </c>
      <c r="T1771" s="47"/>
      <c r="U1771" s="47"/>
      <c r="V1771" s="47"/>
    </row>
    <row r="1772" spans="1:22" x14ac:dyDescent="0.2">
      <c r="A1772" s="5">
        <v>2023</v>
      </c>
      <c r="B1772" s="21" t="s">
        <v>71</v>
      </c>
      <c r="C1772" s="26" t="s">
        <v>72</v>
      </c>
      <c r="D1772" s="32" t="s">
        <v>1473</v>
      </c>
      <c r="E1772" s="26" t="s">
        <v>1474</v>
      </c>
      <c r="F1772" s="6" t="s">
        <v>96</v>
      </c>
      <c r="G1772" s="26" t="s">
        <v>73</v>
      </c>
      <c r="H1772" s="4" t="s">
        <v>27</v>
      </c>
      <c r="I1772" s="26" t="s">
        <v>50</v>
      </c>
      <c r="J1772" s="26" t="s">
        <v>51</v>
      </c>
      <c r="K1772" s="49" t="s">
        <v>1393</v>
      </c>
      <c r="L1772" s="49">
        <v>140692470183</v>
      </c>
      <c r="M1772" s="49">
        <v>140692470183</v>
      </c>
      <c r="N1772" s="49" t="s">
        <v>1393</v>
      </c>
      <c r="O1772" s="49" t="s">
        <v>1393</v>
      </c>
      <c r="P1772" s="50" t="s">
        <v>1393</v>
      </c>
      <c r="Q1772" s="49"/>
      <c r="R1772" s="47">
        <f>+Tabla17[[#This Row],[Apropiación Inicial]]/1000000000</f>
        <v>140.69247018300001</v>
      </c>
      <c r="S1772" s="47">
        <f>+Tabla17[[#This Row],[Apropiación vigente]]/1000000000</f>
        <v>140.69247018300001</v>
      </c>
      <c r="T1772" s="47"/>
      <c r="U1772" s="47"/>
      <c r="V1772" s="47"/>
    </row>
    <row r="1773" spans="1:22" x14ac:dyDescent="0.2">
      <c r="A1773" s="5">
        <v>2023</v>
      </c>
      <c r="B1773" s="21" t="s">
        <v>71</v>
      </c>
      <c r="C1773" s="26" t="s">
        <v>72</v>
      </c>
      <c r="D1773" s="32" t="s">
        <v>1295</v>
      </c>
      <c r="E1773" s="26" t="s">
        <v>1472</v>
      </c>
      <c r="F1773" s="6" t="s">
        <v>96</v>
      </c>
      <c r="G1773" s="26" t="s">
        <v>73</v>
      </c>
      <c r="H1773" s="4" t="s">
        <v>27</v>
      </c>
      <c r="I1773" s="26" t="s">
        <v>66</v>
      </c>
      <c r="J1773" s="26" t="s">
        <v>746</v>
      </c>
      <c r="K1773" s="49" t="s">
        <v>1393</v>
      </c>
      <c r="L1773" s="49">
        <v>15503467374</v>
      </c>
      <c r="M1773" s="49" t="s">
        <v>1393</v>
      </c>
      <c r="N1773" s="49" t="s">
        <v>1393</v>
      </c>
      <c r="O1773" s="49" t="s">
        <v>1393</v>
      </c>
      <c r="P1773" s="50" t="s">
        <v>1393</v>
      </c>
      <c r="Q1773" s="49"/>
      <c r="R1773" s="47">
        <f>+Tabla17[[#This Row],[Apropiación Inicial]]/1000000000</f>
        <v>15.503467374</v>
      </c>
      <c r="S1773" s="47"/>
      <c r="T1773" s="47"/>
      <c r="U1773" s="47"/>
      <c r="V1773" s="47"/>
    </row>
    <row r="1774" spans="1:22" x14ac:dyDescent="0.2">
      <c r="A1774" s="5">
        <v>2023</v>
      </c>
      <c r="B1774" s="21" t="s">
        <v>71</v>
      </c>
      <c r="C1774" s="26" t="s">
        <v>72</v>
      </c>
      <c r="D1774" s="32" t="s">
        <v>1473</v>
      </c>
      <c r="E1774" s="26" t="s">
        <v>1474</v>
      </c>
      <c r="F1774" s="6" t="s">
        <v>96</v>
      </c>
      <c r="G1774" s="26" t="s">
        <v>73</v>
      </c>
      <c r="H1774" s="4" t="s">
        <v>27</v>
      </c>
      <c r="I1774" s="26" t="s">
        <v>50</v>
      </c>
      <c r="J1774" s="26" t="s">
        <v>51</v>
      </c>
      <c r="K1774" s="49" t="s">
        <v>1393</v>
      </c>
      <c r="L1774" s="49">
        <v>46897490061</v>
      </c>
      <c r="M1774" s="49">
        <v>93794980122</v>
      </c>
      <c r="N1774" s="49" t="s">
        <v>1393</v>
      </c>
      <c r="O1774" s="49" t="s">
        <v>1393</v>
      </c>
      <c r="P1774" s="50" t="s">
        <v>1393</v>
      </c>
      <c r="Q1774" s="49"/>
      <c r="R1774" s="47">
        <f>+Tabla17[[#This Row],[Apropiación Inicial]]/1000000000</f>
        <v>46.897490060999999</v>
      </c>
      <c r="S1774" s="47">
        <f>+Tabla17[[#This Row],[Apropiación vigente]]/1000000000</f>
        <v>93.794980121999998</v>
      </c>
      <c r="T1774" s="47"/>
      <c r="U1774" s="47"/>
      <c r="V1774" s="47"/>
    </row>
    <row r="1775" spans="1:22" x14ac:dyDescent="0.2">
      <c r="A1775" s="5">
        <v>2023</v>
      </c>
      <c r="B1775" s="21" t="s">
        <v>167</v>
      </c>
      <c r="C1775" s="26" t="s">
        <v>168</v>
      </c>
      <c r="D1775" s="32" t="s">
        <v>1303</v>
      </c>
      <c r="E1775" s="26" t="s">
        <v>536</v>
      </c>
      <c r="F1775" s="6" t="s">
        <v>96</v>
      </c>
      <c r="G1775" s="26" t="s">
        <v>37</v>
      </c>
      <c r="H1775" s="4" t="s">
        <v>27</v>
      </c>
      <c r="I1775" s="26" t="s">
        <v>28</v>
      </c>
      <c r="J1775" s="26" t="s">
        <v>89</v>
      </c>
      <c r="K1775" s="49">
        <v>103000000</v>
      </c>
      <c r="L1775" s="49">
        <v>309000000</v>
      </c>
      <c r="M1775" s="49">
        <v>927000000</v>
      </c>
      <c r="N1775" s="49">
        <v>101917159</v>
      </c>
      <c r="O1775" s="49" t="s">
        <v>1393</v>
      </c>
      <c r="P1775" s="50" t="s">
        <v>1393</v>
      </c>
      <c r="Q1775" s="49">
        <f>+Tabla17[[#This Row],[ANEXO PGN]]/1000000000</f>
        <v>0.10299999999999999</v>
      </c>
      <c r="R1775" s="47">
        <f>+Tabla17[[#This Row],[Apropiación Inicial]]/1000000000</f>
        <v>0.309</v>
      </c>
      <c r="S1775" s="47">
        <f>+Tabla17[[#This Row],[Apropiación vigente]]/1000000000</f>
        <v>0.92700000000000005</v>
      </c>
      <c r="T1775" s="47">
        <f>+Tabla17[[#This Row],[Compromisos ]]/1000000000</f>
        <v>0.10191715899999999</v>
      </c>
      <c r="U1775" s="47"/>
      <c r="V1775" s="47"/>
    </row>
    <row r="1776" spans="1:22" x14ac:dyDescent="0.2">
      <c r="A1776" s="5">
        <v>2023</v>
      </c>
      <c r="B1776" s="21" t="s">
        <v>167</v>
      </c>
      <c r="C1776" s="26" t="s">
        <v>168</v>
      </c>
      <c r="D1776" s="32" t="s">
        <v>1309</v>
      </c>
      <c r="E1776" s="26" t="s">
        <v>1057</v>
      </c>
      <c r="F1776" s="6" t="s">
        <v>96</v>
      </c>
      <c r="G1776" s="26" t="s">
        <v>37</v>
      </c>
      <c r="H1776" s="4" t="s">
        <v>27</v>
      </c>
      <c r="I1776" s="26" t="s">
        <v>34</v>
      </c>
      <c r="J1776" s="26" t="s">
        <v>35</v>
      </c>
      <c r="K1776" s="49">
        <v>107500000</v>
      </c>
      <c r="L1776" s="49">
        <v>125000000</v>
      </c>
      <c r="M1776" s="49">
        <v>125000000</v>
      </c>
      <c r="N1776" s="49">
        <v>100000000</v>
      </c>
      <c r="O1776" s="49">
        <v>40000000</v>
      </c>
      <c r="P1776" s="50">
        <v>40000000</v>
      </c>
      <c r="Q1776" s="49">
        <f>+Tabla17[[#This Row],[ANEXO PGN]]/1000000000</f>
        <v>0.1075</v>
      </c>
      <c r="R1776" s="47">
        <f>+Tabla17[[#This Row],[Apropiación Inicial]]/1000000000</f>
        <v>0.125</v>
      </c>
      <c r="S1776" s="47">
        <f>+Tabla17[[#This Row],[Apropiación vigente]]/1000000000</f>
        <v>0.125</v>
      </c>
      <c r="T1776" s="47">
        <f>+Tabla17[[#This Row],[Compromisos ]]/1000000000</f>
        <v>0.1</v>
      </c>
      <c r="U1776" s="47">
        <f>+Tabla17[[#This Row],[ Obligación ]]/1000000000</f>
        <v>0.04</v>
      </c>
      <c r="V1776" s="47">
        <f>+Tabla17[[#This Row],[ Pago ]]/1000000000</f>
        <v>0.04</v>
      </c>
    </row>
    <row r="1777" spans="1:22" x14ac:dyDescent="0.2">
      <c r="A1777" s="5">
        <v>2023</v>
      </c>
      <c r="B1777" s="21" t="s">
        <v>167</v>
      </c>
      <c r="C1777" s="26" t="s">
        <v>168</v>
      </c>
      <c r="D1777" s="32" t="s">
        <v>1301</v>
      </c>
      <c r="E1777" s="26" t="s">
        <v>538</v>
      </c>
      <c r="F1777" s="6" t="s">
        <v>96</v>
      </c>
      <c r="G1777" s="26" t="s">
        <v>37</v>
      </c>
      <c r="H1777" s="4" t="s">
        <v>27</v>
      </c>
      <c r="I1777" s="26" t="s">
        <v>28</v>
      </c>
      <c r="J1777" s="26" t="s">
        <v>89</v>
      </c>
      <c r="K1777" s="49">
        <v>40000000</v>
      </c>
      <c r="L1777" s="49">
        <v>120000000</v>
      </c>
      <c r="M1777" s="49">
        <v>360000000</v>
      </c>
      <c r="N1777" s="49">
        <v>20000000</v>
      </c>
      <c r="O1777" s="49">
        <v>2708333</v>
      </c>
      <c r="P1777" s="50">
        <v>2371667</v>
      </c>
      <c r="Q1777" s="49">
        <f>+Tabla17[[#This Row],[ANEXO PGN]]/1000000000</f>
        <v>0.04</v>
      </c>
      <c r="R1777" s="47">
        <f>+Tabla17[[#This Row],[Apropiación Inicial]]/1000000000</f>
        <v>0.12</v>
      </c>
      <c r="S1777" s="47">
        <f>+Tabla17[[#This Row],[Apropiación vigente]]/1000000000</f>
        <v>0.36</v>
      </c>
      <c r="T1777" s="47">
        <f>+Tabla17[[#This Row],[Compromisos ]]/1000000000</f>
        <v>0.02</v>
      </c>
      <c r="U1777" s="47">
        <f>+Tabla17[[#This Row],[ Obligación ]]/1000000000</f>
        <v>2.7083329999999998E-3</v>
      </c>
      <c r="V1777" s="47">
        <f>+Tabla17[[#This Row],[ Pago ]]/1000000000</f>
        <v>2.371667E-3</v>
      </c>
    </row>
    <row r="1778" spans="1:22" x14ac:dyDescent="0.2">
      <c r="A1778" s="5">
        <v>2023</v>
      </c>
      <c r="B1778" s="21" t="s">
        <v>167</v>
      </c>
      <c r="C1778" s="26" t="s">
        <v>168</v>
      </c>
      <c r="D1778" s="32" t="s">
        <v>1305</v>
      </c>
      <c r="E1778" s="26" t="s">
        <v>540</v>
      </c>
      <c r="F1778" s="6" t="s">
        <v>96</v>
      </c>
      <c r="G1778" s="26" t="s">
        <v>37</v>
      </c>
      <c r="H1778" s="4" t="s">
        <v>27</v>
      </c>
      <c r="I1778" s="26" t="s">
        <v>28</v>
      </c>
      <c r="J1778" s="26" t="s">
        <v>89</v>
      </c>
      <c r="K1778" s="49">
        <v>37595000</v>
      </c>
      <c r="L1778" s="49">
        <v>96953898</v>
      </c>
      <c r="M1778" s="49">
        <v>290861694</v>
      </c>
      <c r="N1778" s="49">
        <v>24908238</v>
      </c>
      <c r="O1778" s="49">
        <v>24908238</v>
      </c>
      <c r="P1778" s="50">
        <v>24908238</v>
      </c>
      <c r="Q1778" s="49">
        <f>+Tabla17[[#This Row],[ANEXO PGN]]/1000000000</f>
        <v>3.7595000000000003E-2</v>
      </c>
      <c r="R1778" s="47">
        <f>+Tabla17[[#This Row],[Apropiación Inicial]]/1000000000</f>
        <v>9.6953897999999997E-2</v>
      </c>
      <c r="S1778" s="47">
        <f>+Tabla17[[#This Row],[Apropiación vigente]]/1000000000</f>
        <v>0.290861694</v>
      </c>
      <c r="T1778" s="47">
        <f>+Tabla17[[#This Row],[Compromisos ]]/1000000000</f>
        <v>2.4908237999999999E-2</v>
      </c>
      <c r="U1778" s="47">
        <f>+Tabla17[[#This Row],[ Obligación ]]/1000000000</f>
        <v>2.4908237999999999E-2</v>
      </c>
      <c r="V1778" s="47">
        <f>+Tabla17[[#This Row],[ Pago ]]/1000000000</f>
        <v>2.4908237999999999E-2</v>
      </c>
    </row>
    <row r="1779" spans="1:22" x14ac:dyDescent="0.2">
      <c r="A1779" s="5">
        <v>2023</v>
      </c>
      <c r="B1779" s="21" t="s">
        <v>167</v>
      </c>
      <c r="C1779" s="26" t="s">
        <v>168</v>
      </c>
      <c r="D1779" s="32" t="s">
        <v>1299</v>
      </c>
      <c r="E1779" s="26" t="s">
        <v>542</v>
      </c>
      <c r="F1779" s="6" t="s">
        <v>96</v>
      </c>
      <c r="G1779" s="26" t="s">
        <v>37</v>
      </c>
      <c r="H1779" s="4" t="s">
        <v>27</v>
      </c>
      <c r="I1779" s="26" t="s">
        <v>28</v>
      </c>
      <c r="J1779" s="26" t="s">
        <v>89</v>
      </c>
      <c r="K1779" s="49">
        <v>526500000</v>
      </c>
      <c r="L1779" s="49">
        <v>1579500000</v>
      </c>
      <c r="M1779" s="49">
        <v>4738500000</v>
      </c>
      <c r="N1779" s="49">
        <v>253370459</v>
      </c>
      <c r="O1779" s="49">
        <v>188441774</v>
      </c>
      <c r="P1779" s="50">
        <v>182445381</v>
      </c>
      <c r="Q1779" s="49">
        <f>+Tabla17[[#This Row],[ANEXO PGN]]/1000000000</f>
        <v>0.52649999999999997</v>
      </c>
      <c r="R1779" s="47">
        <f>+Tabla17[[#This Row],[Apropiación Inicial]]/1000000000</f>
        <v>1.5794999999999999</v>
      </c>
      <c r="S1779" s="47">
        <f>+Tabla17[[#This Row],[Apropiación vigente]]/1000000000</f>
        <v>4.7385000000000002</v>
      </c>
      <c r="T1779" s="47">
        <f>+Tabla17[[#This Row],[Compromisos ]]/1000000000</f>
        <v>0.25337045899999999</v>
      </c>
      <c r="U1779" s="47">
        <f>+Tabla17[[#This Row],[ Obligación ]]/1000000000</f>
        <v>0.18844177400000001</v>
      </c>
      <c r="V1779" s="47">
        <f>+Tabla17[[#This Row],[ Pago ]]/1000000000</f>
        <v>0.18244538099999999</v>
      </c>
    </row>
    <row r="1780" spans="1:22" x14ac:dyDescent="0.2">
      <c r="A1780" s="5">
        <v>2023</v>
      </c>
      <c r="B1780" s="21" t="s">
        <v>167</v>
      </c>
      <c r="C1780" s="26" t="s">
        <v>168</v>
      </c>
      <c r="D1780" s="32" t="s">
        <v>1307</v>
      </c>
      <c r="E1780" s="26" t="s">
        <v>553</v>
      </c>
      <c r="F1780" s="6" t="s">
        <v>96</v>
      </c>
      <c r="G1780" s="26" t="s">
        <v>37</v>
      </c>
      <c r="H1780" s="4" t="s">
        <v>27</v>
      </c>
      <c r="I1780" s="26" t="s">
        <v>28</v>
      </c>
      <c r="J1780" s="26" t="s">
        <v>89</v>
      </c>
      <c r="K1780" s="49">
        <v>700000000</v>
      </c>
      <c r="L1780" s="49">
        <v>2100000000</v>
      </c>
      <c r="M1780" s="49">
        <v>6300000000</v>
      </c>
      <c r="N1780" s="49">
        <v>526949169</v>
      </c>
      <c r="O1780" s="49">
        <v>103255308</v>
      </c>
      <c r="P1780" s="50">
        <v>38935238</v>
      </c>
      <c r="Q1780" s="49">
        <f>+Tabla17[[#This Row],[ANEXO PGN]]/1000000000</f>
        <v>0.7</v>
      </c>
      <c r="R1780" s="47">
        <f>+Tabla17[[#This Row],[Apropiación Inicial]]/1000000000</f>
        <v>2.1</v>
      </c>
      <c r="S1780" s="47">
        <f>+Tabla17[[#This Row],[Apropiación vigente]]/1000000000</f>
        <v>6.3</v>
      </c>
      <c r="T1780" s="47">
        <f>+Tabla17[[#This Row],[Compromisos ]]/1000000000</f>
        <v>0.526949169</v>
      </c>
      <c r="U1780" s="47">
        <f>+Tabla17[[#This Row],[ Obligación ]]/1000000000</f>
        <v>0.103255308</v>
      </c>
      <c r="V1780" s="47">
        <f>+Tabla17[[#This Row],[ Pago ]]/1000000000</f>
        <v>3.8935237999999997E-2</v>
      </c>
    </row>
    <row r="1781" spans="1:22" x14ac:dyDescent="0.2">
      <c r="A1781" s="5">
        <v>2023</v>
      </c>
      <c r="B1781" s="21" t="s">
        <v>167</v>
      </c>
      <c r="C1781" s="26" t="s">
        <v>168</v>
      </c>
      <c r="D1781" s="32" t="s">
        <v>1309</v>
      </c>
      <c r="E1781" s="26" t="s">
        <v>1057</v>
      </c>
      <c r="F1781" s="6" t="s">
        <v>96</v>
      </c>
      <c r="G1781" s="26" t="s">
        <v>37</v>
      </c>
      <c r="H1781" s="4" t="s">
        <v>27</v>
      </c>
      <c r="I1781" s="26" t="s">
        <v>34</v>
      </c>
      <c r="J1781" s="26" t="s">
        <v>53</v>
      </c>
      <c r="K1781" s="49" t="s">
        <v>1393</v>
      </c>
      <c r="L1781" s="49">
        <v>375000000</v>
      </c>
      <c r="M1781" s="49">
        <v>375000000</v>
      </c>
      <c r="N1781" s="49">
        <v>75000000</v>
      </c>
      <c r="O1781" s="49" t="s">
        <v>1393</v>
      </c>
      <c r="P1781" s="50" t="s">
        <v>1393</v>
      </c>
      <c r="Q1781" s="49"/>
      <c r="R1781" s="47">
        <f>+Tabla17[[#This Row],[Apropiación Inicial]]/1000000000</f>
        <v>0.375</v>
      </c>
      <c r="S1781" s="47">
        <f>+Tabla17[[#This Row],[Apropiación vigente]]/1000000000</f>
        <v>0.375</v>
      </c>
      <c r="T1781" s="47">
        <f>+Tabla17[[#This Row],[Compromisos ]]/1000000000</f>
        <v>7.4999999999999997E-2</v>
      </c>
      <c r="U1781" s="47"/>
      <c r="V1781" s="47"/>
    </row>
    <row r="1782" spans="1:22" x14ac:dyDescent="0.2">
      <c r="A1782" s="5">
        <v>2023</v>
      </c>
      <c r="B1782" s="21" t="s">
        <v>134</v>
      </c>
      <c r="C1782" s="26" t="s">
        <v>135</v>
      </c>
      <c r="D1782" s="32" t="s">
        <v>1475</v>
      </c>
      <c r="E1782" s="26" t="s">
        <v>1035</v>
      </c>
      <c r="F1782" s="6" t="s">
        <v>96</v>
      </c>
      <c r="G1782" s="26" t="s">
        <v>138</v>
      </c>
      <c r="H1782" s="4" t="s">
        <v>27</v>
      </c>
      <c r="I1782" s="26" t="s">
        <v>28</v>
      </c>
      <c r="J1782" s="26" t="s">
        <v>47</v>
      </c>
      <c r="K1782" s="49">
        <v>2800000000</v>
      </c>
      <c r="L1782" s="49">
        <v>14400000000</v>
      </c>
      <c r="M1782" s="49">
        <v>43200000000</v>
      </c>
      <c r="N1782" s="49" t="s">
        <v>1393</v>
      </c>
      <c r="O1782" s="49" t="s">
        <v>1393</v>
      </c>
      <c r="P1782" s="50" t="s">
        <v>1393</v>
      </c>
      <c r="Q1782" s="49">
        <f>+Tabla17[[#This Row],[ANEXO PGN]]/1000000000</f>
        <v>2.8</v>
      </c>
      <c r="R1782" s="47">
        <f>+Tabla17[[#This Row],[Apropiación Inicial]]/1000000000</f>
        <v>14.4</v>
      </c>
      <c r="S1782" s="47">
        <f>+Tabla17[[#This Row],[Apropiación vigente]]/1000000000</f>
        <v>43.2</v>
      </c>
      <c r="T1782" s="47"/>
      <c r="U1782" s="47"/>
      <c r="V1782" s="47"/>
    </row>
    <row r="1783" spans="1:22" x14ac:dyDescent="0.2">
      <c r="A1783" s="5">
        <v>2023</v>
      </c>
      <c r="B1783" s="21" t="s">
        <v>134</v>
      </c>
      <c r="C1783" s="26" t="s">
        <v>135</v>
      </c>
      <c r="D1783" s="32" t="s">
        <v>1476</v>
      </c>
      <c r="E1783" s="26" t="s">
        <v>708</v>
      </c>
      <c r="F1783" s="6" t="s">
        <v>96</v>
      </c>
      <c r="G1783" s="26" t="s">
        <v>138</v>
      </c>
      <c r="H1783" s="4" t="s">
        <v>27</v>
      </c>
      <c r="I1783" s="26" t="s">
        <v>28</v>
      </c>
      <c r="J1783" s="26" t="s">
        <v>47</v>
      </c>
      <c r="K1783" s="49">
        <v>176840496804</v>
      </c>
      <c r="L1783" s="49">
        <v>530521490412</v>
      </c>
      <c r="M1783" s="49">
        <v>1591564471236</v>
      </c>
      <c r="N1783" s="49" t="s">
        <v>1393</v>
      </c>
      <c r="O1783" s="49" t="s">
        <v>1393</v>
      </c>
      <c r="P1783" s="50" t="s">
        <v>1393</v>
      </c>
      <c r="Q1783" s="49">
        <f>+Tabla17[[#This Row],[ANEXO PGN]]/1000000000</f>
        <v>176.840496804</v>
      </c>
      <c r="R1783" s="47">
        <f>+Tabla17[[#This Row],[Apropiación Inicial]]/1000000000</f>
        <v>530.52149041200005</v>
      </c>
      <c r="S1783" s="47">
        <f>+Tabla17[[#This Row],[Apropiación vigente]]/1000000000</f>
        <v>1591.5644712359999</v>
      </c>
      <c r="T1783" s="47"/>
      <c r="U1783" s="47"/>
      <c r="V1783" s="47"/>
    </row>
    <row r="1784" spans="1:22" x14ac:dyDescent="0.2">
      <c r="A1784" s="5">
        <v>2023</v>
      </c>
      <c r="B1784" s="21" t="s">
        <v>134</v>
      </c>
      <c r="C1784" s="26" t="s">
        <v>135</v>
      </c>
      <c r="D1784" s="32" t="s">
        <v>1477</v>
      </c>
      <c r="E1784" s="26" t="s">
        <v>710</v>
      </c>
      <c r="F1784" s="6" t="s">
        <v>96</v>
      </c>
      <c r="G1784" s="26" t="s">
        <v>138</v>
      </c>
      <c r="H1784" s="4" t="s">
        <v>27</v>
      </c>
      <c r="I1784" s="26" t="s">
        <v>28</v>
      </c>
      <c r="J1784" s="26" t="s">
        <v>47</v>
      </c>
      <c r="K1784" s="49">
        <v>137216000000</v>
      </c>
      <c r="L1784" s="49">
        <v>738188308401</v>
      </c>
      <c r="M1784" s="49">
        <v>2214564925203</v>
      </c>
      <c r="N1784" s="49">
        <v>280976928983</v>
      </c>
      <c r="O1784" s="49">
        <v>273897481411</v>
      </c>
      <c r="P1784" s="50">
        <v>273897481411</v>
      </c>
      <c r="Q1784" s="49">
        <f>+Tabla17[[#This Row],[ANEXO PGN]]/1000000000</f>
        <v>137.21600000000001</v>
      </c>
      <c r="R1784" s="47">
        <f>+Tabla17[[#This Row],[Apropiación Inicial]]/1000000000</f>
        <v>738.18830840099997</v>
      </c>
      <c r="S1784" s="47">
        <f>+Tabla17[[#This Row],[Apropiación vigente]]/1000000000</f>
        <v>2214.5649252029998</v>
      </c>
      <c r="T1784" s="47">
        <f>+Tabla17[[#This Row],[Compromisos ]]/1000000000</f>
        <v>280.97692898299999</v>
      </c>
      <c r="U1784" s="47">
        <f>+Tabla17[[#This Row],[ Obligación ]]/1000000000</f>
        <v>273.897481411</v>
      </c>
      <c r="V1784" s="47">
        <f>+Tabla17[[#This Row],[ Pago ]]/1000000000</f>
        <v>273.897481411</v>
      </c>
    </row>
    <row r="1785" spans="1:22" x14ac:dyDescent="0.2">
      <c r="A1785" s="5">
        <v>2023</v>
      </c>
      <c r="B1785" s="21" t="s">
        <v>134</v>
      </c>
      <c r="C1785" s="26" t="s">
        <v>135</v>
      </c>
      <c r="D1785" s="32" t="s">
        <v>1478</v>
      </c>
      <c r="E1785" s="26" t="s">
        <v>1037</v>
      </c>
      <c r="F1785" s="6" t="s">
        <v>96</v>
      </c>
      <c r="G1785" s="26" t="s">
        <v>138</v>
      </c>
      <c r="H1785" s="4" t="s">
        <v>27</v>
      </c>
      <c r="I1785" s="26" t="s">
        <v>28</v>
      </c>
      <c r="J1785" s="26" t="s">
        <v>47</v>
      </c>
      <c r="K1785" s="49">
        <v>44693000000</v>
      </c>
      <c r="L1785" s="49">
        <v>171409948943</v>
      </c>
      <c r="M1785" s="49">
        <v>514229846828</v>
      </c>
      <c r="N1785" s="49" t="s">
        <v>1393</v>
      </c>
      <c r="O1785" s="49" t="s">
        <v>1393</v>
      </c>
      <c r="P1785" s="50" t="s">
        <v>1393</v>
      </c>
      <c r="Q1785" s="49">
        <f>+Tabla17[[#This Row],[ANEXO PGN]]/1000000000</f>
        <v>44.692999999999998</v>
      </c>
      <c r="R1785" s="47">
        <f>+Tabla17[[#This Row],[Apropiación Inicial]]/1000000000</f>
        <v>171.40994894299999</v>
      </c>
      <c r="S1785" s="47">
        <f>+Tabla17[[#This Row],[Apropiación vigente]]/1000000000</f>
        <v>514.22984682799995</v>
      </c>
      <c r="T1785" s="47"/>
      <c r="U1785" s="47"/>
      <c r="V1785" s="47"/>
    </row>
    <row r="1786" spans="1:22" x14ac:dyDescent="0.2">
      <c r="A1786" s="5">
        <v>2023</v>
      </c>
      <c r="B1786" s="21" t="s">
        <v>134</v>
      </c>
      <c r="C1786" s="26" t="s">
        <v>135</v>
      </c>
      <c r="D1786" s="32" t="s">
        <v>1479</v>
      </c>
      <c r="E1786" s="26" t="s">
        <v>1036</v>
      </c>
      <c r="F1786" s="6" t="s">
        <v>96</v>
      </c>
      <c r="G1786" s="26" t="s">
        <v>138</v>
      </c>
      <c r="H1786" s="4" t="s">
        <v>27</v>
      </c>
      <c r="I1786" s="26" t="s">
        <v>28</v>
      </c>
      <c r="J1786" s="26" t="s">
        <v>47</v>
      </c>
      <c r="K1786" s="49">
        <v>19685000000</v>
      </c>
      <c r="L1786" s="49">
        <v>43770201114</v>
      </c>
      <c r="M1786" s="49">
        <v>131310603342</v>
      </c>
      <c r="N1786" s="49" t="s">
        <v>1393</v>
      </c>
      <c r="O1786" s="49" t="s">
        <v>1393</v>
      </c>
      <c r="P1786" s="50" t="s">
        <v>1393</v>
      </c>
      <c r="Q1786" s="49">
        <f>+Tabla17[[#This Row],[ANEXO PGN]]/1000000000</f>
        <v>19.684999999999999</v>
      </c>
      <c r="R1786" s="47">
        <f>+Tabla17[[#This Row],[Apropiación Inicial]]/1000000000</f>
        <v>43.770201114000002</v>
      </c>
      <c r="S1786" s="47">
        <f>+Tabla17[[#This Row],[Apropiación vigente]]/1000000000</f>
        <v>131.31060334200001</v>
      </c>
      <c r="T1786" s="47"/>
      <c r="U1786" s="47"/>
      <c r="V1786" s="47"/>
    </row>
    <row r="1787" spans="1:22" x14ac:dyDescent="0.2">
      <c r="A1787" s="5">
        <v>2023</v>
      </c>
      <c r="B1787" s="21" t="s">
        <v>337</v>
      </c>
      <c r="C1787" s="26" t="s">
        <v>338</v>
      </c>
      <c r="D1787" s="32" t="s">
        <v>1480</v>
      </c>
      <c r="E1787" s="26" t="s">
        <v>340</v>
      </c>
      <c r="F1787" s="6" t="s">
        <v>96</v>
      </c>
      <c r="G1787" s="26" t="s">
        <v>166</v>
      </c>
      <c r="H1787" s="4" t="s">
        <v>27</v>
      </c>
      <c r="I1787" s="26" t="s">
        <v>28</v>
      </c>
      <c r="J1787" s="26" t="s">
        <v>78</v>
      </c>
      <c r="K1787" s="49">
        <v>2000000000</v>
      </c>
      <c r="L1787" s="49">
        <v>866890038</v>
      </c>
      <c r="M1787" s="49">
        <v>2600670114</v>
      </c>
      <c r="N1787" s="49" t="s">
        <v>1393</v>
      </c>
      <c r="O1787" s="49" t="s">
        <v>1393</v>
      </c>
      <c r="P1787" s="50" t="s">
        <v>1393</v>
      </c>
      <c r="Q1787" s="49">
        <f>+Tabla17[[#This Row],[ANEXO PGN]]/1000000000</f>
        <v>2</v>
      </c>
      <c r="R1787" s="47">
        <f>+Tabla17[[#This Row],[Apropiación Inicial]]/1000000000</f>
        <v>0.86689003799999997</v>
      </c>
      <c r="S1787" s="47">
        <f>+Tabla17[[#This Row],[Apropiación vigente]]/1000000000</f>
        <v>2.6006701140000001</v>
      </c>
      <c r="T1787" s="47"/>
      <c r="U1787" s="47"/>
      <c r="V1787" s="47"/>
    </row>
    <row r="1788" spans="1:22" x14ac:dyDescent="0.2">
      <c r="A1788" s="5">
        <v>2023</v>
      </c>
      <c r="B1788" s="21" t="s">
        <v>337</v>
      </c>
      <c r="C1788" s="26" t="s">
        <v>338</v>
      </c>
      <c r="D1788" s="32" t="s">
        <v>1480</v>
      </c>
      <c r="E1788" s="26" t="s">
        <v>340</v>
      </c>
      <c r="F1788" s="6" t="s">
        <v>96</v>
      </c>
      <c r="G1788" s="26" t="s">
        <v>166</v>
      </c>
      <c r="H1788" s="4" t="s">
        <v>27</v>
      </c>
      <c r="I1788" s="26" t="s">
        <v>66</v>
      </c>
      <c r="J1788" s="26" t="s">
        <v>81</v>
      </c>
      <c r="K1788" s="49">
        <v>2193400000</v>
      </c>
      <c r="L1788" s="49" t="s">
        <v>1393</v>
      </c>
      <c r="M1788" s="49" t="s">
        <v>1393</v>
      </c>
      <c r="N1788" s="49" t="s">
        <v>1393</v>
      </c>
      <c r="O1788" s="49" t="s">
        <v>1393</v>
      </c>
      <c r="P1788" s="50" t="s">
        <v>1393</v>
      </c>
      <c r="Q1788" s="49">
        <f>+Tabla17[[#This Row],[ANEXO PGN]]/1000000000</f>
        <v>2.1934</v>
      </c>
      <c r="R1788" s="47"/>
      <c r="S1788" s="47"/>
      <c r="T1788" s="47"/>
      <c r="U1788" s="47"/>
      <c r="V1788" s="47"/>
    </row>
    <row r="1789" spans="1:22" x14ac:dyDescent="0.2">
      <c r="A1789" s="5">
        <v>2023</v>
      </c>
      <c r="B1789" s="21" t="s">
        <v>610</v>
      </c>
      <c r="C1789" s="26" t="s">
        <v>611</v>
      </c>
      <c r="D1789" s="32" t="s">
        <v>1317</v>
      </c>
      <c r="E1789" s="26" t="s">
        <v>612</v>
      </c>
      <c r="F1789" s="6" t="s">
        <v>96</v>
      </c>
      <c r="G1789" s="26" t="s">
        <v>37</v>
      </c>
      <c r="H1789" s="4" t="s">
        <v>27</v>
      </c>
      <c r="I1789" s="26" t="s">
        <v>28</v>
      </c>
      <c r="J1789" s="26" t="s">
        <v>89</v>
      </c>
      <c r="K1789" s="49">
        <v>32000000000</v>
      </c>
      <c r="L1789" s="49">
        <v>122079415290</v>
      </c>
      <c r="M1789" s="49">
        <v>366238245870</v>
      </c>
      <c r="N1789" s="49">
        <v>2963080360</v>
      </c>
      <c r="O1789" s="49">
        <v>2963080360</v>
      </c>
      <c r="P1789" s="50">
        <v>2963080360</v>
      </c>
      <c r="Q1789" s="49">
        <f>+Tabla17[[#This Row],[ANEXO PGN]]/1000000000</f>
        <v>32</v>
      </c>
      <c r="R1789" s="47">
        <f>+Tabla17[[#This Row],[Apropiación Inicial]]/1000000000</f>
        <v>122.07941529</v>
      </c>
      <c r="S1789" s="47">
        <f>+Tabla17[[#This Row],[Apropiación vigente]]/1000000000</f>
        <v>366.23824587000001</v>
      </c>
      <c r="T1789" s="47">
        <f>+Tabla17[[#This Row],[Compromisos ]]/1000000000</f>
        <v>2.9630803600000002</v>
      </c>
      <c r="U1789" s="47">
        <f>+Tabla17[[#This Row],[ Obligación ]]/1000000000</f>
        <v>2.9630803600000002</v>
      </c>
      <c r="V1789" s="47">
        <f>+Tabla17[[#This Row],[ Pago ]]/1000000000</f>
        <v>2.9630803600000002</v>
      </c>
    </row>
    <row r="1790" spans="1:22" x14ac:dyDescent="0.2">
      <c r="A1790" s="5">
        <v>2023</v>
      </c>
      <c r="B1790" s="21" t="s">
        <v>610</v>
      </c>
      <c r="C1790" s="26" t="s">
        <v>611</v>
      </c>
      <c r="D1790" s="32" t="s">
        <v>1313</v>
      </c>
      <c r="E1790" s="26" t="s">
        <v>658</v>
      </c>
      <c r="F1790" s="6" t="s">
        <v>96</v>
      </c>
      <c r="G1790" s="26" t="s">
        <v>37</v>
      </c>
      <c r="H1790" s="4" t="s">
        <v>27</v>
      </c>
      <c r="I1790" s="26" t="s">
        <v>28</v>
      </c>
      <c r="J1790" s="26" t="s">
        <v>47</v>
      </c>
      <c r="K1790" s="49">
        <v>289504629411</v>
      </c>
      <c r="L1790" s="49">
        <v>868513888230</v>
      </c>
      <c r="M1790" s="49">
        <v>2605541664690</v>
      </c>
      <c r="N1790" s="49" t="s">
        <v>1393</v>
      </c>
      <c r="O1790" s="49" t="s">
        <v>1393</v>
      </c>
      <c r="P1790" s="50" t="s">
        <v>1393</v>
      </c>
      <c r="Q1790" s="49">
        <f>+Tabla17[[#This Row],[ANEXO PGN]]/1000000000</f>
        <v>289.504629411</v>
      </c>
      <c r="R1790" s="47">
        <f>+Tabla17[[#This Row],[Apropiación Inicial]]/1000000000</f>
        <v>868.51388823000002</v>
      </c>
      <c r="S1790" s="47">
        <f>+Tabla17[[#This Row],[Apropiación vigente]]/1000000000</f>
        <v>2605.5416646899998</v>
      </c>
      <c r="T1790" s="47"/>
      <c r="U1790" s="47"/>
      <c r="V1790" s="47"/>
    </row>
    <row r="1791" spans="1:22" x14ac:dyDescent="0.2">
      <c r="A1791" s="5">
        <v>2023</v>
      </c>
      <c r="B1791" s="21" t="s">
        <v>610</v>
      </c>
      <c r="C1791" s="26" t="s">
        <v>611</v>
      </c>
      <c r="D1791" s="32" t="s">
        <v>1315</v>
      </c>
      <c r="E1791" s="26" t="s">
        <v>661</v>
      </c>
      <c r="F1791" s="6" t="s">
        <v>96</v>
      </c>
      <c r="G1791" s="26" t="s">
        <v>37</v>
      </c>
      <c r="H1791" s="4" t="s">
        <v>27</v>
      </c>
      <c r="I1791" s="26" t="s">
        <v>28</v>
      </c>
      <c r="J1791" s="26" t="s">
        <v>89</v>
      </c>
      <c r="K1791" s="49">
        <v>1357931400</v>
      </c>
      <c r="L1791" s="49" t="s">
        <v>1393</v>
      </c>
      <c r="M1791" s="49" t="s">
        <v>1393</v>
      </c>
      <c r="N1791" s="49" t="s">
        <v>1393</v>
      </c>
      <c r="O1791" s="49" t="s">
        <v>1393</v>
      </c>
      <c r="P1791" s="50" t="s">
        <v>1393</v>
      </c>
      <c r="Q1791" s="49">
        <f>+Tabla17[[#This Row],[ANEXO PGN]]/1000000000</f>
        <v>1.3579314</v>
      </c>
      <c r="R1791" s="47"/>
      <c r="S1791" s="47"/>
      <c r="T1791" s="47"/>
      <c r="U1791" s="47"/>
      <c r="V1791" s="47"/>
    </row>
    <row r="1792" spans="1:22" x14ac:dyDescent="0.2">
      <c r="A1792" s="5">
        <v>2023</v>
      </c>
      <c r="B1792" s="21" t="s">
        <v>618</v>
      </c>
      <c r="C1792" s="26" t="s">
        <v>619</v>
      </c>
      <c r="D1792" s="32" t="s">
        <v>1481</v>
      </c>
      <c r="E1792" s="26" t="s">
        <v>1346</v>
      </c>
      <c r="F1792" s="6" t="s">
        <v>96</v>
      </c>
      <c r="G1792" s="26" t="s">
        <v>65</v>
      </c>
      <c r="H1792" s="4" t="s">
        <v>27</v>
      </c>
      <c r="I1792" s="26" t="s">
        <v>28</v>
      </c>
      <c r="J1792" s="26" t="s">
        <v>78</v>
      </c>
      <c r="K1792" s="49" t="s">
        <v>1393</v>
      </c>
      <c r="L1792" s="49">
        <v>35116566948</v>
      </c>
      <c r="M1792" s="49">
        <v>35116566948</v>
      </c>
      <c r="N1792" s="49">
        <v>483048587</v>
      </c>
      <c r="O1792" s="49">
        <v>243754627</v>
      </c>
      <c r="P1792" s="50">
        <v>243754627</v>
      </c>
      <c r="Q1792" s="49"/>
      <c r="R1792" s="47">
        <f>+Tabla17[[#This Row],[Apropiación Inicial]]/1000000000</f>
        <v>35.116566947999999</v>
      </c>
      <c r="S1792" s="47">
        <f>+Tabla17[[#This Row],[Apropiación vigente]]/1000000000</f>
        <v>35.116566947999999</v>
      </c>
      <c r="T1792" s="47">
        <f>+Tabla17[[#This Row],[Compromisos ]]/1000000000</f>
        <v>0.48304858699999997</v>
      </c>
      <c r="U1792" s="47">
        <f>+Tabla17[[#This Row],[ Obligación ]]/1000000000</f>
        <v>0.243754627</v>
      </c>
      <c r="V1792" s="47">
        <f>+Tabla17[[#This Row],[ Pago ]]/1000000000</f>
        <v>0.243754627</v>
      </c>
    </row>
    <row r="1793" spans="1:22" x14ac:dyDescent="0.2">
      <c r="A1793" s="5">
        <v>2023</v>
      </c>
      <c r="B1793" s="21" t="s">
        <v>618</v>
      </c>
      <c r="C1793" s="26" t="s">
        <v>619</v>
      </c>
      <c r="D1793" s="32" t="s">
        <v>1481</v>
      </c>
      <c r="E1793" s="26" t="s">
        <v>1346</v>
      </c>
      <c r="F1793" s="6" t="s">
        <v>96</v>
      </c>
      <c r="G1793" s="26" t="s">
        <v>65</v>
      </c>
      <c r="H1793" s="4" t="s">
        <v>27</v>
      </c>
      <c r="I1793" s="26" t="s">
        <v>28</v>
      </c>
      <c r="J1793" s="26" t="s">
        <v>78</v>
      </c>
      <c r="K1793" s="49">
        <v>6872908448</v>
      </c>
      <c r="L1793" s="49">
        <v>5717193021</v>
      </c>
      <c r="M1793" s="49">
        <v>17151579063</v>
      </c>
      <c r="N1793" s="49">
        <v>684921828</v>
      </c>
      <c r="O1793" s="49">
        <v>317788587</v>
      </c>
      <c r="P1793" s="50">
        <v>317788587</v>
      </c>
      <c r="Q1793" s="49">
        <f>+Tabla17[[#This Row],[ANEXO PGN]]/1000000000</f>
        <v>6.8729084479999996</v>
      </c>
      <c r="R1793" s="47">
        <f>+Tabla17[[#This Row],[Apropiación Inicial]]/1000000000</f>
        <v>5.7171930209999999</v>
      </c>
      <c r="S1793" s="47">
        <f>+Tabla17[[#This Row],[Apropiación vigente]]/1000000000</f>
        <v>17.151579063</v>
      </c>
      <c r="T1793" s="47">
        <f>+Tabla17[[#This Row],[Compromisos ]]/1000000000</f>
        <v>0.68492182800000001</v>
      </c>
      <c r="U1793" s="47">
        <f>+Tabla17[[#This Row],[ Obligación ]]/1000000000</f>
        <v>0.31778858700000001</v>
      </c>
      <c r="V1793" s="47">
        <f>+Tabla17[[#This Row],[ Pago ]]/1000000000</f>
        <v>0.31778858700000001</v>
      </c>
    </row>
    <row r="1794" spans="1:22" x14ac:dyDescent="0.2">
      <c r="A1794" s="5">
        <v>2023</v>
      </c>
      <c r="B1794" s="21" t="s">
        <v>618</v>
      </c>
      <c r="C1794" s="26" t="s">
        <v>619</v>
      </c>
      <c r="D1794" s="32" t="s">
        <v>1481</v>
      </c>
      <c r="E1794" s="26" t="s">
        <v>1346</v>
      </c>
      <c r="F1794" s="6" t="s">
        <v>96</v>
      </c>
      <c r="G1794" s="26" t="s">
        <v>65</v>
      </c>
      <c r="H1794" s="4" t="s">
        <v>27</v>
      </c>
      <c r="I1794" s="26" t="s">
        <v>28</v>
      </c>
      <c r="J1794" s="26" t="s">
        <v>78</v>
      </c>
      <c r="K1794" s="49" t="s">
        <v>1393</v>
      </c>
      <c r="L1794" s="49">
        <v>11705522316</v>
      </c>
      <c r="M1794" s="49">
        <v>23411044632</v>
      </c>
      <c r="N1794" s="49">
        <v>483048587</v>
      </c>
      <c r="O1794" s="49">
        <v>74106871</v>
      </c>
      <c r="P1794" s="50">
        <v>74106871</v>
      </c>
      <c r="Q1794" s="49"/>
      <c r="R1794" s="47">
        <f>+Tabla17[[#This Row],[Apropiación Inicial]]/1000000000</f>
        <v>11.705522316</v>
      </c>
      <c r="S1794" s="47">
        <f>+Tabla17[[#This Row],[Apropiación vigente]]/1000000000</f>
        <v>23.411044631999999</v>
      </c>
      <c r="T1794" s="47">
        <f>+Tabla17[[#This Row],[Compromisos ]]/1000000000</f>
        <v>0.48304858699999997</v>
      </c>
      <c r="U1794" s="47">
        <f>+Tabla17[[#This Row],[ Obligación ]]/1000000000</f>
        <v>7.4106871000000005E-2</v>
      </c>
      <c r="V1794" s="47">
        <f>+Tabla17[[#This Row],[ Pago ]]/1000000000</f>
        <v>7.4106871000000005E-2</v>
      </c>
    </row>
    <row r="1795" spans="1:22" x14ac:dyDescent="0.2">
      <c r="A1795" s="5">
        <v>2023</v>
      </c>
      <c r="B1795" s="21" t="s">
        <v>941</v>
      </c>
      <c r="C1795" s="26" t="s">
        <v>942</v>
      </c>
      <c r="D1795" s="32" t="s">
        <v>1482</v>
      </c>
      <c r="E1795" s="26" t="s">
        <v>1070</v>
      </c>
      <c r="F1795" s="6" t="s">
        <v>96</v>
      </c>
      <c r="G1795" s="26" t="s">
        <v>138</v>
      </c>
      <c r="H1795" s="4" t="s">
        <v>27</v>
      </c>
      <c r="I1795" s="26" t="s">
        <v>28</v>
      </c>
      <c r="J1795" s="26" t="s">
        <v>47</v>
      </c>
      <c r="K1795" s="49">
        <v>332847727999</v>
      </c>
      <c r="L1795" s="49">
        <v>998543183997</v>
      </c>
      <c r="M1795" s="49">
        <v>2995629551991</v>
      </c>
      <c r="N1795" s="49">
        <v>381883504806</v>
      </c>
      <c r="O1795" s="49">
        <v>308629022954</v>
      </c>
      <c r="P1795" s="50">
        <v>308629022954</v>
      </c>
      <c r="Q1795" s="49">
        <f>+Tabla17[[#This Row],[ANEXO PGN]]/1000000000</f>
        <v>332.84772799900003</v>
      </c>
      <c r="R1795" s="47">
        <f>+Tabla17[[#This Row],[Apropiación Inicial]]/1000000000</f>
        <v>998.54318399700003</v>
      </c>
      <c r="S1795" s="47">
        <f>+Tabla17[[#This Row],[Apropiación vigente]]/1000000000</f>
        <v>2995.629551991</v>
      </c>
      <c r="T1795" s="47">
        <f>+Tabla17[[#This Row],[Compromisos ]]/1000000000</f>
        <v>381.88350480600002</v>
      </c>
      <c r="U1795" s="47">
        <f>+Tabla17[[#This Row],[ Obligación ]]/1000000000</f>
        <v>308.62902295399999</v>
      </c>
      <c r="V1795" s="47">
        <f>+Tabla17[[#This Row],[ Pago ]]/1000000000</f>
        <v>308.62902295399999</v>
      </c>
    </row>
    <row r="1796" spans="1:22" x14ac:dyDescent="0.2">
      <c r="A1796" s="5">
        <v>2023</v>
      </c>
      <c r="B1796" s="21" t="s">
        <v>941</v>
      </c>
      <c r="C1796" s="26" t="s">
        <v>942</v>
      </c>
      <c r="D1796" s="32" t="s">
        <v>1482</v>
      </c>
      <c r="E1796" s="26" t="s">
        <v>1070</v>
      </c>
      <c r="F1796" s="6" t="s">
        <v>96</v>
      </c>
      <c r="G1796" s="26" t="s">
        <v>138</v>
      </c>
      <c r="H1796" s="4" t="s">
        <v>27</v>
      </c>
      <c r="I1796" s="26" t="s">
        <v>28</v>
      </c>
      <c r="J1796" s="26" t="s">
        <v>146</v>
      </c>
      <c r="K1796" s="49">
        <v>937026020</v>
      </c>
      <c r="L1796" s="49">
        <v>2811078060</v>
      </c>
      <c r="M1796" s="49">
        <v>8433234180</v>
      </c>
      <c r="N1796" s="49">
        <v>1075070520</v>
      </c>
      <c r="O1796" s="49">
        <v>868846025</v>
      </c>
      <c r="P1796" s="50">
        <v>868846025</v>
      </c>
      <c r="Q1796" s="49">
        <f>+Tabla17[[#This Row],[ANEXO PGN]]/1000000000</f>
        <v>0.93702602000000002</v>
      </c>
      <c r="R1796" s="47">
        <f>+Tabla17[[#This Row],[Apropiación Inicial]]/1000000000</f>
        <v>2.8110780599999998</v>
      </c>
      <c r="S1796" s="47">
        <f>+Tabla17[[#This Row],[Apropiación vigente]]/1000000000</f>
        <v>8.4332341799999995</v>
      </c>
      <c r="T1796" s="47">
        <f>+Tabla17[[#This Row],[Compromisos ]]/1000000000</f>
        <v>1.0750705199999999</v>
      </c>
      <c r="U1796" s="47">
        <f>+Tabla17[[#This Row],[ Obligación ]]/1000000000</f>
        <v>0.86884602499999997</v>
      </c>
      <c r="V1796" s="47">
        <f>+Tabla17[[#This Row],[ Pago ]]/1000000000</f>
        <v>0.86884602499999997</v>
      </c>
    </row>
    <row r="1797" spans="1:22" x14ac:dyDescent="0.2">
      <c r="A1797" s="5">
        <v>2023</v>
      </c>
      <c r="B1797" s="21" t="s">
        <v>863</v>
      </c>
      <c r="C1797" s="26" t="s">
        <v>864</v>
      </c>
      <c r="D1797" s="32" t="s">
        <v>1483</v>
      </c>
      <c r="E1797" s="26" t="s">
        <v>1484</v>
      </c>
      <c r="F1797" s="6" t="s">
        <v>96</v>
      </c>
      <c r="G1797" s="26" t="s">
        <v>26</v>
      </c>
      <c r="H1797" s="4" t="s">
        <v>27</v>
      </c>
      <c r="I1797" s="26" t="s">
        <v>28</v>
      </c>
      <c r="J1797" s="26" t="s">
        <v>515</v>
      </c>
      <c r="K1797" s="49" t="s">
        <v>1393</v>
      </c>
      <c r="L1797" s="49">
        <v>194567608998</v>
      </c>
      <c r="M1797" s="49">
        <v>194567608998</v>
      </c>
      <c r="N1797" s="49" t="s">
        <v>1393</v>
      </c>
      <c r="O1797" s="49" t="s">
        <v>1393</v>
      </c>
      <c r="P1797" s="50" t="s">
        <v>1393</v>
      </c>
      <c r="Q1797" s="49"/>
      <c r="R1797" s="47">
        <f>+Tabla17[[#This Row],[Apropiación Inicial]]/1000000000</f>
        <v>194.567608998</v>
      </c>
      <c r="S1797" s="47">
        <f>+Tabla17[[#This Row],[Apropiación vigente]]/1000000000</f>
        <v>194.567608998</v>
      </c>
      <c r="T1797" s="47"/>
      <c r="U1797" s="47"/>
      <c r="V1797" s="47"/>
    </row>
    <row r="1798" spans="1:22" x14ac:dyDescent="0.2">
      <c r="A1798" s="5">
        <v>2023</v>
      </c>
      <c r="B1798" s="21" t="s">
        <v>863</v>
      </c>
      <c r="C1798" s="26" t="s">
        <v>864</v>
      </c>
      <c r="D1798" s="32" t="s">
        <v>1364</v>
      </c>
      <c r="E1798" s="26" t="s">
        <v>1365</v>
      </c>
      <c r="F1798" s="6" t="s">
        <v>96</v>
      </c>
      <c r="G1798" s="26" t="s">
        <v>26</v>
      </c>
      <c r="H1798" s="4" t="s">
        <v>27</v>
      </c>
      <c r="I1798" s="26" t="s">
        <v>28</v>
      </c>
      <c r="J1798" s="26" t="s">
        <v>515</v>
      </c>
      <c r="K1798" s="49" t="s">
        <v>1393</v>
      </c>
      <c r="L1798" s="49">
        <v>265743678744</v>
      </c>
      <c r="M1798" s="49">
        <v>265743678744</v>
      </c>
      <c r="N1798" s="49" t="s">
        <v>1393</v>
      </c>
      <c r="O1798" s="49" t="s">
        <v>1393</v>
      </c>
      <c r="P1798" s="50" t="s">
        <v>1393</v>
      </c>
      <c r="Q1798" s="49"/>
      <c r="R1798" s="47">
        <f>+Tabla17[[#This Row],[Apropiación Inicial]]/1000000000</f>
        <v>265.74367874400002</v>
      </c>
      <c r="S1798" s="47">
        <f>+Tabla17[[#This Row],[Apropiación vigente]]/1000000000</f>
        <v>265.74367874400002</v>
      </c>
      <c r="T1798" s="47"/>
      <c r="U1798" s="47"/>
      <c r="V1798" s="47"/>
    </row>
    <row r="1799" spans="1:22" x14ac:dyDescent="0.2">
      <c r="A1799" s="5">
        <v>2023</v>
      </c>
      <c r="B1799" s="21" t="s">
        <v>863</v>
      </c>
      <c r="C1799" s="26" t="s">
        <v>864</v>
      </c>
      <c r="D1799" s="32" t="s">
        <v>1483</v>
      </c>
      <c r="E1799" s="26" t="s">
        <v>1484</v>
      </c>
      <c r="F1799" s="6" t="s">
        <v>96</v>
      </c>
      <c r="G1799" s="26" t="s">
        <v>26</v>
      </c>
      <c r="H1799" s="4" t="s">
        <v>27</v>
      </c>
      <c r="I1799" s="26" t="s">
        <v>28</v>
      </c>
      <c r="J1799" s="26" t="s">
        <v>515</v>
      </c>
      <c r="K1799" s="49" t="s">
        <v>1393</v>
      </c>
      <c r="L1799" s="49">
        <v>64855869666</v>
      </c>
      <c r="M1799" s="49">
        <v>129711739332</v>
      </c>
      <c r="N1799" s="49" t="s">
        <v>1393</v>
      </c>
      <c r="O1799" s="49" t="s">
        <v>1393</v>
      </c>
      <c r="P1799" s="50" t="s">
        <v>1393</v>
      </c>
      <c r="Q1799" s="49"/>
      <c r="R1799" s="47">
        <f>+Tabla17[[#This Row],[Apropiación Inicial]]/1000000000</f>
        <v>64.855869666000004</v>
      </c>
      <c r="S1799" s="47">
        <f>+Tabla17[[#This Row],[Apropiación vigente]]/1000000000</f>
        <v>129.71173933200001</v>
      </c>
      <c r="T1799" s="47"/>
      <c r="U1799" s="47"/>
      <c r="V1799" s="47"/>
    </row>
    <row r="1800" spans="1:22" x14ac:dyDescent="0.2">
      <c r="A1800" s="5">
        <v>2023</v>
      </c>
      <c r="B1800" s="21" t="s">
        <v>863</v>
      </c>
      <c r="C1800" s="26" t="s">
        <v>864</v>
      </c>
      <c r="D1800" s="32" t="s">
        <v>1364</v>
      </c>
      <c r="E1800" s="26" t="s">
        <v>1365</v>
      </c>
      <c r="F1800" s="6" t="s">
        <v>96</v>
      </c>
      <c r="G1800" s="26" t="s">
        <v>26</v>
      </c>
      <c r="H1800" s="4" t="s">
        <v>27</v>
      </c>
      <c r="I1800" s="26" t="s">
        <v>28</v>
      </c>
      <c r="J1800" s="26" t="s">
        <v>515</v>
      </c>
      <c r="K1800" s="49" t="s">
        <v>1393</v>
      </c>
      <c r="L1800" s="49">
        <v>88581226248</v>
      </c>
      <c r="M1800" s="49">
        <v>177162452496</v>
      </c>
      <c r="N1800" s="49" t="s">
        <v>1393</v>
      </c>
      <c r="O1800" s="49" t="s">
        <v>1393</v>
      </c>
      <c r="P1800" s="50" t="s">
        <v>1393</v>
      </c>
      <c r="Q1800" s="49"/>
      <c r="R1800" s="47">
        <f>+Tabla17[[#This Row],[Apropiación Inicial]]/1000000000</f>
        <v>88.581226247999993</v>
      </c>
      <c r="S1800" s="47">
        <f>+Tabla17[[#This Row],[Apropiación vigente]]/1000000000</f>
        <v>177.16245249599999</v>
      </c>
      <c r="T1800" s="47"/>
      <c r="U1800" s="47"/>
      <c r="V1800" s="47"/>
    </row>
    <row r="1801" spans="1:22" x14ac:dyDescent="0.2">
      <c r="A1801" s="5">
        <v>2023</v>
      </c>
      <c r="B1801" s="23" t="s">
        <v>1071</v>
      </c>
      <c r="C1801" s="26" t="s">
        <v>1072</v>
      </c>
      <c r="D1801" s="32" t="s">
        <v>1360</v>
      </c>
      <c r="E1801" s="26" t="s">
        <v>1074</v>
      </c>
      <c r="F1801" s="6" t="s">
        <v>96</v>
      </c>
      <c r="G1801" s="26" t="s">
        <v>177</v>
      </c>
      <c r="H1801" s="4" t="s">
        <v>27</v>
      </c>
      <c r="I1801" s="26" t="s">
        <v>28</v>
      </c>
      <c r="J1801" s="25" t="s">
        <v>29</v>
      </c>
      <c r="K1801" s="49">
        <v>5000000000</v>
      </c>
      <c r="L1801" s="49" t="s">
        <v>1393</v>
      </c>
      <c r="M1801" s="49" t="s">
        <v>1393</v>
      </c>
      <c r="N1801" s="49" t="s">
        <v>1393</v>
      </c>
      <c r="O1801" s="49" t="s">
        <v>1393</v>
      </c>
      <c r="P1801" s="50" t="s">
        <v>1393</v>
      </c>
      <c r="Q1801" s="49">
        <f>+Tabla17[[#This Row],[ANEXO PGN]]/1000000000</f>
        <v>5</v>
      </c>
      <c r="R1801" s="47"/>
      <c r="S1801" s="47"/>
      <c r="T1801" s="47"/>
      <c r="U1801" s="47"/>
      <c r="V1801" s="47"/>
    </row>
    <row r="1802" spans="1:22" x14ac:dyDescent="0.2">
      <c r="A1802" s="5">
        <v>2023</v>
      </c>
      <c r="B1802" s="21" t="s">
        <v>87</v>
      </c>
      <c r="C1802" s="26" t="s">
        <v>88</v>
      </c>
      <c r="D1802" s="32" t="s">
        <v>1324</v>
      </c>
      <c r="E1802" s="26" t="s">
        <v>543</v>
      </c>
      <c r="F1802" s="6" t="s">
        <v>96</v>
      </c>
      <c r="G1802" s="27" t="s">
        <v>37</v>
      </c>
      <c r="H1802" s="4" t="s">
        <v>27</v>
      </c>
      <c r="I1802" s="26" t="s">
        <v>28</v>
      </c>
      <c r="J1802" s="26" t="s">
        <v>89</v>
      </c>
      <c r="K1802" s="49">
        <v>14744439106</v>
      </c>
      <c r="L1802" s="49">
        <v>34308279936</v>
      </c>
      <c r="M1802" s="49">
        <v>102924839808</v>
      </c>
      <c r="N1802" s="49" t="s">
        <v>1393</v>
      </c>
      <c r="O1802" s="49" t="s">
        <v>1393</v>
      </c>
      <c r="P1802" s="50" t="s">
        <v>1393</v>
      </c>
      <c r="Q1802" s="49">
        <f>+Tabla17[[#This Row],[ANEXO PGN]]/1000000000</f>
        <v>14.744439106</v>
      </c>
      <c r="R1802" s="47">
        <f>+Tabla17[[#This Row],[Apropiación Inicial]]/1000000000</f>
        <v>34.308279935999998</v>
      </c>
      <c r="S1802" s="47">
        <f>+Tabla17[[#This Row],[Apropiación vigente]]/1000000000</f>
        <v>102.924839808</v>
      </c>
      <c r="T1802" s="47"/>
      <c r="U1802" s="47"/>
      <c r="V1802" s="47"/>
    </row>
    <row r="1803" spans="1:22" x14ac:dyDescent="0.2">
      <c r="A1803" s="5">
        <v>2023</v>
      </c>
      <c r="B1803" s="21" t="s">
        <v>87</v>
      </c>
      <c r="C1803" s="26" t="s">
        <v>88</v>
      </c>
      <c r="D1803" s="32" t="s">
        <v>1324</v>
      </c>
      <c r="E1803" s="26" t="s">
        <v>543</v>
      </c>
      <c r="F1803" s="6" t="s">
        <v>96</v>
      </c>
      <c r="G1803" s="27" t="s">
        <v>37</v>
      </c>
      <c r="H1803" s="4" t="s">
        <v>27</v>
      </c>
      <c r="I1803" s="26" t="s">
        <v>34</v>
      </c>
      <c r="J1803" s="26" t="s">
        <v>35</v>
      </c>
      <c r="K1803" s="49" t="s">
        <v>1393</v>
      </c>
      <c r="L1803" s="49">
        <v>6861655989</v>
      </c>
      <c r="M1803" s="49">
        <v>6861655989</v>
      </c>
      <c r="N1803" s="49" t="s">
        <v>1393</v>
      </c>
      <c r="O1803" s="49" t="s">
        <v>1393</v>
      </c>
      <c r="P1803" s="50" t="s">
        <v>1393</v>
      </c>
      <c r="Q1803" s="49"/>
      <c r="R1803" s="47">
        <f>+Tabla17[[#This Row],[Apropiación Inicial]]/1000000000</f>
        <v>6.861655989</v>
      </c>
      <c r="S1803" s="47">
        <f>+Tabla17[[#This Row],[Apropiación vigente]]/1000000000</f>
        <v>6.861655989</v>
      </c>
      <c r="T1803" s="47"/>
      <c r="U1803" s="47"/>
      <c r="V1803" s="47"/>
    </row>
    <row r="1804" spans="1:22" x14ac:dyDescent="0.2">
      <c r="A1804" s="5">
        <v>2023</v>
      </c>
      <c r="B1804" s="21" t="s">
        <v>87</v>
      </c>
      <c r="C1804" s="26" t="s">
        <v>88</v>
      </c>
      <c r="D1804" s="32" t="s">
        <v>1324</v>
      </c>
      <c r="E1804" s="26" t="s">
        <v>543</v>
      </c>
      <c r="F1804" s="6" t="s">
        <v>96</v>
      </c>
      <c r="G1804" s="27" t="s">
        <v>37</v>
      </c>
      <c r="H1804" s="4" t="s">
        <v>27</v>
      </c>
      <c r="I1804" s="26" t="s">
        <v>34</v>
      </c>
      <c r="J1804" s="26" t="s">
        <v>53</v>
      </c>
      <c r="K1804" s="49" t="s">
        <v>1393</v>
      </c>
      <c r="L1804" s="49">
        <v>2287218663</v>
      </c>
      <c r="M1804" s="49">
        <v>4574437326</v>
      </c>
      <c r="N1804" s="49" t="s">
        <v>1393</v>
      </c>
      <c r="O1804" s="49" t="s">
        <v>1393</v>
      </c>
      <c r="P1804" s="50" t="s">
        <v>1393</v>
      </c>
      <c r="Q1804" s="49"/>
      <c r="R1804" s="47">
        <f>+Tabla17[[#This Row],[Apropiación Inicial]]/1000000000</f>
        <v>2.287218663</v>
      </c>
      <c r="S1804" s="47">
        <f>+Tabla17[[#This Row],[Apropiación vigente]]/1000000000</f>
        <v>4.574437326</v>
      </c>
      <c r="T1804" s="47"/>
      <c r="U1804" s="47"/>
      <c r="V1804" s="47"/>
    </row>
    <row r="1805" spans="1:22" x14ac:dyDescent="0.2">
      <c r="A1805" s="5">
        <v>2023</v>
      </c>
      <c r="B1805" s="21" t="s">
        <v>306</v>
      </c>
      <c r="C1805" s="26" t="s">
        <v>307</v>
      </c>
      <c r="D1805" s="32" t="s">
        <v>1326</v>
      </c>
      <c r="E1805" s="26" t="s">
        <v>560</v>
      </c>
      <c r="F1805" s="6" t="s">
        <v>96</v>
      </c>
      <c r="G1805" s="26" t="s">
        <v>37</v>
      </c>
      <c r="H1805" s="4" t="s">
        <v>27</v>
      </c>
      <c r="I1805" s="26" t="s">
        <v>28</v>
      </c>
      <c r="J1805" s="26" t="s">
        <v>89</v>
      </c>
      <c r="K1805" s="49">
        <v>1138624941</v>
      </c>
      <c r="L1805" s="49">
        <v>3415874823</v>
      </c>
      <c r="M1805" s="49">
        <v>10247624469</v>
      </c>
      <c r="N1805" s="49">
        <v>1138624941</v>
      </c>
      <c r="O1805" s="49" t="s">
        <v>1393</v>
      </c>
      <c r="P1805" s="50" t="s">
        <v>1393</v>
      </c>
      <c r="Q1805" s="49">
        <f>+Tabla17[[#This Row],[ANEXO PGN]]/1000000000</f>
        <v>1.138624941</v>
      </c>
      <c r="R1805" s="47">
        <f>+Tabla17[[#This Row],[Apropiación Inicial]]/1000000000</f>
        <v>3.4158748229999998</v>
      </c>
      <c r="S1805" s="47">
        <f>+Tabla17[[#This Row],[Apropiación vigente]]/1000000000</f>
        <v>10.247624469</v>
      </c>
      <c r="T1805" s="47">
        <f>+Tabla17[[#This Row],[Compromisos ]]/1000000000</f>
        <v>1.138624941</v>
      </c>
      <c r="U1805" s="47"/>
      <c r="V1805" s="47"/>
    </row>
    <row r="1806" spans="1:22" x14ac:dyDescent="0.2">
      <c r="A1806" s="5">
        <v>2023</v>
      </c>
      <c r="B1806" s="21" t="s">
        <v>250</v>
      </c>
      <c r="C1806" s="26" t="s">
        <v>251</v>
      </c>
      <c r="D1806" s="32" t="s">
        <v>1485</v>
      </c>
      <c r="E1806" s="26" t="s">
        <v>1486</v>
      </c>
      <c r="F1806" s="6" t="s">
        <v>96</v>
      </c>
      <c r="G1806" s="26" t="s">
        <v>124</v>
      </c>
      <c r="H1806" s="4" t="s">
        <v>27</v>
      </c>
      <c r="I1806" s="26" t="s">
        <v>42</v>
      </c>
      <c r="J1806" s="26" t="s">
        <v>220</v>
      </c>
      <c r="K1806" s="49">
        <v>90424004217</v>
      </c>
      <c r="L1806" s="49">
        <v>249880246594</v>
      </c>
      <c r="M1806" s="49">
        <v>749640739781</v>
      </c>
      <c r="N1806" s="49">
        <v>50859513223</v>
      </c>
      <c r="O1806" s="49">
        <v>12736609380</v>
      </c>
      <c r="P1806" s="50">
        <v>12736609380</v>
      </c>
      <c r="Q1806" s="49">
        <f>+Tabla17[[#This Row],[ANEXO PGN]]/1000000000</f>
        <v>90.424004217000004</v>
      </c>
      <c r="R1806" s="47">
        <f>+Tabla17[[#This Row],[Apropiación Inicial]]/1000000000</f>
        <v>249.880246594</v>
      </c>
      <c r="S1806" s="47">
        <f>+Tabla17[[#This Row],[Apropiación vigente]]/1000000000</f>
        <v>749.64073978099998</v>
      </c>
      <c r="T1806" s="47">
        <f>+Tabla17[[#This Row],[Compromisos ]]/1000000000</f>
        <v>50.859513223</v>
      </c>
      <c r="U1806" s="47">
        <f>+Tabla17[[#This Row],[ Obligación ]]/1000000000</f>
        <v>12.736609380000001</v>
      </c>
      <c r="V1806" s="47">
        <f>+Tabla17[[#This Row],[ Pago ]]/1000000000</f>
        <v>12.736609380000001</v>
      </c>
    </row>
    <row r="1807" spans="1:22" x14ac:dyDescent="0.2">
      <c r="A1807" s="5">
        <v>2023</v>
      </c>
      <c r="B1807" s="21" t="s">
        <v>250</v>
      </c>
      <c r="C1807" s="26" t="s">
        <v>251</v>
      </c>
      <c r="D1807" s="32" t="s">
        <v>1340</v>
      </c>
      <c r="E1807" s="26" t="s">
        <v>1487</v>
      </c>
      <c r="F1807" s="6" t="s">
        <v>96</v>
      </c>
      <c r="G1807" s="26" t="s">
        <v>124</v>
      </c>
      <c r="H1807" s="4" t="s">
        <v>27</v>
      </c>
      <c r="I1807" s="26" t="s">
        <v>42</v>
      </c>
      <c r="J1807" s="26" t="s">
        <v>220</v>
      </c>
      <c r="K1807" s="49">
        <v>30703154780</v>
      </c>
      <c r="L1807" s="49">
        <v>65074294929</v>
      </c>
      <c r="M1807" s="49">
        <v>195222884787</v>
      </c>
      <c r="N1807" s="49" t="s">
        <v>1393</v>
      </c>
      <c r="O1807" s="49" t="s">
        <v>1393</v>
      </c>
      <c r="P1807" s="50" t="s">
        <v>1393</v>
      </c>
      <c r="Q1807" s="49">
        <f>+Tabla17[[#This Row],[ANEXO PGN]]/1000000000</f>
        <v>30.703154779999998</v>
      </c>
      <c r="R1807" s="47">
        <f>+Tabla17[[#This Row],[Apropiación Inicial]]/1000000000</f>
        <v>65.074294929000004</v>
      </c>
      <c r="S1807" s="47">
        <f>+Tabla17[[#This Row],[Apropiación vigente]]/1000000000</f>
        <v>195.222884787</v>
      </c>
      <c r="T1807" s="47"/>
      <c r="U1807" s="47"/>
      <c r="V1807" s="47"/>
    </row>
    <row r="1808" spans="1:22" x14ac:dyDescent="0.2">
      <c r="A1808" s="5">
        <v>2023</v>
      </c>
      <c r="B1808" s="21" t="s">
        <v>309</v>
      </c>
      <c r="C1808" s="26" t="s">
        <v>310</v>
      </c>
      <c r="D1808" s="32" t="s">
        <v>1328</v>
      </c>
      <c r="E1808" s="26" t="s">
        <v>683</v>
      </c>
      <c r="F1808" s="6" t="s">
        <v>96</v>
      </c>
      <c r="G1808" s="26" t="s">
        <v>57</v>
      </c>
      <c r="H1808" s="4" t="s">
        <v>27</v>
      </c>
      <c r="I1808" s="26" t="s">
        <v>42</v>
      </c>
      <c r="J1808" s="26" t="s">
        <v>43</v>
      </c>
      <c r="K1808" s="49">
        <v>17322192117</v>
      </c>
      <c r="L1808" s="49">
        <v>56903979000</v>
      </c>
      <c r="M1808" s="49">
        <v>170711937000</v>
      </c>
      <c r="N1808" s="49">
        <v>15791559646</v>
      </c>
      <c r="O1808" s="49">
        <v>10804131358</v>
      </c>
      <c r="P1808" s="50">
        <v>10804131358</v>
      </c>
      <c r="Q1808" s="49">
        <f>+Tabla17[[#This Row],[ANEXO PGN]]/1000000000</f>
        <v>17.322192117</v>
      </c>
      <c r="R1808" s="47">
        <f>+Tabla17[[#This Row],[Apropiación Inicial]]/1000000000</f>
        <v>56.903979</v>
      </c>
      <c r="S1808" s="47">
        <f>+Tabla17[[#This Row],[Apropiación vigente]]/1000000000</f>
        <v>170.71193700000001</v>
      </c>
      <c r="T1808" s="47">
        <f>+Tabla17[[#This Row],[Compromisos ]]/1000000000</f>
        <v>15.791559646</v>
      </c>
      <c r="U1808" s="47">
        <f>+Tabla17[[#This Row],[ Obligación ]]/1000000000</f>
        <v>10.804131357999999</v>
      </c>
      <c r="V1808" s="47">
        <f>+Tabla17[[#This Row],[ Pago ]]/1000000000</f>
        <v>10.804131357999999</v>
      </c>
    </row>
    <row r="1809" spans="1:22" x14ac:dyDescent="0.2">
      <c r="A1809" s="5">
        <v>2023</v>
      </c>
      <c r="B1809" s="21" t="s">
        <v>309</v>
      </c>
      <c r="C1809" s="26" t="s">
        <v>310</v>
      </c>
      <c r="D1809" s="32" t="s">
        <v>1330</v>
      </c>
      <c r="E1809" s="26" t="s">
        <v>1075</v>
      </c>
      <c r="F1809" s="6" t="s">
        <v>96</v>
      </c>
      <c r="G1809" s="26" t="s">
        <v>57</v>
      </c>
      <c r="H1809" s="4" t="s">
        <v>27</v>
      </c>
      <c r="I1809" s="26" t="s">
        <v>42</v>
      </c>
      <c r="J1809" s="26" t="s">
        <v>43</v>
      </c>
      <c r="K1809" s="49">
        <v>11095549234</v>
      </c>
      <c r="L1809" s="49">
        <v>36449245008</v>
      </c>
      <c r="M1809" s="49">
        <v>109347735024</v>
      </c>
      <c r="N1809" s="49">
        <v>9656188200</v>
      </c>
      <c r="O1809" s="49">
        <v>6535858993</v>
      </c>
      <c r="P1809" s="50">
        <v>6525204526</v>
      </c>
      <c r="Q1809" s="49">
        <f>+Tabla17[[#This Row],[ANEXO PGN]]/1000000000</f>
        <v>11.095549234</v>
      </c>
      <c r="R1809" s="47">
        <f>+Tabla17[[#This Row],[Apropiación Inicial]]/1000000000</f>
        <v>36.449245007999998</v>
      </c>
      <c r="S1809" s="47">
        <f>+Tabla17[[#This Row],[Apropiación vigente]]/1000000000</f>
        <v>109.347735024</v>
      </c>
      <c r="T1809" s="47">
        <f>+Tabla17[[#This Row],[Compromisos ]]/1000000000</f>
        <v>9.6561882000000008</v>
      </c>
      <c r="U1809" s="47">
        <f>+Tabla17[[#This Row],[ Obligación ]]/1000000000</f>
        <v>6.5358589929999997</v>
      </c>
      <c r="V1809" s="47">
        <f>+Tabla17[[#This Row],[ Pago ]]/1000000000</f>
        <v>6.5252045259999996</v>
      </c>
    </row>
    <row r="1810" spans="1:22" x14ac:dyDescent="0.2">
      <c r="A1810" s="5">
        <v>2023</v>
      </c>
      <c r="B1810" s="21" t="s">
        <v>309</v>
      </c>
      <c r="C1810" s="26" t="s">
        <v>310</v>
      </c>
      <c r="D1810" s="32" t="s">
        <v>1332</v>
      </c>
      <c r="E1810" s="26" t="s">
        <v>1077</v>
      </c>
      <c r="F1810" s="6" t="s">
        <v>96</v>
      </c>
      <c r="G1810" s="26" t="s">
        <v>57</v>
      </c>
      <c r="H1810" s="4" t="s">
        <v>27</v>
      </c>
      <c r="I1810" s="26" t="s">
        <v>42</v>
      </c>
      <c r="J1810" s="26" t="s">
        <v>43</v>
      </c>
      <c r="K1810" s="49">
        <v>34732794985</v>
      </c>
      <c r="L1810" s="49">
        <v>120836385000</v>
      </c>
      <c r="M1810" s="49">
        <v>362509155000</v>
      </c>
      <c r="N1810" s="49">
        <v>22933196991</v>
      </c>
      <c r="O1810" s="49">
        <v>9952183607</v>
      </c>
      <c r="P1810" s="50">
        <v>9726280810</v>
      </c>
      <c r="Q1810" s="49">
        <f>+Tabla17[[#This Row],[ANEXO PGN]]/1000000000</f>
        <v>34.732794984999998</v>
      </c>
      <c r="R1810" s="47">
        <f>+Tabla17[[#This Row],[Apropiación Inicial]]/1000000000</f>
        <v>120.83638500000001</v>
      </c>
      <c r="S1810" s="47">
        <f>+Tabla17[[#This Row],[Apropiación vigente]]/1000000000</f>
        <v>362.50915500000002</v>
      </c>
      <c r="T1810" s="47">
        <f>+Tabla17[[#This Row],[Compromisos ]]/1000000000</f>
        <v>22.933196990999999</v>
      </c>
      <c r="U1810" s="47">
        <f>+Tabla17[[#This Row],[ Obligación ]]/1000000000</f>
        <v>9.9521836070000003</v>
      </c>
      <c r="V1810" s="47">
        <f>+Tabla17[[#This Row],[ Pago ]]/1000000000</f>
        <v>9.7262808100000004</v>
      </c>
    </row>
    <row r="1811" spans="1:22" x14ac:dyDescent="0.2">
      <c r="A1811" s="5">
        <v>2023</v>
      </c>
      <c r="B1811" s="21" t="s">
        <v>831</v>
      </c>
      <c r="C1811" s="26" t="s">
        <v>832</v>
      </c>
      <c r="D1811" s="32" t="s">
        <v>1488</v>
      </c>
      <c r="E1811" s="26" t="s">
        <v>1489</v>
      </c>
      <c r="F1811" s="6" t="s">
        <v>96</v>
      </c>
      <c r="G1811" s="26" t="s">
        <v>26</v>
      </c>
      <c r="H1811" s="4" t="s">
        <v>27</v>
      </c>
      <c r="I1811" s="26" t="s">
        <v>28</v>
      </c>
      <c r="J1811" s="26" t="s">
        <v>89</v>
      </c>
      <c r="K1811" s="49">
        <v>466800000</v>
      </c>
      <c r="L1811" s="49">
        <v>1400400000</v>
      </c>
      <c r="M1811" s="49">
        <v>4201200000</v>
      </c>
      <c r="N1811" s="49">
        <v>444366667</v>
      </c>
      <c r="O1811" s="49">
        <v>345726667</v>
      </c>
      <c r="P1811" s="50">
        <v>345726667</v>
      </c>
      <c r="Q1811" s="49">
        <f>+Tabla17[[#This Row],[ANEXO PGN]]/1000000000</f>
        <v>0.46679999999999999</v>
      </c>
      <c r="R1811" s="47">
        <f>+Tabla17[[#This Row],[Apropiación Inicial]]/1000000000</f>
        <v>1.4004000000000001</v>
      </c>
      <c r="S1811" s="47">
        <f>+Tabla17[[#This Row],[Apropiación vigente]]/1000000000</f>
        <v>4.2012</v>
      </c>
      <c r="T1811" s="47">
        <f>+Tabla17[[#This Row],[Compromisos ]]/1000000000</f>
        <v>0.44436666699999999</v>
      </c>
      <c r="U1811" s="47">
        <f>+Tabla17[[#This Row],[ Obligación ]]/1000000000</f>
        <v>0.34572666699999999</v>
      </c>
      <c r="V1811" s="47">
        <f>+Tabla17[[#This Row],[ Pago ]]/1000000000</f>
        <v>0.34572666699999999</v>
      </c>
    </row>
    <row r="1812" spans="1:22" x14ac:dyDescent="0.2">
      <c r="A1812" s="5">
        <v>2023</v>
      </c>
      <c r="B1812" s="21" t="s">
        <v>831</v>
      </c>
      <c r="C1812" s="26" t="s">
        <v>832</v>
      </c>
      <c r="D1812" s="32" t="s">
        <v>1490</v>
      </c>
      <c r="E1812" s="26" t="s">
        <v>1491</v>
      </c>
      <c r="F1812" s="6" t="s">
        <v>96</v>
      </c>
      <c r="G1812" s="26" t="s">
        <v>26</v>
      </c>
      <c r="H1812" s="4" t="s">
        <v>27</v>
      </c>
      <c r="I1812" s="26" t="s">
        <v>28</v>
      </c>
      <c r="J1812" s="26" t="s">
        <v>78</v>
      </c>
      <c r="K1812" s="49">
        <v>2796000000</v>
      </c>
      <c r="L1812" s="49">
        <v>8935350000</v>
      </c>
      <c r="M1812" s="49">
        <v>26806050000</v>
      </c>
      <c r="N1812" s="49">
        <v>2866678010</v>
      </c>
      <c r="O1812" s="49">
        <v>1925584137</v>
      </c>
      <c r="P1812" s="50">
        <v>1874519232</v>
      </c>
      <c r="Q1812" s="49">
        <f>+Tabla17[[#This Row],[ANEXO PGN]]/1000000000</f>
        <v>2.7959999999999998</v>
      </c>
      <c r="R1812" s="47">
        <f>+Tabla17[[#This Row],[Apropiación Inicial]]/1000000000</f>
        <v>8.9353499999999997</v>
      </c>
      <c r="S1812" s="47">
        <f>+Tabla17[[#This Row],[Apropiación vigente]]/1000000000</f>
        <v>26.806049999999999</v>
      </c>
      <c r="T1812" s="47">
        <f>+Tabla17[[#This Row],[Compromisos ]]/1000000000</f>
        <v>2.8666780100000002</v>
      </c>
      <c r="U1812" s="47">
        <f>+Tabla17[[#This Row],[ Obligación ]]/1000000000</f>
        <v>1.925584137</v>
      </c>
      <c r="V1812" s="47">
        <f>+Tabla17[[#This Row],[ Pago ]]/1000000000</f>
        <v>1.8745192319999999</v>
      </c>
    </row>
    <row r="1813" spans="1:22" x14ac:dyDescent="0.2">
      <c r="A1813" s="5">
        <v>2023</v>
      </c>
      <c r="B1813" s="21" t="s">
        <v>831</v>
      </c>
      <c r="C1813" s="26" t="s">
        <v>832</v>
      </c>
      <c r="D1813" s="32" t="s">
        <v>1490</v>
      </c>
      <c r="E1813" s="26" t="s">
        <v>1491</v>
      </c>
      <c r="F1813" s="6" t="s">
        <v>96</v>
      </c>
      <c r="G1813" s="26" t="s">
        <v>26</v>
      </c>
      <c r="H1813" s="4" t="s">
        <v>27</v>
      </c>
      <c r="I1813" s="26" t="s">
        <v>28</v>
      </c>
      <c r="J1813" s="26" t="s">
        <v>89</v>
      </c>
      <c r="K1813" s="49">
        <v>3311000000</v>
      </c>
      <c r="L1813" s="49">
        <v>9167100000</v>
      </c>
      <c r="M1813" s="49">
        <v>27501300000</v>
      </c>
      <c r="N1813" s="49">
        <v>2975154177</v>
      </c>
      <c r="O1813" s="49">
        <v>1936852914</v>
      </c>
      <c r="P1813" s="50">
        <v>1927264112</v>
      </c>
      <c r="Q1813" s="49">
        <f>+Tabla17[[#This Row],[ANEXO PGN]]/1000000000</f>
        <v>3.3109999999999999</v>
      </c>
      <c r="R1813" s="47">
        <f>+Tabla17[[#This Row],[Apropiación Inicial]]/1000000000</f>
        <v>9.1670999999999996</v>
      </c>
      <c r="S1813" s="47">
        <f>+Tabla17[[#This Row],[Apropiación vigente]]/1000000000</f>
        <v>27.501300000000001</v>
      </c>
      <c r="T1813" s="47">
        <f>+Tabla17[[#This Row],[Compromisos ]]/1000000000</f>
        <v>2.9751541769999998</v>
      </c>
      <c r="U1813" s="47">
        <f>+Tabla17[[#This Row],[ Obligación ]]/1000000000</f>
        <v>1.9368529139999999</v>
      </c>
      <c r="V1813" s="47">
        <f>+Tabla17[[#This Row],[ Pago ]]/1000000000</f>
        <v>1.927264112</v>
      </c>
    </row>
    <row r="1814" spans="1:22" x14ac:dyDescent="0.2">
      <c r="A1814" s="5">
        <v>2023</v>
      </c>
      <c r="B1814" s="21" t="s">
        <v>399</v>
      </c>
      <c r="C1814" s="26" t="s">
        <v>1079</v>
      </c>
      <c r="D1814" s="32" t="s">
        <v>1080</v>
      </c>
      <c r="E1814" s="25" t="s">
        <v>1081</v>
      </c>
      <c r="F1814" s="6" t="s">
        <v>269</v>
      </c>
      <c r="G1814" s="26" t="s">
        <v>403</v>
      </c>
      <c r="H1814" s="4" t="s">
        <v>27</v>
      </c>
      <c r="I1814" s="26" t="s">
        <v>28</v>
      </c>
      <c r="J1814" s="26" t="s">
        <v>78</v>
      </c>
      <c r="K1814" s="49">
        <v>12343215638</v>
      </c>
      <c r="L1814" s="49"/>
      <c r="M1814" s="49"/>
      <c r="N1814" s="49"/>
      <c r="O1814" s="49"/>
      <c r="P1814" s="50"/>
      <c r="Q1814" s="49">
        <f>+Tabla17[[#This Row],[ANEXO PGN]]/1000000000</f>
        <v>12.343215638</v>
      </c>
      <c r="R1814" s="47">
        <f>+Tabla17[[#This Row],[Apropiación Inicial]]/1000000000</f>
        <v>0</v>
      </c>
      <c r="S1814" s="47">
        <f>+Tabla17[[#This Row],[Apropiación vigente]]/1000000000</f>
        <v>0</v>
      </c>
      <c r="T1814" s="47">
        <f>+Tabla17[[#This Row],[Compromisos ]]/1000000000</f>
        <v>0</v>
      </c>
      <c r="U1814" s="47">
        <f>+Tabla17[[#This Row],[ Obligación ]]/1000000000</f>
        <v>0</v>
      </c>
      <c r="V1814" s="47">
        <f>+Tabla17[[#This Row],[ Pago ]]/1000000000</f>
        <v>0</v>
      </c>
    </row>
    <row r="1815" spans="1:22" x14ac:dyDescent="0.2">
      <c r="A1815" s="5">
        <v>2023</v>
      </c>
      <c r="B1815" s="21" t="s">
        <v>399</v>
      </c>
      <c r="C1815" s="26" t="s">
        <v>1079</v>
      </c>
      <c r="D1815" s="32" t="s">
        <v>1080</v>
      </c>
      <c r="E1815" s="25" t="s">
        <v>1081</v>
      </c>
      <c r="F1815" s="6" t="s">
        <v>269</v>
      </c>
      <c r="G1815" s="26" t="s">
        <v>403</v>
      </c>
      <c r="H1815" s="4" t="s">
        <v>27</v>
      </c>
      <c r="I1815" s="26" t="s">
        <v>28</v>
      </c>
      <c r="J1815" s="25" t="s">
        <v>29</v>
      </c>
      <c r="K1815" s="49">
        <v>150017024250</v>
      </c>
      <c r="L1815" s="49"/>
      <c r="M1815" s="49"/>
      <c r="N1815" s="49"/>
      <c r="O1815" s="49"/>
      <c r="P1815" s="50"/>
      <c r="Q1815" s="49">
        <f>+Tabla17[[#This Row],[ANEXO PGN]]/1000000000</f>
        <v>150.01702424999999</v>
      </c>
      <c r="R1815" s="47">
        <f>+Tabla17[[#This Row],[Apropiación Inicial]]/1000000000</f>
        <v>0</v>
      </c>
      <c r="S1815" s="47">
        <f>+Tabla17[[#This Row],[Apropiación vigente]]/1000000000</f>
        <v>0</v>
      </c>
      <c r="T1815" s="47">
        <f>+Tabla17[[#This Row],[Compromisos ]]/1000000000</f>
        <v>0</v>
      </c>
      <c r="U1815" s="47">
        <f>+Tabla17[[#This Row],[ Obligación ]]/1000000000</f>
        <v>0</v>
      </c>
      <c r="V1815" s="47">
        <f>+Tabla17[[#This Row],[ Pago ]]/1000000000</f>
        <v>0</v>
      </c>
    </row>
    <row r="1816" spans="1:22" x14ac:dyDescent="0.2">
      <c r="A1816" s="5">
        <v>2023</v>
      </c>
      <c r="B1816" s="21" t="s">
        <v>68</v>
      </c>
      <c r="C1816" s="26" t="s">
        <v>1084</v>
      </c>
      <c r="D1816" s="32" t="s">
        <v>1085</v>
      </c>
      <c r="E1816" s="25" t="s">
        <v>1086</v>
      </c>
      <c r="F1816" s="6" t="s">
        <v>269</v>
      </c>
      <c r="G1816" s="26" t="s">
        <v>70</v>
      </c>
      <c r="H1816" s="4" t="s">
        <v>27</v>
      </c>
      <c r="I1816" s="26" t="s">
        <v>28</v>
      </c>
      <c r="J1816" s="26" t="s">
        <v>38</v>
      </c>
      <c r="K1816" s="49">
        <v>1155724332147</v>
      </c>
      <c r="L1816" s="49"/>
      <c r="M1816" s="49"/>
      <c r="N1816" s="49"/>
      <c r="O1816" s="49"/>
      <c r="P1816" s="50"/>
      <c r="Q1816" s="49">
        <f>+Tabla17[[#This Row],[ANEXO PGN]]/1000000000</f>
        <v>1155.724332147</v>
      </c>
      <c r="R1816" s="47">
        <f>+Tabla17[[#This Row],[Apropiación Inicial]]/1000000000</f>
        <v>0</v>
      </c>
      <c r="S1816" s="47">
        <f>+Tabla17[[#This Row],[Apropiación vigente]]/1000000000</f>
        <v>0</v>
      </c>
      <c r="T1816" s="47">
        <f>+Tabla17[[#This Row],[Compromisos ]]/1000000000</f>
        <v>0</v>
      </c>
      <c r="U1816" s="47">
        <f>+Tabla17[[#This Row],[ Obligación ]]/1000000000</f>
        <v>0</v>
      </c>
      <c r="V1816" s="47">
        <f>+Tabla17[[#This Row],[ Pago ]]/1000000000</f>
        <v>0</v>
      </c>
    </row>
    <row r="1817" spans="1:22" x14ac:dyDescent="0.2">
      <c r="A1817" s="5">
        <v>2023</v>
      </c>
      <c r="B1817" s="21" t="s">
        <v>134</v>
      </c>
      <c r="C1817" s="26" t="s">
        <v>1090</v>
      </c>
      <c r="D1817" s="32" t="s">
        <v>1091</v>
      </c>
      <c r="E1817" s="25" t="s">
        <v>1092</v>
      </c>
      <c r="F1817" s="6" t="s">
        <v>269</v>
      </c>
      <c r="G1817" s="26" t="s">
        <v>138</v>
      </c>
      <c r="H1817" s="4" t="s">
        <v>27</v>
      </c>
      <c r="I1817" s="26" t="s">
        <v>28</v>
      </c>
      <c r="J1817" s="26" t="s">
        <v>47</v>
      </c>
      <c r="K1817" s="49">
        <v>2702048543697</v>
      </c>
      <c r="L1817" s="49"/>
      <c r="M1817" s="49"/>
      <c r="N1817" s="49"/>
      <c r="O1817" s="49"/>
      <c r="P1817" s="50"/>
      <c r="Q1817" s="49">
        <f>+Tabla17[[#This Row],[ANEXO PGN]]/1000000000</f>
        <v>2702.0485436969998</v>
      </c>
      <c r="R1817" s="47">
        <f>+Tabla17[[#This Row],[Apropiación Inicial]]/1000000000</f>
        <v>0</v>
      </c>
      <c r="S1817" s="47">
        <f>+Tabla17[[#This Row],[Apropiación vigente]]/1000000000</f>
        <v>0</v>
      </c>
      <c r="T1817" s="47">
        <f>+Tabla17[[#This Row],[Compromisos ]]/1000000000</f>
        <v>0</v>
      </c>
      <c r="U1817" s="47">
        <f>+Tabla17[[#This Row],[ Obligación ]]/1000000000</f>
        <v>0</v>
      </c>
      <c r="V1817" s="47">
        <f>+Tabla17[[#This Row],[ Pago ]]/1000000000</f>
        <v>0</v>
      </c>
    </row>
    <row r="1818" spans="1:22" x14ac:dyDescent="0.2">
      <c r="A1818" s="5">
        <v>2023</v>
      </c>
      <c r="B1818" s="21" t="s">
        <v>139</v>
      </c>
      <c r="C1818" s="26" t="s">
        <v>1087</v>
      </c>
      <c r="D1818" s="32" t="s">
        <v>1088</v>
      </c>
      <c r="E1818" s="25" t="s">
        <v>1089</v>
      </c>
      <c r="F1818" s="6" t="s">
        <v>269</v>
      </c>
      <c r="G1818" s="26" t="s">
        <v>143</v>
      </c>
      <c r="H1818" s="4" t="s">
        <v>27</v>
      </c>
      <c r="I1818" s="26" t="s">
        <v>28</v>
      </c>
      <c r="J1818" s="26" t="s">
        <v>101</v>
      </c>
      <c r="K1818" s="49">
        <v>307472039710</v>
      </c>
      <c r="L1818" s="49"/>
      <c r="M1818" s="49"/>
      <c r="N1818" s="49"/>
      <c r="O1818" s="49"/>
      <c r="P1818" s="50"/>
      <c r="Q1818" s="49">
        <f>+Tabla17[[#This Row],[ANEXO PGN]]/1000000000</f>
        <v>307.47203970999999</v>
      </c>
      <c r="R1818" s="47">
        <f>+Tabla17[[#This Row],[Apropiación Inicial]]/1000000000</f>
        <v>0</v>
      </c>
      <c r="S1818" s="47">
        <f>+Tabla17[[#This Row],[Apropiación vigente]]/1000000000</f>
        <v>0</v>
      </c>
      <c r="T1818" s="47">
        <f>+Tabla17[[#This Row],[Compromisos ]]/1000000000</f>
        <v>0</v>
      </c>
      <c r="U1818" s="47">
        <f>+Tabla17[[#This Row],[ Obligación ]]/1000000000</f>
        <v>0</v>
      </c>
      <c r="V1818" s="47">
        <f>+Tabla17[[#This Row],[ Pago ]]/1000000000</f>
        <v>0</v>
      </c>
    </row>
    <row r="1819" spans="1:22" x14ac:dyDescent="0.2">
      <c r="A1819" s="5">
        <v>2023</v>
      </c>
      <c r="B1819" s="21" t="s">
        <v>399</v>
      </c>
      <c r="C1819" s="26" t="s">
        <v>1079</v>
      </c>
      <c r="D1819" s="32" t="s">
        <v>1080</v>
      </c>
      <c r="E1819" s="25" t="s">
        <v>1081</v>
      </c>
      <c r="F1819" s="6" t="s">
        <v>269</v>
      </c>
      <c r="G1819" s="26" t="s">
        <v>403</v>
      </c>
      <c r="H1819" s="4" t="s">
        <v>27</v>
      </c>
      <c r="I1819" s="26" t="s">
        <v>28</v>
      </c>
      <c r="J1819" s="26" t="s">
        <v>89</v>
      </c>
      <c r="K1819" s="49">
        <v>63291129437</v>
      </c>
      <c r="L1819" s="49"/>
      <c r="M1819" s="49"/>
      <c r="N1819" s="49"/>
      <c r="O1819" s="49"/>
      <c r="P1819" s="50"/>
      <c r="Q1819" s="49">
        <f>+Tabla17[[#This Row],[ANEXO PGN]]/1000000000</f>
        <v>63.291129437000002</v>
      </c>
      <c r="R1819" s="47">
        <f>+Tabla17[[#This Row],[Apropiación Inicial]]/1000000000</f>
        <v>0</v>
      </c>
      <c r="S1819" s="47">
        <f>+Tabla17[[#This Row],[Apropiación vigente]]/1000000000</f>
        <v>0</v>
      </c>
      <c r="T1819" s="47">
        <f>+Tabla17[[#This Row],[Compromisos ]]/1000000000</f>
        <v>0</v>
      </c>
      <c r="U1819" s="47">
        <f>+Tabla17[[#This Row],[ Obligación ]]/1000000000</f>
        <v>0</v>
      </c>
      <c r="V1819" s="47">
        <f>+Tabla17[[#This Row],[ Pago ]]/1000000000</f>
        <v>0</v>
      </c>
    </row>
    <row r="1820" spans="1:22" x14ac:dyDescent="0.2">
      <c r="A1820" s="5">
        <v>2023</v>
      </c>
      <c r="B1820" s="21" t="s">
        <v>399</v>
      </c>
      <c r="C1820" s="26" t="s">
        <v>1079</v>
      </c>
      <c r="D1820" s="32" t="s">
        <v>1080</v>
      </c>
      <c r="E1820" s="25" t="s">
        <v>1081</v>
      </c>
      <c r="F1820" s="6" t="s">
        <v>269</v>
      </c>
      <c r="G1820" s="26" t="s">
        <v>403</v>
      </c>
      <c r="H1820" s="4" t="s">
        <v>27</v>
      </c>
      <c r="I1820" s="26" t="s">
        <v>28</v>
      </c>
      <c r="J1820" s="26" t="s">
        <v>146</v>
      </c>
      <c r="K1820" s="49">
        <v>1068990753</v>
      </c>
      <c r="L1820" s="49"/>
      <c r="M1820" s="49"/>
      <c r="N1820" s="49"/>
      <c r="O1820" s="49"/>
      <c r="P1820" s="50"/>
      <c r="Q1820" s="49">
        <f>+Tabla17[[#This Row],[ANEXO PGN]]/1000000000</f>
        <v>1.068990753</v>
      </c>
      <c r="R1820" s="47">
        <f>+Tabla17[[#This Row],[Apropiación Inicial]]/1000000000</f>
        <v>0</v>
      </c>
      <c r="S1820" s="47">
        <f>+Tabla17[[#This Row],[Apropiación vigente]]/1000000000</f>
        <v>0</v>
      </c>
      <c r="T1820" s="47">
        <f>+Tabla17[[#This Row],[Compromisos ]]/1000000000</f>
        <v>0</v>
      </c>
      <c r="U1820" s="47">
        <f>+Tabla17[[#This Row],[ Obligación ]]/1000000000</f>
        <v>0</v>
      </c>
      <c r="V1820" s="47">
        <f>+Tabla17[[#This Row],[ Pago ]]/1000000000</f>
        <v>0</v>
      </c>
    </row>
    <row r="1821" spans="1:22" x14ac:dyDescent="0.2">
      <c r="A1821" s="5">
        <v>2023</v>
      </c>
      <c r="B1821" s="21" t="s">
        <v>399</v>
      </c>
      <c r="C1821" s="26" t="s">
        <v>1079</v>
      </c>
      <c r="D1821" s="32" t="s">
        <v>1080</v>
      </c>
      <c r="E1821" s="25" t="s">
        <v>1081</v>
      </c>
      <c r="F1821" s="6" t="s">
        <v>269</v>
      </c>
      <c r="G1821" s="26" t="s">
        <v>403</v>
      </c>
      <c r="H1821" s="4" t="s">
        <v>27</v>
      </c>
      <c r="I1821" s="26" t="s">
        <v>75</v>
      </c>
      <c r="J1821" s="26" t="s">
        <v>76</v>
      </c>
      <c r="K1821" s="49">
        <v>20352729114</v>
      </c>
      <c r="L1821" s="49"/>
      <c r="M1821" s="49"/>
      <c r="N1821" s="49"/>
      <c r="O1821" s="49"/>
      <c r="P1821" s="50"/>
      <c r="Q1821" s="49">
        <f>+Tabla17[[#This Row],[ANEXO PGN]]/1000000000</f>
        <v>20.352729113999999</v>
      </c>
      <c r="R1821" s="47">
        <f>+Tabla17[[#This Row],[Apropiación Inicial]]/1000000000</f>
        <v>0</v>
      </c>
      <c r="S1821" s="47">
        <f>+Tabla17[[#This Row],[Apropiación vigente]]/1000000000</f>
        <v>0</v>
      </c>
      <c r="T1821" s="47">
        <f>+Tabla17[[#This Row],[Compromisos ]]/1000000000</f>
        <v>0</v>
      </c>
      <c r="U1821" s="47">
        <f>+Tabla17[[#This Row],[ Obligación ]]/1000000000</f>
        <v>0</v>
      </c>
      <c r="V1821" s="47">
        <f>+Tabla17[[#This Row],[ Pago ]]/1000000000</f>
        <v>0</v>
      </c>
    </row>
    <row r="1822" spans="1:22" x14ac:dyDescent="0.2">
      <c r="A1822" s="5">
        <v>2023</v>
      </c>
      <c r="B1822" s="21" t="s">
        <v>399</v>
      </c>
      <c r="C1822" s="26" t="s">
        <v>1079</v>
      </c>
      <c r="D1822" s="32" t="s">
        <v>1080</v>
      </c>
      <c r="E1822" s="25" t="s">
        <v>1081</v>
      </c>
      <c r="F1822" s="6" t="s">
        <v>269</v>
      </c>
      <c r="G1822" s="26" t="s">
        <v>403</v>
      </c>
      <c r="H1822" s="4" t="s">
        <v>27</v>
      </c>
      <c r="I1822" s="26" t="s">
        <v>34</v>
      </c>
      <c r="J1822" s="26" t="s">
        <v>35</v>
      </c>
      <c r="K1822" s="49">
        <v>250194001</v>
      </c>
      <c r="L1822" s="49"/>
      <c r="M1822" s="49"/>
      <c r="N1822" s="49"/>
      <c r="O1822" s="49"/>
      <c r="P1822" s="50"/>
      <c r="Q1822" s="49">
        <f>+Tabla17[[#This Row],[ANEXO PGN]]/1000000000</f>
        <v>0.250194001</v>
      </c>
      <c r="R1822" s="47">
        <f>+Tabla17[[#This Row],[Apropiación Inicial]]/1000000000</f>
        <v>0</v>
      </c>
      <c r="S1822" s="47">
        <f>+Tabla17[[#This Row],[Apropiación vigente]]/1000000000</f>
        <v>0</v>
      </c>
      <c r="T1822" s="47">
        <f>+Tabla17[[#This Row],[Compromisos ]]/1000000000</f>
        <v>0</v>
      </c>
      <c r="U1822" s="47">
        <f>+Tabla17[[#This Row],[ Obligación ]]/1000000000</f>
        <v>0</v>
      </c>
      <c r="V1822" s="47">
        <f>+Tabla17[[#This Row],[ Pago ]]/1000000000</f>
        <v>0</v>
      </c>
    </row>
    <row r="1823" spans="1:22" x14ac:dyDescent="0.2">
      <c r="A1823" s="5">
        <v>2023</v>
      </c>
      <c r="B1823" s="21" t="s">
        <v>399</v>
      </c>
      <c r="C1823" s="26" t="s">
        <v>1079</v>
      </c>
      <c r="D1823" s="32" t="s">
        <v>1080</v>
      </c>
      <c r="E1823" s="25" t="s">
        <v>1081</v>
      </c>
      <c r="F1823" s="6" t="s">
        <v>269</v>
      </c>
      <c r="G1823" s="26" t="s">
        <v>403</v>
      </c>
      <c r="H1823" s="4" t="s">
        <v>27</v>
      </c>
      <c r="I1823" s="26" t="s">
        <v>66</v>
      </c>
      <c r="J1823" s="26" t="s">
        <v>81</v>
      </c>
      <c r="K1823" s="49">
        <v>7128924419</v>
      </c>
      <c r="L1823" s="49"/>
      <c r="M1823" s="49"/>
      <c r="N1823" s="49"/>
      <c r="O1823" s="49"/>
      <c r="P1823" s="50"/>
      <c r="Q1823" s="49">
        <f>+Tabla17[[#This Row],[ANEXO PGN]]/1000000000</f>
        <v>7.1289244189999996</v>
      </c>
      <c r="R1823" s="47">
        <f>+Tabla17[[#This Row],[Apropiación Inicial]]/1000000000</f>
        <v>0</v>
      </c>
      <c r="S1823" s="47">
        <f>+Tabla17[[#This Row],[Apropiación vigente]]/1000000000</f>
        <v>0</v>
      </c>
      <c r="T1823" s="47">
        <f>+Tabla17[[#This Row],[Compromisos ]]/1000000000</f>
        <v>0</v>
      </c>
      <c r="U1823" s="47">
        <f>+Tabla17[[#This Row],[ Obligación ]]/1000000000</f>
        <v>0</v>
      </c>
      <c r="V1823" s="47">
        <f>+Tabla17[[#This Row],[ Pago ]]/1000000000</f>
        <v>0</v>
      </c>
    </row>
    <row r="1824" spans="1:22" x14ac:dyDescent="0.2">
      <c r="A1824" s="5">
        <v>2023</v>
      </c>
      <c r="B1824" s="21" t="s">
        <v>399</v>
      </c>
      <c r="C1824" s="26" t="s">
        <v>1079</v>
      </c>
      <c r="D1824" s="32" t="s">
        <v>1080</v>
      </c>
      <c r="E1824" s="25" t="s">
        <v>1081</v>
      </c>
      <c r="F1824" s="6" t="s">
        <v>269</v>
      </c>
      <c r="G1824" s="26" t="s">
        <v>403</v>
      </c>
      <c r="H1824" s="4" t="s">
        <v>27</v>
      </c>
      <c r="I1824" s="26" t="s">
        <v>42</v>
      </c>
      <c r="J1824" s="26" t="s">
        <v>220</v>
      </c>
      <c r="K1824" s="49">
        <v>5620906935</v>
      </c>
      <c r="L1824" s="49"/>
      <c r="M1824" s="49"/>
      <c r="N1824" s="49"/>
      <c r="O1824" s="49"/>
      <c r="P1824" s="50"/>
      <c r="Q1824" s="49">
        <f>+Tabla17[[#This Row],[ANEXO PGN]]/1000000000</f>
        <v>5.6209069349999998</v>
      </c>
      <c r="R1824" s="47">
        <f>+Tabla17[[#This Row],[Apropiación Inicial]]/1000000000</f>
        <v>0</v>
      </c>
      <c r="S1824" s="47">
        <f>+Tabla17[[#This Row],[Apropiación vigente]]/1000000000</f>
        <v>0</v>
      </c>
      <c r="T1824" s="47">
        <f>+Tabla17[[#This Row],[Compromisos ]]/1000000000</f>
        <v>0</v>
      </c>
      <c r="U1824" s="47">
        <f>+Tabla17[[#This Row],[ Obligación ]]/1000000000</f>
        <v>0</v>
      </c>
      <c r="V1824" s="47">
        <f>+Tabla17[[#This Row],[ Pago ]]/1000000000</f>
        <v>0</v>
      </c>
    </row>
    <row r="1825" spans="1:22" x14ac:dyDescent="0.2">
      <c r="A1825" s="5">
        <v>2023</v>
      </c>
      <c r="B1825" s="21" t="s">
        <v>399</v>
      </c>
      <c r="C1825" s="26" t="s">
        <v>1079</v>
      </c>
      <c r="D1825" s="32" t="s">
        <v>1080</v>
      </c>
      <c r="E1825" s="25" t="s">
        <v>1081</v>
      </c>
      <c r="F1825" s="6" t="s">
        <v>269</v>
      </c>
      <c r="G1825" s="26" t="s">
        <v>403</v>
      </c>
      <c r="H1825" s="4" t="s">
        <v>27</v>
      </c>
      <c r="I1825" s="26" t="s">
        <v>42</v>
      </c>
      <c r="J1825" s="26" t="s">
        <v>153</v>
      </c>
      <c r="K1825" s="49">
        <v>1314481938</v>
      </c>
      <c r="L1825" s="49"/>
      <c r="M1825" s="49"/>
      <c r="N1825" s="49"/>
      <c r="O1825" s="49"/>
      <c r="P1825" s="50"/>
      <c r="Q1825" s="49">
        <f>+Tabla17[[#This Row],[ANEXO PGN]]/1000000000</f>
        <v>1.3144819379999999</v>
      </c>
      <c r="R1825" s="47">
        <f>+Tabla17[[#This Row],[Apropiación Inicial]]/1000000000</f>
        <v>0</v>
      </c>
      <c r="S1825" s="47">
        <f>+Tabla17[[#This Row],[Apropiación vigente]]/1000000000</f>
        <v>0</v>
      </c>
      <c r="T1825" s="47">
        <f>+Tabla17[[#This Row],[Compromisos ]]/1000000000</f>
        <v>0</v>
      </c>
      <c r="U1825" s="47">
        <f>+Tabla17[[#This Row],[ Obligación ]]/1000000000</f>
        <v>0</v>
      </c>
      <c r="V1825" s="47">
        <f>+Tabla17[[#This Row],[ Pago ]]/1000000000</f>
        <v>0</v>
      </c>
    </row>
    <row r="1826" spans="1:22" x14ac:dyDescent="0.2">
      <c r="A1826" s="5">
        <v>2024</v>
      </c>
      <c r="B1826" s="21" t="s">
        <v>82</v>
      </c>
      <c r="C1826" s="26" t="s">
        <v>83</v>
      </c>
      <c r="D1826" s="32" t="s">
        <v>379</v>
      </c>
      <c r="E1826" s="25" t="s">
        <v>380</v>
      </c>
      <c r="F1826" s="4" t="s">
        <v>25</v>
      </c>
      <c r="G1826" s="27" t="s">
        <v>33</v>
      </c>
      <c r="H1826" s="4" t="s">
        <v>27</v>
      </c>
      <c r="I1826" s="26" t="s">
        <v>28</v>
      </c>
      <c r="J1826" s="26" t="s">
        <v>1108</v>
      </c>
      <c r="K1826" s="49">
        <v>78240126382</v>
      </c>
      <c r="L1826" s="49">
        <v>51000000000</v>
      </c>
      <c r="M1826" s="49">
        <v>51000000000</v>
      </c>
      <c r="N1826" s="49">
        <v>51000000000</v>
      </c>
      <c r="O1826" s="49">
        <v>0</v>
      </c>
      <c r="P1826" s="49">
        <v>0</v>
      </c>
      <c r="Q1826" s="49">
        <f>+Tabla17[[#This Row],[ANEXO PGN]]/1000000000</f>
        <v>78.240126382</v>
      </c>
      <c r="R1826" s="47">
        <f>+Tabla17[[#This Row],[Apropiación Inicial]]/1000000000</f>
        <v>51</v>
      </c>
      <c r="S1826" s="47">
        <f>+Tabla17[[#This Row],[Apropiación vigente]]/1000000000</f>
        <v>51</v>
      </c>
      <c r="T1826" s="47">
        <f>+Tabla17[[#This Row],[Compromisos ]]/1000000000</f>
        <v>51</v>
      </c>
      <c r="U1826" s="47">
        <f>+Tabla17[[#This Row],[ Obligación ]]/1000000000</f>
        <v>0</v>
      </c>
      <c r="V1826" s="47">
        <f>+Tabla17[[#This Row],[ Pago ]]/1000000000</f>
        <v>0</v>
      </c>
    </row>
    <row r="1827" spans="1:22" x14ac:dyDescent="0.2">
      <c r="A1827" s="5">
        <v>2024</v>
      </c>
      <c r="B1827" s="21" t="s">
        <v>82</v>
      </c>
      <c r="C1827" s="26" t="s">
        <v>83</v>
      </c>
      <c r="D1827" s="32" t="s">
        <v>379</v>
      </c>
      <c r="E1827" s="25" t="s">
        <v>380</v>
      </c>
      <c r="F1827" s="4" t="s">
        <v>25</v>
      </c>
      <c r="G1827" s="27" t="s">
        <v>33</v>
      </c>
      <c r="H1827" s="4" t="s">
        <v>27</v>
      </c>
      <c r="I1827" s="26" t="s">
        <v>34</v>
      </c>
      <c r="J1827" s="26" t="s">
        <v>35</v>
      </c>
      <c r="K1827" s="49">
        <v>280721226786</v>
      </c>
      <c r="L1827" s="49">
        <v>317000000000</v>
      </c>
      <c r="M1827" s="49">
        <v>317000000000</v>
      </c>
      <c r="N1827" s="49">
        <v>317000000000</v>
      </c>
      <c r="O1827" s="49">
        <v>0</v>
      </c>
      <c r="P1827" s="49">
        <v>0</v>
      </c>
      <c r="Q1827" s="49">
        <f>+Tabla17[[#This Row],[ANEXO PGN]]/1000000000</f>
        <v>280.72122678599999</v>
      </c>
      <c r="R1827" s="47">
        <f>+Tabla17[[#This Row],[Apropiación Inicial]]/1000000000</f>
        <v>317</v>
      </c>
      <c r="S1827" s="47">
        <f>+Tabla17[[#This Row],[Apropiación vigente]]/1000000000</f>
        <v>317</v>
      </c>
      <c r="T1827" s="47">
        <f>+Tabla17[[#This Row],[Compromisos ]]/1000000000</f>
        <v>317</v>
      </c>
      <c r="U1827" s="47">
        <f>+Tabla17[[#This Row],[ Obligación ]]/1000000000</f>
        <v>0</v>
      </c>
      <c r="V1827" s="47">
        <f>+Tabla17[[#This Row],[ Pago ]]/1000000000</f>
        <v>0</v>
      </c>
    </row>
    <row r="1828" spans="1:22" x14ac:dyDescent="0.2">
      <c r="A1828" s="5">
        <v>2024</v>
      </c>
      <c r="B1828" s="21" t="s">
        <v>82</v>
      </c>
      <c r="C1828" s="26" t="s">
        <v>83</v>
      </c>
      <c r="D1828" s="32" t="s">
        <v>379</v>
      </c>
      <c r="E1828" s="25" t="s">
        <v>380</v>
      </c>
      <c r="F1828" s="4" t="s">
        <v>25</v>
      </c>
      <c r="G1828" s="27" t="s">
        <v>33</v>
      </c>
      <c r="H1828" s="4" t="s">
        <v>27</v>
      </c>
      <c r="I1828" s="26" t="s">
        <v>66</v>
      </c>
      <c r="J1828" s="26" t="s">
        <v>81</v>
      </c>
      <c r="K1828" s="49">
        <v>62302322860</v>
      </c>
      <c r="L1828" s="49">
        <v>50000000000</v>
      </c>
      <c r="M1828" s="49">
        <v>50000000000</v>
      </c>
      <c r="N1828" s="49">
        <v>50000000000</v>
      </c>
      <c r="O1828" s="49">
        <v>0</v>
      </c>
      <c r="P1828" s="49">
        <v>0</v>
      </c>
      <c r="Q1828" s="49">
        <f>+Tabla17[[#This Row],[ANEXO PGN]]/1000000000</f>
        <v>62.302322859999997</v>
      </c>
      <c r="R1828" s="47">
        <f>+Tabla17[[#This Row],[Apropiación Inicial]]/1000000000</f>
        <v>50</v>
      </c>
      <c r="S1828" s="47">
        <f>+Tabla17[[#This Row],[Apropiación vigente]]/1000000000</f>
        <v>50</v>
      </c>
      <c r="T1828" s="47">
        <f>+Tabla17[[#This Row],[Compromisos ]]/1000000000</f>
        <v>50</v>
      </c>
      <c r="U1828" s="47">
        <f>+Tabla17[[#This Row],[ Obligación ]]/1000000000</f>
        <v>0</v>
      </c>
      <c r="V1828" s="47">
        <f>+Tabla17[[#This Row],[ Pago ]]/1000000000</f>
        <v>0</v>
      </c>
    </row>
    <row r="1829" spans="1:22" x14ac:dyDescent="0.2">
      <c r="A1829" s="5">
        <v>2024</v>
      </c>
      <c r="B1829" s="21" t="s">
        <v>82</v>
      </c>
      <c r="C1829" s="26" t="s">
        <v>83</v>
      </c>
      <c r="D1829" s="32" t="s">
        <v>383</v>
      </c>
      <c r="E1829" s="25" t="s">
        <v>384</v>
      </c>
      <c r="F1829" s="4" t="s">
        <v>25</v>
      </c>
      <c r="G1829" s="27" t="s">
        <v>33</v>
      </c>
      <c r="H1829" s="4" t="s">
        <v>27</v>
      </c>
      <c r="I1829" s="26" t="s">
        <v>42</v>
      </c>
      <c r="J1829" s="26" t="s">
        <v>153</v>
      </c>
      <c r="K1829" s="49">
        <v>98496600</v>
      </c>
      <c r="L1829" s="49"/>
      <c r="M1829" s="49">
        <v>2227898280</v>
      </c>
      <c r="N1829" s="49">
        <v>2227898280</v>
      </c>
      <c r="O1829" s="49">
        <v>2227898280</v>
      </c>
      <c r="P1829" s="49">
        <v>2227898280</v>
      </c>
      <c r="Q1829" s="49">
        <f>+Tabla17[[#This Row],[ANEXO PGN]]/1000000000</f>
        <v>9.8496600000000004E-2</v>
      </c>
      <c r="R1829" s="47">
        <f>+Tabla17[[#This Row],[Apropiación Inicial]]/1000000000</f>
        <v>0</v>
      </c>
      <c r="S1829" s="47">
        <f>+Tabla17[[#This Row],[Apropiación vigente]]/1000000000</f>
        <v>2.2278982799999998</v>
      </c>
      <c r="T1829" s="47">
        <f>+Tabla17[[#This Row],[Compromisos ]]/1000000000</f>
        <v>2.2278982799999998</v>
      </c>
      <c r="U1829" s="47">
        <f>+Tabla17[[#This Row],[ Obligación ]]/1000000000</f>
        <v>2.2278982799999998</v>
      </c>
      <c r="V1829" s="47">
        <f>+Tabla17[[#This Row],[ Pago ]]/1000000000</f>
        <v>2.2278982799999998</v>
      </c>
    </row>
    <row r="1830" spans="1:22" x14ac:dyDescent="0.2">
      <c r="A1830" s="5">
        <v>2024</v>
      </c>
      <c r="B1830" s="21" t="s">
        <v>82</v>
      </c>
      <c r="C1830" s="26" t="s">
        <v>83</v>
      </c>
      <c r="D1830" s="32" t="s">
        <v>383</v>
      </c>
      <c r="E1830" s="25" t="s">
        <v>384</v>
      </c>
      <c r="F1830" s="4" t="s">
        <v>25</v>
      </c>
      <c r="G1830" s="27" t="s">
        <v>33</v>
      </c>
      <c r="H1830" s="4" t="s">
        <v>27</v>
      </c>
      <c r="I1830" s="26" t="s">
        <v>50</v>
      </c>
      <c r="J1830" s="26" t="s">
        <v>51</v>
      </c>
      <c r="K1830" s="49">
        <v>29905538</v>
      </c>
      <c r="L1830" s="49"/>
      <c r="M1830" s="49"/>
      <c r="N1830" s="49"/>
      <c r="O1830" s="49"/>
      <c r="P1830" s="49"/>
      <c r="Q1830" s="49">
        <f>+Tabla17[[#This Row],[ANEXO PGN]]/1000000000</f>
        <v>2.9905537999999999E-2</v>
      </c>
      <c r="R1830" s="47">
        <f>+Tabla17[[#This Row],[Apropiación Inicial]]/1000000000</f>
        <v>0</v>
      </c>
      <c r="S1830" s="47">
        <f>+Tabla17[[#This Row],[Apropiación vigente]]/1000000000</f>
        <v>0</v>
      </c>
      <c r="T1830" s="47">
        <f>+Tabla17[[#This Row],[Compromisos ]]/1000000000</f>
        <v>0</v>
      </c>
      <c r="U1830" s="47">
        <f>+Tabla17[[#This Row],[ Obligación ]]/1000000000</f>
        <v>0</v>
      </c>
      <c r="V1830" s="47">
        <f>+Tabla17[[#This Row],[ Pago ]]/1000000000</f>
        <v>0</v>
      </c>
    </row>
    <row r="1831" spans="1:22" x14ac:dyDescent="0.2">
      <c r="A1831" s="5">
        <v>2024</v>
      </c>
      <c r="B1831" s="21" t="s">
        <v>82</v>
      </c>
      <c r="C1831" s="26" t="s">
        <v>83</v>
      </c>
      <c r="D1831" s="32" t="s">
        <v>379</v>
      </c>
      <c r="E1831" s="25" t="s">
        <v>380</v>
      </c>
      <c r="F1831" s="4" t="s">
        <v>25</v>
      </c>
      <c r="G1831" s="27" t="s">
        <v>33</v>
      </c>
      <c r="H1831" s="4" t="s">
        <v>27</v>
      </c>
      <c r="I1831" s="26" t="s">
        <v>50</v>
      </c>
      <c r="J1831" s="26" t="s">
        <v>51</v>
      </c>
      <c r="K1831" s="49">
        <v>49233323972</v>
      </c>
      <c r="L1831" s="49">
        <v>52497000000</v>
      </c>
      <c r="M1831" s="49">
        <v>52497000000</v>
      </c>
      <c r="N1831" s="49">
        <v>52497000000</v>
      </c>
      <c r="O1831" s="49">
        <v>0</v>
      </c>
      <c r="P1831" s="49">
        <v>0</v>
      </c>
      <c r="Q1831" s="49">
        <f>+Tabla17[[#This Row],[ANEXO PGN]]/1000000000</f>
        <v>49.233323972000001</v>
      </c>
      <c r="R1831" s="47">
        <f>+Tabla17[[#This Row],[Apropiación Inicial]]/1000000000</f>
        <v>52.497</v>
      </c>
      <c r="S1831" s="47">
        <f>+Tabla17[[#This Row],[Apropiación vigente]]/1000000000</f>
        <v>52.497</v>
      </c>
      <c r="T1831" s="47">
        <f>+Tabla17[[#This Row],[Compromisos ]]/1000000000</f>
        <v>52.497</v>
      </c>
      <c r="U1831" s="47">
        <f>+Tabla17[[#This Row],[ Obligación ]]/1000000000</f>
        <v>0</v>
      </c>
      <c r="V1831" s="47">
        <f>+Tabla17[[#This Row],[ Pago ]]/1000000000</f>
        <v>0</v>
      </c>
    </row>
    <row r="1832" spans="1:22" x14ac:dyDescent="0.2">
      <c r="A1832" s="5">
        <v>2024</v>
      </c>
      <c r="B1832" s="21" t="s">
        <v>31</v>
      </c>
      <c r="C1832" s="26" t="s">
        <v>32</v>
      </c>
      <c r="D1832" s="32" t="s">
        <v>391</v>
      </c>
      <c r="E1832" s="25" t="s">
        <v>1095</v>
      </c>
      <c r="F1832" s="4" t="s">
        <v>25</v>
      </c>
      <c r="G1832" s="26" t="s">
        <v>33</v>
      </c>
      <c r="H1832" s="4" t="s">
        <v>27</v>
      </c>
      <c r="I1832" s="26" t="s">
        <v>34</v>
      </c>
      <c r="J1832" s="26" t="s">
        <v>35</v>
      </c>
      <c r="K1832" s="49">
        <v>181291219984</v>
      </c>
      <c r="L1832" s="49">
        <v>218577086109</v>
      </c>
      <c r="M1832" s="49">
        <v>209550138334</v>
      </c>
      <c r="N1832" s="49">
        <v>206419284152</v>
      </c>
      <c r="O1832" s="49">
        <v>164189680022</v>
      </c>
      <c r="P1832" s="49">
        <v>164189680022</v>
      </c>
      <c r="Q1832" s="49">
        <f>+Tabla17[[#This Row],[ANEXO PGN]]/1000000000</f>
        <v>181.29121998400001</v>
      </c>
      <c r="R1832" s="47">
        <f>+Tabla17[[#This Row],[Apropiación Inicial]]/1000000000</f>
        <v>218.57708610899999</v>
      </c>
      <c r="S1832" s="47">
        <f>+Tabla17[[#This Row],[Apropiación vigente]]/1000000000</f>
        <v>209.550138334</v>
      </c>
      <c r="T1832" s="47">
        <f>+Tabla17[[#This Row],[Compromisos ]]/1000000000</f>
        <v>206.41928415199999</v>
      </c>
      <c r="U1832" s="47">
        <f>+Tabla17[[#This Row],[ Obligación ]]/1000000000</f>
        <v>164.189680022</v>
      </c>
      <c r="V1832" s="47">
        <f>+Tabla17[[#This Row],[ Pago ]]/1000000000</f>
        <v>164.189680022</v>
      </c>
    </row>
    <row r="1833" spans="1:22" x14ac:dyDescent="0.2">
      <c r="A1833" s="5">
        <v>2024</v>
      </c>
      <c r="B1833" s="21" t="s">
        <v>125</v>
      </c>
      <c r="C1833" s="25" t="s">
        <v>23</v>
      </c>
      <c r="D1833" s="32" t="s">
        <v>721</v>
      </c>
      <c r="E1833" s="25" t="s">
        <v>384</v>
      </c>
      <c r="F1833" s="4" t="s">
        <v>25</v>
      </c>
      <c r="G1833" s="27" t="s">
        <v>33</v>
      </c>
      <c r="H1833" s="4" t="s">
        <v>27</v>
      </c>
      <c r="I1833" s="26" t="s">
        <v>28</v>
      </c>
      <c r="J1833" s="41" t="s">
        <v>30</v>
      </c>
      <c r="K1833" s="49">
        <v>35348000000</v>
      </c>
      <c r="L1833" s="49">
        <v>35348000000</v>
      </c>
      <c r="M1833" s="49">
        <v>32652000000</v>
      </c>
      <c r="N1833" s="49">
        <v>32333451998</v>
      </c>
      <c r="O1833" s="49">
        <v>32333451998</v>
      </c>
      <c r="P1833" s="49">
        <v>32333451998</v>
      </c>
      <c r="Q1833" s="49">
        <f>+Tabla17[[#This Row],[ANEXO PGN]]/1000000000</f>
        <v>35.347999999999999</v>
      </c>
      <c r="R1833" s="47">
        <f>+Tabla17[[#This Row],[Apropiación Inicial]]/1000000000</f>
        <v>35.347999999999999</v>
      </c>
      <c r="S1833" s="47">
        <f>+Tabla17[[#This Row],[Apropiación vigente]]/1000000000</f>
        <v>32.652000000000001</v>
      </c>
      <c r="T1833" s="47">
        <f>+Tabla17[[#This Row],[Compromisos ]]/1000000000</f>
        <v>32.333451998000001</v>
      </c>
      <c r="U1833" s="47">
        <f>+Tabla17[[#This Row],[ Obligación ]]/1000000000</f>
        <v>32.333451998000001</v>
      </c>
      <c r="V1833" s="47">
        <f>+Tabla17[[#This Row],[ Pago ]]/1000000000</f>
        <v>32.333451998000001</v>
      </c>
    </row>
    <row r="1834" spans="1:22" x14ac:dyDescent="0.2">
      <c r="A1834" s="5">
        <v>2024</v>
      </c>
      <c r="B1834" s="21" t="s">
        <v>125</v>
      </c>
      <c r="C1834" s="25" t="s">
        <v>23</v>
      </c>
      <c r="D1834" s="32" t="s">
        <v>722</v>
      </c>
      <c r="E1834" s="25" t="s">
        <v>409</v>
      </c>
      <c r="F1834" s="4" t="s">
        <v>25</v>
      </c>
      <c r="G1834" s="27" t="s">
        <v>33</v>
      </c>
      <c r="H1834" s="4" t="s">
        <v>27</v>
      </c>
      <c r="I1834" s="26" t="s">
        <v>28</v>
      </c>
      <c r="J1834" s="41" t="s">
        <v>30</v>
      </c>
      <c r="K1834" s="49">
        <v>12863000000</v>
      </c>
      <c r="L1834" s="49">
        <v>12863000000</v>
      </c>
      <c r="M1834" s="49">
        <v>13207000000</v>
      </c>
      <c r="N1834" s="49">
        <v>12668311493</v>
      </c>
      <c r="O1834" s="49">
        <v>12668311493</v>
      </c>
      <c r="P1834" s="49">
        <v>12668311493</v>
      </c>
      <c r="Q1834" s="49">
        <f>+Tabla17[[#This Row],[ANEXO PGN]]/1000000000</f>
        <v>12.863</v>
      </c>
      <c r="R1834" s="47">
        <f>+Tabla17[[#This Row],[Apropiación Inicial]]/1000000000</f>
        <v>12.863</v>
      </c>
      <c r="S1834" s="47">
        <f>+Tabla17[[#This Row],[Apropiación vigente]]/1000000000</f>
        <v>13.207000000000001</v>
      </c>
      <c r="T1834" s="47">
        <f>+Tabla17[[#This Row],[Compromisos ]]/1000000000</f>
        <v>12.668311492999999</v>
      </c>
      <c r="U1834" s="47">
        <f>+Tabla17[[#This Row],[ Obligación ]]/1000000000</f>
        <v>12.668311492999999</v>
      </c>
      <c r="V1834" s="47">
        <f>+Tabla17[[#This Row],[ Pago ]]/1000000000</f>
        <v>12.668311492999999</v>
      </c>
    </row>
    <row r="1835" spans="1:22" x14ac:dyDescent="0.2">
      <c r="A1835" s="5">
        <v>2024</v>
      </c>
      <c r="B1835" s="21" t="s">
        <v>125</v>
      </c>
      <c r="C1835" s="25" t="s">
        <v>23</v>
      </c>
      <c r="D1835" s="32" t="s">
        <v>723</v>
      </c>
      <c r="E1835" s="25" t="s">
        <v>402</v>
      </c>
      <c r="F1835" s="4" t="s">
        <v>25</v>
      </c>
      <c r="G1835" s="27" t="s">
        <v>33</v>
      </c>
      <c r="H1835" s="4" t="s">
        <v>27</v>
      </c>
      <c r="I1835" s="26" t="s">
        <v>28</v>
      </c>
      <c r="J1835" s="41" t="s">
        <v>30</v>
      </c>
      <c r="K1835" s="49">
        <v>2157000000</v>
      </c>
      <c r="L1835" s="49">
        <v>2157000000</v>
      </c>
      <c r="M1835" s="49">
        <v>4899000000</v>
      </c>
      <c r="N1835" s="49">
        <v>4691142743</v>
      </c>
      <c r="O1835" s="49">
        <v>4691142743</v>
      </c>
      <c r="P1835" s="49">
        <v>4691142743</v>
      </c>
      <c r="Q1835" s="49">
        <f>+Tabla17[[#This Row],[ANEXO PGN]]/1000000000</f>
        <v>2.157</v>
      </c>
      <c r="R1835" s="47">
        <f>+Tabla17[[#This Row],[Apropiación Inicial]]/1000000000</f>
        <v>2.157</v>
      </c>
      <c r="S1835" s="47">
        <f>+Tabla17[[#This Row],[Apropiación vigente]]/1000000000</f>
        <v>4.899</v>
      </c>
      <c r="T1835" s="47">
        <f>+Tabla17[[#This Row],[Compromisos ]]/1000000000</f>
        <v>4.6911427430000003</v>
      </c>
      <c r="U1835" s="47">
        <f>+Tabla17[[#This Row],[ Obligación ]]/1000000000</f>
        <v>4.6911427430000003</v>
      </c>
      <c r="V1835" s="47">
        <f>+Tabla17[[#This Row],[ Pago ]]/1000000000</f>
        <v>4.6911427430000003</v>
      </c>
    </row>
    <row r="1836" spans="1:22" x14ac:dyDescent="0.2">
      <c r="A1836" s="5">
        <v>2024</v>
      </c>
      <c r="B1836" s="21" t="s">
        <v>125</v>
      </c>
      <c r="C1836" s="25" t="s">
        <v>23</v>
      </c>
      <c r="D1836" s="32" t="s">
        <v>1096</v>
      </c>
      <c r="E1836" s="25" t="s">
        <v>1094</v>
      </c>
      <c r="F1836" s="4" t="s">
        <v>25</v>
      </c>
      <c r="G1836" s="27" t="s">
        <v>33</v>
      </c>
      <c r="H1836" s="4" t="s">
        <v>27</v>
      </c>
      <c r="I1836" s="26" t="s">
        <v>28</v>
      </c>
      <c r="J1836" s="41" t="s">
        <v>30</v>
      </c>
      <c r="K1836" s="49">
        <v>13299000000</v>
      </c>
      <c r="L1836" s="49">
        <v>13299000000</v>
      </c>
      <c r="M1836" s="49">
        <v>12939000000</v>
      </c>
      <c r="N1836" s="49">
        <v>11834617506</v>
      </c>
      <c r="O1836" s="49">
        <v>11788773517</v>
      </c>
      <c r="P1836" s="49">
        <v>11628375951</v>
      </c>
      <c r="Q1836" s="49">
        <f>+Tabla17[[#This Row],[ANEXO PGN]]/1000000000</f>
        <v>13.298999999999999</v>
      </c>
      <c r="R1836" s="47">
        <f>+Tabla17[[#This Row],[Apropiación Inicial]]/1000000000</f>
        <v>13.298999999999999</v>
      </c>
      <c r="S1836" s="47">
        <f>+Tabla17[[#This Row],[Apropiación vigente]]/1000000000</f>
        <v>12.939</v>
      </c>
      <c r="T1836" s="47">
        <f>+Tabla17[[#This Row],[Compromisos ]]/1000000000</f>
        <v>11.834617506000001</v>
      </c>
      <c r="U1836" s="47">
        <f>+Tabla17[[#This Row],[ Obligación ]]/1000000000</f>
        <v>11.788773516999999</v>
      </c>
      <c r="V1836" s="47">
        <f>+Tabla17[[#This Row],[ Pago ]]/1000000000</f>
        <v>11.628375951000001</v>
      </c>
    </row>
    <row r="1837" spans="1:22" x14ac:dyDescent="0.2">
      <c r="A1837" s="5">
        <v>2024</v>
      </c>
      <c r="B1837" s="21" t="s">
        <v>125</v>
      </c>
      <c r="C1837" s="25" t="s">
        <v>23</v>
      </c>
      <c r="D1837" s="32" t="s">
        <v>726</v>
      </c>
      <c r="E1837" s="25" t="s">
        <v>425</v>
      </c>
      <c r="F1837" s="4" t="s">
        <v>25</v>
      </c>
      <c r="G1837" s="27" t="s">
        <v>33</v>
      </c>
      <c r="H1837" s="4" t="s">
        <v>27</v>
      </c>
      <c r="I1837" s="26" t="s">
        <v>28</v>
      </c>
      <c r="J1837" s="41" t="s">
        <v>30</v>
      </c>
      <c r="K1837" s="49">
        <v>250000000</v>
      </c>
      <c r="L1837" s="49">
        <v>250000000</v>
      </c>
      <c r="M1837" s="49">
        <v>153000000</v>
      </c>
      <c r="N1837" s="49">
        <v>53978992</v>
      </c>
      <c r="O1837" s="49">
        <v>53978992</v>
      </c>
      <c r="P1837" s="49">
        <v>53978992</v>
      </c>
      <c r="Q1837" s="49">
        <f>+Tabla17[[#This Row],[ANEXO PGN]]/1000000000</f>
        <v>0.25</v>
      </c>
      <c r="R1837" s="47">
        <f>+Tabla17[[#This Row],[Apropiación Inicial]]/1000000000</f>
        <v>0.25</v>
      </c>
      <c r="S1837" s="47">
        <f>+Tabla17[[#This Row],[Apropiación vigente]]/1000000000</f>
        <v>0.153</v>
      </c>
      <c r="T1837" s="47">
        <f>+Tabla17[[#This Row],[Compromisos ]]/1000000000</f>
        <v>5.3978992000000003E-2</v>
      </c>
      <c r="U1837" s="47">
        <f>+Tabla17[[#This Row],[ Obligación ]]/1000000000</f>
        <v>5.3978992000000003E-2</v>
      </c>
      <c r="V1837" s="47">
        <f>+Tabla17[[#This Row],[ Pago ]]/1000000000</f>
        <v>5.3978992000000003E-2</v>
      </c>
    </row>
    <row r="1838" spans="1:22" x14ac:dyDescent="0.2">
      <c r="A1838" s="5">
        <v>2024</v>
      </c>
      <c r="B1838" s="21" t="s">
        <v>125</v>
      </c>
      <c r="C1838" s="25" t="s">
        <v>23</v>
      </c>
      <c r="D1838" s="32" t="s">
        <v>1097</v>
      </c>
      <c r="E1838" s="25" t="s">
        <v>1098</v>
      </c>
      <c r="F1838" s="4" t="s">
        <v>25</v>
      </c>
      <c r="G1838" s="27" t="s">
        <v>33</v>
      </c>
      <c r="H1838" s="4" t="s">
        <v>27</v>
      </c>
      <c r="I1838" s="26" t="s">
        <v>28</v>
      </c>
      <c r="J1838" s="41" t="s">
        <v>30</v>
      </c>
      <c r="K1838" s="49">
        <v>1723000000</v>
      </c>
      <c r="L1838" s="49">
        <v>1723000000</v>
      </c>
      <c r="M1838" s="49">
        <v>1723000000</v>
      </c>
      <c r="N1838" s="49">
        <v>1053596389</v>
      </c>
      <c r="O1838" s="49">
        <v>1053596389</v>
      </c>
      <c r="P1838" s="49">
        <v>1053596389</v>
      </c>
      <c r="Q1838" s="49">
        <f>+Tabla17[[#This Row],[ANEXO PGN]]/1000000000</f>
        <v>1.7230000000000001</v>
      </c>
      <c r="R1838" s="47">
        <f>+Tabla17[[#This Row],[Apropiación Inicial]]/1000000000</f>
        <v>1.7230000000000001</v>
      </c>
      <c r="S1838" s="47">
        <f>+Tabla17[[#This Row],[Apropiación vigente]]/1000000000</f>
        <v>1.7230000000000001</v>
      </c>
      <c r="T1838" s="47">
        <f>+Tabla17[[#This Row],[Compromisos ]]/1000000000</f>
        <v>1.053596389</v>
      </c>
      <c r="U1838" s="47">
        <f>+Tabla17[[#This Row],[ Obligación ]]/1000000000</f>
        <v>1.053596389</v>
      </c>
      <c r="V1838" s="47">
        <f>+Tabla17[[#This Row],[ Pago ]]/1000000000</f>
        <v>1.053596389</v>
      </c>
    </row>
    <row r="1839" spans="1:22" x14ac:dyDescent="0.2">
      <c r="A1839" s="5">
        <v>2024</v>
      </c>
      <c r="B1839" s="21" t="s">
        <v>125</v>
      </c>
      <c r="C1839" s="25" t="s">
        <v>23</v>
      </c>
      <c r="D1839" s="32" t="s">
        <v>728</v>
      </c>
      <c r="E1839" s="25" t="s">
        <v>430</v>
      </c>
      <c r="F1839" s="4" t="s">
        <v>25</v>
      </c>
      <c r="G1839" s="27" t="s">
        <v>33</v>
      </c>
      <c r="H1839" s="4" t="s">
        <v>27</v>
      </c>
      <c r="I1839" s="26" t="s">
        <v>28</v>
      </c>
      <c r="J1839" s="41" t="s">
        <v>30</v>
      </c>
      <c r="K1839" s="49">
        <v>15000000</v>
      </c>
      <c r="L1839" s="49">
        <v>15000000</v>
      </c>
      <c r="M1839" s="49">
        <v>15000000</v>
      </c>
      <c r="N1839" s="49">
        <v>599000</v>
      </c>
      <c r="O1839" s="49">
        <v>599000</v>
      </c>
      <c r="P1839" s="49">
        <v>599000</v>
      </c>
      <c r="Q1839" s="49">
        <f>+Tabla17[[#This Row],[ANEXO PGN]]/1000000000</f>
        <v>1.4999999999999999E-2</v>
      </c>
      <c r="R1839" s="47">
        <f>+Tabla17[[#This Row],[Apropiación Inicial]]/1000000000</f>
        <v>1.4999999999999999E-2</v>
      </c>
      <c r="S1839" s="47">
        <f>+Tabla17[[#This Row],[Apropiación vigente]]/1000000000</f>
        <v>1.4999999999999999E-2</v>
      </c>
      <c r="T1839" s="47">
        <f>+Tabla17[[#This Row],[Compromisos ]]/1000000000</f>
        <v>5.9900000000000003E-4</v>
      </c>
      <c r="U1839" s="47">
        <f>+Tabla17[[#This Row],[ Obligación ]]/1000000000</f>
        <v>5.9900000000000003E-4</v>
      </c>
      <c r="V1839" s="47">
        <f>+Tabla17[[#This Row],[ Pago ]]/1000000000</f>
        <v>5.9900000000000003E-4</v>
      </c>
    </row>
    <row r="1840" spans="1:22" x14ac:dyDescent="0.2">
      <c r="A1840" s="5">
        <v>2024</v>
      </c>
      <c r="B1840" s="21" t="s">
        <v>125</v>
      </c>
      <c r="C1840" s="25" t="s">
        <v>23</v>
      </c>
      <c r="D1840" s="32" t="s">
        <v>944</v>
      </c>
      <c r="E1840" s="25" t="s">
        <v>432</v>
      </c>
      <c r="F1840" s="4" t="s">
        <v>25</v>
      </c>
      <c r="G1840" s="27" t="s">
        <v>33</v>
      </c>
      <c r="H1840" s="4" t="s">
        <v>27</v>
      </c>
      <c r="I1840" s="26" t="s">
        <v>28</v>
      </c>
      <c r="J1840" s="41" t="s">
        <v>30</v>
      </c>
      <c r="K1840" s="49">
        <v>249000000</v>
      </c>
      <c r="L1840" s="49">
        <v>249000000</v>
      </c>
      <c r="M1840" s="49">
        <v>249000000</v>
      </c>
      <c r="N1840" s="49">
        <v>249000000</v>
      </c>
      <c r="O1840" s="49">
        <v>249000000</v>
      </c>
      <c r="P1840" s="49">
        <v>249000000</v>
      </c>
      <c r="Q1840" s="49">
        <f>+Tabla17[[#This Row],[ANEXO PGN]]/1000000000</f>
        <v>0.249</v>
      </c>
      <c r="R1840" s="47">
        <f>+Tabla17[[#This Row],[Apropiación Inicial]]/1000000000</f>
        <v>0.249</v>
      </c>
      <c r="S1840" s="47">
        <f>+Tabla17[[#This Row],[Apropiación vigente]]/1000000000</f>
        <v>0.249</v>
      </c>
      <c r="T1840" s="47">
        <f>+Tabla17[[#This Row],[Compromisos ]]/1000000000</f>
        <v>0.249</v>
      </c>
      <c r="U1840" s="47">
        <f>+Tabla17[[#This Row],[ Obligación ]]/1000000000</f>
        <v>0.249</v>
      </c>
      <c r="V1840" s="47">
        <f>+Tabla17[[#This Row],[ Pago ]]/1000000000</f>
        <v>0.249</v>
      </c>
    </row>
    <row r="1841" spans="1:22" x14ac:dyDescent="0.2">
      <c r="A1841" s="5">
        <v>2024</v>
      </c>
      <c r="B1841" s="21" t="s">
        <v>125</v>
      </c>
      <c r="C1841" s="25" t="s">
        <v>23</v>
      </c>
      <c r="D1841" s="32" t="s">
        <v>729</v>
      </c>
      <c r="E1841" s="26" t="s">
        <v>432</v>
      </c>
      <c r="F1841" s="4" t="s">
        <v>25</v>
      </c>
      <c r="G1841" s="27" t="s">
        <v>33</v>
      </c>
      <c r="H1841" s="4" t="s">
        <v>27</v>
      </c>
      <c r="I1841" s="26" t="s">
        <v>28</v>
      </c>
      <c r="J1841" s="41" t="s">
        <v>30</v>
      </c>
      <c r="K1841" s="49"/>
      <c r="L1841" s="49"/>
      <c r="M1841" s="49">
        <v>14291740</v>
      </c>
      <c r="N1841" s="49">
        <v>14291740</v>
      </c>
      <c r="O1841" s="49">
        <v>14291740</v>
      </c>
      <c r="P1841" s="49">
        <v>14291740</v>
      </c>
      <c r="Q1841" s="49">
        <f>+Tabla17[[#This Row],[ANEXO PGN]]/1000000000</f>
        <v>0</v>
      </c>
      <c r="R1841" s="47">
        <f>+Tabla17[[#This Row],[Apropiación Inicial]]/1000000000</f>
        <v>0</v>
      </c>
      <c r="S1841" s="47">
        <f>+Tabla17[[#This Row],[Apropiación vigente]]/1000000000</f>
        <v>1.4291740000000001E-2</v>
      </c>
      <c r="T1841" s="47">
        <f>+Tabla17[[#This Row],[Compromisos ]]/1000000000</f>
        <v>1.4291740000000001E-2</v>
      </c>
      <c r="U1841" s="47">
        <f>+Tabla17[[#This Row],[ Obligación ]]/1000000000</f>
        <v>1.4291740000000001E-2</v>
      </c>
      <c r="V1841" s="47">
        <f>+Tabla17[[#This Row],[ Pago ]]/1000000000</f>
        <v>1.4291740000000001E-2</v>
      </c>
    </row>
    <row r="1842" spans="1:22" x14ac:dyDescent="0.2">
      <c r="A1842" s="5">
        <v>2024</v>
      </c>
      <c r="B1842" s="21" t="s">
        <v>125</v>
      </c>
      <c r="C1842" s="25" t="s">
        <v>23</v>
      </c>
      <c r="D1842" s="32" t="s">
        <v>730</v>
      </c>
      <c r="E1842" s="25" t="s">
        <v>434</v>
      </c>
      <c r="F1842" s="4" t="s">
        <v>25</v>
      </c>
      <c r="G1842" s="27" t="s">
        <v>33</v>
      </c>
      <c r="H1842" s="4" t="s">
        <v>27</v>
      </c>
      <c r="I1842" s="26" t="s">
        <v>28</v>
      </c>
      <c r="J1842" s="41" t="s">
        <v>30</v>
      </c>
      <c r="K1842" s="49">
        <v>54000000</v>
      </c>
      <c r="L1842" s="49">
        <v>54000000</v>
      </c>
      <c r="M1842" s="49">
        <v>39708260</v>
      </c>
      <c r="N1842" s="49">
        <v>66900</v>
      </c>
      <c r="O1842" s="49">
        <v>66900</v>
      </c>
      <c r="P1842" s="49">
        <v>66900</v>
      </c>
      <c r="Q1842" s="49">
        <f>+Tabla17[[#This Row],[ANEXO PGN]]/1000000000</f>
        <v>5.3999999999999999E-2</v>
      </c>
      <c r="R1842" s="47">
        <f>+Tabla17[[#This Row],[Apropiación Inicial]]/1000000000</f>
        <v>5.3999999999999999E-2</v>
      </c>
      <c r="S1842" s="47">
        <f>+Tabla17[[#This Row],[Apropiación vigente]]/1000000000</f>
        <v>3.9708260000000002E-2</v>
      </c>
      <c r="T1842" s="47">
        <f>+Tabla17[[#This Row],[Compromisos ]]/1000000000</f>
        <v>6.69E-5</v>
      </c>
      <c r="U1842" s="47">
        <f>+Tabla17[[#This Row],[ Obligación ]]/1000000000</f>
        <v>6.69E-5</v>
      </c>
      <c r="V1842" s="47">
        <f>+Tabla17[[#This Row],[ Pago ]]/1000000000</f>
        <v>6.69E-5</v>
      </c>
    </row>
    <row r="1843" spans="1:22" x14ac:dyDescent="0.2">
      <c r="A1843" s="5">
        <v>2024</v>
      </c>
      <c r="B1843" s="21" t="s">
        <v>731</v>
      </c>
      <c r="C1843" s="26" t="s">
        <v>732</v>
      </c>
      <c r="D1843" s="32" t="s">
        <v>733</v>
      </c>
      <c r="E1843" s="25" t="s">
        <v>384</v>
      </c>
      <c r="F1843" s="4" t="s">
        <v>25</v>
      </c>
      <c r="G1843" s="26" t="s">
        <v>33</v>
      </c>
      <c r="H1843" s="4" t="s">
        <v>27</v>
      </c>
      <c r="I1843" s="26" t="s">
        <v>66</v>
      </c>
      <c r="J1843" s="26" t="s">
        <v>81</v>
      </c>
      <c r="K1843" s="49">
        <v>1410000000</v>
      </c>
      <c r="L1843" s="49">
        <v>0</v>
      </c>
      <c r="M1843" s="49">
        <v>0</v>
      </c>
      <c r="N1843" s="49">
        <v>0</v>
      </c>
      <c r="O1843" s="49">
        <v>0</v>
      </c>
      <c r="P1843" s="49">
        <v>0</v>
      </c>
      <c r="Q1843" s="49">
        <f>+Tabla17[[#This Row],[ANEXO PGN]]/1000000000</f>
        <v>1.41</v>
      </c>
      <c r="R1843" s="47">
        <f>+Tabla17[[#This Row],[Apropiación Inicial]]/1000000000</f>
        <v>0</v>
      </c>
      <c r="S1843" s="47">
        <f>+Tabla17[[#This Row],[Apropiación vigente]]/1000000000</f>
        <v>0</v>
      </c>
      <c r="T1843" s="47">
        <f>+Tabla17[[#This Row],[Compromisos ]]/1000000000</f>
        <v>0</v>
      </c>
      <c r="U1843" s="47">
        <f>+Tabla17[[#This Row],[ Obligación ]]/1000000000</f>
        <v>0</v>
      </c>
      <c r="V1843" s="47">
        <f>+Tabla17[[#This Row],[ Pago ]]/1000000000</f>
        <v>0</v>
      </c>
    </row>
    <row r="1844" spans="1:22" x14ac:dyDescent="0.2">
      <c r="A1844" s="5">
        <v>2024</v>
      </c>
      <c r="B1844" s="21" t="s">
        <v>731</v>
      </c>
      <c r="C1844" s="26" t="s">
        <v>732</v>
      </c>
      <c r="D1844" s="32" t="s">
        <v>734</v>
      </c>
      <c r="E1844" s="25" t="s">
        <v>409</v>
      </c>
      <c r="F1844" s="4" t="s">
        <v>25</v>
      </c>
      <c r="G1844" s="26" t="s">
        <v>33</v>
      </c>
      <c r="H1844" s="4" t="s">
        <v>27</v>
      </c>
      <c r="I1844" s="26" t="s">
        <v>66</v>
      </c>
      <c r="J1844" s="26" t="s">
        <v>81</v>
      </c>
      <c r="K1844" s="49">
        <v>530000000</v>
      </c>
      <c r="L1844" s="49">
        <v>0</v>
      </c>
      <c r="M1844" s="49">
        <v>0</v>
      </c>
      <c r="N1844" s="49">
        <v>0</v>
      </c>
      <c r="O1844" s="49">
        <v>0</v>
      </c>
      <c r="P1844" s="49">
        <v>0</v>
      </c>
      <c r="Q1844" s="49">
        <f>+Tabla17[[#This Row],[ANEXO PGN]]/1000000000</f>
        <v>0.53</v>
      </c>
      <c r="R1844" s="47">
        <f>+Tabla17[[#This Row],[Apropiación Inicial]]/1000000000</f>
        <v>0</v>
      </c>
      <c r="S1844" s="47">
        <f>+Tabla17[[#This Row],[Apropiación vigente]]/1000000000</f>
        <v>0</v>
      </c>
      <c r="T1844" s="47">
        <f>+Tabla17[[#This Row],[Compromisos ]]/1000000000</f>
        <v>0</v>
      </c>
      <c r="U1844" s="47">
        <f>+Tabla17[[#This Row],[ Obligación ]]/1000000000</f>
        <v>0</v>
      </c>
      <c r="V1844" s="47">
        <f>+Tabla17[[#This Row],[ Pago ]]/1000000000</f>
        <v>0</v>
      </c>
    </row>
    <row r="1845" spans="1:22" x14ac:dyDescent="0.2">
      <c r="A1845" s="5">
        <v>2024</v>
      </c>
      <c r="B1845" s="21" t="s">
        <v>731</v>
      </c>
      <c r="C1845" s="26" t="s">
        <v>732</v>
      </c>
      <c r="D1845" s="32" t="s">
        <v>735</v>
      </c>
      <c r="E1845" s="25" t="s">
        <v>402</v>
      </c>
      <c r="F1845" s="4" t="s">
        <v>25</v>
      </c>
      <c r="G1845" s="26" t="s">
        <v>33</v>
      </c>
      <c r="H1845" s="4" t="s">
        <v>27</v>
      </c>
      <c r="I1845" s="26" t="s">
        <v>66</v>
      </c>
      <c r="J1845" s="26" t="s">
        <v>81</v>
      </c>
      <c r="K1845" s="49">
        <v>78000000</v>
      </c>
      <c r="L1845" s="49">
        <v>0</v>
      </c>
      <c r="M1845" s="49">
        <v>0</v>
      </c>
      <c r="N1845" s="49">
        <v>0</v>
      </c>
      <c r="O1845" s="49">
        <v>0</v>
      </c>
      <c r="P1845" s="49">
        <v>0</v>
      </c>
      <c r="Q1845" s="49">
        <f>+Tabla17[[#This Row],[ANEXO PGN]]/1000000000</f>
        <v>7.8E-2</v>
      </c>
      <c r="R1845" s="47">
        <f>+Tabla17[[#This Row],[Apropiación Inicial]]/1000000000</f>
        <v>0</v>
      </c>
      <c r="S1845" s="47">
        <f>+Tabla17[[#This Row],[Apropiación vigente]]/1000000000</f>
        <v>0</v>
      </c>
      <c r="T1845" s="47">
        <f>+Tabla17[[#This Row],[Compromisos ]]/1000000000</f>
        <v>0</v>
      </c>
      <c r="U1845" s="47">
        <f>+Tabla17[[#This Row],[ Obligación ]]/1000000000</f>
        <v>0</v>
      </c>
      <c r="V1845" s="47">
        <f>+Tabla17[[#This Row],[ Pago ]]/1000000000</f>
        <v>0</v>
      </c>
    </row>
    <row r="1846" spans="1:22" x14ac:dyDescent="0.2">
      <c r="A1846" s="5">
        <v>2024</v>
      </c>
      <c r="B1846" s="21" t="s">
        <v>731</v>
      </c>
      <c r="C1846" s="26" t="s">
        <v>732</v>
      </c>
      <c r="D1846" s="32" t="s">
        <v>1101</v>
      </c>
      <c r="E1846" s="25" t="s">
        <v>1094</v>
      </c>
      <c r="F1846" s="4" t="s">
        <v>25</v>
      </c>
      <c r="G1846" s="26" t="s">
        <v>33</v>
      </c>
      <c r="H1846" s="4" t="s">
        <v>27</v>
      </c>
      <c r="I1846" s="26" t="s">
        <v>66</v>
      </c>
      <c r="J1846" s="26" t="s">
        <v>81</v>
      </c>
      <c r="K1846" s="49">
        <v>1725000000</v>
      </c>
      <c r="L1846" s="49">
        <v>0</v>
      </c>
      <c r="M1846" s="49">
        <v>0</v>
      </c>
      <c r="N1846" s="49">
        <v>0</v>
      </c>
      <c r="O1846" s="49">
        <v>0</v>
      </c>
      <c r="P1846" s="49">
        <v>0</v>
      </c>
      <c r="Q1846" s="49">
        <f>+Tabla17[[#This Row],[ANEXO PGN]]/1000000000</f>
        <v>1.7250000000000001</v>
      </c>
      <c r="R1846" s="47">
        <f>+Tabla17[[#This Row],[Apropiación Inicial]]/1000000000</f>
        <v>0</v>
      </c>
      <c r="S1846" s="47">
        <f>+Tabla17[[#This Row],[Apropiación vigente]]/1000000000</f>
        <v>0</v>
      </c>
      <c r="T1846" s="47">
        <f>+Tabla17[[#This Row],[Compromisos ]]/1000000000</f>
        <v>0</v>
      </c>
      <c r="U1846" s="47">
        <f>+Tabla17[[#This Row],[ Obligación ]]/1000000000</f>
        <v>0</v>
      </c>
      <c r="V1846" s="47">
        <f>+Tabla17[[#This Row],[ Pago ]]/1000000000</f>
        <v>0</v>
      </c>
    </row>
    <row r="1847" spans="1:22" x14ac:dyDescent="0.2">
      <c r="A1847" s="5">
        <v>2024</v>
      </c>
      <c r="B1847" s="21" t="s">
        <v>731</v>
      </c>
      <c r="C1847" s="26" t="s">
        <v>732</v>
      </c>
      <c r="D1847" s="32" t="s">
        <v>738</v>
      </c>
      <c r="E1847" s="25" t="s">
        <v>425</v>
      </c>
      <c r="F1847" s="4" t="s">
        <v>25</v>
      </c>
      <c r="G1847" s="26" t="s">
        <v>33</v>
      </c>
      <c r="H1847" s="4" t="s">
        <v>27</v>
      </c>
      <c r="I1847" s="26" t="s">
        <v>66</v>
      </c>
      <c r="J1847" s="26" t="s">
        <v>81</v>
      </c>
      <c r="K1847" s="49">
        <v>53000000</v>
      </c>
      <c r="L1847" s="49">
        <v>0</v>
      </c>
      <c r="M1847" s="49">
        <v>0</v>
      </c>
      <c r="N1847" s="49">
        <v>0</v>
      </c>
      <c r="O1847" s="49">
        <v>0</v>
      </c>
      <c r="P1847" s="49">
        <v>0</v>
      </c>
      <c r="Q1847" s="49">
        <f>+Tabla17[[#This Row],[ANEXO PGN]]/1000000000</f>
        <v>5.2999999999999999E-2</v>
      </c>
      <c r="R1847" s="47">
        <f>+Tabla17[[#This Row],[Apropiación Inicial]]/1000000000</f>
        <v>0</v>
      </c>
      <c r="S1847" s="47">
        <f>+Tabla17[[#This Row],[Apropiación vigente]]/1000000000</f>
        <v>0</v>
      </c>
      <c r="T1847" s="47">
        <f>+Tabla17[[#This Row],[Compromisos ]]/1000000000</f>
        <v>0</v>
      </c>
      <c r="U1847" s="47">
        <f>+Tabla17[[#This Row],[ Obligación ]]/1000000000</f>
        <v>0</v>
      </c>
      <c r="V1847" s="47">
        <f>+Tabla17[[#This Row],[ Pago ]]/1000000000</f>
        <v>0</v>
      </c>
    </row>
    <row r="1848" spans="1:22" x14ac:dyDescent="0.2">
      <c r="A1848" s="5">
        <v>2024</v>
      </c>
      <c r="B1848" s="21" t="s">
        <v>731</v>
      </c>
      <c r="C1848" s="26" t="s">
        <v>732</v>
      </c>
      <c r="D1848" s="32" t="s">
        <v>945</v>
      </c>
      <c r="E1848" s="25" t="s">
        <v>432</v>
      </c>
      <c r="F1848" s="4" t="s">
        <v>25</v>
      </c>
      <c r="G1848" s="26" t="s">
        <v>33</v>
      </c>
      <c r="H1848" s="4" t="s">
        <v>27</v>
      </c>
      <c r="I1848" s="26" t="s">
        <v>66</v>
      </c>
      <c r="J1848" s="26" t="s">
        <v>81</v>
      </c>
      <c r="K1848" s="49">
        <v>10000000</v>
      </c>
      <c r="L1848" s="49">
        <v>0</v>
      </c>
      <c r="M1848" s="49">
        <v>0</v>
      </c>
      <c r="N1848" s="49">
        <v>0</v>
      </c>
      <c r="O1848" s="49">
        <v>0</v>
      </c>
      <c r="P1848" s="49">
        <v>0</v>
      </c>
      <c r="Q1848" s="49">
        <f>+Tabla17[[#This Row],[ANEXO PGN]]/1000000000</f>
        <v>0.01</v>
      </c>
      <c r="R1848" s="47">
        <f>+Tabla17[[#This Row],[Apropiación Inicial]]/1000000000</f>
        <v>0</v>
      </c>
      <c r="S1848" s="47">
        <f>+Tabla17[[#This Row],[Apropiación vigente]]/1000000000</f>
        <v>0</v>
      </c>
      <c r="T1848" s="47">
        <f>+Tabla17[[#This Row],[Compromisos ]]/1000000000</f>
        <v>0</v>
      </c>
      <c r="U1848" s="47">
        <f>+Tabla17[[#This Row],[ Obligación ]]/1000000000</f>
        <v>0</v>
      </c>
      <c r="V1848" s="47">
        <f>+Tabla17[[#This Row],[ Pago ]]/1000000000</f>
        <v>0</v>
      </c>
    </row>
    <row r="1849" spans="1:22" x14ac:dyDescent="0.2">
      <c r="A1849" s="5">
        <v>2024</v>
      </c>
      <c r="B1849" s="21" t="s">
        <v>237</v>
      </c>
      <c r="C1849" s="26" t="s">
        <v>238</v>
      </c>
      <c r="D1849" s="32" t="s">
        <v>393</v>
      </c>
      <c r="E1849" s="25" t="s">
        <v>384</v>
      </c>
      <c r="F1849" s="4" t="s">
        <v>25</v>
      </c>
      <c r="G1849" s="26" t="s">
        <v>241</v>
      </c>
      <c r="H1849" s="4" t="s">
        <v>27</v>
      </c>
      <c r="I1849" s="26" t="s">
        <v>75</v>
      </c>
      <c r="J1849" s="26" t="s">
        <v>76</v>
      </c>
      <c r="K1849" s="49">
        <v>274665188</v>
      </c>
      <c r="L1849" s="49">
        <v>530969210</v>
      </c>
      <c r="M1849" s="49">
        <v>634583550</v>
      </c>
      <c r="N1849" s="49">
        <v>634583550</v>
      </c>
      <c r="O1849" s="49">
        <v>634583550</v>
      </c>
      <c r="P1849" s="49">
        <v>634583550</v>
      </c>
      <c r="Q1849" s="49">
        <f>+Tabla17[[#This Row],[ANEXO PGN]]/1000000000</f>
        <v>0.274665188</v>
      </c>
      <c r="R1849" s="47">
        <f>+Tabla17[[#This Row],[Apropiación Inicial]]/1000000000</f>
        <v>0.53096920999999997</v>
      </c>
      <c r="S1849" s="47">
        <f>+Tabla17[[#This Row],[Apropiación vigente]]/1000000000</f>
        <v>0.63458355</v>
      </c>
      <c r="T1849" s="47">
        <f>+Tabla17[[#This Row],[Compromisos ]]/1000000000</f>
        <v>0.63458355</v>
      </c>
      <c r="U1849" s="47">
        <f>+Tabla17[[#This Row],[ Obligación ]]/1000000000</f>
        <v>0.63458355</v>
      </c>
      <c r="V1849" s="47">
        <f>+Tabla17[[#This Row],[ Pago ]]/1000000000</f>
        <v>0.63458355</v>
      </c>
    </row>
    <row r="1850" spans="1:22" x14ac:dyDescent="0.2">
      <c r="A1850" s="5">
        <v>2024</v>
      </c>
      <c r="B1850" s="21" t="s">
        <v>63</v>
      </c>
      <c r="C1850" s="26" t="s">
        <v>64</v>
      </c>
      <c r="D1850" s="32" t="s">
        <v>397</v>
      </c>
      <c r="E1850" s="25" t="s">
        <v>1103</v>
      </c>
      <c r="F1850" s="4" t="s">
        <v>25</v>
      </c>
      <c r="G1850" s="26" t="s">
        <v>65</v>
      </c>
      <c r="H1850" s="4" t="s">
        <v>27</v>
      </c>
      <c r="I1850" s="26" t="s">
        <v>66</v>
      </c>
      <c r="J1850" s="26" t="s">
        <v>396</v>
      </c>
      <c r="K1850" s="49">
        <v>1650533081</v>
      </c>
      <c r="L1850" s="49">
        <v>614372698</v>
      </c>
      <c r="M1850" s="49">
        <v>4614372698</v>
      </c>
      <c r="N1850" s="49">
        <v>4614372698</v>
      </c>
      <c r="O1850" s="49">
        <v>4614372698</v>
      </c>
      <c r="P1850" s="49">
        <v>4614372698</v>
      </c>
      <c r="Q1850" s="49">
        <f>+Tabla17[[#This Row],[ANEXO PGN]]/1000000000</f>
        <v>1.6505330810000001</v>
      </c>
      <c r="R1850" s="47">
        <f>+Tabla17[[#This Row],[Apropiación Inicial]]/1000000000</f>
        <v>0.61437269800000005</v>
      </c>
      <c r="S1850" s="47">
        <f>+Tabla17[[#This Row],[Apropiación vigente]]/1000000000</f>
        <v>4.6143726980000004</v>
      </c>
      <c r="T1850" s="47">
        <f>+Tabla17[[#This Row],[Compromisos ]]/1000000000</f>
        <v>4.6143726980000004</v>
      </c>
      <c r="U1850" s="47">
        <f>+Tabla17[[#This Row],[ Obligación ]]/1000000000</f>
        <v>4.6143726980000004</v>
      </c>
      <c r="V1850" s="47">
        <f>+Tabla17[[#This Row],[ Pago ]]/1000000000</f>
        <v>4.6143726980000004</v>
      </c>
    </row>
    <row r="1851" spans="1:22" x14ac:dyDescent="0.2">
      <c r="A1851" s="5">
        <v>2024</v>
      </c>
      <c r="B1851" s="21" t="s">
        <v>63</v>
      </c>
      <c r="C1851" s="26" t="s">
        <v>64</v>
      </c>
      <c r="D1851" s="32" t="s">
        <v>1102</v>
      </c>
      <c r="E1851" s="25" t="s">
        <v>1094</v>
      </c>
      <c r="F1851" s="4" t="s">
        <v>25</v>
      </c>
      <c r="G1851" s="26" t="s">
        <v>65</v>
      </c>
      <c r="H1851" s="4" t="s">
        <v>27</v>
      </c>
      <c r="I1851" s="26" t="s">
        <v>66</v>
      </c>
      <c r="J1851" s="26" t="s">
        <v>67</v>
      </c>
      <c r="K1851" s="49">
        <v>130840786</v>
      </c>
      <c r="L1851" s="49">
        <v>352137827</v>
      </c>
      <c r="M1851" s="49">
        <v>352136825</v>
      </c>
      <c r="N1851" s="49">
        <v>352136825</v>
      </c>
      <c r="O1851" s="49">
        <v>352136825</v>
      </c>
      <c r="P1851" s="49">
        <v>352136825</v>
      </c>
      <c r="Q1851" s="49">
        <f>+Tabla17[[#This Row],[ANEXO PGN]]/1000000000</f>
        <v>0.13084078599999999</v>
      </c>
      <c r="R1851" s="47">
        <f>+Tabla17[[#This Row],[Apropiación Inicial]]/1000000000</f>
        <v>0.35213782700000001</v>
      </c>
      <c r="S1851" s="47">
        <f>+Tabla17[[#This Row],[Apropiación vigente]]/1000000000</f>
        <v>0.35213682499999999</v>
      </c>
      <c r="T1851" s="47">
        <f>+Tabla17[[#This Row],[Compromisos ]]/1000000000</f>
        <v>0.35213682499999999</v>
      </c>
      <c r="U1851" s="47">
        <f>+Tabla17[[#This Row],[ Obligación ]]/1000000000</f>
        <v>0.35213682499999999</v>
      </c>
      <c r="V1851" s="47">
        <f>+Tabla17[[#This Row],[ Pago ]]/1000000000</f>
        <v>0.35213682499999999</v>
      </c>
    </row>
    <row r="1852" spans="1:22" x14ac:dyDescent="0.2">
      <c r="A1852" s="5">
        <v>2024</v>
      </c>
      <c r="B1852" s="21" t="s">
        <v>63</v>
      </c>
      <c r="C1852" s="26" t="s">
        <v>64</v>
      </c>
      <c r="D1852" s="32" t="s">
        <v>394</v>
      </c>
      <c r="E1852" s="26" t="s">
        <v>395</v>
      </c>
      <c r="F1852" s="4" t="s">
        <v>25</v>
      </c>
      <c r="G1852" s="26" t="s">
        <v>65</v>
      </c>
      <c r="H1852" s="4" t="s">
        <v>27</v>
      </c>
      <c r="I1852" s="26" t="s">
        <v>66</v>
      </c>
      <c r="J1852" s="26" t="s">
        <v>396</v>
      </c>
      <c r="K1852" s="49"/>
      <c r="L1852" s="49"/>
      <c r="M1852" s="49">
        <v>670691618</v>
      </c>
      <c r="N1852" s="49">
        <v>670691618</v>
      </c>
      <c r="O1852" s="49">
        <v>670691618</v>
      </c>
      <c r="P1852" s="49">
        <v>670691618</v>
      </c>
      <c r="Q1852" s="49">
        <f>+Tabla17[[#This Row],[ANEXO PGN]]/1000000000</f>
        <v>0</v>
      </c>
      <c r="R1852" s="47">
        <f>+Tabla17[[#This Row],[Apropiación Inicial]]/1000000000</f>
        <v>0</v>
      </c>
      <c r="S1852" s="47">
        <f>+Tabla17[[#This Row],[Apropiación vigente]]/1000000000</f>
        <v>0.67069161799999999</v>
      </c>
      <c r="T1852" s="47">
        <f>+Tabla17[[#This Row],[Compromisos ]]/1000000000</f>
        <v>0.67069161799999999</v>
      </c>
      <c r="U1852" s="47">
        <f>+Tabla17[[#This Row],[ Obligación ]]/1000000000</f>
        <v>0.67069161799999999</v>
      </c>
      <c r="V1852" s="47">
        <f>+Tabla17[[#This Row],[ Pago ]]/1000000000</f>
        <v>0.67069161799999999</v>
      </c>
    </row>
    <row r="1853" spans="1:22" x14ac:dyDescent="0.2">
      <c r="A1853" s="5">
        <v>2024</v>
      </c>
      <c r="B1853" s="21" t="s">
        <v>63</v>
      </c>
      <c r="C1853" s="26" t="s">
        <v>64</v>
      </c>
      <c r="D1853" s="32" t="s">
        <v>1373</v>
      </c>
      <c r="E1853" s="25" t="s">
        <v>402</v>
      </c>
      <c r="F1853" s="4" t="s">
        <v>25</v>
      </c>
      <c r="G1853" s="26" t="s">
        <v>65</v>
      </c>
      <c r="H1853" s="4" t="s">
        <v>27</v>
      </c>
      <c r="I1853" s="26" t="s">
        <v>66</v>
      </c>
      <c r="J1853" s="26" t="s">
        <v>67</v>
      </c>
      <c r="K1853" s="49">
        <v>18170272</v>
      </c>
      <c r="L1853" s="49">
        <v>9356560</v>
      </c>
      <c r="M1853" s="49">
        <v>9356560</v>
      </c>
      <c r="N1853" s="49">
        <v>8105578</v>
      </c>
      <c r="O1853" s="49">
        <v>8105578</v>
      </c>
      <c r="P1853" s="49">
        <v>8105578</v>
      </c>
      <c r="Q1853" s="49">
        <f>+Tabla17[[#This Row],[ANEXO PGN]]/1000000000</f>
        <v>1.8170272000000001E-2</v>
      </c>
      <c r="R1853" s="47">
        <f>+Tabla17[[#This Row],[Apropiación Inicial]]/1000000000</f>
        <v>9.3565599999999999E-3</v>
      </c>
      <c r="S1853" s="47">
        <f>+Tabla17[[#This Row],[Apropiación vigente]]/1000000000</f>
        <v>9.3565599999999999E-3</v>
      </c>
      <c r="T1853" s="47">
        <f>+Tabla17[[#This Row],[Compromisos ]]/1000000000</f>
        <v>8.1055780000000004E-3</v>
      </c>
      <c r="U1853" s="47">
        <f>+Tabla17[[#This Row],[ Obligación ]]/1000000000</f>
        <v>8.1055780000000004E-3</v>
      </c>
      <c r="V1853" s="47">
        <f>+Tabla17[[#This Row],[ Pago ]]/1000000000</f>
        <v>8.1055780000000004E-3</v>
      </c>
    </row>
    <row r="1854" spans="1:22" x14ac:dyDescent="0.2">
      <c r="A1854" s="5">
        <v>2024</v>
      </c>
      <c r="B1854" s="21" t="s">
        <v>63</v>
      </c>
      <c r="C1854" s="26" t="s">
        <v>64</v>
      </c>
      <c r="D1854" s="32" t="s">
        <v>1374</v>
      </c>
      <c r="E1854" s="25" t="s">
        <v>384</v>
      </c>
      <c r="F1854" s="4" t="s">
        <v>25</v>
      </c>
      <c r="G1854" s="26" t="s">
        <v>65</v>
      </c>
      <c r="H1854" s="4" t="s">
        <v>27</v>
      </c>
      <c r="I1854" s="26" t="s">
        <v>66</v>
      </c>
      <c r="J1854" s="26" t="s">
        <v>67</v>
      </c>
      <c r="K1854" s="49">
        <v>152644257</v>
      </c>
      <c r="L1854" s="49">
        <v>166236654</v>
      </c>
      <c r="M1854" s="49">
        <v>166236654</v>
      </c>
      <c r="N1854" s="49">
        <v>93722649</v>
      </c>
      <c r="O1854" s="49">
        <v>93722649</v>
      </c>
      <c r="P1854" s="49">
        <v>93722649</v>
      </c>
      <c r="Q1854" s="49">
        <f>+Tabla17[[#This Row],[ANEXO PGN]]/1000000000</f>
        <v>0.15264425700000001</v>
      </c>
      <c r="R1854" s="47">
        <f>+Tabla17[[#This Row],[Apropiación Inicial]]/1000000000</f>
        <v>0.16623665400000001</v>
      </c>
      <c r="S1854" s="47">
        <f>+Tabla17[[#This Row],[Apropiación vigente]]/1000000000</f>
        <v>0.16623665400000001</v>
      </c>
      <c r="T1854" s="47">
        <f>+Tabla17[[#This Row],[Compromisos ]]/1000000000</f>
        <v>9.3722649000000005E-2</v>
      </c>
      <c r="U1854" s="47">
        <f>+Tabla17[[#This Row],[ Obligación ]]/1000000000</f>
        <v>9.3722649000000005E-2</v>
      </c>
      <c r="V1854" s="47">
        <f>+Tabla17[[#This Row],[ Pago ]]/1000000000</f>
        <v>9.3722649000000005E-2</v>
      </c>
    </row>
    <row r="1855" spans="1:22" x14ac:dyDescent="0.2">
      <c r="A1855" s="5">
        <v>2024</v>
      </c>
      <c r="B1855" s="21" t="s">
        <v>63</v>
      </c>
      <c r="C1855" s="26" t="s">
        <v>64</v>
      </c>
      <c r="D1855" s="39" t="s">
        <v>1492</v>
      </c>
      <c r="E1855" s="30" t="s">
        <v>1123</v>
      </c>
      <c r="F1855" s="4" t="s">
        <v>25</v>
      </c>
      <c r="G1855" s="26" t="s">
        <v>65</v>
      </c>
      <c r="H1855" s="4" t="s">
        <v>27</v>
      </c>
      <c r="I1855" s="30" t="s">
        <v>42</v>
      </c>
      <c r="J1855" s="26" t="s">
        <v>220</v>
      </c>
      <c r="K1855" s="49"/>
      <c r="L1855" s="49"/>
      <c r="M1855" s="49">
        <v>2930819983</v>
      </c>
      <c r="N1855" s="49">
        <v>2930819983</v>
      </c>
      <c r="O1855" s="49">
        <v>2033969452</v>
      </c>
      <c r="P1855" s="49">
        <v>2033969452</v>
      </c>
      <c r="Q1855" s="49">
        <f>+Tabla17[[#This Row],[ANEXO PGN]]/1000000000</f>
        <v>0</v>
      </c>
      <c r="R1855" s="47">
        <f>+Tabla17[[#This Row],[Apropiación Inicial]]/1000000000</f>
        <v>0</v>
      </c>
      <c r="S1855" s="47">
        <f>+Tabla17[[#This Row],[Apropiación vigente]]/1000000000</f>
        <v>2.9308199830000001</v>
      </c>
      <c r="T1855" s="47">
        <f>+Tabla17[[#This Row],[Compromisos ]]/1000000000</f>
        <v>2.9308199830000001</v>
      </c>
      <c r="U1855" s="47">
        <f>+Tabla17[[#This Row],[ Obligación ]]/1000000000</f>
        <v>2.033969452</v>
      </c>
      <c r="V1855" s="47">
        <f>+Tabla17[[#This Row],[ Pago ]]/1000000000</f>
        <v>2.033969452</v>
      </c>
    </row>
    <row r="1856" spans="1:22" x14ac:dyDescent="0.2">
      <c r="A1856" s="5">
        <v>2024</v>
      </c>
      <c r="B1856" s="21" t="s">
        <v>79</v>
      </c>
      <c r="C1856" s="26" t="s">
        <v>80</v>
      </c>
      <c r="D1856" s="32" t="s">
        <v>1105</v>
      </c>
      <c r="E1856" s="25" t="s">
        <v>1094</v>
      </c>
      <c r="F1856" s="4" t="s">
        <v>25</v>
      </c>
      <c r="G1856" s="26" t="s">
        <v>40</v>
      </c>
      <c r="H1856" s="4" t="s">
        <v>27</v>
      </c>
      <c r="I1856" s="26" t="s">
        <v>34</v>
      </c>
      <c r="J1856" s="26" t="s">
        <v>53</v>
      </c>
      <c r="K1856" s="49">
        <v>75910367202</v>
      </c>
      <c r="L1856" s="49">
        <v>200483844000</v>
      </c>
      <c r="M1856" s="49">
        <v>164553917258</v>
      </c>
      <c r="N1856" s="49">
        <v>164553917258</v>
      </c>
      <c r="O1856" s="49">
        <v>164498995184</v>
      </c>
      <c r="P1856" s="49">
        <v>26813408193</v>
      </c>
      <c r="Q1856" s="49">
        <f>+Tabla17[[#This Row],[ANEXO PGN]]/1000000000</f>
        <v>75.910367202000003</v>
      </c>
      <c r="R1856" s="47">
        <f>+Tabla17[[#This Row],[Apropiación Inicial]]/1000000000</f>
        <v>200.483844</v>
      </c>
      <c r="S1856" s="47">
        <f>+Tabla17[[#This Row],[Apropiación vigente]]/1000000000</f>
        <v>164.55391725800001</v>
      </c>
      <c r="T1856" s="47">
        <f>+Tabla17[[#This Row],[Compromisos ]]/1000000000</f>
        <v>164.55391725800001</v>
      </c>
      <c r="U1856" s="47">
        <f>+Tabla17[[#This Row],[ Obligación ]]/1000000000</f>
        <v>164.49899518399999</v>
      </c>
      <c r="V1856" s="47">
        <f>+Tabla17[[#This Row],[ Pago ]]/1000000000</f>
        <v>26.813408193000001</v>
      </c>
    </row>
    <row r="1857" spans="1:22" x14ac:dyDescent="0.2">
      <c r="A1857" s="5">
        <v>2024</v>
      </c>
      <c r="B1857" s="21" t="s">
        <v>97</v>
      </c>
      <c r="C1857" s="27" t="s">
        <v>98</v>
      </c>
      <c r="D1857" s="32" t="s">
        <v>417</v>
      </c>
      <c r="E1857" s="25" t="s">
        <v>384</v>
      </c>
      <c r="F1857" s="4" t="s">
        <v>25</v>
      </c>
      <c r="G1857" s="27" t="s">
        <v>26</v>
      </c>
      <c r="H1857" s="4" t="s">
        <v>27</v>
      </c>
      <c r="I1857" s="26" t="s">
        <v>28</v>
      </c>
      <c r="J1857" s="26" t="s">
        <v>101</v>
      </c>
      <c r="K1857" s="49">
        <v>29153952</v>
      </c>
      <c r="L1857" s="49">
        <v>170902566</v>
      </c>
      <c r="M1857" s="49">
        <v>159619987</v>
      </c>
      <c r="N1857" s="49">
        <v>159619987</v>
      </c>
      <c r="O1857" s="49">
        <v>159619987</v>
      </c>
      <c r="P1857" s="49">
        <v>159619987</v>
      </c>
      <c r="Q1857" s="49">
        <f>+Tabla17[[#This Row],[ANEXO PGN]]/1000000000</f>
        <v>2.9153952E-2</v>
      </c>
      <c r="R1857" s="47">
        <f>+Tabla17[[#This Row],[Apropiación Inicial]]/1000000000</f>
        <v>0.17090256600000001</v>
      </c>
      <c r="S1857" s="47">
        <f>+Tabla17[[#This Row],[Apropiación vigente]]/1000000000</f>
        <v>0.15961998699999999</v>
      </c>
      <c r="T1857" s="47">
        <f>+Tabla17[[#This Row],[Compromisos ]]/1000000000</f>
        <v>0.15961998699999999</v>
      </c>
      <c r="U1857" s="47">
        <f>+Tabla17[[#This Row],[ Obligación ]]/1000000000</f>
        <v>0.15961998699999999</v>
      </c>
      <c r="V1857" s="47">
        <f>+Tabla17[[#This Row],[ Pago ]]/1000000000</f>
        <v>0.15961998699999999</v>
      </c>
    </row>
    <row r="1858" spans="1:22" x14ac:dyDescent="0.2">
      <c r="A1858" s="5">
        <v>2024</v>
      </c>
      <c r="B1858" s="21" t="s">
        <v>97</v>
      </c>
      <c r="C1858" s="27" t="s">
        <v>98</v>
      </c>
      <c r="D1858" s="32" t="s">
        <v>415</v>
      </c>
      <c r="E1858" s="25" t="s">
        <v>409</v>
      </c>
      <c r="F1858" s="4" t="s">
        <v>25</v>
      </c>
      <c r="G1858" s="27" t="s">
        <v>26</v>
      </c>
      <c r="H1858" s="4" t="s">
        <v>27</v>
      </c>
      <c r="I1858" s="26" t="s">
        <v>28</v>
      </c>
      <c r="J1858" s="26" t="s">
        <v>101</v>
      </c>
      <c r="K1858" s="60">
        <v>11185770</v>
      </c>
      <c r="L1858" s="49">
        <v>62855247</v>
      </c>
      <c r="M1858" s="49">
        <v>60472883</v>
      </c>
      <c r="N1858" s="49">
        <v>60472883</v>
      </c>
      <c r="O1858" s="49">
        <v>60472883</v>
      </c>
      <c r="P1858" s="49">
        <v>60472883</v>
      </c>
      <c r="Q1858" s="49">
        <f>+Tabla17[[#This Row],[ANEXO PGN]]/1000000000</f>
        <v>1.1185769999999999E-2</v>
      </c>
      <c r="R1858" s="47">
        <f>+Tabla17[[#This Row],[Apropiación Inicial]]/1000000000</f>
        <v>6.2855247000000003E-2</v>
      </c>
      <c r="S1858" s="47">
        <f>+Tabla17[[#This Row],[Apropiación vigente]]/1000000000</f>
        <v>6.0472882999999998E-2</v>
      </c>
      <c r="T1858" s="47">
        <f>+Tabla17[[#This Row],[Compromisos ]]/1000000000</f>
        <v>6.0472882999999998E-2</v>
      </c>
      <c r="U1858" s="47">
        <f>+Tabla17[[#This Row],[ Obligación ]]/1000000000</f>
        <v>6.0472882999999998E-2</v>
      </c>
      <c r="V1858" s="47">
        <f>+Tabla17[[#This Row],[ Pago ]]/1000000000</f>
        <v>6.0472882999999998E-2</v>
      </c>
    </row>
    <row r="1859" spans="1:22" x14ac:dyDescent="0.2">
      <c r="A1859" s="5">
        <v>2024</v>
      </c>
      <c r="B1859" s="21" t="s">
        <v>97</v>
      </c>
      <c r="C1859" s="27" t="s">
        <v>98</v>
      </c>
      <c r="D1859" s="32" t="s">
        <v>416</v>
      </c>
      <c r="E1859" s="25" t="s">
        <v>402</v>
      </c>
      <c r="F1859" s="4" t="s">
        <v>25</v>
      </c>
      <c r="G1859" s="27" t="s">
        <v>26</v>
      </c>
      <c r="H1859" s="4" t="s">
        <v>27</v>
      </c>
      <c r="I1859" s="26" t="s">
        <v>28</v>
      </c>
      <c r="J1859" s="26" t="s">
        <v>101</v>
      </c>
      <c r="K1859" s="49">
        <v>4161034</v>
      </c>
      <c r="L1859" s="49">
        <v>69747957</v>
      </c>
      <c r="M1859" s="49">
        <v>42527646</v>
      </c>
      <c r="N1859" s="49">
        <v>42527646</v>
      </c>
      <c r="O1859" s="49">
        <v>42527646</v>
      </c>
      <c r="P1859" s="49">
        <v>42527646</v>
      </c>
      <c r="Q1859" s="49">
        <f>+Tabla17[[#This Row],[ANEXO PGN]]/1000000000</f>
        <v>4.1610340000000001E-3</v>
      </c>
      <c r="R1859" s="47">
        <f>+Tabla17[[#This Row],[Apropiación Inicial]]/1000000000</f>
        <v>6.9747956999999999E-2</v>
      </c>
      <c r="S1859" s="47">
        <f>+Tabla17[[#This Row],[Apropiación vigente]]/1000000000</f>
        <v>4.2527646000000002E-2</v>
      </c>
      <c r="T1859" s="47">
        <f>+Tabla17[[#This Row],[Compromisos ]]/1000000000</f>
        <v>4.2527646000000002E-2</v>
      </c>
      <c r="U1859" s="47">
        <f>+Tabla17[[#This Row],[ Obligación ]]/1000000000</f>
        <v>4.2527646000000002E-2</v>
      </c>
      <c r="V1859" s="47">
        <f>+Tabla17[[#This Row],[ Pago ]]/1000000000</f>
        <v>4.2527646000000002E-2</v>
      </c>
    </row>
    <row r="1860" spans="1:22" x14ac:dyDescent="0.2">
      <c r="A1860" s="5">
        <v>2024</v>
      </c>
      <c r="B1860" s="21" t="s">
        <v>97</v>
      </c>
      <c r="C1860" s="27" t="s">
        <v>98</v>
      </c>
      <c r="D1860" s="39" t="s">
        <v>946</v>
      </c>
      <c r="E1860" s="30" t="s">
        <v>425</v>
      </c>
      <c r="F1860" s="4" t="s">
        <v>25</v>
      </c>
      <c r="G1860" s="27" t="s">
        <v>26</v>
      </c>
      <c r="H1860" s="4" t="s">
        <v>27</v>
      </c>
      <c r="I1860" s="26" t="s">
        <v>28</v>
      </c>
      <c r="J1860" s="26" t="s">
        <v>101</v>
      </c>
      <c r="K1860" s="49"/>
      <c r="L1860" s="49">
        <v>334182</v>
      </c>
      <c r="M1860" s="49">
        <v>0</v>
      </c>
      <c r="N1860" s="49">
        <v>0</v>
      </c>
      <c r="O1860" s="49">
        <v>0</v>
      </c>
      <c r="P1860" s="49">
        <v>0</v>
      </c>
      <c r="Q1860" s="49">
        <f>+Tabla17[[#This Row],[ANEXO PGN]]/1000000000</f>
        <v>0</v>
      </c>
      <c r="R1860" s="47">
        <f>+Tabla17[[#This Row],[Apropiación Inicial]]/1000000000</f>
        <v>3.3418199999999998E-4</v>
      </c>
      <c r="S1860" s="47">
        <f>+Tabla17[[#This Row],[Apropiación vigente]]/1000000000</f>
        <v>0</v>
      </c>
      <c r="T1860" s="47">
        <f>+Tabla17[[#This Row],[Compromisos ]]/1000000000</f>
        <v>0</v>
      </c>
      <c r="U1860" s="47">
        <f>+Tabla17[[#This Row],[ Obligación ]]/1000000000</f>
        <v>0</v>
      </c>
      <c r="V1860" s="47">
        <f>+Tabla17[[#This Row],[ Pago ]]/1000000000</f>
        <v>0</v>
      </c>
    </row>
    <row r="1861" spans="1:22" x14ac:dyDescent="0.2">
      <c r="A1861" s="5">
        <v>2024</v>
      </c>
      <c r="B1861" s="21" t="s">
        <v>556</v>
      </c>
      <c r="C1861" s="26" t="s">
        <v>557</v>
      </c>
      <c r="D1861" s="32" t="s">
        <v>1493</v>
      </c>
      <c r="E1861" s="26" t="s">
        <v>1094</v>
      </c>
      <c r="F1861" s="4" t="s">
        <v>25</v>
      </c>
      <c r="G1861" s="26" t="s">
        <v>26</v>
      </c>
      <c r="H1861" s="4" t="s">
        <v>27</v>
      </c>
      <c r="I1861" s="26" t="s">
        <v>28</v>
      </c>
      <c r="J1861" s="26" t="s">
        <v>89</v>
      </c>
      <c r="K1861" s="49"/>
      <c r="L1861" s="49"/>
      <c r="M1861" s="49">
        <v>0</v>
      </c>
      <c r="N1861" s="49">
        <v>0</v>
      </c>
      <c r="O1861" s="49">
        <v>0</v>
      </c>
      <c r="P1861" s="49">
        <v>0</v>
      </c>
      <c r="Q1861" s="49">
        <f>+Tabla17[[#This Row],[ANEXO PGN]]/1000000000</f>
        <v>0</v>
      </c>
      <c r="R1861" s="47">
        <f>+Tabla17[[#This Row],[Apropiación Inicial]]/1000000000</f>
        <v>0</v>
      </c>
      <c r="S1861" s="47">
        <f>+Tabla17[[#This Row],[Apropiación vigente]]/1000000000</f>
        <v>0</v>
      </c>
      <c r="T1861" s="47">
        <f>+Tabla17[[#This Row],[Compromisos ]]/1000000000</f>
        <v>0</v>
      </c>
      <c r="U1861" s="47">
        <f>+Tabla17[[#This Row],[ Obligación ]]/1000000000</f>
        <v>0</v>
      </c>
      <c r="V1861" s="47">
        <f>+Tabla17[[#This Row],[ Pago ]]/1000000000</f>
        <v>0</v>
      </c>
    </row>
    <row r="1862" spans="1:22" x14ac:dyDescent="0.2">
      <c r="A1862" s="5">
        <v>2024</v>
      </c>
      <c r="B1862" s="21" t="s">
        <v>556</v>
      </c>
      <c r="C1862" s="26" t="s">
        <v>557</v>
      </c>
      <c r="D1862" s="32" t="s">
        <v>1107</v>
      </c>
      <c r="E1862" s="25" t="s">
        <v>1094</v>
      </c>
      <c r="F1862" s="4" t="s">
        <v>25</v>
      </c>
      <c r="G1862" s="26" t="s">
        <v>26</v>
      </c>
      <c r="H1862" s="4" t="s">
        <v>27</v>
      </c>
      <c r="I1862" s="26" t="s">
        <v>28</v>
      </c>
      <c r="J1862" s="26" t="s">
        <v>89</v>
      </c>
      <c r="K1862" s="49">
        <v>54610003</v>
      </c>
      <c r="L1862" s="49">
        <v>0</v>
      </c>
      <c r="M1862" s="49">
        <v>0</v>
      </c>
      <c r="N1862" s="49">
        <v>0</v>
      </c>
      <c r="O1862" s="49">
        <v>0</v>
      </c>
      <c r="P1862" s="49">
        <v>0</v>
      </c>
      <c r="Q1862" s="49">
        <f>+Tabla17[[#This Row],[ANEXO PGN]]/1000000000</f>
        <v>5.4610002999999997E-2</v>
      </c>
      <c r="R1862" s="47">
        <f>+Tabla17[[#This Row],[Apropiación Inicial]]/1000000000</f>
        <v>0</v>
      </c>
      <c r="S1862" s="47">
        <f>+Tabla17[[#This Row],[Apropiación vigente]]/1000000000</f>
        <v>0</v>
      </c>
      <c r="T1862" s="47">
        <f>+Tabla17[[#This Row],[Compromisos ]]/1000000000</f>
        <v>0</v>
      </c>
      <c r="U1862" s="47">
        <f>+Tabla17[[#This Row],[ Obligación ]]/1000000000</f>
        <v>0</v>
      </c>
      <c r="V1862" s="47">
        <f>+Tabla17[[#This Row],[ Pago ]]/1000000000</f>
        <v>0</v>
      </c>
    </row>
    <row r="1863" spans="1:22" x14ac:dyDescent="0.2">
      <c r="A1863" s="5">
        <v>2024</v>
      </c>
      <c r="B1863" s="21" t="s">
        <v>109</v>
      </c>
      <c r="C1863" s="26" t="s">
        <v>110</v>
      </c>
      <c r="D1863" s="32" t="s">
        <v>418</v>
      </c>
      <c r="E1863" s="25" t="s">
        <v>384</v>
      </c>
      <c r="F1863" s="4" t="s">
        <v>25</v>
      </c>
      <c r="G1863" s="26" t="s">
        <v>26</v>
      </c>
      <c r="H1863" s="4" t="s">
        <v>27</v>
      </c>
      <c r="I1863" s="26" t="s">
        <v>28</v>
      </c>
      <c r="J1863" s="26" t="s">
        <v>1108</v>
      </c>
      <c r="K1863" s="49">
        <v>6765810957</v>
      </c>
      <c r="L1863" s="49">
        <v>6910963493</v>
      </c>
      <c r="M1863" s="49">
        <v>6910963493</v>
      </c>
      <c r="N1863" s="49">
        <v>6910963493</v>
      </c>
      <c r="O1863" s="49">
        <v>6910963493</v>
      </c>
      <c r="P1863" s="49">
        <v>6910963493</v>
      </c>
      <c r="Q1863" s="49">
        <f>+Tabla17[[#This Row],[ANEXO PGN]]/1000000000</f>
        <v>6.7658109570000002</v>
      </c>
      <c r="R1863" s="47">
        <f>+Tabla17[[#This Row],[Apropiación Inicial]]/1000000000</f>
        <v>6.9109634929999997</v>
      </c>
      <c r="S1863" s="47">
        <f>+Tabla17[[#This Row],[Apropiación vigente]]/1000000000</f>
        <v>6.9109634929999997</v>
      </c>
      <c r="T1863" s="47">
        <f>+Tabla17[[#This Row],[Compromisos ]]/1000000000</f>
        <v>6.9109634929999997</v>
      </c>
      <c r="U1863" s="47">
        <f>+Tabla17[[#This Row],[ Obligación ]]/1000000000</f>
        <v>6.9109634929999997</v>
      </c>
      <c r="V1863" s="47">
        <f>+Tabla17[[#This Row],[ Pago ]]/1000000000</f>
        <v>6.9109634929999997</v>
      </c>
    </row>
    <row r="1864" spans="1:22" x14ac:dyDescent="0.2">
      <c r="A1864" s="5">
        <v>2024</v>
      </c>
      <c r="B1864" s="21" t="s">
        <v>68</v>
      </c>
      <c r="C1864" s="26" t="s">
        <v>69</v>
      </c>
      <c r="D1864" s="32" t="s">
        <v>965</v>
      </c>
      <c r="E1864" s="26" t="s">
        <v>384</v>
      </c>
      <c r="F1864" s="4" t="s">
        <v>25</v>
      </c>
      <c r="G1864" s="26" t="s">
        <v>70</v>
      </c>
      <c r="H1864" s="4" t="s">
        <v>27</v>
      </c>
      <c r="I1864" s="26" t="s">
        <v>66</v>
      </c>
      <c r="J1864" s="26" t="s">
        <v>396</v>
      </c>
      <c r="K1864" s="49"/>
      <c r="L1864" s="49">
        <v>394177764</v>
      </c>
      <c r="M1864" s="49">
        <v>420097458</v>
      </c>
      <c r="N1864" s="49">
        <v>420097458</v>
      </c>
      <c r="O1864" s="49">
        <v>359016645</v>
      </c>
      <c r="P1864" s="49">
        <v>359016645</v>
      </c>
      <c r="Q1864" s="49">
        <f>+Tabla17[[#This Row],[ANEXO PGN]]/1000000000</f>
        <v>0</v>
      </c>
      <c r="R1864" s="47">
        <f>+Tabla17[[#This Row],[Apropiación Inicial]]/1000000000</f>
        <v>0.39417776399999999</v>
      </c>
      <c r="S1864" s="47">
        <f>+Tabla17[[#This Row],[Apropiación vigente]]/1000000000</f>
        <v>0.42009745799999998</v>
      </c>
      <c r="T1864" s="47">
        <f>+Tabla17[[#This Row],[Compromisos ]]/1000000000</f>
        <v>0.42009745799999998</v>
      </c>
      <c r="U1864" s="47">
        <f>+Tabla17[[#This Row],[ Obligación ]]/1000000000</f>
        <v>0.35901664500000002</v>
      </c>
      <c r="V1864" s="47">
        <f>+Tabla17[[#This Row],[ Pago ]]/1000000000</f>
        <v>0.35901664500000002</v>
      </c>
    </row>
    <row r="1865" spans="1:22" x14ac:dyDescent="0.2">
      <c r="A1865" s="5">
        <v>2024</v>
      </c>
      <c r="B1865" s="21" t="s">
        <v>68</v>
      </c>
      <c r="C1865" s="26" t="s">
        <v>69</v>
      </c>
      <c r="D1865" s="32" t="s">
        <v>965</v>
      </c>
      <c r="E1865" s="26" t="s">
        <v>384</v>
      </c>
      <c r="F1865" s="4" t="s">
        <v>25</v>
      </c>
      <c r="G1865" s="26" t="s">
        <v>70</v>
      </c>
      <c r="H1865" s="4" t="s">
        <v>27</v>
      </c>
      <c r="I1865" s="26" t="s">
        <v>42</v>
      </c>
      <c r="J1865" s="26" t="s">
        <v>220</v>
      </c>
      <c r="K1865" s="49"/>
      <c r="L1865" s="49">
        <v>324562812</v>
      </c>
      <c r="M1865" s="49">
        <v>344324103</v>
      </c>
      <c r="N1865" s="49">
        <v>344324103</v>
      </c>
      <c r="O1865" s="49">
        <v>286495024</v>
      </c>
      <c r="P1865" s="49">
        <v>286495024</v>
      </c>
      <c r="Q1865" s="49">
        <f>+Tabla17[[#This Row],[ANEXO PGN]]/1000000000</f>
        <v>0</v>
      </c>
      <c r="R1865" s="47">
        <f>+Tabla17[[#This Row],[Apropiación Inicial]]/1000000000</f>
        <v>0.32456281199999998</v>
      </c>
      <c r="S1865" s="47">
        <f>+Tabla17[[#This Row],[Apropiación vigente]]/1000000000</f>
        <v>0.34432410299999999</v>
      </c>
      <c r="T1865" s="47">
        <f>+Tabla17[[#This Row],[Compromisos ]]/1000000000</f>
        <v>0.34432410299999999</v>
      </c>
      <c r="U1865" s="47">
        <f>+Tabla17[[#This Row],[ Obligación ]]/1000000000</f>
        <v>0.28649502399999999</v>
      </c>
      <c r="V1865" s="47">
        <f>+Tabla17[[#This Row],[ Pago ]]/1000000000</f>
        <v>0.28649502399999999</v>
      </c>
    </row>
    <row r="1866" spans="1:22" x14ac:dyDescent="0.2">
      <c r="A1866" s="5">
        <v>2024</v>
      </c>
      <c r="B1866" s="21" t="s">
        <v>68</v>
      </c>
      <c r="C1866" s="26" t="s">
        <v>69</v>
      </c>
      <c r="D1866" s="32" t="s">
        <v>1109</v>
      </c>
      <c r="E1866" s="26" t="s">
        <v>1494</v>
      </c>
      <c r="F1866" s="4" t="s">
        <v>25</v>
      </c>
      <c r="G1866" s="26" t="s">
        <v>70</v>
      </c>
      <c r="H1866" s="4" t="s">
        <v>27</v>
      </c>
      <c r="I1866" s="26" t="s">
        <v>42</v>
      </c>
      <c r="J1866" s="26" t="s">
        <v>220</v>
      </c>
      <c r="K1866" s="49"/>
      <c r="L1866" s="49">
        <v>23503892705</v>
      </c>
      <c r="M1866" s="49">
        <v>23503892705</v>
      </c>
      <c r="N1866" s="49">
        <v>23503892705</v>
      </c>
      <c r="O1866" s="49">
        <v>23503892705</v>
      </c>
      <c r="P1866" s="49">
        <v>23503892705</v>
      </c>
      <c r="Q1866" s="49">
        <f>+Tabla17[[#This Row],[ANEXO PGN]]/1000000000</f>
        <v>0</v>
      </c>
      <c r="R1866" s="47">
        <f>+Tabla17[[#This Row],[Apropiación Inicial]]/1000000000</f>
        <v>23.503892704999998</v>
      </c>
      <c r="S1866" s="47">
        <f>+Tabla17[[#This Row],[Apropiación vigente]]/1000000000</f>
        <v>23.503892704999998</v>
      </c>
      <c r="T1866" s="47">
        <f>+Tabla17[[#This Row],[Compromisos ]]/1000000000</f>
        <v>23.503892704999998</v>
      </c>
      <c r="U1866" s="47">
        <f>+Tabla17[[#This Row],[ Obligación ]]/1000000000</f>
        <v>23.503892704999998</v>
      </c>
      <c r="V1866" s="47">
        <f>+Tabla17[[#This Row],[ Pago ]]/1000000000</f>
        <v>23.503892704999998</v>
      </c>
    </row>
    <row r="1867" spans="1:22" x14ac:dyDescent="0.2">
      <c r="A1867" s="5">
        <v>2024</v>
      </c>
      <c r="B1867" s="21" t="s">
        <v>68</v>
      </c>
      <c r="C1867" s="26" t="s">
        <v>69</v>
      </c>
      <c r="D1867" s="32" t="s">
        <v>961</v>
      </c>
      <c r="E1867" s="25" t="s">
        <v>962</v>
      </c>
      <c r="F1867" s="4" t="s">
        <v>25</v>
      </c>
      <c r="G1867" s="26" t="s">
        <v>70</v>
      </c>
      <c r="H1867" s="4" t="s">
        <v>27</v>
      </c>
      <c r="I1867" s="26" t="s">
        <v>28</v>
      </c>
      <c r="J1867" s="26" t="s">
        <v>38</v>
      </c>
      <c r="K1867" s="49">
        <v>1449762458</v>
      </c>
      <c r="L1867" s="49">
        <v>0</v>
      </c>
      <c r="M1867" s="49">
        <v>12223352263</v>
      </c>
      <c r="N1867" s="49">
        <v>12223352263</v>
      </c>
      <c r="O1867" s="49">
        <v>12223352263</v>
      </c>
      <c r="P1867" s="49">
        <v>2454208309</v>
      </c>
      <c r="Q1867" s="49">
        <f>+Tabla17[[#This Row],[ANEXO PGN]]/1000000000</f>
        <v>1.4497624579999999</v>
      </c>
      <c r="R1867" s="47">
        <f>+Tabla17[[#This Row],[Apropiación Inicial]]/1000000000</f>
        <v>0</v>
      </c>
      <c r="S1867" s="47">
        <f>+Tabla17[[#This Row],[Apropiación vigente]]/1000000000</f>
        <v>12.223352263000001</v>
      </c>
      <c r="T1867" s="47">
        <f>+Tabla17[[#This Row],[Compromisos ]]/1000000000</f>
        <v>12.223352263000001</v>
      </c>
      <c r="U1867" s="47">
        <f>+Tabla17[[#This Row],[ Obligación ]]/1000000000</f>
        <v>12.223352263000001</v>
      </c>
      <c r="V1867" s="47">
        <f>+Tabla17[[#This Row],[ Pago ]]/1000000000</f>
        <v>2.4542083090000002</v>
      </c>
    </row>
    <row r="1868" spans="1:22" x14ac:dyDescent="0.2">
      <c r="A1868" s="5">
        <v>2024</v>
      </c>
      <c r="B1868" s="21" t="s">
        <v>68</v>
      </c>
      <c r="C1868" s="26" t="s">
        <v>69</v>
      </c>
      <c r="D1868" s="32" t="s">
        <v>1376</v>
      </c>
      <c r="E1868" s="25" t="s">
        <v>1098</v>
      </c>
      <c r="F1868" s="4" t="s">
        <v>25</v>
      </c>
      <c r="G1868" s="26" t="s">
        <v>70</v>
      </c>
      <c r="H1868" s="4" t="s">
        <v>27</v>
      </c>
      <c r="I1868" s="26" t="s">
        <v>42</v>
      </c>
      <c r="J1868" s="26" t="s">
        <v>220</v>
      </c>
      <c r="K1868" s="49">
        <v>5286500018</v>
      </c>
      <c r="L1868" s="49">
        <v>0</v>
      </c>
      <c r="M1868" s="49">
        <v>0</v>
      </c>
      <c r="N1868" s="49">
        <v>0</v>
      </c>
      <c r="O1868" s="49">
        <v>0</v>
      </c>
      <c r="P1868" s="49">
        <v>0</v>
      </c>
      <c r="Q1868" s="49">
        <f>+Tabla17[[#This Row],[ANEXO PGN]]/1000000000</f>
        <v>5.2865000179999999</v>
      </c>
      <c r="R1868" s="47">
        <f>+Tabla17[[#This Row],[Apropiación Inicial]]/1000000000</f>
        <v>0</v>
      </c>
      <c r="S1868" s="47">
        <f>+Tabla17[[#This Row],[Apropiación vigente]]/1000000000</f>
        <v>0</v>
      </c>
      <c r="T1868" s="47">
        <f>+Tabla17[[#This Row],[Compromisos ]]/1000000000</f>
        <v>0</v>
      </c>
      <c r="U1868" s="47">
        <f>+Tabla17[[#This Row],[ Obligación ]]/1000000000</f>
        <v>0</v>
      </c>
      <c r="V1868" s="47">
        <f>+Tabla17[[#This Row],[ Pago ]]/1000000000</f>
        <v>0</v>
      </c>
    </row>
    <row r="1869" spans="1:22" x14ac:dyDescent="0.2">
      <c r="A1869" s="5">
        <v>2024</v>
      </c>
      <c r="B1869" s="21" t="s">
        <v>68</v>
      </c>
      <c r="C1869" s="26" t="s">
        <v>69</v>
      </c>
      <c r="D1869" s="32" t="s">
        <v>1375</v>
      </c>
      <c r="E1869" s="25" t="s">
        <v>1110</v>
      </c>
      <c r="F1869" s="4" t="s">
        <v>25</v>
      </c>
      <c r="G1869" s="26" t="s">
        <v>70</v>
      </c>
      <c r="H1869" s="4" t="s">
        <v>27</v>
      </c>
      <c r="I1869" s="26" t="s">
        <v>42</v>
      </c>
      <c r="J1869" s="26" t="s">
        <v>220</v>
      </c>
      <c r="K1869" s="49">
        <v>29415099928</v>
      </c>
      <c r="L1869" s="49">
        <v>0</v>
      </c>
      <c r="M1869" s="49">
        <v>0</v>
      </c>
      <c r="N1869" s="49">
        <v>0</v>
      </c>
      <c r="O1869" s="49">
        <v>0</v>
      </c>
      <c r="P1869" s="49">
        <v>0</v>
      </c>
      <c r="Q1869" s="49">
        <f>+Tabla17[[#This Row],[ANEXO PGN]]/1000000000</f>
        <v>29.415099928</v>
      </c>
      <c r="R1869" s="47">
        <f>+Tabla17[[#This Row],[Apropiación Inicial]]/1000000000</f>
        <v>0</v>
      </c>
      <c r="S1869" s="47">
        <f>+Tabla17[[#This Row],[Apropiación vigente]]/1000000000</f>
        <v>0</v>
      </c>
      <c r="T1869" s="47">
        <f>+Tabla17[[#This Row],[Compromisos ]]/1000000000</f>
        <v>0</v>
      </c>
      <c r="U1869" s="47">
        <f>+Tabla17[[#This Row],[ Obligación ]]/1000000000</f>
        <v>0</v>
      </c>
      <c r="V1869" s="47">
        <f>+Tabla17[[#This Row],[ Pago ]]/1000000000</f>
        <v>0</v>
      </c>
    </row>
    <row r="1870" spans="1:22" x14ac:dyDescent="0.2">
      <c r="A1870" s="5">
        <v>2024</v>
      </c>
      <c r="B1870" s="21" t="s">
        <v>68</v>
      </c>
      <c r="C1870" s="26" t="s">
        <v>69</v>
      </c>
      <c r="D1870" s="32" t="s">
        <v>963</v>
      </c>
      <c r="E1870" s="26" t="s">
        <v>964</v>
      </c>
      <c r="F1870" s="4" t="s">
        <v>25</v>
      </c>
      <c r="G1870" s="26" t="s">
        <v>70</v>
      </c>
      <c r="H1870" s="4" t="s">
        <v>27</v>
      </c>
      <c r="I1870" s="26" t="s">
        <v>28</v>
      </c>
      <c r="J1870" s="26" t="s">
        <v>38</v>
      </c>
      <c r="M1870" s="49">
        <v>600000000</v>
      </c>
      <c r="N1870" s="49">
        <v>600000000</v>
      </c>
      <c r="O1870" s="49">
        <v>600000000</v>
      </c>
      <c r="P1870" s="49">
        <v>600000000</v>
      </c>
      <c r="Q1870" s="49">
        <f>+Tabla17[[#This Row],[ANEXO PGN]]/1000000000</f>
        <v>0</v>
      </c>
      <c r="R1870" s="47">
        <f>+Tabla17[[#This Row],[Apropiación Inicial]]/1000000000</f>
        <v>0</v>
      </c>
      <c r="S1870" s="47">
        <f>+Tabla17[[#This Row],[Apropiación vigente]]/1000000000</f>
        <v>0.6</v>
      </c>
      <c r="T1870" s="47">
        <f>+Tabla17[[#This Row],[Compromisos ]]/1000000000</f>
        <v>0.6</v>
      </c>
      <c r="U1870" s="47">
        <f>+Tabla17[[#This Row],[ Obligación ]]/1000000000</f>
        <v>0.6</v>
      </c>
      <c r="V1870" s="47">
        <f>+Tabla17[[#This Row],[ Pago ]]/1000000000</f>
        <v>0.6</v>
      </c>
    </row>
    <row r="1871" spans="1:22" x14ac:dyDescent="0.2">
      <c r="A1871" s="5">
        <v>2024</v>
      </c>
      <c r="B1871" s="21" t="s">
        <v>68</v>
      </c>
      <c r="C1871" s="26" t="s">
        <v>69</v>
      </c>
      <c r="D1871" s="39" t="s">
        <v>956</v>
      </c>
      <c r="E1871" s="30" t="s">
        <v>957</v>
      </c>
      <c r="F1871" s="4" t="s">
        <v>25</v>
      </c>
      <c r="G1871" s="26" t="s">
        <v>70</v>
      </c>
      <c r="H1871" s="4" t="s">
        <v>27</v>
      </c>
      <c r="I1871" s="26" t="s">
        <v>28</v>
      </c>
      <c r="J1871" s="26" t="s">
        <v>38</v>
      </c>
      <c r="K1871" s="49"/>
      <c r="L1871" s="49"/>
      <c r="M1871" s="49">
        <v>827438586577</v>
      </c>
      <c r="N1871" s="49">
        <v>827438586577</v>
      </c>
      <c r="O1871" s="49">
        <v>542859413685</v>
      </c>
      <c r="P1871" s="49">
        <v>484024964694</v>
      </c>
      <c r="Q1871" s="49">
        <f>+Tabla17[[#This Row],[ANEXO PGN]]/1000000000</f>
        <v>0</v>
      </c>
      <c r="R1871" s="47">
        <f>+Tabla17[[#This Row],[Apropiación Inicial]]/1000000000</f>
        <v>0</v>
      </c>
      <c r="S1871" s="47">
        <f>+Tabla17[[#This Row],[Apropiación vigente]]/1000000000</f>
        <v>827.43858657700002</v>
      </c>
      <c r="T1871" s="47">
        <f>+Tabla17[[#This Row],[Compromisos ]]/1000000000</f>
        <v>827.43858657700002</v>
      </c>
      <c r="U1871" s="47">
        <f>+Tabla17[[#This Row],[ Obligación ]]/1000000000</f>
        <v>542.85941368500005</v>
      </c>
      <c r="V1871" s="47">
        <f>+Tabla17[[#This Row],[ Pago ]]/1000000000</f>
        <v>484.024964694</v>
      </c>
    </row>
    <row r="1872" spans="1:22" x14ac:dyDescent="0.2">
      <c r="A1872" s="5">
        <v>2024</v>
      </c>
      <c r="B1872" s="21" t="s">
        <v>435</v>
      </c>
      <c r="C1872" s="26" t="s">
        <v>436</v>
      </c>
      <c r="D1872" s="32" t="s">
        <v>439</v>
      </c>
      <c r="E1872" s="25" t="s">
        <v>384</v>
      </c>
      <c r="F1872" s="4" t="s">
        <v>25</v>
      </c>
      <c r="G1872" s="26" t="s">
        <v>177</v>
      </c>
      <c r="H1872" s="4" t="s">
        <v>27</v>
      </c>
      <c r="I1872" s="26" t="s">
        <v>28</v>
      </c>
      <c r="J1872" s="25" t="s">
        <v>29</v>
      </c>
      <c r="K1872" s="49">
        <v>70712141</v>
      </c>
      <c r="L1872" s="49">
        <v>97239509</v>
      </c>
      <c r="M1872" s="49">
        <v>97239509</v>
      </c>
      <c r="N1872" s="49">
        <v>97239509</v>
      </c>
      <c r="O1872" s="49">
        <v>97239509</v>
      </c>
      <c r="P1872" s="49">
        <v>97239509</v>
      </c>
      <c r="Q1872" s="49">
        <f>+Tabla17[[#This Row],[ANEXO PGN]]/1000000000</f>
        <v>7.0712141000000006E-2</v>
      </c>
      <c r="R1872" s="47">
        <f>+Tabla17[[#This Row],[Apropiación Inicial]]/1000000000</f>
        <v>9.7239509000000002E-2</v>
      </c>
      <c r="S1872" s="47">
        <f>+Tabla17[[#This Row],[Apropiación vigente]]/1000000000</f>
        <v>9.7239509000000002E-2</v>
      </c>
      <c r="T1872" s="47">
        <f>+Tabla17[[#This Row],[Compromisos ]]/1000000000</f>
        <v>9.7239509000000002E-2</v>
      </c>
      <c r="U1872" s="47">
        <f>+Tabla17[[#This Row],[ Obligación ]]/1000000000</f>
        <v>9.7239509000000002E-2</v>
      </c>
      <c r="V1872" s="47">
        <f>+Tabla17[[#This Row],[ Pago ]]/1000000000</f>
        <v>9.7239509000000002E-2</v>
      </c>
    </row>
    <row r="1873" spans="1:22" x14ac:dyDescent="0.2">
      <c r="A1873" s="5">
        <v>2024</v>
      </c>
      <c r="B1873" s="21" t="s">
        <v>435</v>
      </c>
      <c r="C1873" s="26" t="s">
        <v>436</v>
      </c>
      <c r="D1873" s="32" t="s">
        <v>438</v>
      </c>
      <c r="E1873" s="25" t="s">
        <v>409</v>
      </c>
      <c r="F1873" s="4" t="s">
        <v>25</v>
      </c>
      <c r="G1873" s="26" t="s">
        <v>177</v>
      </c>
      <c r="H1873" s="4" t="s">
        <v>27</v>
      </c>
      <c r="I1873" s="26" t="s">
        <v>28</v>
      </c>
      <c r="J1873" s="25" t="s">
        <v>29</v>
      </c>
      <c r="K1873" s="49">
        <v>25420139</v>
      </c>
      <c r="L1873" s="49">
        <v>32119737</v>
      </c>
      <c r="M1873" s="49">
        <v>32119737</v>
      </c>
      <c r="N1873" s="49">
        <v>32119737</v>
      </c>
      <c r="O1873" s="49">
        <v>32119737</v>
      </c>
      <c r="P1873" s="49">
        <v>32119737</v>
      </c>
      <c r="Q1873" s="49">
        <f>+Tabla17[[#This Row],[ANEXO PGN]]/1000000000</f>
        <v>2.5420139000000001E-2</v>
      </c>
      <c r="R1873" s="47">
        <f>+Tabla17[[#This Row],[Apropiación Inicial]]/1000000000</f>
        <v>3.2119737000000002E-2</v>
      </c>
      <c r="S1873" s="47">
        <f>+Tabla17[[#This Row],[Apropiación vigente]]/1000000000</f>
        <v>3.2119737000000002E-2</v>
      </c>
      <c r="T1873" s="47">
        <f>+Tabla17[[#This Row],[Compromisos ]]/1000000000</f>
        <v>3.2119737000000002E-2</v>
      </c>
      <c r="U1873" s="47">
        <f>+Tabla17[[#This Row],[ Obligación ]]/1000000000</f>
        <v>3.2119737000000002E-2</v>
      </c>
      <c r="V1873" s="47">
        <f>+Tabla17[[#This Row],[ Pago ]]/1000000000</f>
        <v>3.2119737000000002E-2</v>
      </c>
    </row>
    <row r="1874" spans="1:22" x14ac:dyDescent="0.2">
      <c r="A1874" s="5">
        <v>2024</v>
      </c>
      <c r="B1874" s="21" t="s">
        <v>435</v>
      </c>
      <c r="C1874" s="26" t="s">
        <v>436</v>
      </c>
      <c r="D1874" s="32" t="s">
        <v>437</v>
      </c>
      <c r="E1874" s="25" t="s">
        <v>402</v>
      </c>
      <c r="F1874" s="4" t="s">
        <v>25</v>
      </c>
      <c r="G1874" s="26" t="s">
        <v>177</v>
      </c>
      <c r="H1874" s="4" t="s">
        <v>27</v>
      </c>
      <c r="I1874" s="26" t="s">
        <v>28</v>
      </c>
      <c r="J1874" s="25" t="s">
        <v>29</v>
      </c>
      <c r="K1874" s="49">
        <v>18758826</v>
      </c>
      <c r="L1874" s="49">
        <v>26484002</v>
      </c>
      <c r="M1874" s="49">
        <v>26484002</v>
      </c>
      <c r="N1874" s="49">
        <v>26484002</v>
      </c>
      <c r="O1874" s="49">
        <v>26484002</v>
      </c>
      <c r="P1874" s="49">
        <v>26484002</v>
      </c>
      <c r="Q1874" s="49">
        <f>+Tabla17[[#This Row],[ANEXO PGN]]/1000000000</f>
        <v>1.8758825999999999E-2</v>
      </c>
      <c r="R1874" s="47">
        <f>+Tabla17[[#This Row],[Apropiación Inicial]]/1000000000</f>
        <v>2.6484002E-2</v>
      </c>
      <c r="S1874" s="47">
        <f>+Tabla17[[#This Row],[Apropiación vigente]]/1000000000</f>
        <v>2.6484002E-2</v>
      </c>
      <c r="T1874" s="47">
        <f>+Tabla17[[#This Row],[Compromisos ]]/1000000000</f>
        <v>2.6484002E-2</v>
      </c>
      <c r="U1874" s="47">
        <f>+Tabla17[[#This Row],[ Obligación ]]/1000000000</f>
        <v>2.6484002E-2</v>
      </c>
      <c r="V1874" s="47">
        <f>+Tabla17[[#This Row],[ Pago ]]/1000000000</f>
        <v>2.6484002E-2</v>
      </c>
    </row>
    <row r="1875" spans="1:22" x14ac:dyDescent="0.2">
      <c r="A1875" s="5">
        <v>2024</v>
      </c>
      <c r="B1875" s="21" t="s">
        <v>435</v>
      </c>
      <c r="C1875" s="26" t="s">
        <v>436</v>
      </c>
      <c r="D1875" s="39" t="s">
        <v>1495</v>
      </c>
      <c r="E1875" s="30" t="s">
        <v>503</v>
      </c>
      <c r="F1875" s="4" t="s">
        <v>25</v>
      </c>
      <c r="G1875" s="26" t="s">
        <v>177</v>
      </c>
      <c r="H1875" s="4" t="s">
        <v>27</v>
      </c>
      <c r="I1875" s="26" t="s">
        <v>28</v>
      </c>
      <c r="J1875" s="25" t="s">
        <v>29</v>
      </c>
      <c r="K1875" s="49"/>
      <c r="L1875" s="49">
        <v>807778</v>
      </c>
      <c r="M1875" s="49">
        <v>0</v>
      </c>
      <c r="N1875" s="49">
        <v>0</v>
      </c>
      <c r="O1875" s="49">
        <v>0</v>
      </c>
      <c r="P1875" s="49">
        <v>0</v>
      </c>
      <c r="Q1875" s="49">
        <f>+Tabla17[[#This Row],[ANEXO PGN]]/1000000000</f>
        <v>0</v>
      </c>
      <c r="R1875" s="47">
        <f>+Tabla17[[#This Row],[Apropiación Inicial]]/1000000000</f>
        <v>8.0777799999999999E-4</v>
      </c>
      <c r="S1875" s="47">
        <f>+Tabla17[[#This Row],[Apropiación vigente]]/1000000000</f>
        <v>0</v>
      </c>
      <c r="T1875" s="47">
        <f>+Tabla17[[#This Row],[Compromisos ]]/1000000000</f>
        <v>0</v>
      </c>
      <c r="U1875" s="47">
        <f>+Tabla17[[#This Row],[ Obligación ]]/1000000000</f>
        <v>0</v>
      </c>
      <c r="V1875" s="47">
        <f>+Tabla17[[#This Row],[ Pago ]]/1000000000</f>
        <v>0</v>
      </c>
    </row>
    <row r="1876" spans="1:22" x14ac:dyDescent="0.2">
      <c r="A1876" s="5">
        <v>2024</v>
      </c>
      <c r="B1876" s="21" t="s">
        <v>440</v>
      </c>
      <c r="C1876" s="26" t="s">
        <v>441</v>
      </c>
      <c r="D1876" s="32" t="s">
        <v>445</v>
      </c>
      <c r="E1876" s="25" t="s">
        <v>425</v>
      </c>
      <c r="F1876" s="4" t="s">
        <v>25</v>
      </c>
      <c r="G1876" s="26" t="s">
        <v>284</v>
      </c>
      <c r="H1876" s="4" t="s">
        <v>27</v>
      </c>
      <c r="I1876" s="26" t="s">
        <v>50</v>
      </c>
      <c r="J1876" s="26" t="s">
        <v>51</v>
      </c>
      <c r="K1876" s="49">
        <v>371426067</v>
      </c>
      <c r="L1876" s="49">
        <v>385954716</v>
      </c>
      <c r="M1876" s="49">
        <v>385954716</v>
      </c>
      <c r="N1876" s="49">
        <v>230374284</v>
      </c>
      <c r="O1876" s="49">
        <v>230374284</v>
      </c>
      <c r="P1876" s="49">
        <v>230374284</v>
      </c>
      <c r="Q1876" s="49">
        <f>+Tabla17[[#This Row],[ANEXO PGN]]/1000000000</f>
        <v>0.37142606700000003</v>
      </c>
      <c r="R1876" s="47">
        <f>+Tabla17[[#This Row],[Apropiación Inicial]]/1000000000</f>
        <v>0.38595471599999998</v>
      </c>
      <c r="S1876" s="47">
        <f>+Tabla17[[#This Row],[Apropiación vigente]]/1000000000</f>
        <v>0.38595471599999998</v>
      </c>
      <c r="T1876" s="47">
        <f>+Tabla17[[#This Row],[Compromisos ]]/1000000000</f>
        <v>0.23037428400000001</v>
      </c>
      <c r="U1876" s="47">
        <f>+Tabla17[[#This Row],[ Obligación ]]/1000000000</f>
        <v>0.23037428400000001</v>
      </c>
      <c r="V1876" s="47">
        <f>+Tabla17[[#This Row],[ Pago ]]/1000000000</f>
        <v>0.23037428400000001</v>
      </c>
    </row>
    <row r="1877" spans="1:22" x14ac:dyDescent="0.2">
      <c r="A1877" s="5">
        <v>2024</v>
      </c>
      <c r="B1877" s="21" t="s">
        <v>440</v>
      </c>
      <c r="C1877" s="26" t="s">
        <v>441</v>
      </c>
      <c r="D1877" s="32" t="s">
        <v>443</v>
      </c>
      <c r="E1877" s="25" t="s">
        <v>384</v>
      </c>
      <c r="F1877" s="4" t="s">
        <v>25</v>
      </c>
      <c r="G1877" s="26" t="s">
        <v>284</v>
      </c>
      <c r="H1877" s="4" t="s">
        <v>27</v>
      </c>
      <c r="I1877" s="26" t="s">
        <v>50</v>
      </c>
      <c r="J1877" s="26" t="s">
        <v>51</v>
      </c>
      <c r="K1877" s="49">
        <v>38233437432</v>
      </c>
      <c r="L1877" s="49">
        <v>30019720196</v>
      </c>
      <c r="M1877" s="49">
        <v>30019720196</v>
      </c>
      <c r="N1877" s="49">
        <v>18783916620</v>
      </c>
      <c r="O1877" s="49">
        <v>18783916620</v>
      </c>
      <c r="P1877" s="49">
        <v>18783916620</v>
      </c>
      <c r="Q1877" s="49">
        <f>+Tabla17[[#This Row],[ANEXO PGN]]/1000000000</f>
        <v>38.233437432000002</v>
      </c>
      <c r="R1877" s="47">
        <f>+Tabla17[[#This Row],[Apropiación Inicial]]/1000000000</f>
        <v>30.019720196000002</v>
      </c>
      <c r="S1877" s="47">
        <f>+Tabla17[[#This Row],[Apropiación vigente]]/1000000000</f>
        <v>30.019720196000002</v>
      </c>
      <c r="T1877" s="47">
        <f>+Tabla17[[#This Row],[Compromisos ]]/1000000000</f>
        <v>18.783916619999999</v>
      </c>
      <c r="U1877" s="47">
        <f>+Tabla17[[#This Row],[ Obligación ]]/1000000000</f>
        <v>18.783916619999999</v>
      </c>
      <c r="V1877" s="47">
        <f>+Tabla17[[#This Row],[ Pago ]]/1000000000</f>
        <v>18.783916619999999</v>
      </c>
    </row>
    <row r="1878" spans="1:22" x14ac:dyDescent="0.2">
      <c r="A1878" s="5">
        <v>2024</v>
      </c>
      <c r="B1878" s="21" t="s">
        <v>440</v>
      </c>
      <c r="C1878" s="26" t="s">
        <v>441</v>
      </c>
      <c r="D1878" s="32" t="s">
        <v>442</v>
      </c>
      <c r="E1878" s="25" t="s">
        <v>409</v>
      </c>
      <c r="F1878" s="4" t="s">
        <v>25</v>
      </c>
      <c r="G1878" s="26" t="s">
        <v>284</v>
      </c>
      <c r="H1878" s="4" t="s">
        <v>27</v>
      </c>
      <c r="I1878" s="26" t="s">
        <v>50</v>
      </c>
      <c r="J1878" s="26" t="s">
        <v>51</v>
      </c>
      <c r="K1878" s="49">
        <v>14114583187</v>
      </c>
      <c r="L1878" s="49">
        <v>11575647430</v>
      </c>
      <c r="M1878" s="49">
        <v>11575647430</v>
      </c>
      <c r="N1878" s="49">
        <v>6084138779</v>
      </c>
      <c r="O1878" s="49">
        <v>6084138779</v>
      </c>
      <c r="P1878" s="49">
        <v>6084138779</v>
      </c>
      <c r="Q1878" s="49">
        <f>+Tabla17[[#This Row],[ANEXO PGN]]/1000000000</f>
        <v>14.114583186999999</v>
      </c>
      <c r="R1878" s="47">
        <f>+Tabla17[[#This Row],[Apropiación Inicial]]/1000000000</f>
        <v>11.57564743</v>
      </c>
      <c r="S1878" s="47">
        <f>+Tabla17[[#This Row],[Apropiación vigente]]/1000000000</f>
        <v>11.57564743</v>
      </c>
      <c r="T1878" s="47">
        <f>+Tabla17[[#This Row],[Compromisos ]]/1000000000</f>
        <v>6.0841387789999999</v>
      </c>
      <c r="U1878" s="47">
        <f>+Tabla17[[#This Row],[ Obligación ]]/1000000000</f>
        <v>6.0841387789999999</v>
      </c>
      <c r="V1878" s="47">
        <f>+Tabla17[[#This Row],[ Pago ]]/1000000000</f>
        <v>6.0841387789999999</v>
      </c>
    </row>
    <row r="1879" spans="1:22" x14ac:dyDescent="0.2">
      <c r="A1879" s="5">
        <v>2024</v>
      </c>
      <c r="B1879" s="21" t="s">
        <v>440</v>
      </c>
      <c r="C1879" s="26" t="s">
        <v>441</v>
      </c>
      <c r="D1879" s="32" t="s">
        <v>444</v>
      </c>
      <c r="E1879" s="25" t="s">
        <v>402</v>
      </c>
      <c r="F1879" s="4" t="s">
        <v>25</v>
      </c>
      <c r="G1879" s="26" t="s">
        <v>284</v>
      </c>
      <c r="H1879" s="4" t="s">
        <v>27</v>
      </c>
      <c r="I1879" s="26" t="s">
        <v>50</v>
      </c>
      <c r="J1879" s="26" t="s">
        <v>51</v>
      </c>
      <c r="K1879" s="49">
        <v>7534430505</v>
      </c>
      <c r="L1879" s="49">
        <v>6911417887</v>
      </c>
      <c r="M1879" s="49">
        <v>6911417887</v>
      </c>
      <c r="N1879" s="49">
        <v>5089551764</v>
      </c>
      <c r="O1879" s="49">
        <v>5089551764</v>
      </c>
      <c r="P1879" s="49">
        <v>5089551764</v>
      </c>
      <c r="Q1879" s="49">
        <f>+Tabla17[[#This Row],[ANEXO PGN]]/1000000000</f>
        <v>7.5344305049999996</v>
      </c>
      <c r="R1879" s="47">
        <f>+Tabla17[[#This Row],[Apropiación Inicial]]/1000000000</f>
        <v>6.9114178869999998</v>
      </c>
      <c r="S1879" s="47">
        <f>+Tabla17[[#This Row],[Apropiación vigente]]/1000000000</f>
        <v>6.9114178869999998</v>
      </c>
      <c r="T1879" s="47">
        <f>+Tabla17[[#This Row],[Compromisos ]]/1000000000</f>
        <v>5.0895517640000003</v>
      </c>
      <c r="U1879" s="47">
        <f>+Tabla17[[#This Row],[ Obligación ]]/1000000000</f>
        <v>5.0895517640000003</v>
      </c>
      <c r="V1879" s="47">
        <f>+Tabla17[[#This Row],[ Pago ]]/1000000000</f>
        <v>5.0895517640000003</v>
      </c>
    </row>
    <row r="1880" spans="1:22" x14ac:dyDescent="0.2">
      <c r="A1880" s="5">
        <v>2024</v>
      </c>
      <c r="B1880" s="21" t="s">
        <v>281</v>
      </c>
      <c r="C1880" s="26" t="s">
        <v>282</v>
      </c>
      <c r="D1880" s="32" t="s">
        <v>446</v>
      </c>
      <c r="E1880" s="25" t="s">
        <v>384</v>
      </c>
      <c r="F1880" s="4" t="s">
        <v>25</v>
      </c>
      <c r="G1880" s="26" t="s">
        <v>284</v>
      </c>
      <c r="H1880" s="4" t="s">
        <v>27</v>
      </c>
      <c r="I1880" s="26" t="s">
        <v>50</v>
      </c>
      <c r="J1880" s="26" t="s">
        <v>51</v>
      </c>
      <c r="K1880" s="49">
        <v>2785256742</v>
      </c>
      <c r="L1880" s="49">
        <v>2036467374</v>
      </c>
      <c r="M1880" s="49">
        <v>2567937215</v>
      </c>
      <c r="N1880" s="49">
        <v>2567937215</v>
      </c>
      <c r="O1880" s="49">
        <v>2567937215</v>
      </c>
      <c r="P1880" s="49">
        <v>2567937215</v>
      </c>
      <c r="Q1880" s="49">
        <f>+Tabla17[[#This Row],[ANEXO PGN]]/1000000000</f>
        <v>2.7852567420000001</v>
      </c>
      <c r="R1880" s="47">
        <f>+Tabla17[[#This Row],[Apropiación Inicial]]/1000000000</f>
        <v>2.0364673739999999</v>
      </c>
      <c r="S1880" s="47">
        <f>+Tabla17[[#This Row],[Apropiación vigente]]/1000000000</f>
        <v>2.5679372150000002</v>
      </c>
      <c r="T1880" s="47">
        <f>+Tabla17[[#This Row],[Compromisos ]]/1000000000</f>
        <v>2.5679372150000002</v>
      </c>
      <c r="U1880" s="47">
        <f>+Tabla17[[#This Row],[ Obligación ]]/1000000000</f>
        <v>2.5679372150000002</v>
      </c>
      <c r="V1880" s="47">
        <f>+Tabla17[[#This Row],[ Pago ]]/1000000000</f>
        <v>2.5679372150000002</v>
      </c>
    </row>
    <row r="1881" spans="1:22" x14ac:dyDescent="0.2">
      <c r="A1881" s="5">
        <v>2024</v>
      </c>
      <c r="B1881" s="21" t="s">
        <v>281</v>
      </c>
      <c r="C1881" s="26" t="s">
        <v>282</v>
      </c>
      <c r="D1881" s="32" t="s">
        <v>447</v>
      </c>
      <c r="E1881" s="25" t="s">
        <v>409</v>
      </c>
      <c r="F1881" s="4" t="s">
        <v>25</v>
      </c>
      <c r="G1881" s="26" t="s">
        <v>284</v>
      </c>
      <c r="H1881" s="4" t="s">
        <v>27</v>
      </c>
      <c r="I1881" s="26" t="s">
        <v>50</v>
      </c>
      <c r="J1881" s="26" t="s">
        <v>51</v>
      </c>
      <c r="K1881" s="49">
        <v>66634357</v>
      </c>
      <c r="L1881" s="49">
        <v>497275231</v>
      </c>
      <c r="M1881" s="49">
        <v>610569245</v>
      </c>
      <c r="N1881" s="49">
        <v>610569245</v>
      </c>
      <c r="O1881" s="49">
        <v>610569245</v>
      </c>
      <c r="P1881" s="49">
        <v>610569245</v>
      </c>
      <c r="Q1881" s="49">
        <f>+Tabla17[[#This Row],[ANEXO PGN]]/1000000000</f>
        <v>6.6634357000000005E-2</v>
      </c>
      <c r="R1881" s="47">
        <f>+Tabla17[[#This Row],[Apropiación Inicial]]/1000000000</f>
        <v>0.49727523099999998</v>
      </c>
      <c r="S1881" s="47">
        <f>+Tabla17[[#This Row],[Apropiación vigente]]/1000000000</f>
        <v>0.61056924499999998</v>
      </c>
      <c r="T1881" s="47">
        <f>+Tabla17[[#This Row],[Compromisos ]]/1000000000</f>
        <v>0.61056924499999998</v>
      </c>
      <c r="U1881" s="47">
        <f>+Tabla17[[#This Row],[ Obligación ]]/1000000000</f>
        <v>0.61056924499999998</v>
      </c>
      <c r="V1881" s="47">
        <f>+Tabla17[[#This Row],[ Pago ]]/1000000000</f>
        <v>0.61056924499999998</v>
      </c>
    </row>
    <row r="1882" spans="1:22" x14ac:dyDescent="0.2">
      <c r="A1882" s="5">
        <v>2024</v>
      </c>
      <c r="B1882" s="21" t="s">
        <v>84</v>
      </c>
      <c r="C1882" s="26" t="s">
        <v>85</v>
      </c>
      <c r="D1882" s="32" t="s">
        <v>1379</v>
      </c>
      <c r="E1882" s="26" t="s">
        <v>384</v>
      </c>
      <c r="F1882" s="4" t="s">
        <v>25</v>
      </c>
      <c r="G1882" s="26" t="s">
        <v>86</v>
      </c>
      <c r="H1882" s="4" t="s">
        <v>27</v>
      </c>
      <c r="I1882" s="26" t="s">
        <v>42</v>
      </c>
      <c r="J1882" s="26" t="s">
        <v>220</v>
      </c>
      <c r="K1882" s="49"/>
      <c r="L1882" s="49">
        <v>1033461609</v>
      </c>
      <c r="M1882" s="49">
        <v>1033461609</v>
      </c>
      <c r="N1882" s="49">
        <v>339826941</v>
      </c>
      <c r="O1882" s="49">
        <v>339826941</v>
      </c>
      <c r="P1882" s="49">
        <v>339826941</v>
      </c>
      <c r="Q1882" s="49">
        <f>+Tabla17[[#This Row],[ANEXO PGN]]/1000000000</f>
        <v>0</v>
      </c>
      <c r="R1882" s="47">
        <f>+Tabla17[[#This Row],[Apropiación Inicial]]/1000000000</f>
        <v>1.0334616089999999</v>
      </c>
      <c r="S1882" s="47">
        <f>+Tabla17[[#This Row],[Apropiación vigente]]/1000000000</f>
        <v>1.0334616089999999</v>
      </c>
      <c r="T1882" s="47">
        <f>+Tabla17[[#This Row],[Compromisos ]]/1000000000</f>
        <v>0.33982694099999999</v>
      </c>
      <c r="U1882" s="47">
        <f>+Tabla17[[#This Row],[ Obligación ]]/1000000000</f>
        <v>0.33982694099999999</v>
      </c>
      <c r="V1882" s="47">
        <f>+Tabla17[[#This Row],[ Pago ]]/1000000000</f>
        <v>0.33982694099999999</v>
      </c>
    </row>
    <row r="1883" spans="1:22" x14ac:dyDescent="0.2">
      <c r="A1883" s="5">
        <v>2024</v>
      </c>
      <c r="B1883" s="21" t="s">
        <v>84</v>
      </c>
      <c r="C1883" s="26" t="s">
        <v>85</v>
      </c>
      <c r="D1883" s="32" t="s">
        <v>1380</v>
      </c>
      <c r="E1883" s="26" t="s">
        <v>409</v>
      </c>
      <c r="F1883" s="4" t="s">
        <v>25</v>
      </c>
      <c r="G1883" s="26" t="s">
        <v>86</v>
      </c>
      <c r="H1883" s="4" t="s">
        <v>27</v>
      </c>
      <c r="I1883" s="26" t="s">
        <v>42</v>
      </c>
      <c r="J1883" s="26" t="s">
        <v>220</v>
      </c>
      <c r="K1883" s="49"/>
      <c r="L1883" s="49">
        <v>273487420</v>
      </c>
      <c r="M1883" s="49">
        <v>273487420</v>
      </c>
      <c r="N1883" s="49">
        <v>81434476</v>
      </c>
      <c r="O1883" s="49">
        <v>81434476</v>
      </c>
      <c r="P1883" s="49">
        <v>81434476</v>
      </c>
      <c r="Q1883" s="49">
        <f>+Tabla17[[#This Row],[ANEXO PGN]]/1000000000</f>
        <v>0</v>
      </c>
      <c r="R1883" s="47">
        <f>+Tabla17[[#This Row],[Apropiación Inicial]]/1000000000</f>
        <v>0.27348741999999998</v>
      </c>
      <c r="S1883" s="47">
        <f>+Tabla17[[#This Row],[Apropiación vigente]]/1000000000</f>
        <v>0.27348741999999998</v>
      </c>
      <c r="T1883" s="47">
        <f>+Tabla17[[#This Row],[Compromisos ]]/1000000000</f>
        <v>8.1434476000000006E-2</v>
      </c>
      <c r="U1883" s="47">
        <f>+Tabla17[[#This Row],[ Obligación ]]/1000000000</f>
        <v>8.1434476000000006E-2</v>
      </c>
      <c r="V1883" s="47">
        <f>+Tabla17[[#This Row],[ Pago ]]/1000000000</f>
        <v>8.1434476000000006E-2</v>
      </c>
    </row>
    <row r="1884" spans="1:22" x14ac:dyDescent="0.2">
      <c r="A1884" s="5">
        <v>2024</v>
      </c>
      <c r="B1884" s="21" t="s">
        <v>84</v>
      </c>
      <c r="C1884" s="26" t="s">
        <v>85</v>
      </c>
      <c r="D1884" s="32" t="s">
        <v>1381</v>
      </c>
      <c r="E1884" s="26" t="s">
        <v>402</v>
      </c>
      <c r="F1884" s="4" t="s">
        <v>25</v>
      </c>
      <c r="G1884" s="26" t="s">
        <v>86</v>
      </c>
      <c r="H1884" s="4" t="s">
        <v>27</v>
      </c>
      <c r="I1884" s="26" t="s">
        <v>42</v>
      </c>
      <c r="J1884" s="26" t="s">
        <v>220</v>
      </c>
      <c r="K1884" s="49"/>
      <c r="L1884" s="49">
        <v>84954343</v>
      </c>
      <c r="M1884" s="49">
        <v>84954343</v>
      </c>
      <c r="N1884" s="49">
        <v>27046129</v>
      </c>
      <c r="O1884" s="49">
        <v>27046129</v>
      </c>
      <c r="P1884" s="49">
        <v>27046129</v>
      </c>
      <c r="Q1884" s="49">
        <f>+Tabla17[[#This Row],[ANEXO PGN]]/1000000000</f>
        <v>0</v>
      </c>
      <c r="R1884" s="47">
        <f>+Tabla17[[#This Row],[Apropiación Inicial]]/1000000000</f>
        <v>8.4954343000000002E-2</v>
      </c>
      <c r="S1884" s="47">
        <f>+Tabla17[[#This Row],[Apropiación vigente]]/1000000000</f>
        <v>8.4954343000000002E-2</v>
      </c>
      <c r="T1884" s="47">
        <f>+Tabla17[[#This Row],[Compromisos ]]/1000000000</f>
        <v>2.7046128999999999E-2</v>
      </c>
      <c r="U1884" s="47">
        <f>+Tabla17[[#This Row],[ Obligación ]]/1000000000</f>
        <v>2.7046128999999999E-2</v>
      </c>
      <c r="V1884" s="47">
        <f>+Tabla17[[#This Row],[ Pago ]]/1000000000</f>
        <v>2.7046128999999999E-2</v>
      </c>
    </row>
    <row r="1885" spans="1:22" x14ac:dyDescent="0.2">
      <c r="A1885" s="5">
        <v>2024</v>
      </c>
      <c r="B1885" s="21" t="s">
        <v>84</v>
      </c>
      <c r="C1885" s="26" t="s">
        <v>85</v>
      </c>
      <c r="D1885" s="32" t="s">
        <v>448</v>
      </c>
      <c r="E1885" s="25" t="s">
        <v>976</v>
      </c>
      <c r="F1885" s="4" t="s">
        <v>25</v>
      </c>
      <c r="G1885" s="26" t="s">
        <v>86</v>
      </c>
      <c r="H1885" s="4" t="s">
        <v>27</v>
      </c>
      <c r="I1885" s="26" t="s">
        <v>75</v>
      </c>
      <c r="J1885" s="26" t="s">
        <v>302</v>
      </c>
      <c r="K1885" s="49">
        <v>1736258123</v>
      </c>
      <c r="L1885" s="49"/>
      <c r="M1885" s="49"/>
      <c r="N1885" s="49"/>
      <c r="O1885" s="49"/>
      <c r="P1885" s="49"/>
      <c r="Q1885" s="49">
        <f>+Tabla17[[#This Row],[ANEXO PGN]]/1000000000</f>
        <v>1.736258123</v>
      </c>
      <c r="R1885" s="47">
        <f>+Tabla17[[#This Row],[Apropiación Inicial]]/1000000000</f>
        <v>0</v>
      </c>
      <c r="S1885" s="47">
        <f>+Tabla17[[#This Row],[Apropiación vigente]]/1000000000</f>
        <v>0</v>
      </c>
      <c r="T1885" s="47">
        <f>+Tabla17[[#This Row],[Compromisos ]]/1000000000</f>
        <v>0</v>
      </c>
      <c r="U1885" s="47">
        <f>+Tabla17[[#This Row],[ Obligación ]]/1000000000</f>
        <v>0</v>
      </c>
      <c r="V1885" s="47">
        <f>+Tabla17[[#This Row],[ Pago ]]/1000000000</f>
        <v>0</v>
      </c>
    </row>
    <row r="1886" spans="1:22" x14ac:dyDescent="0.2">
      <c r="A1886" s="5">
        <v>2024</v>
      </c>
      <c r="B1886" s="21" t="s">
        <v>84</v>
      </c>
      <c r="C1886" s="26" t="s">
        <v>85</v>
      </c>
      <c r="D1886" s="32" t="s">
        <v>972</v>
      </c>
      <c r="E1886" s="25" t="s">
        <v>973</v>
      </c>
      <c r="F1886" s="4" t="s">
        <v>25</v>
      </c>
      <c r="G1886" s="26" t="s">
        <v>86</v>
      </c>
      <c r="H1886" s="4" t="s">
        <v>27</v>
      </c>
      <c r="I1886" s="26" t="s">
        <v>42</v>
      </c>
      <c r="J1886" s="26" t="s">
        <v>220</v>
      </c>
      <c r="K1886" s="49">
        <v>36509199</v>
      </c>
      <c r="L1886" s="49">
        <v>96456417</v>
      </c>
      <c r="M1886" s="49">
        <v>96456417</v>
      </c>
      <c r="N1886" s="49">
        <v>663350</v>
      </c>
      <c r="O1886" s="49">
        <v>663350</v>
      </c>
      <c r="P1886" s="49">
        <v>663350</v>
      </c>
      <c r="Q1886" s="49">
        <f>+Tabla17[[#This Row],[ANEXO PGN]]/1000000000</f>
        <v>3.6509198999999999E-2</v>
      </c>
      <c r="R1886" s="47">
        <f>+Tabla17[[#This Row],[Apropiación Inicial]]/1000000000</f>
        <v>9.6456417000000003E-2</v>
      </c>
      <c r="S1886" s="47">
        <f>+Tabla17[[#This Row],[Apropiación vigente]]/1000000000</f>
        <v>9.6456417000000003E-2</v>
      </c>
      <c r="T1886" s="47">
        <f>+Tabla17[[#This Row],[Compromisos ]]/1000000000</f>
        <v>6.6335000000000005E-4</v>
      </c>
      <c r="U1886" s="47">
        <f>+Tabla17[[#This Row],[ Obligación ]]/1000000000</f>
        <v>6.6335000000000005E-4</v>
      </c>
      <c r="V1886" s="47">
        <f>+Tabla17[[#This Row],[ Pago ]]/1000000000</f>
        <v>6.6335000000000005E-4</v>
      </c>
    </row>
    <row r="1887" spans="1:22" x14ac:dyDescent="0.2">
      <c r="A1887" s="5">
        <v>2024</v>
      </c>
      <c r="B1887" s="21" t="s">
        <v>84</v>
      </c>
      <c r="C1887" s="26" t="s">
        <v>85</v>
      </c>
      <c r="D1887" s="32" t="s">
        <v>977</v>
      </c>
      <c r="E1887" s="25" t="s">
        <v>384</v>
      </c>
      <c r="F1887" s="4" t="s">
        <v>25</v>
      </c>
      <c r="G1887" s="26" t="s">
        <v>86</v>
      </c>
      <c r="H1887" s="4" t="s">
        <v>27</v>
      </c>
      <c r="I1887" s="26" t="s">
        <v>42</v>
      </c>
      <c r="J1887" s="26" t="s">
        <v>220</v>
      </c>
      <c r="K1887" s="49">
        <v>7958767</v>
      </c>
      <c r="L1887" s="49">
        <v>0</v>
      </c>
      <c r="M1887" s="49">
        <v>0</v>
      </c>
      <c r="N1887" s="49">
        <v>0</v>
      </c>
      <c r="O1887" s="49">
        <v>0</v>
      </c>
      <c r="P1887" s="49">
        <v>0</v>
      </c>
      <c r="Q1887" s="49">
        <f>+Tabla17[[#This Row],[ANEXO PGN]]/1000000000</f>
        <v>7.9587670000000003E-3</v>
      </c>
      <c r="R1887" s="47">
        <f>+Tabla17[[#This Row],[Apropiación Inicial]]/1000000000</f>
        <v>0</v>
      </c>
      <c r="S1887" s="47">
        <f>+Tabla17[[#This Row],[Apropiación vigente]]/1000000000</f>
        <v>0</v>
      </c>
      <c r="T1887" s="47">
        <f>+Tabla17[[#This Row],[Compromisos ]]/1000000000</f>
        <v>0</v>
      </c>
      <c r="U1887" s="47">
        <f>+Tabla17[[#This Row],[ Obligación ]]/1000000000</f>
        <v>0</v>
      </c>
      <c r="V1887" s="47">
        <f>+Tabla17[[#This Row],[ Pago ]]/1000000000</f>
        <v>0</v>
      </c>
    </row>
    <row r="1888" spans="1:22" x14ac:dyDescent="0.2">
      <c r="A1888" s="5">
        <v>2024</v>
      </c>
      <c r="B1888" s="21" t="s">
        <v>84</v>
      </c>
      <c r="C1888" s="26" t="s">
        <v>85</v>
      </c>
      <c r="D1888" s="32" t="s">
        <v>974</v>
      </c>
      <c r="E1888" s="25" t="s">
        <v>409</v>
      </c>
      <c r="F1888" s="4" t="s">
        <v>25</v>
      </c>
      <c r="G1888" s="26" t="s">
        <v>86</v>
      </c>
      <c r="H1888" s="4" t="s">
        <v>27</v>
      </c>
      <c r="I1888" s="26" t="s">
        <v>42</v>
      </c>
      <c r="J1888" s="26" t="s">
        <v>220</v>
      </c>
      <c r="K1888" s="49">
        <v>2009289</v>
      </c>
      <c r="L1888" s="49">
        <v>0</v>
      </c>
      <c r="M1888" s="49">
        <v>0</v>
      </c>
      <c r="N1888" s="49">
        <v>0</v>
      </c>
      <c r="O1888" s="49">
        <v>0</v>
      </c>
      <c r="P1888" s="49">
        <v>0</v>
      </c>
      <c r="Q1888" s="49">
        <f>+Tabla17[[#This Row],[ANEXO PGN]]/1000000000</f>
        <v>2.009289E-3</v>
      </c>
      <c r="R1888" s="47">
        <f>+Tabla17[[#This Row],[Apropiación Inicial]]/1000000000</f>
        <v>0</v>
      </c>
      <c r="S1888" s="47">
        <f>+Tabla17[[#This Row],[Apropiación vigente]]/1000000000</f>
        <v>0</v>
      </c>
      <c r="T1888" s="47">
        <f>+Tabla17[[#This Row],[Compromisos ]]/1000000000</f>
        <v>0</v>
      </c>
      <c r="U1888" s="47">
        <f>+Tabla17[[#This Row],[ Obligación ]]/1000000000</f>
        <v>0</v>
      </c>
      <c r="V1888" s="47">
        <f>+Tabla17[[#This Row],[ Pago ]]/1000000000</f>
        <v>0</v>
      </c>
    </row>
    <row r="1889" spans="1:22" x14ac:dyDescent="0.2">
      <c r="A1889" s="5">
        <v>2024</v>
      </c>
      <c r="B1889" s="21" t="s">
        <v>84</v>
      </c>
      <c r="C1889" s="26" t="s">
        <v>85</v>
      </c>
      <c r="D1889" s="32" t="s">
        <v>975</v>
      </c>
      <c r="E1889" s="25" t="s">
        <v>402</v>
      </c>
      <c r="F1889" s="4" t="s">
        <v>25</v>
      </c>
      <c r="G1889" s="26" t="s">
        <v>86</v>
      </c>
      <c r="H1889" s="4" t="s">
        <v>27</v>
      </c>
      <c r="I1889" s="26" t="s">
        <v>42</v>
      </c>
      <c r="J1889" s="26" t="s">
        <v>220</v>
      </c>
      <c r="K1889" s="49">
        <v>989669</v>
      </c>
      <c r="L1889" s="49">
        <v>0</v>
      </c>
      <c r="M1889" s="49">
        <v>0</v>
      </c>
      <c r="N1889" s="49">
        <v>0</v>
      </c>
      <c r="O1889" s="49">
        <v>0</v>
      </c>
      <c r="P1889" s="49">
        <v>0</v>
      </c>
      <c r="Q1889" s="49">
        <f>+Tabla17[[#This Row],[ANEXO PGN]]/1000000000</f>
        <v>9.896690000000001E-4</v>
      </c>
      <c r="R1889" s="47">
        <f>+Tabla17[[#This Row],[Apropiación Inicial]]/1000000000</f>
        <v>0</v>
      </c>
      <c r="S1889" s="47">
        <f>+Tabla17[[#This Row],[Apropiación vigente]]/1000000000</f>
        <v>0</v>
      </c>
      <c r="T1889" s="47">
        <f>+Tabla17[[#This Row],[Compromisos ]]/1000000000</f>
        <v>0</v>
      </c>
      <c r="U1889" s="47">
        <f>+Tabla17[[#This Row],[ Obligación ]]/1000000000</f>
        <v>0</v>
      </c>
      <c r="V1889" s="47">
        <f>+Tabla17[[#This Row],[ Pago ]]/1000000000</f>
        <v>0</v>
      </c>
    </row>
    <row r="1890" spans="1:22" x14ac:dyDescent="0.2">
      <c r="A1890" s="5">
        <v>2024</v>
      </c>
      <c r="B1890" s="21" t="s">
        <v>84</v>
      </c>
      <c r="C1890" s="26" t="s">
        <v>85</v>
      </c>
      <c r="D1890" s="32" t="s">
        <v>1113</v>
      </c>
      <c r="E1890" s="25" t="s">
        <v>425</v>
      </c>
      <c r="F1890" s="4" t="s">
        <v>25</v>
      </c>
      <c r="G1890" s="26" t="s">
        <v>86</v>
      </c>
      <c r="H1890" s="4" t="s">
        <v>27</v>
      </c>
      <c r="I1890" s="26" t="s">
        <v>42</v>
      </c>
      <c r="J1890" s="26" t="s">
        <v>220</v>
      </c>
      <c r="K1890" s="49">
        <v>489160</v>
      </c>
      <c r="L1890" s="49">
        <v>0</v>
      </c>
      <c r="M1890" s="49">
        <v>0</v>
      </c>
      <c r="N1890" s="49">
        <v>0</v>
      </c>
      <c r="O1890" s="49">
        <v>0</v>
      </c>
      <c r="P1890" s="49">
        <v>0</v>
      </c>
      <c r="Q1890" s="49">
        <f>+Tabla17[[#This Row],[ANEXO PGN]]/1000000000</f>
        <v>4.8915999999999999E-4</v>
      </c>
      <c r="R1890" s="47">
        <f>+Tabla17[[#This Row],[Apropiación Inicial]]/1000000000</f>
        <v>0</v>
      </c>
      <c r="S1890" s="47">
        <f>+Tabla17[[#This Row],[Apropiación vigente]]/1000000000</f>
        <v>0</v>
      </c>
      <c r="T1890" s="47">
        <f>+Tabla17[[#This Row],[Compromisos ]]/1000000000</f>
        <v>0</v>
      </c>
      <c r="U1890" s="47">
        <f>+Tabla17[[#This Row],[ Obligación ]]/1000000000</f>
        <v>0</v>
      </c>
      <c r="V1890" s="47">
        <f>+Tabla17[[#This Row],[ Pago ]]/1000000000</f>
        <v>0</v>
      </c>
    </row>
    <row r="1891" spans="1:22" x14ac:dyDescent="0.2">
      <c r="A1891" s="5">
        <v>2024</v>
      </c>
      <c r="B1891" s="21" t="s">
        <v>286</v>
      </c>
      <c r="C1891" s="26" t="s">
        <v>287</v>
      </c>
      <c r="D1891" s="32" t="s">
        <v>1116</v>
      </c>
      <c r="E1891" s="25" t="s">
        <v>1094</v>
      </c>
      <c r="F1891" s="4" t="s">
        <v>25</v>
      </c>
      <c r="G1891" s="26" t="s">
        <v>288</v>
      </c>
      <c r="H1891" s="4" t="s">
        <v>27</v>
      </c>
      <c r="I1891" s="26" t="s">
        <v>34</v>
      </c>
      <c r="J1891" s="26" t="s">
        <v>53</v>
      </c>
      <c r="K1891" s="49">
        <v>2896683012</v>
      </c>
      <c r="L1891" s="49">
        <v>2852554932</v>
      </c>
      <c r="M1891" s="49">
        <v>2852554932</v>
      </c>
      <c r="N1891" s="49">
        <v>2546735683</v>
      </c>
      <c r="O1891" s="49">
        <v>2546735683</v>
      </c>
      <c r="P1891" s="49">
        <v>2546735683</v>
      </c>
      <c r="Q1891" s="49">
        <f>+Tabla17[[#This Row],[ANEXO PGN]]/1000000000</f>
        <v>2.896683012</v>
      </c>
      <c r="R1891" s="47">
        <f>+Tabla17[[#This Row],[Apropiación Inicial]]/1000000000</f>
        <v>2.8525549319999999</v>
      </c>
      <c r="S1891" s="47">
        <f>+Tabla17[[#This Row],[Apropiación vigente]]/1000000000</f>
        <v>2.8525549319999999</v>
      </c>
      <c r="T1891" s="47">
        <f>+Tabla17[[#This Row],[Compromisos ]]/1000000000</f>
        <v>2.5467356830000001</v>
      </c>
      <c r="U1891" s="47">
        <f>+Tabla17[[#This Row],[ Obligación ]]/1000000000</f>
        <v>2.5467356830000001</v>
      </c>
      <c r="V1891" s="47">
        <f>+Tabla17[[#This Row],[ Pago ]]/1000000000</f>
        <v>2.5467356830000001</v>
      </c>
    </row>
    <row r="1892" spans="1:22" x14ac:dyDescent="0.2">
      <c r="A1892" s="5">
        <v>2024</v>
      </c>
      <c r="B1892" s="21" t="s">
        <v>286</v>
      </c>
      <c r="C1892" s="26" t="s">
        <v>287</v>
      </c>
      <c r="D1892" s="32" t="s">
        <v>451</v>
      </c>
      <c r="E1892" s="25" t="s">
        <v>384</v>
      </c>
      <c r="F1892" s="4" t="s">
        <v>25</v>
      </c>
      <c r="G1892" s="26" t="s">
        <v>288</v>
      </c>
      <c r="H1892" s="4" t="s">
        <v>27</v>
      </c>
      <c r="I1892" s="26" t="s">
        <v>34</v>
      </c>
      <c r="J1892" s="26" t="s">
        <v>53</v>
      </c>
      <c r="K1892" s="49">
        <v>13814561142</v>
      </c>
      <c r="L1892" s="49">
        <v>13788895535</v>
      </c>
      <c r="M1892" s="49">
        <v>13788895535</v>
      </c>
      <c r="N1892" s="49">
        <v>12337136377</v>
      </c>
      <c r="O1892" s="49">
        <v>12337136377</v>
      </c>
      <c r="P1892" s="49">
        <v>12337136377</v>
      </c>
      <c r="Q1892" s="49">
        <f>+Tabla17[[#This Row],[ANEXO PGN]]/1000000000</f>
        <v>13.814561142000001</v>
      </c>
      <c r="R1892" s="47">
        <f>+Tabla17[[#This Row],[Apropiación Inicial]]/1000000000</f>
        <v>13.788895535</v>
      </c>
      <c r="S1892" s="47">
        <f>+Tabla17[[#This Row],[Apropiación vigente]]/1000000000</f>
        <v>13.788895535</v>
      </c>
      <c r="T1892" s="47">
        <f>+Tabla17[[#This Row],[Compromisos ]]/1000000000</f>
        <v>12.337136377</v>
      </c>
      <c r="U1892" s="47">
        <f>+Tabla17[[#This Row],[ Obligación ]]/1000000000</f>
        <v>12.337136377</v>
      </c>
      <c r="V1892" s="47">
        <f>+Tabla17[[#This Row],[ Pago ]]/1000000000</f>
        <v>12.337136377</v>
      </c>
    </row>
    <row r="1893" spans="1:22" x14ac:dyDescent="0.2">
      <c r="A1893" s="5">
        <v>2024</v>
      </c>
      <c r="B1893" s="21" t="s">
        <v>286</v>
      </c>
      <c r="C1893" s="26" t="s">
        <v>287</v>
      </c>
      <c r="D1893" s="32" t="s">
        <v>452</v>
      </c>
      <c r="E1893" s="25" t="s">
        <v>409</v>
      </c>
      <c r="F1893" s="4" t="s">
        <v>25</v>
      </c>
      <c r="G1893" s="26" t="s">
        <v>288</v>
      </c>
      <c r="H1893" s="4" t="s">
        <v>27</v>
      </c>
      <c r="I1893" s="26" t="s">
        <v>34</v>
      </c>
      <c r="J1893" s="26" t="s">
        <v>53</v>
      </c>
      <c r="K1893" s="49">
        <v>5427093737</v>
      </c>
      <c r="L1893" s="49">
        <v>5228137346</v>
      </c>
      <c r="M1893" s="49">
        <v>5228137346</v>
      </c>
      <c r="N1893" s="49">
        <v>4641101512</v>
      </c>
      <c r="O1893" s="49">
        <v>4641101512</v>
      </c>
      <c r="P1893" s="49">
        <v>4641101512</v>
      </c>
      <c r="Q1893" s="49">
        <f>+Tabla17[[#This Row],[ANEXO PGN]]/1000000000</f>
        <v>5.4270937369999999</v>
      </c>
      <c r="R1893" s="47">
        <f>+Tabla17[[#This Row],[Apropiación Inicial]]/1000000000</f>
        <v>5.2281373459999996</v>
      </c>
      <c r="S1893" s="47">
        <f>+Tabla17[[#This Row],[Apropiación vigente]]/1000000000</f>
        <v>5.2281373459999996</v>
      </c>
      <c r="T1893" s="47">
        <f>+Tabla17[[#This Row],[Compromisos ]]/1000000000</f>
        <v>4.6411015119999997</v>
      </c>
      <c r="U1893" s="47">
        <f>+Tabla17[[#This Row],[ Obligación ]]/1000000000</f>
        <v>4.6411015119999997</v>
      </c>
      <c r="V1893" s="47">
        <f>+Tabla17[[#This Row],[ Pago ]]/1000000000</f>
        <v>4.6411015119999997</v>
      </c>
    </row>
    <row r="1894" spans="1:22" x14ac:dyDescent="0.2">
      <c r="A1894" s="5">
        <v>2024</v>
      </c>
      <c r="B1894" s="21" t="s">
        <v>58</v>
      </c>
      <c r="C1894" s="26" t="s">
        <v>59</v>
      </c>
      <c r="D1894" s="32" t="s">
        <v>453</v>
      </c>
      <c r="E1894" s="25" t="s">
        <v>1117</v>
      </c>
      <c r="F1894" s="4" t="s">
        <v>25</v>
      </c>
      <c r="G1894" s="26" t="s">
        <v>60</v>
      </c>
      <c r="H1894" s="4" t="s">
        <v>27</v>
      </c>
      <c r="I1894" s="26" t="s">
        <v>28</v>
      </c>
      <c r="J1894" s="26" t="s">
        <v>47</v>
      </c>
      <c r="K1894" s="49">
        <v>1288801242</v>
      </c>
      <c r="L1894" s="49">
        <v>1398902641</v>
      </c>
      <c r="M1894" s="49">
        <v>761410100</v>
      </c>
      <c r="N1894" s="49">
        <v>761410100</v>
      </c>
      <c r="O1894" s="49">
        <v>761410100</v>
      </c>
      <c r="P1894" s="49">
        <v>761410100</v>
      </c>
      <c r="Q1894" s="49">
        <f>+Tabla17[[#This Row],[ANEXO PGN]]/1000000000</f>
        <v>1.2888012419999999</v>
      </c>
      <c r="R1894" s="47">
        <f>+Tabla17[[#This Row],[Apropiación Inicial]]/1000000000</f>
        <v>1.3989026410000001</v>
      </c>
      <c r="S1894" s="47">
        <f>+Tabla17[[#This Row],[Apropiación vigente]]/1000000000</f>
        <v>0.76141009999999998</v>
      </c>
      <c r="T1894" s="47">
        <f>+Tabla17[[#This Row],[Compromisos ]]/1000000000</f>
        <v>0.76141009999999998</v>
      </c>
      <c r="U1894" s="47">
        <f>+Tabla17[[#This Row],[ Obligación ]]/1000000000</f>
        <v>0.76141009999999998</v>
      </c>
      <c r="V1894" s="47">
        <f>+Tabla17[[#This Row],[ Pago ]]/1000000000</f>
        <v>0.76141009999999998</v>
      </c>
    </row>
    <row r="1895" spans="1:22" x14ac:dyDescent="0.2">
      <c r="A1895" s="5">
        <v>2024</v>
      </c>
      <c r="B1895" s="21" t="s">
        <v>182</v>
      </c>
      <c r="C1895" s="26" t="s">
        <v>183</v>
      </c>
      <c r="D1895" s="32" t="s">
        <v>949</v>
      </c>
      <c r="E1895" s="25" t="s">
        <v>950</v>
      </c>
      <c r="F1895" s="4" t="s">
        <v>25</v>
      </c>
      <c r="G1895" s="26" t="s">
        <v>186</v>
      </c>
      <c r="H1895" s="4" t="s">
        <v>27</v>
      </c>
      <c r="I1895" s="26" t="s">
        <v>28</v>
      </c>
      <c r="J1895" s="26" t="s">
        <v>146</v>
      </c>
      <c r="K1895" s="49">
        <v>2293862744</v>
      </c>
      <c r="L1895" s="49">
        <v>2095372563</v>
      </c>
      <c r="M1895" s="49">
        <v>2095372563</v>
      </c>
      <c r="N1895" s="49">
        <v>2095372563</v>
      </c>
      <c r="O1895" s="49">
        <v>2095372563</v>
      </c>
      <c r="P1895" s="49">
        <v>2095372563</v>
      </c>
      <c r="Q1895" s="49">
        <f>+Tabla17[[#This Row],[ANEXO PGN]]/1000000000</f>
        <v>2.2938627440000001</v>
      </c>
      <c r="R1895" s="47">
        <f>+Tabla17[[#This Row],[Apropiación Inicial]]/1000000000</f>
        <v>2.0953725630000002</v>
      </c>
      <c r="S1895" s="47">
        <f>+Tabla17[[#This Row],[Apropiación vigente]]/1000000000</f>
        <v>2.0953725630000002</v>
      </c>
      <c r="T1895" s="47">
        <f>+Tabla17[[#This Row],[Compromisos ]]/1000000000</f>
        <v>2.0953725630000002</v>
      </c>
      <c r="U1895" s="47">
        <f>+Tabla17[[#This Row],[ Obligación ]]/1000000000</f>
        <v>2.0953725630000002</v>
      </c>
      <c r="V1895" s="47">
        <f>+Tabla17[[#This Row],[ Pago ]]/1000000000</f>
        <v>2.0953725630000002</v>
      </c>
    </row>
    <row r="1896" spans="1:22" x14ac:dyDescent="0.2">
      <c r="A1896" s="5">
        <v>2024</v>
      </c>
      <c r="B1896" s="21" t="s">
        <v>87</v>
      </c>
      <c r="C1896" s="26" t="s">
        <v>88</v>
      </c>
      <c r="D1896" s="32" t="s">
        <v>459</v>
      </c>
      <c r="E1896" s="25" t="s">
        <v>384</v>
      </c>
      <c r="F1896" s="4" t="s">
        <v>25</v>
      </c>
      <c r="G1896" s="27" t="s">
        <v>37</v>
      </c>
      <c r="H1896" s="4" t="s">
        <v>27</v>
      </c>
      <c r="I1896" s="26" t="s">
        <v>28</v>
      </c>
      <c r="J1896" s="26" t="s">
        <v>89</v>
      </c>
      <c r="K1896" s="49">
        <v>72955155</v>
      </c>
      <c r="L1896" s="49">
        <v>68133125</v>
      </c>
      <c r="M1896" s="49">
        <v>68133125</v>
      </c>
      <c r="N1896" s="49">
        <v>14890486</v>
      </c>
      <c r="O1896" s="49">
        <v>14890486</v>
      </c>
      <c r="P1896" s="49">
        <v>14890486</v>
      </c>
      <c r="Q1896" s="49">
        <f>+Tabla17[[#This Row],[ANEXO PGN]]/1000000000</f>
        <v>7.2955154999999994E-2</v>
      </c>
      <c r="R1896" s="47">
        <f>+Tabla17[[#This Row],[Apropiación Inicial]]/1000000000</f>
        <v>6.8133125000000003E-2</v>
      </c>
      <c r="S1896" s="47">
        <f>+Tabla17[[#This Row],[Apropiación vigente]]/1000000000</f>
        <v>6.8133125000000003E-2</v>
      </c>
      <c r="T1896" s="47">
        <f>+Tabla17[[#This Row],[Compromisos ]]/1000000000</f>
        <v>1.4890486E-2</v>
      </c>
      <c r="U1896" s="47">
        <f>+Tabla17[[#This Row],[ Obligación ]]/1000000000</f>
        <v>1.4890486E-2</v>
      </c>
      <c r="V1896" s="47">
        <f>+Tabla17[[#This Row],[ Pago ]]/1000000000</f>
        <v>1.4890486E-2</v>
      </c>
    </row>
    <row r="1897" spans="1:22" x14ac:dyDescent="0.2">
      <c r="A1897" s="5">
        <v>2024</v>
      </c>
      <c r="B1897" s="21" t="s">
        <v>87</v>
      </c>
      <c r="C1897" s="26" t="s">
        <v>88</v>
      </c>
      <c r="D1897" s="32" t="s">
        <v>456</v>
      </c>
      <c r="E1897" s="25" t="s">
        <v>409</v>
      </c>
      <c r="F1897" s="4" t="s">
        <v>25</v>
      </c>
      <c r="G1897" s="27" t="s">
        <v>37</v>
      </c>
      <c r="H1897" s="4" t="s">
        <v>27</v>
      </c>
      <c r="I1897" s="26" t="s">
        <v>28</v>
      </c>
      <c r="J1897" s="41" t="s">
        <v>30</v>
      </c>
      <c r="K1897" s="49">
        <v>43214775</v>
      </c>
      <c r="L1897" s="49">
        <v>41816202</v>
      </c>
      <c r="M1897" s="49">
        <v>41816202</v>
      </c>
      <c r="N1897" s="49">
        <v>9827721</v>
      </c>
      <c r="O1897" s="49">
        <v>9827721</v>
      </c>
      <c r="P1897" s="49">
        <v>9827721</v>
      </c>
      <c r="Q1897" s="49">
        <f>+Tabla17[[#This Row],[ANEXO PGN]]/1000000000</f>
        <v>4.3214774999999997E-2</v>
      </c>
      <c r="R1897" s="47">
        <f>+Tabla17[[#This Row],[Apropiación Inicial]]/1000000000</f>
        <v>4.1816201999999997E-2</v>
      </c>
      <c r="S1897" s="47">
        <f>+Tabla17[[#This Row],[Apropiación vigente]]/1000000000</f>
        <v>4.1816201999999997E-2</v>
      </c>
      <c r="T1897" s="47">
        <f>+Tabla17[[#This Row],[Compromisos ]]/1000000000</f>
        <v>9.8277209999999993E-3</v>
      </c>
      <c r="U1897" s="47">
        <f>+Tabla17[[#This Row],[ Obligación ]]/1000000000</f>
        <v>9.8277209999999993E-3</v>
      </c>
      <c r="V1897" s="47">
        <f>+Tabla17[[#This Row],[ Pago ]]/1000000000</f>
        <v>9.8277209999999993E-3</v>
      </c>
    </row>
    <row r="1898" spans="1:22" x14ac:dyDescent="0.2">
      <c r="A1898" s="5">
        <v>2024</v>
      </c>
      <c r="B1898" s="21" t="s">
        <v>87</v>
      </c>
      <c r="C1898" s="26" t="s">
        <v>88</v>
      </c>
      <c r="D1898" s="32" t="s">
        <v>457</v>
      </c>
      <c r="E1898" s="25" t="s">
        <v>402</v>
      </c>
      <c r="F1898" s="4" t="s">
        <v>25</v>
      </c>
      <c r="G1898" s="27" t="s">
        <v>37</v>
      </c>
      <c r="H1898" s="4" t="s">
        <v>27</v>
      </c>
      <c r="I1898" s="26" t="s">
        <v>28</v>
      </c>
      <c r="J1898" s="26" t="s">
        <v>89</v>
      </c>
      <c r="K1898" s="49">
        <v>16119756</v>
      </c>
      <c r="L1898" s="49">
        <v>15606770</v>
      </c>
      <c r="M1898" s="49">
        <v>15606770</v>
      </c>
      <c r="N1898" s="49">
        <v>6257280</v>
      </c>
      <c r="O1898" s="49">
        <v>6257280</v>
      </c>
      <c r="P1898" s="49">
        <v>6257280</v>
      </c>
      <c r="Q1898" s="49">
        <f>+Tabla17[[#This Row],[ANEXO PGN]]/1000000000</f>
        <v>1.6119755999999999E-2</v>
      </c>
      <c r="R1898" s="47">
        <f>+Tabla17[[#This Row],[Apropiación Inicial]]/1000000000</f>
        <v>1.5606770000000001E-2</v>
      </c>
      <c r="S1898" s="47">
        <f>+Tabla17[[#This Row],[Apropiación vigente]]/1000000000</f>
        <v>1.5606770000000001E-2</v>
      </c>
      <c r="T1898" s="47">
        <f>+Tabla17[[#This Row],[Compromisos ]]/1000000000</f>
        <v>6.2572799999999996E-3</v>
      </c>
      <c r="U1898" s="47">
        <f>+Tabla17[[#This Row],[ Obligación ]]/1000000000</f>
        <v>6.2572799999999996E-3</v>
      </c>
      <c r="V1898" s="47">
        <f>+Tabla17[[#This Row],[ Pago ]]/1000000000</f>
        <v>6.2572799999999996E-3</v>
      </c>
    </row>
    <row r="1899" spans="1:22" x14ac:dyDescent="0.2">
      <c r="A1899" s="5">
        <v>2024</v>
      </c>
      <c r="B1899" s="21" t="s">
        <v>87</v>
      </c>
      <c r="C1899" s="26" t="s">
        <v>88</v>
      </c>
      <c r="D1899" s="32" t="s">
        <v>1119</v>
      </c>
      <c r="E1899" s="25" t="s">
        <v>1094</v>
      </c>
      <c r="F1899" s="4" t="s">
        <v>25</v>
      </c>
      <c r="G1899" s="27" t="s">
        <v>37</v>
      </c>
      <c r="H1899" s="4" t="s">
        <v>27</v>
      </c>
      <c r="I1899" s="26" t="s">
        <v>28</v>
      </c>
      <c r="J1899" s="26" t="s">
        <v>89</v>
      </c>
      <c r="K1899" s="49">
        <v>18015752</v>
      </c>
      <c r="L1899" s="49">
        <v>16990116</v>
      </c>
      <c r="M1899" s="49">
        <v>16990116</v>
      </c>
      <c r="N1899" s="49">
        <v>11912261</v>
      </c>
      <c r="O1899" s="49">
        <v>11912261</v>
      </c>
      <c r="P1899" s="49">
        <v>11912261</v>
      </c>
      <c r="Q1899" s="49">
        <f>+Tabla17[[#This Row],[ANEXO PGN]]/1000000000</f>
        <v>1.8015751999999999E-2</v>
      </c>
      <c r="R1899" s="47">
        <f>+Tabla17[[#This Row],[Apropiación Inicial]]/1000000000</f>
        <v>1.6990116E-2</v>
      </c>
      <c r="S1899" s="47">
        <f>+Tabla17[[#This Row],[Apropiación vigente]]/1000000000</f>
        <v>1.6990116E-2</v>
      </c>
      <c r="T1899" s="47">
        <f>+Tabla17[[#This Row],[Compromisos ]]/1000000000</f>
        <v>1.1912261E-2</v>
      </c>
      <c r="U1899" s="47">
        <f>+Tabla17[[#This Row],[ Obligación ]]/1000000000</f>
        <v>1.1912261E-2</v>
      </c>
      <c r="V1899" s="47">
        <f>+Tabla17[[#This Row],[ Pago ]]/1000000000</f>
        <v>1.1912261E-2</v>
      </c>
    </row>
    <row r="1900" spans="1:22" x14ac:dyDescent="0.2">
      <c r="A1900" s="5">
        <v>2024</v>
      </c>
      <c r="B1900" s="21" t="s">
        <v>306</v>
      </c>
      <c r="C1900" s="26" t="s">
        <v>307</v>
      </c>
      <c r="D1900" s="32" t="s">
        <v>460</v>
      </c>
      <c r="E1900" s="25" t="s">
        <v>384</v>
      </c>
      <c r="F1900" s="4" t="s">
        <v>25</v>
      </c>
      <c r="G1900" s="26" t="s">
        <v>37</v>
      </c>
      <c r="H1900" s="4" t="s">
        <v>27</v>
      </c>
      <c r="I1900" s="26" t="s">
        <v>28</v>
      </c>
      <c r="J1900" s="26" t="s">
        <v>89</v>
      </c>
      <c r="K1900" s="49">
        <v>660856016</v>
      </c>
      <c r="L1900" s="49">
        <v>600285663</v>
      </c>
      <c r="M1900" s="49">
        <v>600285663</v>
      </c>
      <c r="N1900" s="49">
        <v>600285663</v>
      </c>
      <c r="O1900" s="49">
        <v>600285663</v>
      </c>
      <c r="P1900" s="49">
        <v>600285663</v>
      </c>
      <c r="Q1900" s="49">
        <f>+Tabla17[[#This Row],[ANEXO PGN]]/1000000000</f>
        <v>0.66085601599999999</v>
      </c>
      <c r="R1900" s="47">
        <f>+Tabla17[[#This Row],[Apropiación Inicial]]/1000000000</f>
        <v>0.60028566299999997</v>
      </c>
      <c r="S1900" s="47">
        <f>+Tabla17[[#This Row],[Apropiación vigente]]/1000000000</f>
        <v>0.60028566299999997</v>
      </c>
      <c r="T1900" s="47">
        <f>+Tabla17[[#This Row],[Compromisos ]]/1000000000</f>
        <v>0.60028566299999997</v>
      </c>
      <c r="U1900" s="47">
        <f>+Tabla17[[#This Row],[ Obligación ]]/1000000000</f>
        <v>0.60028566299999997</v>
      </c>
      <c r="V1900" s="47">
        <f>+Tabla17[[#This Row],[ Pago ]]/1000000000</f>
        <v>0.60028566299999997</v>
      </c>
    </row>
    <row r="1901" spans="1:22" x14ac:dyDescent="0.2">
      <c r="A1901" s="5">
        <v>2024</v>
      </c>
      <c r="B1901" s="21" t="s">
        <v>71</v>
      </c>
      <c r="C1901" s="28" t="s">
        <v>72</v>
      </c>
      <c r="D1901" s="32" t="s">
        <v>463</v>
      </c>
      <c r="E1901" s="25" t="s">
        <v>1120</v>
      </c>
      <c r="F1901" s="4" t="s">
        <v>25</v>
      </c>
      <c r="G1901" s="26" t="s">
        <v>73</v>
      </c>
      <c r="H1901" s="4" t="s">
        <v>27</v>
      </c>
      <c r="I1901" s="26" t="s">
        <v>75</v>
      </c>
      <c r="J1901" s="26" t="s">
        <v>76</v>
      </c>
      <c r="K1901" s="49">
        <v>880530843</v>
      </c>
      <c r="L1901" s="49">
        <v>585840000</v>
      </c>
      <c r="M1901" s="49"/>
      <c r="N1901" s="49"/>
      <c r="O1901" s="49"/>
      <c r="P1901" s="49"/>
      <c r="Q1901" s="49">
        <f>+Tabla17[[#This Row],[ANEXO PGN]]/1000000000</f>
        <v>0.88053084299999995</v>
      </c>
      <c r="R1901" s="47">
        <f>+Tabla17[[#This Row],[Apropiación Inicial]]/1000000000</f>
        <v>0.58584000000000003</v>
      </c>
      <c r="S1901" s="47">
        <f>+Tabla17[[#This Row],[Apropiación vigente]]/1000000000</f>
        <v>0</v>
      </c>
      <c r="T1901" s="47">
        <f>+Tabla17[[#This Row],[Compromisos ]]/1000000000</f>
        <v>0</v>
      </c>
      <c r="U1901" s="47">
        <f>+Tabla17[[#This Row],[ Obligación ]]/1000000000</f>
        <v>0</v>
      </c>
      <c r="V1901" s="47">
        <f>+Tabla17[[#This Row],[ Pago ]]/1000000000</f>
        <v>0</v>
      </c>
    </row>
    <row r="1902" spans="1:22" x14ac:dyDescent="0.2">
      <c r="A1902" s="5">
        <v>2024</v>
      </c>
      <c r="B1902" s="21" t="s">
        <v>71</v>
      </c>
      <c r="C1902" s="28" t="s">
        <v>72</v>
      </c>
      <c r="D1902" s="32" t="s">
        <v>463</v>
      </c>
      <c r="E1902" s="25" t="s">
        <v>1120</v>
      </c>
      <c r="F1902" s="4" t="s">
        <v>25</v>
      </c>
      <c r="G1902" s="26" t="s">
        <v>73</v>
      </c>
      <c r="H1902" s="4" t="s">
        <v>27</v>
      </c>
      <c r="I1902" s="26" t="s">
        <v>75</v>
      </c>
      <c r="J1902" s="26" t="s">
        <v>302</v>
      </c>
      <c r="K1902" s="49"/>
      <c r="L1902" s="49">
        <v>35750000</v>
      </c>
      <c r="M1902" s="49">
        <v>4879633856</v>
      </c>
      <c r="N1902" s="49">
        <v>3622452160</v>
      </c>
      <c r="O1902" s="49">
        <v>1386548082</v>
      </c>
      <c r="P1902" s="49">
        <v>1386548082</v>
      </c>
      <c r="Q1902" s="49">
        <f>+Tabla17[[#This Row],[ANEXO PGN]]/1000000000</f>
        <v>0</v>
      </c>
      <c r="R1902" s="47">
        <f>+Tabla17[[#This Row],[Apropiación Inicial]]/1000000000</f>
        <v>3.5749999999999997E-2</v>
      </c>
      <c r="S1902" s="47">
        <f>+Tabla17[[#This Row],[Apropiación vigente]]/1000000000</f>
        <v>4.8796338559999999</v>
      </c>
      <c r="T1902" s="47">
        <f>+Tabla17[[#This Row],[Compromisos ]]/1000000000</f>
        <v>3.6224521599999999</v>
      </c>
      <c r="U1902" s="47">
        <f>+Tabla17[[#This Row],[ Obligación ]]/1000000000</f>
        <v>1.386548082</v>
      </c>
      <c r="V1902" s="47">
        <f>+Tabla17[[#This Row],[ Pago ]]/1000000000</f>
        <v>1.386548082</v>
      </c>
    </row>
    <row r="1903" spans="1:22" x14ac:dyDescent="0.2">
      <c r="A1903" s="5">
        <v>2024</v>
      </c>
      <c r="B1903" s="21" t="s">
        <v>71</v>
      </c>
      <c r="C1903" s="28" t="s">
        <v>72</v>
      </c>
      <c r="D1903" s="32" t="s">
        <v>463</v>
      </c>
      <c r="E1903" s="25" t="s">
        <v>1120</v>
      </c>
      <c r="F1903" s="4" t="s">
        <v>25</v>
      </c>
      <c r="G1903" s="26" t="s">
        <v>73</v>
      </c>
      <c r="H1903" s="4" t="s">
        <v>27</v>
      </c>
      <c r="I1903" s="26" t="s">
        <v>75</v>
      </c>
      <c r="J1903" s="26" t="s">
        <v>77</v>
      </c>
      <c r="K1903" s="49">
        <v>4778615026</v>
      </c>
      <c r="L1903" s="49">
        <v>4065371882</v>
      </c>
      <c r="M1903" s="49"/>
      <c r="N1903" s="49"/>
      <c r="O1903" s="49"/>
      <c r="P1903" s="49"/>
      <c r="Q1903" s="49">
        <f>+Tabla17[[#This Row],[ANEXO PGN]]/1000000000</f>
        <v>4.7786150259999998</v>
      </c>
      <c r="R1903" s="47">
        <f>+Tabla17[[#This Row],[Apropiación Inicial]]/1000000000</f>
        <v>4.065371882</v>
      </c>
      <c r="S1903" s="47">
        <f>+Tabla17[[#This Row],[Apropiación vigente]]/1000000000</f>
        <v>0</v>
      </c>
      <c r="T1903" s="47">
        <f>+Tabla17[[#This Row],[Compromisos ]]/1000000000</f>
        <v>0</v>
      </c>
      <c r="U1903" s="47">
        <f>+Tabla17[[#This Row],[ Obligación ]]/1000000000</f>
        <v>0</v>
      </c>
      <c r="V1903" s="47">
        <f>+Tabla17[[#This Row],[ Pago ]]/1000000000</f>
        <v>0</v>
      </c>
    </row>
    <row r="1904" spans="1:22" x14ac:dyDescent="0.2">
      <c r="A1904" s="5">
        <v>2024</v>
      </c>
      <c r="B1904" s="21" t="s">
        <v>71</v>
      </c>
      <c r="C1904" s="28" t="s">
        <v>72</v>
      </c>
      <c r="D1904" s="32" t="s">
        <v>750</v>
      </c>
      <c r="E1904" s="25" t="s">
        <v>1123</v>
      </c>
      <c r="F1904" s="4" t="s">
        <v>25</v>
      </c>
      <c r="G1904" s="26" t="s">
        <v>73</v>
      </c>
      <c r="H1904" s="4" t="s">
        <v>27</v>
      </c>
      <c r="I1904" s="26" t="s">
        <v>34</v>
      </c>
      <c r="J1904" s="26" t="s">
        <v>53</v>
      </c>
      <c r="K1904" s="49">
        <v>3071615248</v>
      </c>
      <c r="L1904" s="49">
        <v>3655783173</v>
      </c>
      <c r="M1904" s="49">
        <v>3655783173</v>
      </c>
      <c r="N1904" s="49">
        <v>3139893073</v>
      </c>
      <c r="O1904" s="49">
        <v>1887504817</v>
      </c>
      <c r="P1904" s="49">
        <v>1887504817</v>
      </c>
      <c r="Q1904" s="49">
        <f>+Tabla17[[#This Row],[ANEXO PGN]]/1000000000</f>
        <v>3.0716152480000001</v>
      </c>
      <c r="R1904" s="47">
        <f>+Tabla17[[#This Row],[Apropiación Inicial]]/1000000000</f>
        <v>3.6557831730000001</v>
      </c>
      <c r="S1904" s="47">
        <f>+Tabla17[[#This Row],[Apropiación vigente]]/1000000000</f>
        <v>3.6557831730000001</v>
      </c>
      <c r="T1904" s="47">
        <f>+Tabla17[[#This Row],[Compromisos ]]/1000000000</f>
        <v>3.1398930730000001</v>
      </c>
      <c r="U1904" s="47">
        <f>+Tabla17[[#This Row],[ Obligación ]]/1000000000</f>
        <v>1.8875048169999999</v>
      </c>
      <c r="V1904" s="47">
        <f>+Tabla17[[#This Row],[ Pago ]]/1000000000</f>
        <v>1.8875048169999999</v>
      </c>
    </row>
    <row r="1905" spans="1:22" x14ac:dyDescent="0.2">
      <c r="A1905" s="5">
        <v>2024</v>
      </c>
      <c r="B1905" s="21" t="s">
        <v>71</v>
      </c>
      <c r="C1905" s="28" t="s">
        <v>72</v>
      </c>
      <c r="D1905" s="32" t="s">
        <v>1121</v>
      </c>
      <c r="E1905" s="25" t="s">
        <v>1122</v>
      </c>
      <c r="F1905" s="4" t="s">
        <v>25</v>
      </c>
      <c r="G1905" s="26" t="s">
        <v>73</v>
      </c>
      <c r="H1905" s="4" t="s">
        <v>27</v>
      </c>
      <c r="I1905" s="26" t="s">
        <v>34</v>
      </c>
      <c r="J1905" s="26" t="s">
        <v>53</v>
      </c>
      <c r="K1905" s="49">
        <v>2530175463</v>
      </c>
      <c r="L1905" s="49">
        <v>2700000000</v>
      </c>
      <c r="M1905" s="49">
        <v>2700000000</v>
      </c>
      <c r="N1905" s="49">
        <v>2700000000</v>
      </c>
      <c r="O1905" s="49">
        <v>500000000</v>
      </c>
      <c r="P1905" s="49">
        <v>500000000</v>
      </c>
      <c r="Q1905" s="49">
        <f>+Tabla17[[#This Row],[ANEXO PGN]]/1000000000</f>
        <v>2.530175463</v>
      </c>
      <c r="R1905" s="47">
        <f>+Tabla17[[#This Row],[Apropiación Inicial]]/1000000000</f>
        <v>2.7</v>
      </c>
      <c r="S1905" s="47">
        <f>+Tabla17[[#This Row],[Apropiación vigente]]/1000000000</f>
        <v>2.7</v>
      </c>
      <c r="T1905" s="47">
        <f>+Tabla17[[#This Row],[Compromisos ]]/1000000000</f>
        <v>2.7</v>
      </c>
      <c r="U1905" s="47">
        <f>+Tabla17[[#This Row],[ Obligación ]]/1000000000</f>
        <v>0.5</v>
      </c>
      <c r="V1905" s="47">
        <f>+Tabla17[[#This Row],[ Pago ]]/1000000000</f>
        <v>0.5</v>
      </c>
    </row>
    <row r="1906" spans="1:22" x14ac:dyDescent="0.2">
      <c r="A1906" s="5">
        <v>2024</v>
      </c>
      <c r="B1906" s="21" t="s">
        <v>71</v>
      </c>
      <c r="C1906" s="28" t="s">
        <v>72</v>
      </c>
      <c r="D1906" s="32" t="s">
        <v>463</v>
      </c>
      <c r="E1906" s="25" t="s">
        <v>1120</v>
      </c>
      <c r="F1906" s="4" t="s">
        <v>25</v>
      </c>
      <c r="G1906" s="26" t="s">
        <v>73</v>
      </c>
      <c r="H1906" s="4" t="s">
        <v>27</v>
      </c>
      <c r="I1906" s="26" t="s">
        <v>50</v>
      </c>
      <c r="J1906" s="26" t="s">
        <v>51</v>
      </c>
      <c r="K1906" s="49">
        <v>5670600481</v>
      </c>
      <c r="L1906" s="49">
        <v>1451561694</v>
      </c>
      <c r="M1906" s="49"/>
      <c r="N1906" s="49"/>
      <c r="O1906" s="49"/>
      <c r="P1906" s="49"/>
      <c r="Q1906" s="49">
        <f>+Tabla17[[#This Row],[ANEXO PGN]]/1000000000</f>
        <v>5.6706004810000001</v>
      </c>
      <c r="R1906" s="47">
        <f>+Tabla17[[#This Row],[Apropiación Inicial]]/1000000000</f>
        <v>1.451561694</v>
      </c>
      <c r="S1906" s="47">
        <f>+Tabla17[[#This Row],[Apropiación vigente]]/1000000000</f>
        <v>0</v>
      </c>
      <c r="T1906" s="47">
        <f>+Tabla17[[#This Row],[Compromisos ]]/1000000000</f>
        <v>0</v>
      </c>
      <c r="U1906" s="47">
        <f>+Tabla17[[#This Row],[ Obligación ]]/1000000000</f>
        <v>0</v>
      </c>
      <c r="V1906" s="47">
        <f>+Tabla17[[#This Row],[ Pago ]]/1000000000</f>
        <v>0</v>
      </c>
    </row>
    <row r="1907" spans="1:22" x14ac:dyDescent="0.2">
      <c r="A1907" s="5">
        <v>2024</v>
      </c>
      <c r="B1907" s="21" t="s">
        <v>71</v>
      </c>
      <c r="C1907" s="28" t="s">
        <v>72</v>
      </c>
      <c r="D1907" s="32" t="s">
        <v>752</v>
      </c>
      <c r="E1907" s="25" t="s">
        <v>753</v>
      </c>
      <c r="F1907" s="4" t="s">
        <v>25</v>
      </c>
      <c r="G1907" s="26" t="s">
        <v>73</v>
      </c>
      <c r="H1907" s="4" t="s">
        <v>27</v>
      </c>
      <c r="I1907" s="26" t="s">
        <v>75</v>
      </c>
      <c r="J1907" s="26" t="s">
        <v>76</v>
      </c>
      <c r="K1907" s="49">
        <v>1461013765</v>
      </c>
      <c r="L1907" s="49">
        <v>700000000</v>
      </c>
      <c r="M1907" s="49">
        <v>700000000</v>
      </c>
      <c r="N1907" s="49">
        <v>700000000</v>
      </c>
      <c r="O1907" s="49">
        <v>0</v>
      </c>
      <c r="P1907" s="49">
        <v>0</v>
      </c>
      <c r="Q1907" s="49">
        <f>+Tabla17[[#This Row],[ANEXO PGN]]/1000000000</f>
        <v>1.4610137649999999</v>
      </c>
      <c r="R1907" s="47">
        <f>+Tabla17[[#This Row],[Apropiación Inicial]]/1000000000</f>
        <v>0.7</v>
      </c>
      <c r="S1907" s="47">
        <f>+Tabla17[[#This Row],[Apropiación vigente]]/1000000000</f>
        <v>0.7</v>
      </c>
      <c r="T1907" s="47">
        <f>+Tabla17[[#This Row],[Compromisos ]]/1000000000</f>
        <v>0.7</v>
      </c>
      <c r="U1907" s="47">
        <f>+Tabla17[[#This Row],[ Obligación ]]/1000000000</f>
        <v>0</v>
      </c>
      <c r="V1907" s="47">
        <f>+Tabla17[[#This Row],[ Pago ]]/1000000000</f>
        <v>0</v>
      </c>
    </row>
    <row r="1908" spans="1:22" x14ac:dyDescent="0.2">
      <c r="A1908" s="5">
        <v>2024</v>
      </c>
      <c r="B1908" s="21" t="s">
        <v>90</v>
      </c>
      <c r="C1908" s="26" t="s">
        <v>91</v>
      </c>
      <c r="D1908" s="32" t="s">
        <v>979</v>
      </c>
      <c r="E1908" s="25" t="s">
        <v>980</v>
      </c>
      <c r="F1908" s="4" t="s">
        <v>25</v>
      </c>
      <c r="G1908" s="26" t="s">
        <v>73</v>
      </c>
      <c r="H1908" s="4" t="s">
        <v>27</v>
      </c>
      <c r="I1908" s="26" t="s">
        <v>34</v>
      </c>
      <c r="J1908" s="26" t="s">
        <v>35</v>
      </c>
      <c r="K1908" s="49">
        <v>1559657541</v>
      </c>
      <c r="L1908" s="49">
        <v>4100000000</v>
      </c>
      <c r="M1908" s="49">
        <v>4330505640</v>
      </c>
      <c r="N1908" s="49">
        <v>4330505640</v>
      </c>
      <c r="O1908" s="49">
        <v>4330505640</v>
      </c>
      <c r="P1908" s="49">
        <v>4330505640</v>
      </c>
      <c r="Q1908" s="49">
        <f>+Tabla17[[#This Row],[ANEXO PGN]]/1000000000</f>
        <v>1.559657541</v>
      </c>
      <c r="R1908" s="47">
        <f>+Tabla17[[#This Row],[Apropiación Inicial]]/1000000000</f>
        <v>4.0999999999999996</v>
      </c>
      <c r="S1908" s="47">
        <f>+Tabla17[[#This Row],[Apropiación vigente]]/1000000000</f>
        <v>4.3305056400000002</v>
      </c>
      <c r="T1908" s="47">
        <f>+Tabla17[[#This Row],[Compromisos ]]/1000000000</f>
        <v>4.3305056400000002</v>
      </c>
      <c r="U1908" s="47">
        <f>+Tabla17[[#This Row],[ Obligación ]]/1000000000</f>
        <v>4.3305056400000002</v>
      </c>
      <c r="V1908" s="47">
        <f>+Tabla17[[#This Row],[ Pago ]]/1000000000</f>
        <v>4.3305056400000002</v>
      </c>
    </row>
    <row r="1909" spans="1:22" x14ac:dyDescent="0.2">
      <c r="A1909" s="5">
        <v>2024</v>
      </c>
      <c r="B1909" s="21" t="s">
        <v>90</v>
      </c>
      <c r="C1909" s="26" t="s">
        <v>91</v>
      </c>
      <c r="D1909" s="32" t="s">
        <v>1124</v>
      </c>
      <c r="E1909" s="25" t="s">
        <v>1094</v>
      </c>
      <c r="F1909" s="4" t="s">
        <v>25</v>
      </c>
      <c r="G1909" s="26" t="s">
        <v>73</v>
      </c>
      <c r="H1909" s="4" t="s">
        <v>27</v>
      </c>
      <c r="I1909" s="26" t="s">
        <v>34</v>
      </c>
      <c r="J1909" s="26" t="s">
        <v>35</v>
      </c>
      <c r="K1909" s="60">
        <v>144182042967</v>
      </c>
      <c r="L1909" s="49">
        <v>284485137328</v>
      </c>
      <c r="M1909" s="49">
        <v>478483194738</v>
      </c>
      <c r="N1909" s="49">
        <v>478483194738</v>
      </c>
      <c r="O1909" s="49">
        <v>478483194738</v>
      </c>
      <c r="P1909" s="49">
        <v>478483194738</v>
      </c>
      <c r="Q1909" s="49">
        <f>+Tabla17[[#This Row],[ANEXO PGN]]/1000000000</f>
        <v>144.182042967</v>
      </c>
      <c r="R1909" s="47">
        <f>+Tabla17[[#This Row],[Apropiación Inicial]]/1000000000</f>
        <v>284.48513732800001</v>
      </c>
      <c r="S1909" s="47">
        <f>+Tabla17[[#This Row],[Apropiación vigente]]/1000000000</f>
        <v>478.48319473800001</v>
      </c>
      <c r="T1909" s="47">
        <f>+Tabla17[[#This Row],[Compromisos ]]/1000000000</f>
        <v>478.48319473800001</v>
      </c>
      <c r="U1909" s="47">
        <f>+Tabla17[[#This Row],[ Obligación ]]/1000000000</f>
        <v>478.48319473800001</v>
      </c>
      <c r="V1909" s="47">
        <f>+Tabla17[[#This Row],[ Pago ]]/1000000000</f>
        <v>478.48319473800001</v>
      </c>
    </row>
    <row r="1910" spans="1:22" x14ac:dyDescent="0.2">
      <c r="A1910" s="5">
        <v>2024</v>
      </c>
      <c r="B1910" s="21" t="s">
        <v>90</v>
      </c>
      <c r="C1910" s="26" t="s">
        <v>91</v>
      </c>
      <c r="D1910" s="32" t="s">
        <v>472</v>
      </c>
      <c r="E1910" s="25" t="s">
        <v>384</v>
      </c>
      <c r="F1910" s="4" t="s">
        <v>25</v>
      </c>
      <c r="G1910" s="26" t="s">
        <v>73</v>
      </c>
      <c r="H1910" s="4" t="s">
        <v>27</v>
      </c>
      <c r="I1910" s="26" t="s">
        <v>34</v>
      </c>
      <c r="J1910" s="26" t="s">
        <v>35</v>
      </c>
      <c r="K1910" s="49">
        <v>31757585423</v>
      </c>
      <c r="L1910" s="49">
        <v>47838579039</v>
      </c>
      <c r="M1910" s="49">
        <v>49929920319</v>
      </c>
      <c r="N1910" s="49">
        <v>49929920319</v>
      </c>
      <c r="O1910" s="49">
        <v>49929920319</v>
      </c>
      <c r="P1910" s="50">
        <v>49929920319</v>
      </c>
      <c r="Q1910" s="49">
        <f>+Tabla17[[#This Row],[ANEXO PGN]]/1000000000</f>
        <v>31.757585422999998</v>
      </c>
      <c r="R1910" s="47">
        <f>+Tabla17[[#This Row],[Apropiación Inicial]]/1000000000</f>
        <v>47.838579039000003</v>
      </c>
      <c r="S1910" s="47">
        <f>+Tabla17[[#This Row],[Apropiación vigente]]/1000000000</f>
        <v>49.929920318999997</v>
      </c>
      <c r="T1910" s="47">
        <f>+Tabla17[[#This Row],[Compromisos ]]/1000000000</f>
        <v>49.929920318999997</v>
      </c>
      <c r="U1910" s="47">
        <f>+Tabla17[[#This Row],[ Obligación ]]/1000000000</f>
        <v>49.929920318999997</v>
      </c>
      <c r="V1910" s="47">
        <f>+Tabla17[[#This Row],[ Pago ]]/1000000000</f>
        <v>49.929920318999997</v>
      </c>
    </row>
    <row r="1911" spans="1:22" x14ac:dyDescent="0.2">
      <c r="A1911" s="5">
        <v>2024</v>
      </c>
      <c r="B1911" s="21" t="s">
        <v>90</v>
      </c>
      <c r="C1911" s="26" t="s">
        <v>91</v>
      </c>
      <c r="D1911" s="32" t="s">
        <v>471</v>
      </c>
      <c r="E1911" s="26" t="s">
        <v>409</v>
      </c>
      <c r="F1911" s="4" t="s">
        <v>25</v>
      </c>
      <c r="G1911" s="26" t="s">
        <v>73</v>
      </c>
      <c r="H1911" s="4" t="s">
        <v>27</v>
      </c>
      <c r="I1911" s="26" t="s">
        <v>34</v>
      </c>
      <c r="J1911" s="26" t="s">
        <v>35</v>
      </c>
      <c r="K1911" s="49"/>
      <c r="L1911" s="49">
        <v>20007202280</v>
      </c>
      <c r="M1911" s="49">
        <v>21661202280</v>
      </c>
      <c r="N1911" s="49">
        <v>21661202280</v>
      </c>
      <c r="O1911" s="49">
        <v>21661202280</v>
      </c>
      <c r="P1911" s="49">
        <v>21661202280</v>
      </c>
      <c r="Q1911" s="49">
        <f>+Tabla17[[#This Row],[ANEXO PGN]]/1000000000</f>
        <v>0</v>
      </c>
      <c r="R1911" s="47">
        <f>+Tabla17[[#This Row],[Apropiación Inicial]]/1000000000</f>
        <v>20.007202280000001</v>
      </c>
      <c r="S1911" s="47">
        <f>+Tabla17[[#This Row],[Apropiación vigente]]/1000000000</f>
        <v>21.661202280000001</v>
      </c>
      <c r="T1911" s="47">
        <f>+Tabla17[[#This Row],[Compromisos ]]/1000000000</f>
        <v>21.661202280000001</v>
      </c>
      <c r="U1911" s="47">
        <f>+Tabla17[[#This Row],[ Obligación ]]/1000000000</f>
        <v>21.661202280000001</v>
      </c>
      <c r="V1911" s="47">
        <f>+Tabla17[[#This Row],[ Pago ]]/1000000000</f>
        <v>21.661202280000001</v>
      </c>
    </row>
    <row r="1912" spans="1:22" x14ac:dyDescent="0.2">
      <c r="A1912" s="5">
        <v>2024</v>
      </c>
      <c r="B1912" s="21" t="s">
        <v>90</v>
      </c>
      <c r="C1912" s="26" t="s">
        <v>91</v>
      </c>
      <c r="D1912" s="32" t="s">
        <v>473</v>
      </c>
      <c r="E1912" s="26" t="s">
        <v>402</v>
      </c>
      <c r="F1912" s="4" t="s">
        <v>25</v>
      </c>
      <c r="G1912" s="26" t="s">
        <v>73</v>
      </c>
      <c r="H1912" s="4" t="s">
        <v>27</v>
      </c>
      <c r="I1912" s="26" t="s">
        <v>34</v>
      </c>
      <c r="J1912" s="26" t="s">
        <v>35</v>
      </c>
      <c r="K1912" s="49"/>
      <c r="L1912" s="49">
        <v>3274644786</v>
      </c>
      <c r="M1912" s="49">
        <v>3253644786</v>
      </c>
      <c r="N1912" s="49">
        <v>3253644786</v>
      </c>
      <c r="O1912" s="49">
        <v>3253644786</v>
      </c>
      <c r="P1912" s="49">
        <v>3253644786</v>
      </c>
      <c r="Q1912" s="49">
        <f>+Tabla17[[#This Row],[ANEXO PGN]]/1000000000</f>
        <v>0</v>
      </c>
      <c r="R1912" s="47">
        <f>+Tabla17[[#This Row],[Apropiación Inicial]]/1000000000</f>
        <v>3.2746447860000001</v>
      </c>
      <c r="S1912" s="47">
        <f>+Tabla17[[#This Row],[Apropiación vigente]]/1000000000</f>
        <v>3.2536447860000002</v>
      </c>
      <c r="T1912" s="47">
        <f>+Tabla17[[#This Row],[Compromisos ]]/1000000000</f>
        <v>3.2536447860000002</v>
      </c>
      <c r="U1912" s="47">
        <f>+Tabla17[[#This Row],[ Obligación ]]/1000000000</f>
        <v>3.2536447860000002</v>
      </c>
      <c r="V1912" s="47">
        <f>+Tabla17[[#This Row],[ Pago ]]/1000000000</f>
        <v>3.2536447860000002</v>
      </c>
    </row>
    <row r="1913" spans="1:22" x14ac:dyDescent="0.2">
      <c r="A1913" s="5">
        <v>2024</v>
      </c>
      <c r="B1913" s="21" t="s">
        <v>90</v>
      </c>
      <c r="C1913" s="26" t="s">
        <v>91</v>
      </c>
      <c r="D1913" s="32" t="s">
        <v>1125</v>
      </c>
      <c r="E1913" s="26" t="s">
        <v>425</v>
      </c>
      <c r="F1913" s="4" t="s">
        <v>25</v>
      </c>
      <c r="G1913" s="26" t="s">
        <v>73</v>
      </c>
      <c r="H1913" s="4" t="s">
        <v>27</v>
      </c>
      <c r="I1913" s="26" t="s">
        <v>34</v>
      </c>
      <c r="J1913" s="26" t="s">
        <v>35</v>
      </c>
      <c r="K1913" s="49"/>
      <c r="L1913" s="49">
        <v>198300000</v>
      </c>
      <c r="M1913" s="49">
        <v>0</v>
      </c>
      <c r="N1913" s="49">
        <v>0</v>
      </c>
      <c r="O1913" s="49">
        <v>0</v>
      </c>
      <c r="P1913" s="49">
        <v>0</v>
      </c>
      <c r="Q1913" s="49">
        <f>+Tabla17[[#This Row],[ANEXO PGN]]/1000000000</f>
        <v>0</v>
      </c>
      <c r="R1913" s="47">
        <f>+Tabla17[[#This Row],[Apropiación Inicial]]/1000000000</f>
        <v>0.1983</v>
      </c>
      <c r="S1913" s="47">
        <f>+Tabla17[[#This Row],[Apropiación vigente]]/1000000000</f>
        <v>0</v>
      </c>
      <c r="T1913" s="47">
        <f>+Tabla17[[#This Row],[Compromisos ]]/1000000000</f>
        <v>0</v>
      </c>
      <c r="U1913" s="47">
        <f>+Tabla17[[#This Row],[ Obligación ]]/1000000000</f>
        <v>0</v>
      </c>
      <c r="V1913" s="47">
        <f>+Tabla17[[#This Row],[ Pago ]]/1000000000</f>
        <v>0</v>
      </c>
    </row>
    <row r="1914" spans="1:22" x14ac:dyDescent="0.2">
      <c r="A1914" s="5">
        <v>2024</v>
      </c>
      <c r="B1914" s="21" t="s">
        <v>90</v>
      </c>
      <c r="C1914" s="26" t="s">
        <v>91</v>
      </c>
      <c r="D1914" s="39" t="s">
        <v>754</v>
      </c>
      <c r="E1914" s="30" t="s">
        <v>1382</v>
      </c>
      <c r="F1914" s="4" t="s">
        <v>25</v>
      </c>
      <c r="G1914" s="26" t="s">
        <v>73</v>
      </c>
      <c r="H1914" s="4" t="s">
        <v>27</v>
      </c>
      <c r="I1914" s="26" t="s">
        <v>34</v>
      </c>
      <c r="J1914" s="26" t="s">
        <v>35</v>
      </c>
      <c r="K1914" s="49"/>
      <c r="L1914" s="49">
        <v>1000000000</v>
      </c>
      <c r="M1914" s="49">
        <v>1132291999</v>
      </c>
      <c r="N1914" s="49">
        <v>1132291999</v>
      </c>
      <c r="O1914" s="49">
        <v>1132291999</v>
      </c>
      <c r="P1914" s="49">
        <v>1132291999</v>
      </c>
      <c r="Q1914" s="49">
        <f>+Tabla17[[#This Row],[ANEXO PGN]]/1000000000</f>
        <v>0</v>
      </c>
      <c r="R1914" s="47">
        <f>+Tabla17[[#This Row],[Apropiación Inicial]]/1000000000</f>
        <v>1</v>
      </c>
      <c r="S1914" s="47">
        <f>+Tabla17[[#This Row],[Apropiación vigente]]/1000000000</f>
        <v>1.132291999</v>
      </c>
      <c r="T1914" s="47">
        <f>+Tabla17[[#This Row],[Compromisos ]]/1000000000</f>
        <v>1.132291999</v>
      </c>
      <c r="U1914" s="47">
        <f>+Tabla17[[#This Row],[ Obligación ]]/1000000000</f>
        <v>1.132291999</v>
      </c>
      <c r="V1914" s="47">
        <f>+Tabla17[[#This Row],[ Pago ]]/1000000000</f>
        <v>1.132291999</v>
      </c>
    </row>
    <row r="1915" spans="1:22" x14ac:dyDescent="0.2">
      <c r="A1915" s="5">
        <v>2024</v>
      </c>
      <c r="B1915" s="21" t="s">
        <v>250</v>
      </c>
      <c r="C1915" s="26" t="s">
        <v>251</v>
      </c>
      <c r="D1915" s="32" t="s">
        <v>1496</v>
      </c>
      <c r="E1915" s="26" t="s">
        <v>1497</v>
      </c>
      <c r="F1915" s="4" t="s">
        <v>25</v>
      </c>
      <c r="G1915" s="26" t="s">
        <v>124</v>
      </c>
      <c r="H1915" s="4" t="s">
        <v>27</v>
      </c>
      <c r="I1915" s="26" t="s">
        <v>42</v>
      </c>
      <c r="J1915" s="26" t="s">
        <v>220</v>
      </c>
      <c r="K1915" s="49"/>
      <c r="L1915" s="49"/>
      <c r="M1915" s="49">
        <v>0</v>
      </c>
      <c r="N1915" s="49">
        <v>0</v>
      </c>
      <c r="O1915" s="49">
        <v>0</v>
      </c>
      <c r="P1915" s="49">
        <v>0</v>
      </c>
      <c r="Q1915" s="49">
        <f>+Tabla17[[#This Row],[ANEXO PGN]]/1000000000</f>
        <v>0</v>
      </c>
      <c r="R1915" s="47">
        <f>+Tabla17[[#This Row],[Apropiación Inicial]]/1000000000</f>
        <v>0</v>
      </c>
      <c r="S1915" s="47">
        <f>+Tabla17[[#This Row],[Apropiación vigente]]/1000000000</f>
        <v>0</v>
      </c>
      <c r="T1915" s="47">
        <f>+Tabla17[[#This Row],[Compromisos ]]/1000000000</f>
        <v>0</v>
      </c>
      <c r="U1915" s="47">
        <f>+Tabla17[[#This Row],[ Obligación ]]/1000000000</f>
        <v>0</v>
      </c>
      <c r="V1915" s="47">
        <f>+Tabla17[[#This Row],[ Pago ]]/1000000000</f>
        <v>0</v>
      </c>
    </row>
    <row r="1916" spans="1:22" x14ac:dyDescent="0.2">
      <c r="A1916" s="5">
        <v>2024</v>
      </c>
      <c r="B1916" s="21" t="s">
        <v>55</v>
      </c>
      <c r="C1916" s="26" t="s">
        <v>56</v>
      </c>
      <c r="D1916" s="32" t="s">
        <v>760</v>
      </c>
      <c r="E1916" s="25" t="s">
        <v>384</v>
      </c>
      <c r="F1916" s="4" t="s">
        <v>25</v>
      </c>
      <c r="G1916" s="26" t="s">
        <v>57</v>
      </c>
      <c r="H1916" s="4" t="s">
        <v>27</v>
      </c>
      <c r="I1916" s="26" t="s">
        <v>42</v>
      </c>
      <c r="J1916" s="26" t="s">
        <v>220</v>
      </c>
      <c r="K1916" s="49">
        <v>146942000000</v>
      </c>
      <c r="L1916" s="49">
        <v>146042000000</v>
      </c>
      <c r="M1916" s="49">
        <v>162398295509</v>
      </c>
      <c r="N1916" s="49">
        <v>160664547518</v>
      </c>
      <c r="O1916" s="49">
        <v>160664547518</v>
      </c>
      <c r="P1916" s="49">
        <v>160664547518</v>
      </c>
      <c r="Q1916" s="49">
        <f>+Tabla17[[#This Row],[ANEXO PGN]]/1000000000</f>
        <v>146.94200000000001</v>
      </c>
      <c r="R1916" s="47">
        <f>+Tabla17[[#This Row],[Apropiación Inicial]]/1000000000</f>
        <v>146.042</v>
      </c>
      <c r="S1916" s="47">
        <f>+Tabla17[[#This Row],[Apropiación vigente]]/1000000000</f>
        <v>162.39829550900001</v>
      </c>
      <c r="T1916" s="47">
        <f>+Tabla17[[#This Row],[Compromisos ]]/1000000000</f>
        <v>160.66454751800001</v>
      </c>
      <c r="U1916" s="47">
        <f>+Tabla17[[#This Row],[ Obligación ]]/1000000000</f>
        <v>160.66454751800001</v>
      </c>
      <c r="V1916" s="47">
        <f>+Tabla17[[#This Row],[ Pago ]]/1000000000</f>
        <v>160.66454751800001</v>
      </c>
    </row>
    <row r="1917" spans="1:22" x14ac:dyDescent="0.2">
      <c r="A1917" s="5">
        <v>2024</v>
      </c>
      <c r="B1917" s="21" t="s">
        <v>55</v>
      </c>
      <c r="C1917" s="26" t="s">
        <v>56</v>
      </c>
      <c r="D1917" s="32" t="s">
        <v>759</v>
      </c>
      <c r="E1917" s="25" t="s">
        <v>409</v>
      </c>
      <c r="F1917" s="4" t="s">
        <v>25</v>
      </c>
      <c r="G1917" s="26" t="s">
        <v>57</v>
      </c>
      <c r="H1917" s="4" t="s">
        <v>27</v>
      </c>
      <c r="I1917" s="26" t="s">
        <v>42</v>
      </c>
      <c r="J1917" s="26" t="s">
        <v>220</v>
      </c>
      <c r="K1917" s="49">
        <v>70223000000</v>
      </c>
      <c r="L1917" s="49">
        <v>70223000000</v>
      </c>
      <c r="M1917" s="49">
        <v>77386761696</v>
      </c>
      <c r="N1917" s="49">
        <v>77008188455</v>
      </c>
      <c r="O1917" s="49">
        <v>77008188455</v>
      </c>
      <c r="P1917" s="49">
        <v>77008188455</v>
      </c>
      <c r="Q1917" s="49">
        <f>+Tabla17[[#This Row],[ANEXO PGN]]/1000000000</f>
        <v>70.222999999999999</v>
      </c>
      <c r="R1917" s="47">
        <f>+Tabla17[[#This Row],[Apropiación Inicial]]/1000000000</f>
        <v>70.222999999999999</v>
      </c>
      <c r="S1917" s="47">
        <f>+Tabla17[[#This Row],[Apropiación vigente]]/1000000000</f>
        <v>77.386761695999994</v>
      </c>
      <c r="T1917" s="47">
        <f>+Tabla17[[#This Row],[Compromisos ]]/1000000000</f>
        <v>77.008188454999996</v>
      </c>
      <c r="U1917" s="47">
        <f>+Tabla17[[#This Row],[ Obligación ]]/1000000000</f>
        <v>77.008188454999996</v>
      </c>
      <c r="V1917" s="47">
        <f>+Tabla17[[#This Row],[ Pago ]]/1000000000</f>
        <v>77.008188454999996</v>
      </c>
    </row>
    <row r="1918" spans="1:22" x14ac:dyDescent="0.2">
      <c r="A1918" s="5">
        <v>2024</v>
      </c>
      <c r="B1918" s="21" t="s">
        <v>55</v>
      </c>
      <c r="C1918" s="26" t="s">
        <v>56</v>
      </c>
      <c r="D1918" s="32" t="s">
        <v>756</v>
      </c>
      <c r="E1918" s="25" t="s">
        <v>402</v>
      </c>
      <c r="F1918" s="4" t="s">
        <v>25</v>
      </c>
      <c r="G1918" s="26" t="s">
        <v>57</v>
      </c>
      <c r="H1918" s="4" t="s">
        <v>27</v>
      </c>
      <c r="I1918" s="26" t="s">
        <v>42</v>
      </c>
      <c r="J1918" s="26" t="s">
        <v>220</v>
      </c>
      <c r="K1918" s="49">
        <v>83449000000</v>
      </c>
      <c r="L1918" s="49">
        <v>84349000000</v>
      </c>
      <c r="M1918" s="49">
        <v>98140951565</v>
      </c>
      <c r="N1918" s="49">
        <v>97666973347</v>
      </c>
      <c r="O1918" s="49">
        <v>97666973347</v>
      </c>
      <c r="P1918" s="49">
        <v>97666973347</v>
      </c>
      <c r="Q1918" s="49">
        <f>+Tabla17[[#This Row],[ANEXO PGN]]/1000000000</f>
        <v>83.448999999999998</v>
      </c>
      <c r="R1918" s="47">
        <f>+Tabla17[[#This Row],[Apropiación Inicial]]/1000000000</f>
        <v>84.349000000000004</v>
      </c>
      <c r="S1918" s="47">
        <f>+Tabla17[[#This Row],[Apropiación vigente]]/1000000000</f>
        <v>98.140951564999995</v>
      </c>
      <c r="T1918" s="47">
        <f>+Tabla17[[#This Row],[Compromisos ]]/1000000000</f>
        <v>97.666973346999995</v>
      </c>
      <c r="U1918" s="47">
        <f>+Tabla17[[#This Row],[ Obligación ]]/1000000000</f>
        <v>97.666973346999995</v>
      </c>
      <c r="V1918" s="47">
        <f>+Tabla17[[#This Row],[ Pago ]]/1000000000</f>
        <v>97.666973346999995</v>
      </c>
    </row>
    <row r="1919" spans="1:22" x14ac:dyDescent="0.2">
      <c r="A1919" s="5">
        <v>2024</v>
      </c>
      <c r="B1919" s="21" t="s">
        <v>55</v>
      </c>
      <c r="C1919" s="26" t="s">
        <v>56</v>
      </c>
      <c r="D1919" s="32" t="s">
        <v>1383</v>
      </c>
      <c r="E1919" s="25" t="s">
        <v>1384</v>
      </c>
      <c r="F1919" s="4" t="s">
        <v>25</v>
      </c>
      <c r="G1919" s="26" t="s">
        <v>57</v>
      </c>
      <c r="H1919" s="4" t="s">
        <v>27</v>
      </c>
      <c r="I1919" s="26" t="s">
        <v>42</v>
      </c>
      <c r="J1919" s="26" t="s">
        <v>220</v>
      </c>
      <c r="K1919" s="49">
        <v>21546000000</v>
      </c>
      <c r="L1919" s="49">
        <v>34948000000</v>
      </c>
      <c r="M1919" s="49">
        <v>0</v>
      </c>
      <c r="N1919" s="49">
        <v>0</v>
      </c>
      <c r="O1919" s="49">
        <v>0</v>
      </c>
      <c r="P1919" s="49">
        <v>0</v>
      </c>
      <c r="Q1919" s="49">
        <f>+Tabla17[[#This Row],[ANEXO PGN]]/1000000000</f>
        <v>21.545999999999999</v>
      </c>
      <c r="R1919" s="47">
        <f>+Tabla17[[#This Row],[Apropiación Inicial]]/1000000000</f>
        <v>34.948</v>
      </c>
      <c r="S1919" s="47">
        <f>+Tabla17[[#This Row],[Apropiación vigente]]/1000000000</f>
        <v>0</v>
      </c>
      <c r="T1919" s="47">
        <f>+Tabla17[[#This Row],[Compromisos ]]/1000000000</f>
        <v>0</v>
      </c>
      <c r="U1919" s="47">
        <f>+Tabla17[[#This Row],[ Obligación ]]/1000000000</f>
        <v>0</v>
      </c>
      <c r="V1919" s="47">
        <f>+Tabla17[[#This Row],[ Pago ]]/1000000000</f>
        <v>0</v>
      </c>
    </row>
    <row r="1920" spans="1:22" x14ac:dyDescent="0.2">
      <c r="A1920" s="5">
        <v>2024</v>
      </c>
      <c r="B1920" s="21" t="s">
        <v>55</v>
      </c>
      <c r="C1920" s="26" t="s">
        <v>56</v>
      </c>
      <c r="D1920" s="32" t="s">
        <v>1498</v>
      </c>
      <c r="E1920" s="26" t="s">
        <v>1384</v>
      </c>
      <c r="F1920" s="4" t="s">
        <v>25</v>
      </c>
      <c r="G1920" s="26" t="s">
        <v>57</v>
      </c>
      <c r="H1920" s="4" t="s">
        <v>27</v>
      </c>
      <c r="I1920" s="26" t="s">
        <v>42</v>
      </c>
      <c r="J1920" s="26" t="s">
        <v>220</v>
      </c>
      <c r="K1920" s="49"/>
      <c r="L1920" s="49">
        <v>5117768189</v>
      </c>
      <c r="M1920" s="49">
        <v>0</v>
      </c>
      <c r="N1920" s="49">
        <v>0</v>
      </c>
      <c r="O1920" s="49">
        <v>0</v>
      </c>
      <c r="P1920" s="49">
        <v>0</v>
      </c>
      <c r="Q1920" s="49">
        <f>+Tabla17[[#This Row],[ANEXO PGN]]/1000000000</f>
        <v>0</v>
      </c>
      <c r="R1920" s="47">
        <f>+Tabla17[[#This Row],[Apropiación Inicial]]/1000000000</f>
        <v>5.1177681890000004</v>
      </c>
      <c r="S1920" s="47">
        <f>+Tabla17[[#This Row],[Apropiación vigente]]/1000000000</f>
        <v>0</v>
      </c>
      <c r="T1920" s="47">
        <f>+Tabla17[[#This Row],[Compromisos ]]/1000000000</f>
        <v>0</v>
      </c>
      <c r="U1920" s="47">
        <f>+Tabla17[[#This Row],[ Obligación ]]/1000000000</f>
        <v>0</v>
      </c>
      <c r="V1920" s="47">
        <f>+Tabla17[[#This Row],[ Pago ]]/1000000000</f>
        <v>0</v>
      </c>
    </row>
    <row r="1921" spans="1:22" x14ac:dyDescent="0.2">
      <c r="A1921" s="5">
        <v>2024</v>
      </c>
      <c r="B1921" s="21" t="s">
        <v>55</v>
      </c>
      <c r="C1921" s="26" t="s">
        <v>56</v>
      </c>
      <c r="D1921" s="32" t="s">
        <v>1386</v>
      </c>
      <c r="E1921" s="25" t="s">
        <v>384</v>
      </c>
      <c r="F1921" s="4" t="s">
        <v>25</v>
      </c>
      <c r="G1921" s="26" t="s">
        <v>57</v>
      </c>
      <c r="H1921" s="4" t="s">
        <v>27</v>
      </c>
      <c r="I1921" s="26" t="s">
        <v>42</v>
      </c>
      <c r="J1921" s="26" t="s">
        <v>220</v>
      </c>
      <c r="K1921" s="49">
        <v>1790000000</v>
      </c>
      <c r="L1921" s="49">
        <v>1790000000</v>
      </c>
      <c r="M1921" s="49">
        <v>485864194</v>
      </c>
      <c r="N1921" s="49">
        <v>170661813</v>
      </c>
      <c r="O1921" s="49">
        <v>170661813</v>
      </c>
      <c r="P1921" s="49">
        <v>170661813</v>
      </c>
      <c r="Q1921" s="49">
        <f>+Tabla17[[#This Row],[ANEXO PGN]]/1000000000</f>
        <v>1.79</v>
      </c>
      <c r="R1921" s="47">
        <f>+Tabla17[[#This Row],[Apropiación Inicial]]/1000000000</f>
        <v>1.79</v>
      </c>
      <c r="S1921" s="47">
        <f>+Tabla17[[#This Row],[Apropiación vigente]]/1000000000</f>
        <v>0.48586419400000003</v>
      </c>
      <c r="T1921" s="47">
        <f>+Tabla17[[#This Row],[Compromisos ]]/1000000000</f>
        <v>0.170661813</v>
      </c>
      <c r="U1921" s="47">
        <f>+Tabla17[[#This Row],[ Obligación ]]/1000000000</f>
        <v>0.170661813</v>
      </c>
      <c r="V1921" s="47">
        <f>+Tabla17[[#This Row],[ Pago ]]/1000000000</f>
        <v>0.170661813</v>
      </c>
    </row>
    <row r="1922" spans="1:22" x14ac:dyDescent="0.2">
      <c r="A1922" s="5">
        <v>2024</v>
      </c>
      <c r="B1922" s="21" t="s">
        <v>55</v>
      </c>
      <c r="C1922" s="26" t="s">
        <v>56</v>
      </c>
      <c r="D1922" s="32" t="s">
        <v>1387</v>
      </c>
      <c r="E1922" s="25" t="s">
        <v>409</v>
      </c>
      <c r="F1922" s="4" t="s">
        <v>25</v>
      </c>
      <c r="G1922" s="26" t="s">
        <v>57</v>
      </c>
      <c r="H1922" s="4" t="s">
        <v>27</v>
      </c>
      <c r="I1922" s="26" t="s">
        <v>42</v>
      </c>
      <c r="J1922" s="26" t="s">
        <v>220</v>
      </c>
      <c r="K1922" s="49">
        <v>836000000</v>
      </c>
      <c r="L1922" s="49">
        <v>836000000</v>
      </c>
      <c r="M1922" s="49">
        <v>213630851</v>
      </c>
      <c r="N1922" s="49">
        <v>82993537</v>
      </c>
      <c r="O1922" s="49">
        <v>82993537</v>
      </c>
      <c r="P1922" s="49">
        <v>82993537</v>
      </c>
      <c r="Q1922" s="49">
        <f>+Tabla17[[#This Row],[ANEXO PGN]]/1000000000</f>
        <v>0.83599999999999997</v>
      </c>
      <c r="R1922" s="47">
        <f>+Tabla17[[#This Row],[Apropiación Inicial]]/1000000000</f>
        <v>0.83599999999999997</v>
      </c>
      <c r="S1922" s="47">
        <f>+Tabla17[[#This Row],[Apropiación vigente]]/1000000000</f>
        <v>0.21363085100000001</v>
      </c>
      <c r="T1922" s="47">
        <f>+Tabla17[[#This Row],[Compromisos ]]/1000000000</f>
        <v>8.2993537000000006E-2</v>
      </c>
      <c r="U1922" s="47">
        <f>+Tabla17[[#This Row],[ Obligación ]]/1000000000</f>
        <v>8.2993537000000006E-2</v>
      </c>
      <c r="V1922" s="47">
        <f>+Tabla17[[#This Row],[ Pago ]]/1000000000</f>
        <v>8.2993537000000006E-2</v>
      </c>
    </row>
    <row r="1923" spans="1:22" x14ac:dyDescent="0.2">
      <c r="A1923" s="5">
        <v>2024</v>
      </c>
      <c r="B1923" s="21" t="s">
        <v>55</v>
      </c>
      <c r="C1923" s="26" t="s">
        <v>56</v>
      </c>
      <c r="D1923" s="32" t="s">
        <v>1388</v>
      </c>
      <c r="E1923" s="25" t="s">
        <v>402</v>
      </c>
      <c r="F1923" s="4" t="s">
        <v>25</v>
      </c>
      <c r="G1923" s="26" t="s">
        <v>57</v>
      </c>
      <c r="H1923" s="4" t="s">
        <v>27</v>
      </c>
      <c r="I1923" s="26" t="s">
        <v>42</v>
      </c>
      <c r="J1923" s="26" t="s">
        <v>220</v>
      </c>
      <c r="K1923" s="49">
        <v>828000000</v>
      </c>
      <c r="L1923" s="49">
        <v>828000000</v>
      </c>
      <c r="M1923" s="49">
        <v>154504955</v>
      </c>
      <c r="N1923" s="49">
        <v>86598939</v>
      </c>
      <c r="O1923" s="49">
        <v>86598939</v>
      </c>
      <c r="P1923" s="49">
        <v>86598939</v>
      </c>
      <c r="Q1923" s="49">
        <f>+Tabla17[[#This Row],[ANEXO PGN]]/1000000000</f>
        <v>0.82799999999999996</v>
      </c>
      <c r="R1923" s="47">
        <f>+Tabla17[[#This Row],[Apropiación Inicial]]/1000000000</f>
        <v>0.82799999999999996</v>
      </c>
      <c r="S1923" s="47">
        <f>+Tabla17[[#This Row],[Apropiación vigente]]/1000000000</f>
        <v>0.154504955</v>
      </c>
      <c r="T1923" s="47">
        <f>+Tabla17[[#This Row],[Compromisos ]]/1000000000</f>
        <v>8.6598939E-2</v>
      </c>
      <c r="U1923" s="47">
        <f>+Tabla17[[#This Row],[ Obligación ]]/1000000000</f>
        <v>8.6598939E-2</v>
      </c>
      <c r="V1923" s="47">
        <f>+Tabla17[[#This Row],[ Pago ]]/1000000000</f>
        <v>8.6598939E-2</v>
      </c>
    </row>
    <row r="1924" spans="1:22" x14ac:dyDescent="0.2">
      <c r="A1924" s="5">
        <v>2024</v>
      </c>
      <c r="B1924" s="21" t="s">
        <v>55</v>
      </c>
      <c r="C1924" s="26" t="s">
        <v>56</v>
      </c>
      <c r="D1924" s="32" t="s">
        <v>1126</v>
      </c>
      <c r="E1924" s="25" t="s">
        <v>1094</v>
      </c>
      <c r="F1924" s="4" t="s">
        <v>25</v>
      </c>
      <c r="G1924" s="26" t="s">
        <v>57</v>
      </c>
      <c r="H1924" s="4" t="s">
        <v>27</v>
      </c>
      <c r="I1924" s="26" t="s">
        <v>42</v>
      </c>
      <c r="J1924" s="26" t="s">
        <v>220</v>
      </c>
      <c r="K1924" s="49">
        <v>133402000000</v>
      </c>
      <c r="L1924" s="49">
        <v>140000000000</v>
      </c>
      <c r="M1924" s="49">
        <v>148994113443</v>
      </c>
      <c r="N1924" s="49">
        <v>146790787864</v>
      </c>
      <c r="O1924" s="49">
        <v>131604148703</v>
      </c>
      <c r="P1924" s="49">
        <v>131122137719</v>
      </c>
      <c r="Q1924" s="49">
        <f>+Tabla17[[#This Row],[ANEXO PGN]]/1000000000</f>
        <v>133.40199999999999</v>
      </c>
      <c r="R1924" s="47">
        <f>+Tabla17[[#This Row],[Apropiación Inicial]]/1000000000</f>
        <v>140</v>
      </c>
      <c r="S1924" s="47">
        <f>+Tabla17[[#This Row],[Apropiación vigente]]/1000000000</f>
        <v>148.994113443</v>
      </c>
      <c r="T1924" s="47">
        <f>+Tabla17[[#This Row],[Compromisos ]]/1000000000</f>
        <v>146.79078786400001</v>
      </c>
      <c r="U1924" s="47">
        <f>+Tabla17[[#This Row],[ Obligación ]]/1000000000</f>
        <v>131.60414870299999</v>
      </c>
      <c r="V1924" s="47">
        <f>+Tabla17[[#This Row],[ Pago ]]/1000000000</f>
        <v>131.12213771899999</v>
      </c>
    </row>
    <row r="1925" spans="1:22" x14ac:dyDescent="0.2">
      <c r="A1925" s="5">
        <v>2024</v>
      </c>
      <c r="B1925" s="21" t="s">
        <v>55</v>
      </c>
      <c r="C1925" s="26" t="s">
        <v>56</v>
      </c>
      <c r="D1925" s="32" t="s">
        <v>1391</v>
      </c>
      <c r="E1925" s="25" t="s">
        <v>503</v>
      </c>
      <c r="F1925" s="4" t="s">
        <v>25</v>
      </c>
      <c r="G1925" s="26" t="s">
        <v>57</v>
      </c>
      <c r="H1925" s="4" t="s">
        <v>27</v>
      </c>
      <c r="I1925" s="26" t="s">
        <v>42</v>
      </c>
      <c r="J1925" s="26" t="s">
        <v>220</v>
      </c>
      <c r="K1925" s="49">
        <v>14655000000</v>
      </c>
      <c r="L1925" s="49">
        <v>10000000000</v>
      </c>
      <c r="M1925" s="49">
        <v>0</v>
      </c>
      <c r="N1925" s="49">
        <v>0</v>
      </c>
      <c r="O1925" s="49">
        <v>0</v>
      </c>
      <c r="P1925" s="49">
        <v>0</v>
      </c>
      <c r="Q1925" s="49">
        <f>+Tabla17[[#This Row],[ANEXO PGN]]/1000000000</f>
        <v>14.654999999999999</v>
      </c>
      <c r="R1925" s="47">
        <f>+Tabla17[[#This Row],[Apropiación Inicial]]/1000000000</f>
        <v>10</v>
      </c>
      <c r="S1925" s="47">
        <f>+Tabla17[[#This Row],[Apropiación vigente]]/1000000000</f>
        <v>0</v>
      </c>
      <c r="T1925" s="47">
        <f>+Tabla17[[#This Row],[Compromisos ]]/1000000000</f>
        <v>0</v>
      </c>
      <c r="U1925" s="47">
        <f>+Tabla17[[#This Row],[ Obligación ]]/1000000000</f>
        <v>0</v>
      </c>
      <c r="V1925" s="47">
        <f>+Tabla17[[#This Row],[ Pago ]]/1000000000</f>
        <v>0</v>
      </c>
    </row>
    <row r="1926" spans="1:22" x14ac:dyDescent="0.2">
      <c r="A1926" s="5">
        <v>2024</v>
      </c>
      <c r="B1926" s="21" t="s">
        <v>55</v>
      </c>
      <c r="C1926" s="26" t="s">
        <v>56</v>
      </c>
      <c r="D1926" s="32" t="s">
        <v>1389</v>
      </c>
      <c r="E1926" s="26" t="s">
        <v>1390</v>
      </c>
      <c r="F1926" s="4" t="s">
        <v>25</v>
      </c>
      <c r="G1926" s="26" t="s">
        <v>57</v>
      </c>
      <c r="H1926" s="4" t="s">
        <v>27</v>
      </c>
      <c r="I1926" s="26" t="s">
        <v>42</v>
      </c>
      <c r="J1926" s="26" t="s">
        <v>220</v>
      </c>
      <c r="K1926" s="49"/>
      <c r="L1926" s="49">
        <v>4655000000</v>
      </c>
      <c r="M1926" s="49">
        <v>4157000000</v>
      </c>
      <c r="N1926" s="49">
        <v>4090791666</v>
      </c>
      <c r="O1926" s="49">
        <v>3774724726</v>
      </c>
      <c r="P1926" s="49">
        <v>3748872865</v>
      </c>
      <c r="Q1926" s="49">
        <f>+Tabla17[[#This Row],[ANEXO PGN]]/1000000000</f>
        <v>0</v>
      </c>
      <c r="R1926" s="47">
        <f>+Tabla17[[#This Row],[Apropiación Inicial]]/1000000000</f>
        <v>4.6550000000000002</v>
      </c>
      <c r="S1926" s="47">
        <f>+Tabla17[[#This Row],[Apropiación vigente]]/1000000000</f>
        <v>4.157</v>
      </c>
      <c r="T1926" s="47">
        <f>+Tabla17[[#This Row],[Compromisos ]]/1000000000</f>
        <v>4.0907916660000003</v>
      </c>
      <c r="U1926" s="47">
        <f>+Tabla17[[#This Row],[ Obligación ]]/1000000000</f>
        <v>3.7747247260000001</v>
      </c>
      <c r="V1926" s="47">
        <f>+Tabla17[[#This Row],[ Pago ]]/1000000000</f>
        <v>3.7488728650000001</v>
      </c>
    </row>
    <row r="1927" spans="1:22" x14ac:dyDescent="0.2">
      <c r="A1927" s="5">
        <v>2024</v>
      </c>
      <c r="B1927" s="21" t="s">
        <v>55</v>
      </c>
      <c r="C1927" s="26" t="s">
        <v>56</v>
      </c>
      <c r="D1927" s="32" t="s">
        <v>763</v>
      </c>
      <c r="E1927" s="26" t="s">
        <v>425</v>
      </c>
      <c r="F1927" s="4" t="s">
        <v>25</v>
      </c>
      <c r="G1927" s="26" t="s">
        <v>57</v>
      </c>
      <c r="H1927" s="4" t="s">
        <v>27</v>
      </c>
      <c r="I1927" s="26" t="s">
        <v>42</v>
      </c>
      <c r="J1927" s="26" t="s">
        <v>220</v>
      </c>
      <c r="K1927" s="49">
        <v>1000000000</v>
      </c>
      <c r="L1927" s="49">
        <v>1000000000</v>
      </c>
      <c r="M1927" s="49">
        <v>1000000000</v>
      </c>
      <c r="N1927" s="49">
        <v>311796199</v>
      </c>
      <c r="O1927" s="49">
        <v>311796199</v>
      </c>
      <c r="P1927" s="49">
        <v>311796199</v>
      </c>
      <c r="Q1927" s="49">
        <f>+Tabla17[[#This Row],[ANEXO PGN]]/1000000000</f>
        <v>1</v>
      </c>
      <c r="R1927" s="47">
        <f>+Tabla17[[#This Row],[Apropiación Inicial]]/1000000000</f>
        <v>1</v>
      </c>
      <c r="S1927" s="47">
        <f>+Tabla17[[#This Row],[Apropiación vigente]]/1000000000</f>
        <v>1</v>
      </c>
      <c r="T1927" s="47">
        <f>+Tabla17[[#This Row],[Compromisos ]]/1000000000</f>
        <v>0.311796199</v>
      </c>
      <c r="U1927" s="47">
        <f>+Tabla17[[#This Row],[ Obligación ]]/1000000000</f>
        <v>0.311796199</v>
      </c>
      <c r="V1927" s="47">
        <f>+Tabla17[[#This Row],[ Pago ]]/1000000000</f>
        <v>0.311796199</v>
      </c>
    </row>
    <row r="1928" spans="1:22" x14ac:dyDescent="0.2">
      <c r="A1928" s="5">
        <v>2024</v>
      </c>
      <c r="B1928" s="21" t="s">
        <v>55</v>
      </c>
      <c r="C1928" s="26" t="s">
        <v>56</v>
      </c>
      <c r="D1928" s="32" t="s">
        <v>758</v>
      </c>
      <c r="E1928" s="26" t="s">
        <v>432</v>
      </c>
      <c r="F1928" s="4" t="s">
        <v>25</v>
      </c>
      <c r="G1928" s="26" t="s">
        <v>57</v>
      </c>
      <c r="H1928" s="4" t="s">
        <v>27</v>
      </c>
      <c r="I1928" s="26" t="s">
        <v>42</v>
      </c>
      <c r="J1928" s="26" t="s">
        <v>220</v>
      </c>
      <c r="K1928" s="49"/>
      <c r="L1928" s="49"/>
      <c r="M1928" s="49">
        <v>390848341</v>
      </c>
      <c r="N1928" s="49">
        <v>390848341</v>
      </c>
      <c r="O1928" s="49">
        <v>390848341</v>
      </c>
      <c r="P1928" s="49">
        <v>390848341</v>
      </c>
      <c r="Q1928" s="49">
        <f>+Tabla17[[#This Row],[ANEXO PGN]]/1000000000</f>
        <v>0</v>
      </c>
      <c r="R1928" s="47">
        <f>+Tabla17[[#This Row],[Apropiación Inicial]]/1000000000</f>
        <v>0</v>
      </c>
      <c r="S1928" s="47">
        <f>+Tabla17[[#This Row],[Apropiación vigente]]/1000000000</f>
        <v>0.39084834099999999</v>
      </c>
      <c r="T1928" s="47">
        <f>+Tabla17[[#This Row],[Compromisos ]]/1000000000</f>
        <v>0.39084834099999999</v>
      </c>
      <c r="U1928" s="47">
        <f>+Tabla17[[#This Row],[ Obligación ]]/1000000000</f>
        <v>0.39084834099999999</v>
      </c>
      <c r="V1928" s="47">
        <f>+Tabla17[[#This Row],[ Pago ]]/1000000000</f>
        <v>0.39084834099999999</v>
      </c>
    </row>
    <row r="1929" spans="1:22" x14ac:dyDescent="0.2">
      <c r="A1929" s="5">
        <v>2024</v>
      </c>
      <c r="B1929" s="21" t="s">
        <v>55</v>
      </c>
      <c r="C1929" s="26" t="s">
        <v>56</v>
      </c>
      <c r="D1929" s="32" t="s">
        <v>757</v>
      </c>
      <c r="E1929" s="26" t="s">
        <v>432</v>
      </c>
      <c r="F1929" s="4" t="s">
        <v>25</v>
      </c>
      <c r="G1929" s="26" t="s">
        <v>57</v>
      </c>
      <c r="H1929" s="4" t="s">
        <v>27</v>
      </c>
      <c r="I1929" s="26" t="s">
        <v>42</v>
      </c>
      <c r="J1929" s="26" t="s">
        <v>220</v>
      </c>
      <c r="K1929" s="49">
        <v>903000000</v>
      </c>
      <c r="L1929" s="49">
        <v>903000000</v>
      </c>
      <c r="M1929" s="49">
        <v>903000000</v>
      </c>
      <c r="N1929" s="49">
        <v>903000000</v>
      </c>
      <c r="O1929" s="49">
        <v>903000000</v>
      </c>
      <c r="P1929" s="49">
        <v>903000000</v>
      </c>
      <c r="Q1929" s="49">
        <f>+Tabla17[[#This Row],[ANEXO PGN]]/1000000000</f>
        <v>0.90300000000000002</v>
      </c>
      <c r="R1929" s="47">
        <f>+Tabla17[[#This Row],[Apropiación Inicial]]/1000000000</f>
        <v>0.90300000000000002</v>
      </c>
      <c r="S1929" s="47">
        <f>+Tabla17[[#This Row],[Apropiación vigente]]/1000000000</f>
        <v>0.90300000000000002</v>
      </c>
      <c r="T1929" s="47">
        <f>+Tabla17[[#This Row],[Compromisos ]]/1000000000</f>
        <v>0.90300000000000002</v>
      </c>
      <c r="U1929" s="47">
        <f>+Tabla17[[#This Row],[ Obligación ]]/1000000000</f>
        <v>0.90300000000000002</v>
      </c>
      <c r="V1929" s="47">
        <f>+Tabla17[[#This Row],[ Pago ]]/1000000000</f>
        <v>0.90300000000000002</v>
      </c>
    </row>
    <row r="1930" spans="1:22" x14ac:dyDescent="0.2">
      <c r="A1930" s="5">
        <v>2024</v>
      </c>
      <c r="B1930" s="21" t="s">
        <v>309</v>
      </c>
      <c r="C1930" s="26" t="s">
        <v>310</v>
      </c>
      <c r="D1930" s="32" t="s">
        <v>514</v>
      </c>
      <c r="E1930" s="26" t="s">
        <v>384</v>
      </c>
      <c r="F1930" s="4" t="s">
        <v>25</v>
      </c>
      <c r="G1930" s="26" t="s">
        <v>57</v>
      </c>
      <c r="H1930" s="4" t="s">
        <v>27</v>
      </c>
      <c r="I1930" s="26" t="s">
        <v>42</v>
      </c>
      <c r="J1930" s="26" t="s">
        <v>1499</v>
      </c>
      <c r="K1930" s="49">
        <v>53446000000</v>
      </c>
      <c r="L1930" s="49">
        <v>53446000000</v>
      </c>
      <c r="M1930" s="49">
        <v>56089000000</v>
      </c>
      <c r="N1930" s="49">
        <v>55063064214</v>
      </c>
      <c r="O1930" s="49">
        <v>55063064214</v>
      </c>
      <c r="P1930" s="49">
        <v>55063064214</v>
      </c>
      <c r="Q1930" s="49">
        <f>+Tabla17[[#This Row],[ANEXO PGN]]/1000000000</f>
        <v>53.445999999999998</v>
      </c>
      <c r="R1930" s="47">
        <f>+Tabla17[[#This Row],[Apropiación Inicial]]/1000000000</f>
        <v>53.445999999999998</v>
      </c>
      <c r="S1930" s="47">
        <f>+Tabla17[[#This Row],[Apropiación vigente]]/1000000000</f>
        <v>56.088999999999999</v>
      </c>
      <c r="T1930" s="47">
        <f>+Tabla17[[#This Row],[Compromisos ]]/1000000000</f>
        <v>55.063064214000001</v>
      </c>
      <c r="U1930" s="47">
        <f>+Tabla17[[#This Row],[ Obligación ]]/1000000000</f>
        <v>55.063064214000001</v>
      </c>
      <c r="V1930" s="47">
        <f>+Tabla17[[#This Row],[ Pago ]]/1000000000</f>
        <v>55.063064214000001</v>
      </c>
    </row>
    <row r="1931" spans="1:22" x14ac:dyDescent="0.2">
      <c r="A1931" s="5">
        <v>2024</v>
      </c>
      <c r="B1931" s="21" t="s">
        <v>309</v>
      </c>
      <c r="C1931" s="26" t="s">
        <v>310</v>
      </c>
      <c r="D1931" s="32" t="s">
        <v>513</v>
      </c>
      <c r="E1931" s="26" t="s">
        <v>409</v>
      </c>
      <c r="F1931" s="4" t="s">
        <v>25</v>
      </c>
      <c r="G1931" s="26" t="s">
        <v>57</v>
      </c>
      <c r="H1931" s="4" t="s">
        <v>27</v>
      </c>
      <c r="I1931" s="26" t="s">
        <v>42</v>
      </c>
      <c r="J1931" s="26" t="s">
        <v>1499</v>
      </c>
      <c r="K1931" s="49">
        <v>21370000000</v>
      </c>
      <c r="L1931" s="49">
        <v>21370000000</v>
      </c>
      <c r="M1931" s="49">
        <v>21370000000</v>
      </c>
      <c r="N1931" s="49">
        <v>21244189503</v>
      </c>
      <c r="O1931" s="49">
        <v>21244189503</v>
      </c>
      <c r="P1931" s="49">
        <v>21244189503</v>
      </c>
      <c r="Q1931" s="49">
        <f>+Tabla17[[#This Row],[ANEXO PGN]]/1000000000</f>
        <v>21.37</v>
      </c>
      <c r="R1931" s="47">
        <f>+Tabla17[[#This Row],[Apropiación Inicial]]/1000000000</f>
        <v>21.37</v>
      </c>
      <c r="S1931" s="47">
        <f>+Tabla17[[#This Row],[Apropiación vigente]]/1000000000</f>
        <v>21.37</v>
      </c>
      <c r="T1931" s="47">
        <f>+Tabla17[[#This Row],[Compromisos ]]/1000000000</f>
        <v>21.244189503000001</v>
      </c>
      <c r="U1931" s="47">
        <f>+Tabla17[[#This Row],[ Obligación ]]/1000000000</f>
        <v>21.244189503000001</v>
      </c>
      <c r="V1931" s="47">
        <f>+Tabla17[[#This Row],[ Pago ]]/1000000000</f>
        <v>21.244189503000001</v>
      </c>
    </row>
    <row r="1932" spans="1:22" x14ac:dyDescent="0.2">
      <c r="A1932" s="5">
        <v>2024</v>
      </c>
      <c r="B1932" s="21" t="s">
        <v>309</v>
      </c>
      <c r="C1932" s="26" t="s">
        <v>310</v>
      </c>
      <c r="D1932" s="32" t="s">
        <v>511</v>
      </c>
      <c r="E1932" s="25" t="s">
        <v>402</v>
      </c>
      <c r="F1932" s="4" t="s">
        <v>25</v>
      </c>
      <c r="G1932" s="27" t="s">
        <v>57</v>
      </c>
      <c r="H1932" s="4" t="s">
        <v>27</v>
      </c>
      <c r="I1932" s="26" t="s">
        <v>42</v>
      </c>
      <c r="J1932" s="26" t="s">
        <v>1499</v>
      </c>
      <c r="K1932" s="49">
        <v>4939000000</v>
      </c>
      <c r="L1932" s="49">
        <v>4939000000</v>
      </c>
      <c r="M1932" s="49">
        <v>5861000000</v>
      </c>
      <c r="N1932" s="49">
        <v>5716217978</v>
      </c>
      <c r="O1932" s="49">
        <v>5716217978</v>
      </c>
      <c r="P1932" s="49">
        <v>5716217978</v>
      </c>
      <c r="Q1932" s="49">
        <f>+Tabla17[[#This Row],[ANEXO PGN]]/1000000000</f>
        <v>4.9390000000000001</v>
      </c>
      <c r="R1932" s="47">
        <f>+Tabla17[[#This Row],[Apropiación Inicial]]/1000000000</f>
        <v>4.9390000000000001</v>
      </c>
      <c r="S1932" s="47">
        <f>+Tabla17[[#This Row],[Apropiación vigente]]/1000000000</f>
        <v>5.8609999999999998</v>
      </c>
      <c r="T1932" s="47">
        <f>+Tabla17[[#This Row],[Compromisos ]]/1000000000</f>
        <v>5.7162179780000004</v>
      </c>
      <c r="U1932" s="47">
        <f>+Tabla17[[#This Row],[ Obligación ]]/1000000000</f>
        <v>5.7162179780000004</v>
      </c>
      <c r="V1932" s="47">
        <f>+Tabla17[[#This Row],[ Pago ]]/1000000000</f>
        <v>5.7162179780000004</v>
      </c>
    </row>
    <row r="1933" spans="1:22" x14ac:dyDescent="0.2">
      <c r="A1933" s="5">
        <v>2024</v>
      </c>
      <c r="B1933" s="21" t="s">
        <v>309</v>
      </c>
      <c r="C1933" s="26" t="s">
        <v>310</v>
      </c>
      <c r="D1933" s="32" t="s">
        <v>1127</v>
      </c>
      <c r="E1933" s="26" t="s">
        <v>384</v>
      </c>
      <c r="F1933" s="4" t="s">
        <v>25</v>
      </c>
      <c r="G1933" s="26" t="s">
        <v>57</v>
      </c>
      <c r="H1933" s="4" t="s">
        <v>27</v>
      </c>
      <c r="I1933" s="26" t="s">
        <v>42</v>
      </c>
      <c r="J1933" s="26" t="s">
        <v>1499</v>
      </c>
      <c r="K1933" s="49">
        <v>283000000</v>
      </c>
      <c r="L1933" s="49">
        <v>283000000</v>
      </c>
      <c r="M1933" s="49">
        <v>163000000</v>
      </c>
      <c r="N1933" s="49">
        <v>131097463</v>
      </c>
      <c r="O1933" s="49">
        <v>131097463</v>
      </c>
      <c r="P1933" s="49">
        <v>131097463</v>
      </c>
      <c r="Q1933" s="49">
        <f>+Tabla17[[#This Row],[ANEXO PGN]]/1000000000</f>
        <v>0.28299999999999997</v>
      </c>
      <c r="R1933" s="47">
        <f>+Tabla17[[#This Row],[Apropiación Inicial]]/1000000000</f>
        <v>0.28299999999999997</v>
      </c>
      <c r="S1933" s="47">
        <f>+Tabla17[[#This Row],[Apropiación vigente]]/1000000000</f>
        <v>0.16300000000000001</v>
      </c>
      <c r="T1933" s="47">
        <f>+Tabla17[[#This Row],[Compromisos ]]/1000000000</f>
        <v>0.131097463</v>
      </c>
      <c r="U1933" s="47">
        <f>+Tabla17[[#This Row],[ Obligación ]]/1000000000</f>
        <v>0.131097463</v>
      </c>
      <c r="V1933" s="47">
        <f>+Tabla17[[#This Row],[ Pago ]]/1000000000</f>
        <v>0.131097463</v>
      </c>
    </row>
    <row r="1934" spans="1:22" x14ac:dyDescent="0.2">
      <c r="A1934" s="5">
        <v>2024</v>
      </c>
      <c r="B1934" s="21" t="s">
        <v>309</v>
      </c>
      <c r="C1934" s="26" t="s">
        <v>310</v>
      </c>
      <c r="D1934" s="32" t="s">
        <v>1128</v>
      </c>
      <c r="E1934" s="26" t="s">
        <v>409</v>
      </c>
      <c r="F1934" s="4" t="s">
        <v>25</v>
      </c>
      <c r="G1934" s="26" t="s">
        <v>57</v>
      </c>
      <c r="H1934" s="4" t="s">
        <v>27</v>
      </c>
      <c r="I1934" s="26" t="s">
        <v>42</v>
      </c>
      <c r="J1934" s="26" t="s">
        <v>1499</v>
      </c>
      <c r="K1934" s="54">
        <v>118000000</v>
      </c>
      <c r="L1934" s="49">
        <v>118000000</v>
      </c>
      <c r="M1934" s="49">
        <v>108000000</v>
      </c>
      <c r="N1934" s="49">
        <v>46786290</v>
      </c>
      <c r="O1934" s="49">
        <v>46786290</v>
      </c>
      <c r="P1934" s="49">
        <v>46786290</v>
      </c>
      <c r="Q1934" s="49">
        <f>+Tabla17[[#This Row],[ANEXO PGN]]/1000000000</f>
        <v>0.11799999999999999</v>
      </c>
      <c r="R1934" s="47">
        <f>+Tabla17[[#This Row],[Apropiación Inicial]]/1000000000</f>
        <v>0.11799999999999999</v>
      </c>
      <c r="S1934" s="47">
        <f>+Tabla17[[#This Row],[Apropiación vigente]]/1000000000</f>
        <v>0.108</v>
      </c>
      <c r="T1934" s="47">
        <f>+Tabla17[[#This Row],[Compromisos ]]/1000000000</f>
        <v>4.6786290000000001E-2</v>
      </c>
      <c r="U1934" s="47">
        <f>+Tabla17[[#This Row],[ Obligación ]]/1000000000</f>
        <v>4.6786290000000001E-2</v>
      </c>
      <c r="V1934" s="47">
        <f>+Tabla17[[#This Row],[ Pago ]]/1000000000</f>
        <v>4.6786290000000001E-2</v>
      </c>
    </row>
    <row r="1935" spans="1:22" x14ac:dyDescent="0.2">
      <c r="A1935" s="5">
        <v>2024</v>
      </c>
      <c r="B1935" s="21" t="s">
        <v>309</v>
      </c>
      <c r="C1935" s="26" t="s">
        <v>310</v>
      </c>
      <c r="D1935" s="32" t="s">
        <v>1129</v>
      </c>
      <c r="E1935" s="26" t="s">
        <v>402</v>
      </c>
      <c r="F1935" s="4" t="s">
        <v>25</v>
      </c>
      <c r="G1935" s="26" t="s">
        <v>57</v>
      </c>
      <c r="H1935" s="4" t="s">
        <v>27</v>
      </c>
      <c r="I1935" s="26" t="s">
        <v>42</v>
      </c>
      <c r="J1935" s="26" t="s">
        <v>1499</v>
      </c>
      <c r="K1935" s="49">
        <v>10000000</v>
      </c>
      <c r="L1935" s="49">
        <v>10000000</v>
      </c>
      <c r="M1935" s="49">
        <v>10000000</v>
      </c>
      <c r="N1935" s="49">
        <v>7377238</v>
      </c>
      <c r="O1935" s="49">
        <v>7377238</v>
      </c>
      <c r="P1935" s="50">
        <v>7377238</v>
      </c>
      <c r="Q1935" s="49">
        <f>+Tabla17[[#This Row],[ANEXO PGN]]/1000000000</f>
        <v>0.01</v>
      </c>
      <c r="R1935" s="47">
        <f>+Tabla17[[#This Row],[Apropiación Inicial]]/1000000000</f>
        <v>0.01</v>
      </c>
      <c r="S1935" s="47">
        <f>+Tabla17[[#This Row],[Apropiación vigente]]/1000000000</f>
        <v>0.01</v>
      </c>
      <c r="T1935" s="47">
        <f>+Tabla17[[#This Row],[Compromisos ]]/1000000000</f>
        <v>7.3772380000000004E-3</v>
      </c>
      <c r="U1935" s="47">
        <f>+Tabla17[[#This Row],[ Obligación ]]/1000000000</f>
        <v>7.3772380000000004E-3</v>
      </c>
      <c r="V1935" s="47">
        <f>+Tabla17[[#This Row],[ Pago ]]/1000000000</f>
        <v>7.3772380000000004E-3</v>
      </c>
    </row>
    <row r="1936" spans="1:22" x14ac:dyDescent="0.2">
      <c r="A1936" s="5">
        <v>2024</v>
      </c>
      <c r="B1936" s="21" t="s">
        <v>309</v>
      </c>
      <c r="C1936" s="26" t="s">
        <v>310</v>
      </c>
      <c r="D1936" s="32" t="s">
        <v>1130</v>
      </c>
      <c r="E1936" s="26" t="s">
        <v>1094</v>
      </c>
      <c r="F1936" s="4" t="s">
        <v>25</v>
      </c>
      <c r="G1936" s="26" t="s">
        <v>57</v>
      </c>
      <c r="H1936" s="4" t="s">
        <v>27</v>
      </c>
      <c r="I1936" s="26" t="s">
        <v>42</v>
      </c>
      <c r="J1936" s="26" t="s">
        <v>1499</v>
      </c>
      <c r="K1936" s="49">
        <v>21336000000</v>
      </c>
      <c r="L1936" s="49">
        <v>21336000000</v>
      </c>
      <c r="M1936" s="49">
        <v>22635222480</v>
      </c>
      <c r="N1936" s="49">
        <v>21691833551</v>
      </c>
      <c r="O1936" s="49">
        <v>21013965517</v>
      </c>
      <c r="P1936" s="50">
        <v>18919589860</v>
      </c>
      <c r="Q1936" s="49">
        <f>+Tabla17[[#This Row],[ANEXO PGN]]/1000000000</f>
        <v>21.335999999999999</v>
      </c>
      <c r="R1936" s="47">
        <f>+Tabla17[[#This Row],[Apropiación Inicial]]/1000000000</f>
        <v>21.335999999999999</v>
      </c>
      <c r="S1936" s="47">
        <f>+Tabla17[[#This Row],[Apropiación vigente]]/1000000000</f>
        <v>22.635222479999999</v>
      </c>
      <c r="T1936" s="47">
        <f>+Tabla17[[#This Row],[Compromisos ]]/1000000000</f>
        <v>21.691833550999998</v>
      </c>
      <c r="U1936" s="47">
        <f>+Tabla17[[#This Row],[ Obligación ]]/1000000000</f>
        <v>21.013965516999999</v>
      </c>
      <c r="V1936" s="47">
        <f>+Tabla17[[#This Row],[ Pago ]]/1000000000</f>
        <v>18.919589859999999</v>
      </c>
    </row>
    <row r="1937" spans="1:22" x14ac:dyDescent="0.2">
      <c r="A1937" s="5">
        <v>2024</v>
      </c>
      <c r="B1937" s="21" t="s">
        <v>309</v>
      </c>
      <c r="C1937" s="26" t="s">
        <v>310</v>
      </c>
      <c r="D1937" s="32" t="s">
        <v>1131</v>
      </c>
      <c r="E1937" s="26" t="s">
        <v>503</v>
      </c>
      <c r="F1937" s="4" t="s">
        <v>25</v>
      </c>
      <c r="G1937" s="26" t="s">
        <v>57</v>
      </c>
      <c r="H1937" s="4" t="s">
        <v>27</v>
      </c>
      <c r="I1937" s="26" t="s">
        <v>42</v>
      </c>
      <c r="J1937" s="26" t="s">
        <v>1499</v>
      </c>
      <c r="K1937" s="49">
        <v>150000000</v>
      </c>
      <c r="L1937" s="49">
        <v>5150000000</v>
      </c>
      <c r="M1937" s="49">
        <v>0</v>
      </c>
      <c r="N1937" s="49">
        <v>0</v>
      </c>
      <c r="O1937" s="49">
        <v>0</v>
      </c>
      <c r="P1937" s="50">
        <v>0</v>
      </c>
      <c r="Q1937" s="49">
        <f>+Tabla17[[#This Row],[ANEXO PGN]]/1000000000</f>
        <v>0.15</v>
      </c>
      <c r="R1937" s="47">
        <f>+Tabla17[[#This Row],[Apropiación Inicial]]/1000000000</f>
        <v>5.15</v>
      </c>
      <c r="S1937" s="47">
        <f>+Tabla17[[#This Row],[Apropiación vigente]]/1000000000</f>
        <v>0</v>
      </c>
      <c r="T1937" s="47">
        <f>+Tabla17[[#This Row],[Compromisos ]]/1000000000</f>
        <v>0</v>
      </c>
      <c r="U1937" s="47">
        <f>+Tabla17[[#This Row],[ Obligación ]]/1000000000</f>
        <v>0</v>
      </c>
      <c r="V1937" s="47">
        <f>+Tabla17[[#This Row],[ Pago ]]/1000000000</f>
        <v>0</v>
      </c>
    </row>
    <row r="1938" spans="1:22" x14ac:dyDescent="0.2">
      <c r="A1938" s="5">
        <v>2024</v>
      </c>
      <c r="B1938" s="21" t="s">
        <v>309</v>
      </c>
      <c r="C1938" s="26" t="s">
        <v>310</v>
      </c>
      <c r="D1938" s="32" t="s">
        <v>512</v>
      </c>
      <c r="E1938" s="26" t="s">
        <v>425</v>
      </c>
      <c r="F1938" s="4" t="s">
        <v>25</v>
      </c>
      <c r="G1938" s="26" t="s">
        <v>57</v>
      </c>
      <c r="H1938" s="4" t="s">
        <v>27</v>
      </c>
      <c r="I1938" s="26" t="s">
        <v>42</v>
      </c>
      <c r="J1938" s="26" t="s">
        <v>1499</v>
      </c>
      <c r="K1938" s="49">
        <v>390000000</v>
      </c>
      <c r="L1938" s="49">
        <v>390000000</v>
      </c>
      <c r="M1938" s="49">
        <v>390000000</v>
      </c>
      <c r="N1938" s="49">
        <v>214935586</v>
      </c>
      <c r="O1938" s="49">
        <v>214935586</v>
      </c>
      <c r="P1938" s="50">
        <v>214935586</v>
      </c>
      <c r="Q1938" s="49">
        <f>+Tabla17[[#This Row],[ANEXO PGN]]/1000000000</f>
        <v>0.39</v>
      </c>
      <c r="R1938" s="47">
        <f>+Tabla17[[#This Row],[Apropiación Inicial]]/1000000000</f>
        <v>0.39</v>
      </c>
      <c r="S1938" s="47">
        <f>+Tabla17[[#This Row],[Apropiación vigente]]/1000000000</f>
        <v>0.39</v>
      </c>
      <c r="T1938" s="47">
        <f>+Tabla17[[#This Row],[Compromisos ]]/1000000000</f>
        <v>0.21493558600000001</v>
      </c>
      <c r="U1938" s="47">
        <f>+Tabla17[[#This Row],[ Obligación ]]/1000000000</f>
        <v>0.21493558600000001</v>
      </c>
      <c r="V1938" s="47">
        <f>+Tabla17[[#This Row],[ Pago ]]/1000000000</f>
        <v>0.21493558600000001</v>
      </c>
    </row>
    <row r="1939" spans="1:22" x14ac:dyDescent="0.2">
      <c r="A1939" s="5">
        <v>2024</v>
      </c>
      <c r="B1939" s="21" t="s">
        <v>309</v>
      </c>
      <c r="C1939" s="26" t="s">
        <v>310</v>
      </c>
      <c r="D1939" s="32" t="s">
        <v>508</v>
      </c>
      <c r="E1939" s="26" t="s">
        <v>432</v>
      </c>
      <c r="F1939" s="4" t="s">
        <v>25</v>
      </c>
      <c r="G1939" s="26" t="s">
        <v>57</v>
      </c>
      <c r="H1939" s="4" t="s">
        <v>27</v>
      </c>
      <c r="I1939" s="26" t="s">
        <v>42</v>
      </c>
      <c r="J1939" s="26" t="s">
        <v>1499</v>
      </c>
      <c r="K1939" s="49">
        <v>343000000</v>
      </c>
      <c r="L1939" s="49">
        <v>343000000</v>
      </c>
      <c r="M1939" s="49">
        <v>343000000</v>
      </c>
      <c r="N1939" s="49">
        <v>343000000</v>
      </c>
      <c r="O1939" s="49">
        <v>343000000</v>
      </c>
      <c r="P1939" s="50">
        <v>343000000</v>
      </c>
      <c r="Q1939" s="49">
        <f>+Tabla17[[#This Row],[ANEXO PGN]]/1000000000</f>
        <v>0.34300000000000003</v>
      </c>
      <c r="R1939" s="47">
        <f>+Tabla17[[#This Row],[Apropiación Inicial]]/1000000000</f>
        <v>0.34300000000000003</v>
      </c>
      <c r="S1939" s="47">
        <f>+Tabla17[[#This Row],[Apropiación vigente]]/1000000000</f>
        <v>0.34300000000000003</v>
      </c>
      <c r="T1939" s="47">
        <f>+Tabla17[[#This Row],[Compromisos ]]/1000000000</f>
        <v>0.34300000000000003</v>
      </c>
      <c r="U1939" s="47">
        <f>+Tabla17[[#This Row],[ Obligación ]]/1000000000</f>
        <v>0.34300000000000003</v>
      </c>
      <c r="V1939" s="47">
        <f>+Tabla17[[#This Row],[ Pago ]]/1000000000</f>
        <v>0.34300000000000003</v>
      </c>
    </row>
    <row r="1940" spans="1:22" x14ac:dyDescent="0.2">
      <c r="A1940" s="5">
        <v>2024</v>
      </c>
      <c r="B1940" s="21" t="s">
        <v>309</v>
      </c>
      <c r="C1940" s="26" t="s">
        <v>310</v>
      </c>
      <c r="D1940" s="32" t="s">
        <v>775</v>
      </c>
      <c r="E1940" s="26" t="s">
        <v>432</v>
      </c>
      <c r="F1940" s="4" t="s">
        <v>25</v>
      </c>
      <c r="G1940" s="26" t="s">
        <v>57</v>
      </c>
      <c r="H1940" s="4" t="s">
        <v>27</v>
      </c>
      <c r="I1940" s="40" t="s">
        <v>42</v>
      </c>
      <c r="J1940" s="26" t="s">
        <v>1499</v>
      </c>
      <c r="K1940" s="49"/>
      <c r="L1940" s="49"/>
      <c r="M1940" s="49">
        <v>1570289</v>
      </c>
      <c r="N1940" s="49">
        <v>1570289</v>
      </c>
      <c r="O1940" s="49">
        <v>1570289</v>
      </c>
      <c r="P1940" s="50">
        <v>1570289</v>
      </c>
      <c r="Q1940" s="49">
        <f>+Tabla17[[#This Row],[ANEXO PGN]]/1000000000</f>
        <v>0</v>
      </c>
      <c r="R1940" s="47">
        <f>+Tabla17[[#This Row],[Apropiación Inicial]]/1000000000</f>
        <v>0</v>
      </c>
      <c r="S1940" s="47">
        <f>+Tabla17[[#This Row],[Apropiación vigente]]/1000000000</f>
        <v>1.5702890000000001E-3</v>
      </c>
      <c r="T1940" s="47">
        <f>+Tabla17[[#This Row],[Compromisos ]]/1000000000</f>
        <v>1.5702890000000001E-3</v>
      </c>
      <c r="U1940" s="47">
        <f>+Tabla17[[#This Row],[ Obligación ]]/1000000000</f>
        <v>1.5702890000000001E-3</v>
      </c>
      <c r="V1940" s="47">
        <f>+Tabla17[[#This Row],[ Pago ]]/1000000000</f>
        <v>1.5702890000000001E-3</v>
      </c>
    </row>
    <row r="1941" spans="1:22" x14ac:dyDescent="0.2">
      <c r="A1941" s="5">
        <v>2024</v>
      </c>
      <c r="B1941" s="21" t="s">
        <v>309</v>
      </c>
      <c r="C1941" s="26" t="s">
        <v>310</v>
      </c>
      <c r="D1941" s="35" t="s">
        <v>1132</v>
      </c>
      <c r="E1941" s="25" t="s">
        <v>434</v>
      </c>
      <c r="F1941" s="4" t="s">
        <v>25</v>
      </c>
      <c r="G1941" s="27" t="s">
        <v>57</v>
      </c>
      <c r="H1941" s="4" t="s">
        <v>27</v>
      </c>
      <c r="I1941" s="40" t="s">
        <v>42</v>
      </c>
      <c r="J1941" s="26" t="s">
        <v>1499</v>
      </c>
      <c r="K1941" s="49">
        <v>2000000</v>
      </c>
      <c r="L1941" s="49">
        <v>2000000</v>
      </c>
      <c r="M1941" s="49">
        <v>429711</v>
      </c>
      <c r="N1941" s="49">
        <v>0</v>
      </c>
      <c r="O1941" s="49">
        <v>0</v>
      </c>
      <c r="P1941" s="50">
        <v>0</v>
      </c>
      <c r="Q1941" s="49">
        <f>+Tabla17[[#This Row],[ANEXO PGN]]/1000000000</f>
        <v>2E-3</v>
      </c>
      <c r="R1941" s="47">
        <f>+Tabla17[[#This Row],[Apropiación Inicial]]/1000000000</f>
        <v>2E-3</v>
      </c>
      <c r="S1941" s="47">
        <f>+Tabla17[[#This Row],[Apropiación vigente]]/1000000000</f>
        <v>4.2971099999999999E-4</v>
      </c>
      <c r="T1941" s="47">
        <f>+Tabla17[[#This Row],[Compromisos ]]/1000000000</f>
        <v>0</v>
      </c>
      <c r="U1941" s="47">
        <f>+Tabla17[[#This Row],[ Obligación ]]/1000000000</f>
        <v>0</v>
      </c>
      <c r="V1941" s="47">
        <f>+Tabla17[[#This Row],[ Pago ]]/1000000000</f>
        <v>0</v>
      </c>
    </row>
    <row r="1942" spans="1:22" x14ac:dyDescent="0.2">
      <c r="A1942" s="5">
        <v>2024</v>
      </c>
      <c r="B1942" s="21" t="s">
        <v>309</v>
      </c>
      <c r="C1942" s="26" t="s">
        <v>310</v>
      </c>
      <c r="D1942" s="39" t="s">
        <v>1500</v>
      </c>
      <c r="E1942" s="30" t="s">
        <v>1098</v>
      </c>
      <c r="F1942" s="4" t="s">
        <v>25</v>
      </c>
      <c r="G1942" s="27" t="s">
        <v>57</v>
      </c>
      <c r="H1942" s="4" t="s">
        <v>27</v>
      </c>
      <c r="I1942" s="30" t="s">
        <v>42</v>
      </c>
      <c r="J1942" s="26" t="s">
        <v>1499</v>
      </c>
      <c r="K1942" s="49"/>
      <c r="L1942" s="49"/>
      <c r="M1942" s="49">
        <v>5504675</v>
      </c>
      <c r="N1942" s="49">
        <v>4680087</v>
      </c>
      <c r="O1942" s="49">
        <v>4680087</v>
      </c>
      <c r="P1942" s="50">
        <v>4680087</v>
      </c>
      <c r="Q1942" s="49">
        <f>+Tabla17[[#This Row],[ANEXO PGN]]/1000000000</f>
        <v>0</v>
      </c>
      <c r="R1942" s="47">
        <f>+Tabla17[[#This Row],[Apropiación Inicial]]/1000000000</f>
        <v>0</v>
      </c>
      <c r="S1942" s="47">
        <f>+Tabla17[[#This Row],[Apropiación vigente]]/1000000000</f>
        <v>5.5046749999999997E-3</v>
      </c>
      <c r="T1942" s="47">
        <f>+Tabla17[[#This Row],[Compromisos ]]/1000000000</f>
        <v>4.6800870000000003E-3</v>
      </c>
      <c r="U1942" s="47">
        <f>+Tabla17[[#This Row],[ Obligación ]]/1000000000</f>
        <v>4.6800870000000003E-3</v>
      </c>
      <c r="V1942" s="47">
        <f>+Tabla17[[#This Row],[ Pago ]]/1000000000</f>
        <v>4.6800870000000003E-3</v>
      </c>
    </row>
    <row r="1943" spans="1:22" x14ac:dyDescent="0.2">
      <c r="A1943" s="5">
        <v>2024</v>
      </c>
      <c r="B1943" s="21" t="s">
        <v>139</v>
      </c>
      <c r="C1943" s="26" t="s">
        <v>140</v>
      </c>
      <c r="D1943" s="32" t="s">
        <v>1501</v>
      </c>
      <c r="E1943" s="25" t="s">
        <v>1054</v>
      </c>
      <c r="F1943" s="6" t="s">
        <v>96</v>
      </c>
      <c r="G1943" s="26" t="s">
        <v>143</v>
      </c>
      <c r="H1943" s="4" t="s">
        <v>27</v>
      </c>
      <c r="I1943" s="26" t="s">
        <v>28</v>
      </c>
      <c r="J1943" s="26" t="s">
        <v>101</v>
      </c>
      <c r="K1943" s="49">
        <v>10281975000</v>
      </c>
      <c r="L1943" s="49"/>
      <c r="M1943" s="49"/>
      <c r="N1943" s="49"/>
      <c r="O1943" s="49"/>
      <c r="P1943" s="50"/>
      <c r="Q1943" s="49">
        <f>+Tabla17[[#This Row],[ANEXO PGN]]/1000000000</f>
        <v>10.281974999999999</v>
      </c>
      <c r="R1943" s="47">
        <f>+Tabla17[[#This Row],[Apropiación Inicial]]/1000000000</f>
        <v>0</v>
      </c>
      <c r="S1943" s="47">
        <f>+Tabla17[[#This Row],[Apropiación vigente]]/1000000000</f>
        <v>0</v>
      </c>
      <c r="T1943" s="47">
        <f>+Tabla17[[#This Row],[Compromisos ]]/1000000000</f>
        <v>0</v>
      </c>
      <c r="U1943" s="47">
        <f>+Tabla17[[#This Row],[ Obligación ]]/1000000000</f>
        <v>0</v>
      </c>
      <c r="V1943" s="47">
        <f>+Tabla17[[#This Row],[ Pago ]]/1000000000</f>
        <v>0</v>
      </c>
    </row>
    <row r="1944" spans="1:22" x14ac:dyDescent="0.2">
      <c r="A1944" s="5">
        <v>2024</v>
      </c>
      <c r="B1944" s="21" t="s">
        <v>139</v>
      </c>
      <c r="C1944" s="26" t="s">
        <v>140</v>
      </c>
      <c r="D1944" s="32" t="s">
        <v>1502</v>
      </c>
      <c r="E1944" s="25" t="s">
        <v>1055</v>
      </c>
      <c r="F1944" s="6" t="s">
        <v>96</v>
      </c>
      <c r="G1944" s="26" t="s">
        <v>143</v>
      </c>
      <c r="H1944" s="4" t="s">
        <v>27</v>
      </c>
      <c r="I1944" s="26" t="s">
        <v>28</v>
      </c>
      <c r="J1944" s="26" t="s">
        <v>101</v>
      </c>
      <c r="K1944" s="49">
        <v>600000000</v>
      </c>
      <c r="L1944" s="49"/>
      <c r="M1944" s="49"/>
      <c r="N1944" s="49"/>
      <c r="O1944" s="49"/>
      <c r="P1944" s="50"/>
      <c r="Q1944" s="49">
        <f>+Tabla17[[#This Row],[ANEXO PGN]]/1000000000</f>
        <v>0.6</v>
      </c>
      <c r="R1944" s="47">
        <f>+Tabla17[[#This Row],[Apropiación Inicial]]/1000000000</f>
        <v>0</v>
      </c>
      <c r="S1944" s="47">
        <f>+Tabla17[[#This Row],[Apropiación vigente]]/1000000000</f>
        <v>0</v>
      </c>
      <c r="T1944" s="47">
        <f>+Tabla17[[#This Row],[Compromisos ]]/1000000000</f>
        <v>0</v>
      </c>
      <c r="U1944" s="47">
        <f>+Tabla17[[#This Row],[ Obligación ]]/1000000000</f>
        <v>0</v>
      </c>
      <c r="V1944" s="47">
        <f>+Tabla17[[#This Row],[ Pago ]]/1000000000</f>
        <v>0</v>
      </c>
    </row>
    <row r="1945" spans="1:22" x14ac:dyDescent="0.2">
      <c r="A1945" s="5">
        <v>2024</v>
      </c>
      <c r="B1945" s="21" t="s">
        <v>173</v>
      </c>
      <c r="C1945" s="26" t="s">
        <v>174</v>
      </c>
      <c r="D1945" s="32" t="s">
        <v>1503</v>
      </c>
      <c r="E1945" s="25" t="s">
        <v>522</v>
      </c>
      <c r="F1945" s="6" t="s">
        <v>96</v>
      </c>
      <c r="G1945" s="26" t="s">
        <v>177</v>
      </c>
      <c r="H1945" s="4" t="s">
        <v>27</v>
      </c>
      <c r="I1945" s="26" t="s">
        <v>28</v>
      </c>
      <c r="J1945" s="25" t="s">
        <v>29</v>
      </c>
      <c r="K1945" s="49">
        <v>30000000000</v>
      </c>
      <c r="L1945" s="49"/>
      <c r="M1945" s="49"/>
      <c r="N1945" s="49"/>
      <c r="O1945" s="49"/>
      <c r="P1945" s="50"/>
      <c r="Q1945" s="49">
        <f>+Tabla17[[#This Row],[ANEXO PGN]]/1000000000</f>
        <v>30</v>
      </c>
      <c r="R1945" s="47">
        <f>+Tabla17[[#This Row],[Apropiación Inicial]]/1000000000</f>
        <v>0</v>
      </c>
      <c r="S1945" s="47">
        <f>+Tabla17[[#This Row],[Apropiación vigente]]/1000000000</f>
        <v>0</v>
      </c>
      <c r="T1945" s="47">
        <f>+Tabla17[[#This Row],[Compromisos ]]/1000000000</f>
        <v>0</v>
      </c>
      <c r="U1945" s="47">
        <f>+Tabla17[[#This Row],[ Obligación ]]/1000000000</f>
        <v>0</v>
      </c>
      <c r="V1945" s="47">
        <f>+Tabla17[[#This Row],[ Pago ]]/1000000000</f>
        <v>0</v>
      </c>
    </row>
    <row r="1946" spans="1:22" x14ac:dyDescent="0.2">
      <c r="A1946" s="5">
        <v>2024</v>
      </c>
      <c r="B1946" s="21" t="s">
        <v>173</v>
      </c>
      <c r="C1946" s="26" t="s">
        <v>174</v>
      </c>
      <c r="D1946" s="32" t="s">
        <v>1504</v>
      </c>
      <c r="E1946" s="25" t="s">
        <v>526</v>
      </c>
      <c r="F1946" s="6" t="s">
        <v>96</v>
      </c>
      <c r="G1946" s="26" t="s">
        <v>177</v>
      </c>
      <c r="H1946" s="4" t="s">
        <v>27</v>
      </c>
      <c r="I1946" s="26" t="s">
        <v>28</v>
      </c>
      <c r="J1946" s="25" t="s">
        <v>29</v>
      </c>
      <c r="K1946" s="49">
        <v>45000000000</v>
      </c>
      <c r="L1946" s="49"/>
      <c r="M1946" s="49"/>
      <c r="N1946" s="49"/>
      <c r="O1946" s="49"/>
      <c r="P1946" s="50"/>
      <c r="Q1946" s="49">
        <f>+Tabla17[[#This Row],[ANEXO PGN]]/1000000000</f>
        <v>45</v>
      </c>
      <c r="R1946" s="47">
        <f>+Tabla17[[#This Row],[Apropiación Inicial]]/1000000000</f>
        <v>0</v>
      </c>
      <c r="S1946" s="47">
        <f>+Tabla17[[#This Row],[Apropiación vigente]]/1000000000</f>
        <v>0</v>
      </c>
      <c r="T1946" s="47">
        <f>+Tabla17[[#This Row],[Compromisos ]]/1000000000</f>
        <v>0</v>
      </c>
      <c r="U1946" s="47">
        <f>+Tabla17[[#This Row],[ Obligación ]]/1000000000</f>
        <v>0</v>
      </c>
      <c r="V1946" s="47">
        <f>+Tabla17[[#This Row],[ Pago ]]/1000000000</f>
        <v>0</v>
      </c>
    </row>
    <row r="1947" spans="1:22" x14ac:dyDescent="0.2">
      <c r="A1947" s="5">
        <v>2024</v>
      </c>
      <c r="B1947" s="21" t="s">
        <v>92</v>
      </c>
      <c r="C1947" s="26" t="s">
        <v>45</v>
      </c>
      <c r="D1947" s="32" t="s">
        <v>1505</v>
      </c>
      <c r="E1947" s="25" t="s">
        <v>355</v>
      </c>
      <c r="F1947" s="6" t="s">
        <v>96</v>
      </c>
      <c r="G1947" s="26" t="s">
        <v>46</v>
      </c>
      <c r="H1947" s="4" t="s">
        <v>27</v>
      </c>
      <c r="I1947" s="26" t="s">
        <v>28</v>
      </c>
      <c r="J1947" s="26" t="s">
        <v>47</v>
      </c>
      <c r="K1947" s="49">
        <v>1651464570</v>
      </c>
      <c r="L1947" s="49"/>
      <c r="M1947" s="49"/>
      <c r="N1947" s="49"/>
      <c r="O1947" s="49"/>
      <c r="P1947" s="50"/>
      <c r="Q1947" s="49">
        <f>+Tabla17[[#This Row],[ANEXO PGN]]/1000000000</f>
        <v>1.6514645699999999</v>
      </c>
      <c r="R1947" s="47">
        <f>+Tabla17[[#This Row],[Apropiación Inicial]]/1000000000</f>
        <v>0</v>
      </c>
      <c r="S1947" s="47">
        <f>+Tabla17[[#This Row],[Apropiación vigente]]/1000000000</f>
        <v>0</v>
      </c>
      <c r="T1947" s="47">
        <f>+Tabla17[[#This Row],[Compromisos ]]/1000000000</f>
        <v>0</v>
      </c>
      <c r="U1947" s="47">
        <f>+Tabla17[[#This Row],[ Obligación ]]/1000000000</f>
        <v>0</v>
      </c>
      <c r="V1947" s="47">
        <f>+Tabla17[[#This Row],[ Pago ]]/1000000000</f>
        <v>0</v>
      </c>
    </row>
    <row r="1948" spans="1:22" x14ac:dyDescent="0.2">
      <c r="A1948" s="5">
        <v>2024</v>
      </c>
      <c r="B1948" s="21" t="s">
        <v>92</v>
      </c>
      <c r="C1948" s="26" t="s">
        <v>45</v>
      </c>
      <c r="D1948" s="32" t="s">
        <v>1505</v>
      </c>
      <c r="E1948" s="25" t="s">
        <v>355</v>
      </c>
      <c r="F1948" s="6" t="s">
        <v>96</v>
      </c>
      <c r="G1948" s="27" t="s">
        <v>46</v>
      </c>
      <c r="H1948" s="4" t="s">
        <v>27</v>
      </c>
      <c r="I1948" s="26" t="s">
        <v>28</v>
      </c>
      <c r="J1948" s="26" t="s">
        <v>515</v>
      </c>
      <c r="K1948" s="49" t="s">
        <v>195</v>
      </c>
      <c r="L1948" s="49"/>
      <c r="M1948" s="49"/>
      <c r="N1948" s="49"/>
      <c r="O1948" s="49"/>
      <c r="P1948" s="50"/>
      <c r="Q1948" s="49" t="e">
        <f>+Tabla17[[#This Row],[ANEXO PGN]]/1000000000</f>
        <v>#VALUE!</v>
      </c>
      <c r="R1948" s="47">
        <f>+Tabla17[[#This Row],[Apropiación Inicial]]/1000000000</f>
        <v>0</v>
      </c>
      <c r="S1948" s="47">
        <f>+Tabla17[[#This Row],[Apropiación vigente]]/1000000000</f>
        <v>0</v>
      </c>
      <c r="T1948" s="47">
        <f>+Tabla17[[#This Row],[Compromisos ]]/1000000000</f>
        <v>0</v>
      </c>
      <c r="U1948" s="47">
        <f>+Tabla17[[#This Row],[ Obligación ]]/1000000000</f>
        <v>0</v>
      </c>
      <c r="V1948" s="47">
        <f>+Tabla17[[#This Row],[ Pago ]]/1000000000</f>
        <v>0</v>
      </c>
    </row>
    <row r="1949" spans="1:22" x14ac:dyDescent="0.2">
      <c r="A1949" s="5">
        <v>2024</v>
      </c>
      <c r="B1949" s="21" t="s">
        <v>167</v>
      </c>
      <c r="C1949" s="26" t="s">
        <v>168</v>
      </c>
      <c r="D1949" s="32" t="s">
        <v>1506</v>
      </c>
      <c r="E1949" s="25" t="s">
        <v>540</v>
      </c>
      <c r="F1949" s="6" t="s">
        <v>96</v>
      </c>
      <c r="G1949" s="27" t="s">
        <v>37</v>
      </c>
      <c r="H1949" s="4" t="s">
        <v>27</v>
      </c>
      <c r="I1949" s="26" t="s">
        <v>28</v>
      </c>
      <c r="J1949" s="26" t="s">
        <v>89</v>
      </c>
      <c r="K1949" s="49">
        <v>65787447</v>
      </c>
      <c r="L1949" s="49"/>
      <c r="M1949" s="49"/>
      <c r="N1949" s="49"/>
      <c r="O1949" s="49"/>
      <c r="P1949" s="50"/>
      <c r="Q1949" s="49">
        <f>+Tabla17[[#This Row],[ANEXO PGN]]/1000000000</f>
        <v>6.5787446999999999E-2</v>
      </c>
      <c r="R1949" s="47">
        <f>+Tabla17[[#This Row],[Apropiación Inicial]]/1000000000</f>
        <v>0</v>
      </c>
      <c r="S1949" s="47">
        <f>+Tabla17[[#This Row],[Apropiación vigente]]/1000000000</f>
        <v>0</v>
      </c>
      <c r="T1949" s="47">
        <f>+Tabla17[[#This Row],[Compromisos ]]/1000000000</f>
        <v>0</v>
      </c>
      <c r="U1949" s="47">
        <f>+Tabla17[[#This Row],[ Obligación ]]/1000000000</f>
        <v>0</v>
      </c>
      <c r="V1949" s="47">
        <f>+Tabla17[[#This Row],[ Pago ]]/1000000000</f>
        <v>0</v>
      </c>
    </row>
    <row r="1950" spans="1:22" x14ac:dyDescent="0.2">
      <c r="A1950" s="5">
        <v>2024</v>
      </c>
      <c r="B1950" s="21" t="s">
        <v>167</v>
      </c>
      <c r="C1950" s="26" t="s">
        <v>168</v>
      </c>
      <c r="D1950" s="32" t="s">
        <v>1506</v>
      </c>
      <c r="E1950" s="25" t="s">
        <v>540</v>
      </c>
      <c r="F1950" s="6" t="s">
        <v>96</v>
      </c>
      <c r="G1950" s="26" t="s">
        <v>37</v>
      </c>
      <c r="H1950" s="4" t="s">
        <v>27</v>
      </c>
      <c r="I1950" s="26" t="s">
        <v>28</v>
      </c>
      <c r="J1950" s="41" t="s">
        <v>30</v>
      </c>
      <c r="K1950" s="49" t="s">
        <v>195</v>
      </c>
      <c r="L1950" s="49"/>
      <c r="M1950" s="49"/>
      <c r="N1950" s="49"/>
      <c r="O1950" s="49"/>
      <c r="P1950" s="50"/>
      <c r="Q1950" s="49" t="e">
        <f>+Tabla17[[#This Row],[ANEXO PGN]]/1000000000</f>
        <v>#VALUE!</v>
      </c>
      <c r="R1950" s="47">
        <f>+Tabla17[[#This Row],[Apropiación Inicial]]/1000000000</f>
        <v>0</v>
      </c>
      <c r="S1950" s="47">
        <f>+Tabla17[[#This Row],[Apropiación vigente]]/1000000000</f>
        <v>0</v>
      </c>
      <c r="T1950" s="47">
        <f>+Tabla17[[#This Row],[Compromisos ]]/1000000000</f>
        <v>0</v>
      </c>
      <c r="U1950" s="47">
        <f>+Tabla17[[#This Row],[ Obligación ]]/1000000000</f>
        <v>0</v>
      </c>
      <c r="V1950" s="47">
        <f>+Tabla17[[#This Row],[ Pago ]]/1000000000</f>
        <v>0</v>
      </c>
    </row>
    <row r="1951" spans="1:22" x14ac:dyDescent="0.2">
      <c r="A1951" s="5">
        <v>2024</v>
      </c>
      <c r="B1951" s="21" t="s">
        <v>167</v>
      </c>
      <c r="C1951" s="26" t="s">
        <v>168</v>
      </c>
      <c r="D1951" s="32" t="s">
        <v>1507</v>
      </c>
      <c r="E1951" s="25" t="s">
        <v>542</v>
      </c>
      <c r="F1951" s="6" t="s">
        <v>96</v>
      </c>
      <c r="G1951" s="26" t="s">
        <v>37</v>
      </c>
      <c r="H1951" s="4" t="s">
        <v>27</v>
      </c>
      <c r="I1951" s="26" t="s">
        <v>28</v>
      </c>
      <c r="J1951" s="26" t="s">
        <v>89</v>
      </c>
      <c r="K1951" s="49">
        <v>526500000</v>
      </c>
      <c r="L1951" s="49"/>
      <c r="M1951" s="49"/>
      <c r="N1951" s="49"/>
      <c r="O1951" s="49"/>
      <c r="P1951" s="50"/>
      <c r="Q1951" s="49">
        <f>+Tabla17[[#This Row],[ANEXO PGN]]/1000000000</f>
        <v>0.52649999999999997</v>
      </c>
      <c r="R1951" s="47">
        <f>+Tabla17[[#This Row],[Apropiación Inicial]]/1000000000</f>
        <v>0</v>
      </c>
      <c r="S1951" s="47">
        <f>+Tabla17[[#This Row],[Apropiación vigente]]/1000000000</f>
        <v>0</v>
      </c>
      <c r="T1951" s="47">
        <f>+Tabla17[[#This Row],[Compromisos ]]/1000000000</f>
        <v>0</v>
      </c>
      <c r="U1951" s="47">
        <f>+Tabla17[[#This Row],[ Obligación ]]/1000000000</f>
        <v>0</v>
      </c>
      <c r="V1951" s="47">
        <f>+Tabla17[[#This Row],[ Pago ]]/1000000000</f>
        <v>0</v>
      </c>
    </row>
    <row r="1952" spans="1:22" x14ac:dyDescent="0.2">
      <c r="A1952" s="5">
        <v>2024</v>
      </c>
      <c r="B1952" s="21" t="s">
        <v>97</v>
      </c>
      <c r="C1952" s="26" t="s">
        <v>98</v>
      </c>
      <c r="D1952" s="32" t="s">
        <v>1508</v>
      </c>
      <c r="E1952" s="25" t="s">
        <v>577</v>
      </c>
      <c r="F1952" s="6" t="s">
        <v>96</v>
      </c>
      <c r="G1952" s="26" t="s">
        <v>26</v>
      </c>
      <c r="H1952" s="4" t="s">
        <v>27</v>
      </c>
      <c r="I1952" s="26" t="s">
        <v>28</v>
      </c>
      <c r="J1952" s="26" t="s">
        <v>101</v>
      </c>
      <c r="K1952" s="49" t="s">
        <v>195</v>
      </c>
      <c r="L1952" s="49"/>
      <c r="M1952" s="49"/>
      <c r="N1952" s="49"/>
      <c r="O1952" s="49"/>
      <c r="P1952" s="50"/>
      <c r="Q1952" s="49" t="e">
        <f>+Tabla17[[#This Row],[ANEXO PGN]]/1000000000</f>
        <v>#VALUE!</v>
      </c>
      <c r="R1952" s="47">
        <f>+Tabla17[[#This Row],[Apropiación Inicial]]/1000000000</f>
        <v>0</v>
      </c>
      <c r="S1952" s="47">
        <f>+Tabla17[[#This Row],[Apropiación vigente]]/1000000000</f>
        <v>0</v>
      </c>
      <c r="T1952" s="47">
        <f>+Tabla17[[#This Row],[Compromisos ]]/1000000000</f>
        <v>0</v>
      </c>
      <c r="U1952" s="47">
        <f>+Tabla17[[#This Row],[ Obligación ]]/1000000000</f>
        <v>0</v>
      </c>
      <c r="V1952" s="47">
        <f>+Tabla17[[#This Row],[ Pago ]]/1000000000</f>
        <v>0</v>
      </c>
    </row>
    <row r="1953" spans="1:22" x14ac:dyDescent="0.2">
      <c r="A1953" s="5">
        <v>2024</v>
      </c>
      <c r="B1953" s="21" t="s">
        <v>1509</v>
      </c>
      <c r="C1953" s="26" t="s">
        <v>150</v>
      </c>
      <c r="D1953" s="32" t="s">
        <v>1510</v>
      </c>
      <c r="E1953" s="25" t="s">
        <v>589</v>
      </c>
      <c r="F1953" s="6" t="s">
        <v>96</v>
      </c>
      <c r="G1953" s="26" t="s">
        <v>124</v>
      </c>
      <c r="H1953" s="4" t="s">
        <v>27</v>
      </c>
      <c r="I1953" s="26" t="s">
        <v>28</v>
      </c>
      <c r="J1953" s="26" t="s">
        <v>89</v>
      </c>
      <c r="K1953" s="49">
        <v>15631683935</v>
      </c>
      <c r="L1953" s="49"/>
      <c r="M1953" s="49"/>
      <c r="N1953" s="49"/>
      <c r="O1953" s="49"/>
      <c r="P1953" s="50"/>
      <c r="Q1953" s="49">
        <f>+Tabla17[[#This Row],[ANEXO PGN]]/1000000000</f>
        <v>15.631683935</v>
      </c>
      <c r="R1953" s="47">
        <f>+Tabla17[[#This Row],[Apropiación Inicial]]/1000000000</f>
        <v>0</v>
      </c>
      <c r="S1953" s="47">
        <f>+Tabla17[[#This Row],[Apropiación vigente]]/1000000000</f>
        <v>0</v>
      </c>
      <c r="T1953" s="47">
        <f>+Tabla17[[#This Row],[Compromisos ]]/1000000000</f>
        <v>0</v>
      </c>
      <c r="U1953" s="47">
        <f>+Tabla17[[#This Row],[ Obligación ]]/1000000000</f>
        <v>0</v>
      </c>
      <c r="V1953" s="47">
        <f>+Tabla17[[#This Row],[ Pago ]]/1000000000</f>
        <v>0</v>
      </c>
    </row>
    <row r="1954" spans="1:22" x14ac:dyDescent="0.2">
      <c r="A1954" s="5">
        <v>2024</v>
      </c>
      <c r="B1954" s="21" t="s">
        <v>182</v>
      </c>
      <c r="C1954" s="26" t="s">
        <v>183</v>
      </c>
      <c r="D1954" s="32" t="s">
        <v>1511</v>
      </c>
      <c r="E1954" s="25" t="s">
        <v>597</v>
      </c>
      <c r="F1954" s="6" t="s">
        <v>96</v>
      </c>
      <c r="G1954" s="26" t="s">
        <v>186</v>
      </c>
      <c r="H1954" s="4" t="s">
        <v>27</v>
      </c>
      <c r="I1954" s="26" t="s">
        <v>28</v>
      </c>
      <c r="J1954" s="26" t="s">
        <v>146</v>
      </c>
      <c r="K1954" s="49">
        <v>8100000000</v>
      </c>
      <c r="L1954" s="49"/>
      <c r="M1954" s="49"/>
      <c r="N1954" s="49"/>
      <c r="O1954" s="49"/>
      <c r="P1954" s="50"/>
      <c r="Q1954" s="49">
        <f>+Tabla17[[#This Row],[ANEXO PGN]]/1000000000</f>
        <v>8.1</v>
      </c>
      <c r="R1954" s="47">
        <f>+Tabla17[[#This Row],[Apropiación Inicial]]/1000000000</f>
        <v>0</v>
      </c>
      <c r="S1954" s="47">
        <f>+Tabla17[[#This Row],[Apropiación vigente]]/1000000000</f>
        <v>0</v>
      </c>
      <c r="T1954" s="47">
        <f>+Tabla17[[#This Row],[Compromisos ]]/1000000000</f>
        <v>0</v>
      </c>
      <c r="U1954" s="47">
        <f>+Tabla17[[#This Row],[ Obligación ]]/1000000000</f>
        <v>0</v>
      </c>
      <c r="V1954" s="47">
        <f>+Tabla17[[#This Row],[ Pago ]]/1000000000</f>
        <v>0</v>
      </c>
    </row>
    <row r="1955" spans="1:22" x14ac:dyDescent="0.2">
      <c r="A1955" s="5">
        <v>2024</v>
      </c>
      <c r="B1955" s="21" t="s">
        <v>92</v>
      </c>
      <c r="C1955" s="26" t="s">
        <v>93</v>
      </c>
      <c r="D1955" s="32" t="s">
        <v>1512</v>
      </c>
      <c r="E1955" s="25" t="s">
        <v>601</v>
      </c>
      <c r="F1955" s="6" t="s">
        <v>96</v>
      </c>
      <c r="G1955" s="26" t="s">
        <v>46</v>
      </c>
      <c r="H1955" s="4" t="s">
        <v>27</v>
      </c>
      <c r="I1955" s="26" t="s">
        <v>28</v>
      </c>
      <c r="J1955" s="25" t="s">
        <v>29</v>
      </c>
      <c r="K1955" s="49">
        <v>9579557602</v>
      </c>
      <c r="L1955" s="49"/>
      <c r="M1955" s="49"/>
      <c r="N1955" s="49"/>
      <c r="O1955" s="49"/>
      <c r="P1955" s="50"/>
      <c r="Q1955" s="49">
        <f>+Tabla17[[#This Row],[ANEXO PGN]]/1000000000</f>
        <v>9.5795576019999995</v>
      </c>
      <c r="R1955" s="47">
        <f>+Tabla17[[#This Row],[Apropiación Inicial]]/1000000000</f>
        <v>0</v>
      </c>
      <c r="S1955" s="47">
        <f>+Tabla17[[#This Row],[Apropiación vigente]]/1000000000</f>
        <v>0</v>
      </c>
      <c r="T1955" s="47">
        <f>+Tabla17[[#This Row],[Compromisos ]]/1000000000</f>
        <v>0</v>
      </c>
      <c r="U1955" s="47">
        <f>+Tabla17[[#This Row],[ Obligación ]]/1000000000</f>
        <v>0</v>
      </c>
      <c r="V1955" s="47">
        <f>+Tabla17[[#This Row],[ Pago ]]/1000000000</f>
        <v>0</v>
      </c>
    </row>
    <row r="1956" spans="1:22" x14ac:dyDescent="0.2">
      <c r="A1956" s="5">
        <v>2024</v>
      </c>
      <c r="B1956" s="21" t="s">
        <v>92</v>
      </c>
      <c r="C1956" s="26" t="s">
        <v>93</v>
      </c>
      <c r="D1956" s="32" t="s">
        <v>1512</v>
      </c>
      <c r="E1956" s="25" t="s">
        <v>601</v>
      </c>
      <c r="F1956" s="6" t="s">
        <v>96</v>
      </c>
      <c r="G1956" s="26" t="s">
        <v>46</v>
      </c>
      <c r="H1956" s="4" t="s">
        <v>27</v>
      </c>
      <c r="I1956" s="26" t="s">
        <v>28</v>
      </c>
      <c r="J1956" s="41" t="s">
        <v>30</v>
      </c>
      <c r="K1956" s="49" t="s">
        <v>195</v>
      </c>
      <c r="L1956" s="49"/>
      <c r="M1956" s="49"/>
      <c r="N1956" s="49"/>
      <c r="O1956" s="49"/>
      <c r="P1956" s="50"/>
      <c r="Q1956" s="49" t="e">
        <f>+Tabla17[[#This Row],[ANEXO PGN]]/1000000000</f>
        <v>#VALUE!</v>
      </c>
      <c r="R1956" s="47">
        <f>+Tabla17[[#This Row],[Apropiación Inicial]]/1000000000</f>
        <v>0</v>
      </c>
      <c r="S1956" s="47">
        <f>+Tabla17[[#This Row],[Apropiación vigente]]/1000000000</f>
        <v>0</v>
      </c>
      <c r="T1956" s="47">
        <f>+Tabla17[[#This Row],[Compromisos ]]/1000000000</f>
        <v>0</v>
      </c>
      <c r="U1956" s="47">
        <f>+Tabla17[[#This Row],[ Obligación ]]/1000000000</f>
        <v>0</v>
      </c>
      <c r="V1956" s="47">
        <f>+Tabla17[[#This Row],[ Pago ]]/1000000000</f>
        <v>0</v>
      </c>
    </row>
    <row r="1957" spans="1:22" x14ac:dyDescent="0.2">
      <c r="A1957" s="5">
        <v>2024</v>
      </c>
      <c r="B1957" s="21" t="s">
        <v>628</v>
      </c>
      <c r="C1957" s="26" t="s">
        <v>629</v>
      </c>
      <c r="D1957" s="32" t="s">
        <v>1513</v>
      </c>
      <c r="E1957" s="25" t="s">
        <v>631</v>
      </c>
      <c r="F1957" s="6" t="s">
        <v>96</v>
      </c>
      <c r="G1957" s="26" t="s">
        <v>86</v>
      </c>
      <c r="H1957" s="4" t="s">
        <v>27</v>
      </c>
      <c r="I1957" s="26" t="s">
        <v>75</v>
      </c>
      <c r="J1957" s="26" t="s">
        <v>77</v>
      </c>
      <c r="K1957" s="49">
        <v>5545407747</v>
      </c>
      <c r="L1957" s="49"/>
      <c r="M1957" s="49"/>
      <c r="N1957" s="49"/>
      <c r="O1957" s="49"/>
      <c r="P1957" s="50"/>
      <c r="Q1957" s="49">
        <f>+Tabla17[[#This Row],[ANEXO PGN]]/1000000000</f>
        <v>5.5454077469999996</v>
      </c>
      <c r="R1957" s="47">
        <f>+Tabla17[[#This Row],[Apropiación Inicial]]/1000000000</f>
        <v>0</v>
      </c>
      <c r="S1957" s="47">
        <f>+Tabla17[[#This Row],[Apropiación vigente]]/1000000000</f>
        <v>0</v>
      </c>
      <c r="T1957" s="47">
        <f>+Tabla17[[#This Row],[Compromisos ]]/1000000000</f>
        <v>0</v>
      </c>
      <c r="U1957" s="47">
        <f>+Tabla17[[#This Row],[ Obligación ]]/1000000000</f>
        <v>0</v>
      </c>
      <c r="V1957" s="47">
        <f>+Tabla17[[#This Row],[ Pago ]]/1000000000</f>
        <v>0</v>
      </c>
    </row>
    <row r="1958" spans="1:22" x14ac:dyDescent="0.2">
      <c r="A1958" s="5">
        <v>2024</v>
      </c>
      <c r="B1958" s="21" t="s">
        <v>31</v>
      </c>
      <c r="C1958" s="26" t="s">
        <v>32</v>
      </c>
      <c r="D1958" s="32" t="s">
        <v>1514</v>
      </c>
      <c r="E1958" s="25" t="s">
        <v>635</v>
      </c>
      <c r="F1958" s="6" t="s">
        <v>96</v>
      </c>
      <c r="G1958" s="26" t="s">
        <v>33</v>
      </c>
      <c r="H1958" s="4" t="s">
        <v>27</v>
      </c>
      <c r="I1958" s="26" t="s">
        <v>34</v>
      </c>
      <c r="J1958" s="26" t="s">
        <v>35</v>
      </c>
      <c r="K1958" s="49">
        <v>2000000000</v>
      </c>
      <c r="L1958" s="49"/>
      <c r="M1958" s="49"/>
      <c r="N1958" s="49"/>
      <c r="O1958" s="49"/>
      <c r="P1958" s="50"/>
      <c r="Q1958" s="49">
        <f>+Tabla17[[#This Row],[ANEXO PGN]]/1000000000</f>
        <v>2</v>
      </c>
      <c r="R1958" s="47">
        <f>+Tabla17[[#This Row],[Apropiación Inicial]]/1000000000</f>
        <v>0</v>
      </c>
      <c r="S1958" s="47">
        <f>+Tabla17[[#This Row],[Apropiación vigente]]/1000000000</f>
        <v>0</v>
      </c>
      <c r="T1958" s="47">
        <f>+Tabla17[[#This Row],[Compromisos ]]/1000000000</f>
        <v>0</v>
      </c>
      <c r="U1958" s="47">
        <f>+Tabla17[[#This Row],[ Obligación ]]/1000000000</f>
        <v>0</v>
      </c>
      <c r="V1958" s="47">
        <f>+Tabla17[[#This Row],[ Pago ]]/1000000000</f>
        <v>0</v>
      </c>
    </row>
    <row r="1959" spans="1:22" x14ac:dyDescent="0.2">
      <c r="A1959" s="5">
        <v>2024</v>
      </c>
      <c r="B1959" s="21" t="s">
        <v>1509</v>
      </c>
      <c r="C1959" s="26" t="s">
        <v>150</v>
      </c>
      <c r="D1959" s="32" t="s">
        <v>1515</v>
      </c>
      <c r="E1959" s="25" t="s">
        <v>882</v>
      </c>
      <c r="F1959" s="6" t="s">
        <v>96</v>
      </c>
      <c r="G1959" s="26" t="s">
        <v>124</v>
      </c>
      <c r="H1959" s="4" t="s">
        <v>27</v>
      </c>
      <c r="I1959" s="26" t="s">
        <v>28</v>
      </c>
      <c r="J1959" s="26" t="s">
        <v>146</v>
      </c>
      <c r="K1959" s="49">
        <v>1020030029</v>
      </c>
      <c r="L1959" s="49"/>
      <c r="M1959" s="49"/>
      <c r="N1959" s="49"/>
      <c r="O1959" s="49"/>
      <c r="P1959" s="50"/>
      <c r="Q1959" s="49">
        <f>+Tabla17[[#This Row],[ANEXO PGN]]/1000000000</f>
        <v>1.0200300289999999</v>
      </c>
      <c r="R1959" s="47">
        <f>+Tabla17[[#This Row],[Apropiación Inicial]]/1000000000</f>
        <v>0</v>
      </c>
      <c r="S1959" s="47">
        <f>+Tabla17[[#This Row],[Apropiación vigente]]/1000000000</f>
        <v>0</v>
      </c>
      <c r="T1959" s="47">
        <f>+Tabla17[[#This Row],[Compromisos ]]/1000000000</f>
        <v>0</v>
      </c>
      <c r="U1959" s="47">
        <f>+Tabla17[[#This Row],[ Obligación ]]/1000000000</f>
        <v>0</v>
      </c>
      <c r="V1959" s="47">
        <f>+Tabla17[[#This Row],[ Pago ]]/1000000000</f>
        <v>0</v>
      </c>
    </row>
    <row r="1960" spans="1:22" x14ac:dyDescent="0.2">
      <c r="A1960" s="5">
        <v>2024</v>
      </c>
      <c r="B1960" s="21" t="s">
        <v>1509</v>
      </c>
      <c r="C1960" s="26" t="s">
        <v>150</v>
      </c>
      <c r="D1960" s="32" t="s">
        <v>1515</v>
      </c>
      <c r="E1960" s="25" t="s">
        <v>882</v>
      </c>
      <c r="F1960" s="6" t="s">
        <v>96</v>
      </c>
      <c r="G1960" s="26" t="s">
        <v>124</v>
      </c>
      <c r="H1960" s="4" t="s">
        <v>27</v>
      </c>
      <c r="I1960" s="26" t="s">
        <v>28</v>
      </c>
      <c r="J1960" s="26" t="s">
        <v>515</v>
      </c>
      <c r="K1960" s="49">
        <v>37226341797</v>
      </c>
      <c r="L1960" s="49"/>
      <c r="M1960" s="49"/>
      <c r="N1960" s="49"/>
      <c r="O1960" s="49"/>
      <c r="P1960" s="50"/>
      <c r="Q1960" s="49">
        <f>+Tabla17[[#This Row],[ANEXO PGN]]/1000000000</f>
        <v>37.226341797000003</v>
      </c>
      <c r="R1960" s="47">
        <f>+Tabla17[[#This Row],[Apropiación Inicial]]/1000000000</f>
        <v>0</v>
      </c>
      <c r="S1960" s="47">
        <f>+Tabla17[[#This Row],[Apropiación vigente]]/1000000000</f>
        <v>0</v>
      </c>
      <c r="T1960" s="47">
        <f>+Tabla17[[#This Row],[Compromisos ]]/1000000000</f>
        <v>0</v>
      </c>
      <c r="U1960" s="47">
        <f>+Tabla17[[#This Row],[ Obligación ]]/1000000000</f>
        <v>0</v>
      </c>
      <c r="V1960" s="47">
        <f>+Tabla17[[#This Row],[ Pago ]]/1000000000</f>
        <v>0</v>
      </c>
    </row>
    <row r="1961" spans="1:22" x14ac:dyDescent="0.2">
      <c r="A1961" s="5">
        <v>2024</v>
      </c>
      <c r="B1961" s="21" t="s">
        <v>31</v>
      </c>
      <c r="C1961" s="26" t="s">
        <v>32</v>
      </c>
      <c r="D1961" s="32" t="s">
        <v>1516</v>
      </c>
      <c r="E1961" s="25" t="s">
        <v>994</v>
      </c>
      <c r="F1961" s="6" t="s">
        <v>96</v>
      </c>
      <c r="G1961" s="27" t="s">
        <v>33</v>
      </c>
      <c r="H1961" s="4" t="s">
        <v>27</v>
      </c>
      <c r="I1961" s="26" t="s">
        <v>34</v>
      </c>
      <c r="J1961" s="26" t="s">
        <v>35</v>
      </c>
      <c r="K1961" s="49">
        <v>500000000</v>
      </c>
      <c r="L1961" s="49"/>
      <c r="M1961" s="49"/>
      <c r="N1961" s="49"/>
      <c r="O1961" s="49"/>
      <c r="P1961" s="50"/>
      <c r="Q1961" s="49">
        <f>+Tabla17[[#This Row],[ANEXO PGN]]/1000000000</f>
        <v>0.5</v>
      </c>
      <c r="R1961" s="47">
        <f>+Tabla17[[#This Row],[Apropiación Inicial]]/1000000000</f>
        <v>0</v>
      </c>
      <c r="S1961" s="47">
        <f>+Tabla17[[#This Row],[Apropiación vigente]]/1000000000</f>
        <v>0</v>
      </c>
      <c r="T1961" s="47">
        <f>+Tabla17[[#This Row],[Compromisos ]]/1000000000</f>
        <v>0</v>
      </c>
      <c r="U1961" s="47">
        <f>+Tabla17[[#This Row],[ Obligación ]]/1000000000</f>
        <v>0</v>
      </c>
      <c r="V1961" s="47">
        <f>+Tabla17[[#This Row],[ Pago ]]/1000000000</f>
        <v>0</v>
      </c>
    </row>
    <row r="1962" spans="1:22" x14ac:dyDescent="0.2">
      <c r="A1962" s="5">
        <v>2024</v>
      </c>
      <c r="B1962" s="21" t="s">
        <v>1509</v>
      </c>
      <c r="C1962" s="26" t="s">
        <v>150</v>
      </c>
      <c r="D1962" s="32" t="s">
        <v>1517</v>
      </c>
      <c r="E1962" s="25" t="s">
        <v>646</v>
      </c>
      <c r="F1962" s="6" t="s">
        <v>96</v>
      </c>
      <c r="G1962" s="26" t="s">
        <v>124</v>
      </c>
      <c r="H1962" s="4" t="s">
        <v>27</v>
      </c>
      <c r="I1962" s="26" t="s">
        <v>28</v>
      </c>
      <c r="J1962" s="26" t="s">
        <v>47</v>
      </c>
      <c r="K1962" s="49">
        <v>1000000000000</v>
      </c>
      <c r="L1962" s="49"/>
      <c r="M1962" s="49"/>
      <c r="N1962" s="49"/>
      <c r="O1962" s="49"/>
      <c r="P1962" s="50"/>
      <c r="Q1962" s="49">
        <f>+Tabla17[[#This Row],[ANEXO PGN]]/1000000000</f>
        <v>1000</v>
      </c>
      <c r="R1962" s="47">
        <f>+Tabla17[[#This Row],[Apropiación Inicial]]/1000000000</f>
        <v>0</v>
      </c>
      <c r="S1962" s="47">
        <f>+Tabla17[[#This Row],[Apropiación vigente]]/1000000000</f>
        <v>0</v>
      </c>
      <c r="T1962" s="47">
        <f>+Tabla17[[#This Row],[Compromisos ]]/1000000000</f>
        <v>0</v>
      </c>
      <c r="U1962" s="47">
        <f>+Tabla17[[#This Row],[ Obligación ]]/1000000000</f>
        <v>0</v>
      </c>
      <c r="V1962" s="47">
        <f>+Tabla17[[#This Row],[ Pago ]]/1000000000</f>
        <v>0</v>
      </c>
    </row>
    <row r="1963" spans="1:22" x14ac:dyDescent="0.2">
      <c r="A1963" s="5">
        <v>2024</v>
      </c>
      <c r="B1963" s="21" t="s">
        <v>561</v>
      </c>
      <c r="C1963" s="26" t="s">
        <v>562</v>
      </c>
      <c r="D1963" s="32" t="s">
        <v>1518</v>
      </c>
      <c r="E1963" s="25" t="s">
        <v>648</v>
      </c>
      <c r="F1963" s="6" t="s">
        <v>96</v>
      </c>
      <c r="G1963" s="26" t="s">
        <v>565</v>
      </c>
      <c r="H1963" s="4" t="s">
        <v>27</v>
      </c>
      <c r="I1963" s="26" t="s">
        <v>28</v>
      </c>
      <c r="J1963" s="26" t="s">
        <v>78</v>
      </c>
      <c r="K1963" s="49">
        <v>251626553664</v>
      </c>
      <c r="L1963" s="49"/>
      <c r="M1963" s="49"/>
      <c r="N1963" s="49"/>
      <c r="O1963" s="49"/>
      <c r="P1963" s="50"/>
      <c r="Q1963" s="49">
        <f>+Tabla17[[#This Row],[ANEXO PGN]]/1000000000</f>
        <v>251.626553664</v>
      </c>
      <c r="R1963" s="47">
        <f>+Tabla17[[#This Row],[Apropiación Inicial]]/1000000000</f>
        <v>0</v>
      </c>
      <c r="S1963" s="47">
        <f>+Tabla17[[#This Row],[Apropiación vigente]]/1000000000</f>
        <v>0</v>
      </c>
      <c r="T1963" s="47">
        <f>+Tabla17[[#This Row],[Compromisos ]]/1000000000</f>
        <v>0</v>
      </c>
      <c r="U1963" s="47">
        <f>+Tabla17[[#This Row],[ Obligación ]]/1000000000</f>
        <v>0</v>
      </c>
      <c r="V1963" s="47">
        <f>+Tabla17[[#This Row],[ Pago ]]/1000000000</f>
        <v>0</v>
      </c>
    </row>
    <row r="1964" spans="1:22" x14ac:dyDescent="0.2">
      <c r="A1964" s="5">
        <v>2024</v>
      </c>
      <c r="B1964" s="21" t="s">
        <v>55</v>
      </c>
      <c r="C1964" s="26" t="s">
        <v>56</v>
      </c>
      <c r="D1964" s="32" t="s">
        <v>1519</v>
      </c>
      <c r="E1964" s="25" t="s">
        <v>674</v>
      </c>
      <c r="F1964" s="6" t="s">
        <v>96</v>
      </c>
      <c r="G1964" s="26" t="s">
        <v>57</v>
      </c>
      <c r="H1964" s="4" t="s">
        <v>27</v>
      </c>
      <c r="I1964" s="26" t="s">
        <v>42</v>
      </c>
      <c r="J1964" s="26" t="s">
        <v>43</v>
      </c>
      <c r="K1964" s="49">
        <v>591061496</v>
      </c>
      <c r="L1964" s="49"/>
      <c r="M1964" s="49"/>
      <c r="N1964" s="49"/>
      <c r="O1964" s="49"/>
      <c r="P1964" s="50"/>
      <c r="Q1964" s="49">
        <f>+Tabla17[[#This Row],[ANEXO PGN]]/1000000000</f>
        <v>0.59106149600000002</v>
      </c>
      <c r="R1964" s="47">
        <f>+Tabla17[[#This Row],[Apropiación Inicial]]/1000000000</f>
        <v>0</v>
      </c>
      <c r="S1964" s="47">
        <f>+Tabla17[[#This Row],[Apropiación vigente]]/1000000000</f>
        <v>0</v>
      </c>
      <c r="T1964" s="47">
        <f>+Tabla17[[#This Row],[Compromisos ]]/1000000000</f>
        <v>0</v>
      </c>
      <c r="U1964" s="47">
        <f>+Tabla17[[#This Row],[ Obligación ]]/1000000000</f>
        <v>0</v>
      </c>
      <c r="V1964" s="47">
        <f>+Tabla17[[#This Row],[ Pago ]]/1000000000</f>
        <v>0</v>
      </c>
    </row>
    <row r="1965" spans="1:22" x14ac:dyDescent="0.2">
      <c r="A1965" s="5">
        <v>2024</v>
      </c>
      <c r="B1965" s="21" t="s">
        <v>309</v>
      </c>
      <c r="C1965" s="26" t="s">
        <v>310</v>
      </c>
      <c r="D1965" s="32" t="s">
        <v>1520</v>
      </c>
      <c r="E1965" s="25" t="s">
        <v>683</v>
      </c>
      <c r="F1965" s="6" t="s">
        <v>96</v>
      </c>
      <c r="G1965" s="26" t="s">
        <v>57</v>
      </c>
      <c r="H1965" s="4" t="s">
        <v>27</v>
      </c>
      <c r="I1965" s="26" t="s">
        <v>42</v>
      </c>
      <c r="J1965" s="26" t="s">
        <v>43</v>
      </c>
      <c r="K1965" s="49">
        <v>22311321315</v>
      </c>
      <c r="L1965" s="49"/>
      <c r="M1965" s="49"/>
      <c r="N1965" s="49"/>
      <c r="O1965" s="49"/>
      <c r="P1965" s="50"/>
      <c r="Q1965" s="49">
        <f>+Tabla17[[#This Row],[ANEXO PGN]]/1000000000</f>
        <v>22.311321315000001</v>
      </c>
      <c r="R1965" s="47">
        <f>+Tabla17[[#This Row],[Apropiación Inicial]]/1000000000</f>
        <v>0</v>
      </c>
      <c r="S1965" s="47">
        <f>+Tabla17[[#This Row],[Apropiación vigente]]/1000000000</f>
        <v>0</v>
      </c>
      <c r="T1965" s="47">
        <f>+Tabla17[[#This Row],[Compromisos ]]/1000000000</f>
        <v>0</v>
      </c>
      <c r="U1965" s="47">
        <f>+Tabla17[[#This Row],[ Obligación ]]/1000000000</f>
        <v>0</v>
      </c>
      <c r="V1965" s="47">
        <f>+Tabla17[[#This Row],[ Pago ]]/1000000000</f>
        <v>0</v>
      </c>
    </row>
    <row r="1966" spans="1:22" x14ac:dyDescent="0.2">
      <c r="A1966" s="5">
        <v>2024</v>
      </c>
      <c r="B1966" s="21" t="s">
        <v>113</v>
      </c>
      <c r="C1966" s="26" t="s">
        <v>114</v>
      </c>
      <c r="D1966" s="32" t="s">
        <v>1521</v>
      </c>
      <c r="E1966" s="25" t="s">
        <v>902</v>
      </c>
      <c r="F1966" s="6" t="s">
        <v>96</v>
      </c>
      <c r="G1966" s="26" t="s">
        <v>108</v>
      </c>
      <c r="H1966" s="4" t="s">
        <v>27</v>
      </c>
      <c r="I1966" s="26" t="s">
        <v>28</v>
      </c>
      <c r="J1966" s="25" t="s">
        <v>29</v>
      </c>
      <c r="K1966" s="49">
        <v>141641969600</v>
      </c>
      <c r="L1966" s="49"/>
      <c r="M1966" s="49"/>
      <c r="N1966" s="49"/>
      <c r="O1966" s="49"/>
      <c r="P1966" s="50"/>
      <c r="Q1966" s="49">
        <f>+Tabla17[[#This Row],[ANEXO PGN]]/1000000000</f>
        <v>141.64196960000001</v>
      </c>
      <c r="R1966" s="47">
        <f>+Tabla17[[#This Row],[Apropiación Inicial]]/1000000000</f>
        <v>0</v>
      </c>
      <c r="S1966" s="47">
        <f>+Tabla17[[#This Row],[Apropiación vigente]]/1000000000</f>
        <v>0</v>
      </c>
      <c r="T1966" s="47">
        <f>+Tabla17[[#This Row],[Compromisos ]]/1000000000</f>
        <v>0</v>
      </c>
      <c r="U1966" s="47">
        <f>+Tabla17[[#This Row],[ Obligación ]]/1000000000</f>
        <v>0</v>
      </c>
      <c r="V1966" s="47">
        <f>+Tabla17[[#This Row],[ Pago ]]/1000000000</f>
        <v>0</v>
      </c>
    </row>
    <row r="1967" spans="1:22" x14ac:dyDescent="0.2">
      <c r="A1967" s="5">
        <v>2024</v>
      </c>
      <c r="B1967" s="21" t="s">
        <v>113</v>
      </c>
      <c r="C1967" s="26" t="s">
        <v>114</v>
      </c>
      <c r="D1967" s="32" t="s">
        <v>1521</v>
      </c>
      <c r="E1967" s="25" t="s">
        <v>902</v>
      </c>
      <c r="F1967" s="6" t="s">
        <v>96</v>
      </c>
      <c r="G1967" s="26" t="s">
        <v>108</v>
      </c>
      <c r="H1967" s="4" t="s">
        <v>27</v>
      </c>
      <c r="I1967" s="26" t="s">
        <v>28</v>
      </c>
      <c r="J1967" s="41" t="s">
        <v>30</v>
      </c>
      <c r="K1967" s="49" t="s">
        <v>195</v>
      </c>
      <c r="L1967" s="49"/>
      <c r="M1967" s="49"/>
      <c r="N1967" s="49"/>
      <c r="O1967" s="49"/>
      <c r="P1967" s="50"/>
      <c r="Q1967" s="49" t="e">
        <f>+Tabla17[[#This Row],[ANEXO PGN]]/1000000000</f>
        <v>#VALUE!</v>
      </c>
      <c r="R1967" s="47">
        <f>+Tabla17[[#This Row],[Apropiación Inicial]]/1000000000</f>
        <v>0</v>
      </c>
      <c r="S1967" s="47">
        <f>+Tabla17[[#This Row],[Apropiación vigente]]/1000000000</f>
        <v>0</v>
      </c>
      <c r="T1967" s="47">
        <f>+Tabla17[[#This Row],[Compromisos ]]/1000000000</f>
        <v>0</v>
      </c>
      <c r="U1967" s="47">
        <f>+Tabla17[[#This Row],[ Obligación ]]/1000000000</f>
        <v>0</v>
      </c>
      <c r="V1967" s="47">
        <f>+Tabla17[[#This Row],[ Pago ]]/1000000000</f>
        <v>0</v>
      </c>
    </row>
    <row r="1968" spans="1:22" x14ac:dyDescent="0.2">
      <c r="A1968" s="5">
        <v>2024</v>
      </c>
      <c r="B1968" s="21" t="s">
        <v>134</v>
      </c>
      <c r="C1968" s="26" t="s">
        <v>135</v>
      </c>
      <c r="D1968" s="32" t="s">
        <v>1522</v>
      </c>
      <c r="E1968" s="25" t="s">
        <v>708</v>
      </c>
      <c r="F1968" s="6" t="s">
        <v>96</v>
      </c>
      <c r="G1968" s="27" t="s">
        <v>138</v>
      </c>
      <c r="H1968" s="4" t="s">
        <v>27</v>
      </c>
      <c r="I1968" s="26" t="s">
        <v>28</v>
      </c>
      <c r="J1968" s="26" t="s">
        <v>47</v>
      </c>
      <c r="K1968" s="49">
        <v>203535150000</v>
      </c>
      <c r="L1968" s="49"/>
      <c r="M1968" s="49"/>
      <c r="N1968" s="49"/>
      <c r="O1968" s="49"/>
      <c r="P1968" s="50"/>
      <c r="Q1968" s="49">
        <f>+Tabla17[[#This Row],[ANEXO PGN]]/1000000000</f>
        <v>203.53514999999999</v>
      </c>
      <c r="R1968" s="47">
        <f>+Tabla17[[#This Row],[Apropiación Inicial]]/1000000000</f>
        <v>0</v>
      </c>
      <c r="S1968" s="47">
        <f>+Tabla17[[#This Row],[Apropiación vigente]]/1000000000</f>
        <v>0</v>
      </c>
      <c r="T1968" s="47">
        <f>+Tabla17[[#This Row],[Compromisos ]]/1000000000</f>
        <v>0</v>
      </c>
      <c r="U1968" s="47">
        <f>+Tabla17[[#This Row],[ Obligación ]]/1000000000</f>
        <v>0</v>
      </c>
      <c r="V1968" s="47">
        <f>+Tabla17[[#This Row],[ Pago ]]/1000000000</f>
        <v>0</v>
      </c>
    </row>
    <row r="1969" spans="1:22" x14ac:dyDescent="0.2">
      <c r="A1969" s="5">
        <v>2024</v>
      </c>
      <c r="B1969" s="21" t="s">
        <v>134</v>
      </c>
      <c r="C1969" s="26" t="s">
        <v>135</v>
      </c>
      <c r="D1969" s="32" t="s">
        <v>1523</v>
      </c>
      <c r="E1969" s="25" t="s">
        <v>710</v>
      </c>
      <c r="F1969" s="6" t="s">
        <v>96</v>
      </c>
      <c r="G1969" s="26" t="s">
        <v>138</v>
      </c>
      <c r="H1969" s="4" t="s">
        <v>27</v>
      </c>
      <c r="I1969" s="26" t="s">
        <v>28</v>
      </c>
      <c r="J1969" s="26" t="s">
        <v>47</v>
      </c>
      <c r="K1969" s="49">
        <v>258365100000</v>
      </c>
      <c r="L1969" s="49"/>
      <c r="M1969" s="49"/>
      <c r="N1969" s="49"/>
      <c r="O1969" s="49"/>
      <c r="P1969" s="50"/>
      <c r="Q1969" s="49">
        <f>+Tabla17[[#This Row],[ANEXO PGN]]/1000000000</f>
        <v>258.36509999999998</v>
      </c>
      <c r="R1969" s="47">
        <f>+Tabla17[[#This Row],[Apropiación Inicial]]/1000000000</f>
        <v>0</v>
      </c>
      <c r="S1969" s="47">
        <f>+Tabla17[[#This Row],[Apropiación vigente]]/1000000000</f>
        <v>0</v>
      </c>
      <c r="T1969" s="47">
        <f>+Tabla17[[#This Row],[Compromisos ]]/1000000000</f>
        <v>0</v>
      </c>
      <c r="U1969" s="47">
        <f>+Tabla17[[#This Row],[ Obligación ]]/1000000000</f>
        <v>0</v>
      </c>
      <c r="V1969" s="47">
        <f>+Tabla17[[#This Row],[ Pago ]]/1000000000</f>
        <v>0</v>
      </c>
    </row>
    <row r="1970" spans="1:22" x14ac:dyDescent="0.2">
      <c r="A1970" s="5">
        <v>2024</v>
      </c>
      <c r="B1970" s="21" t="s">
        <v>82</v>
      </c>
      <c r="C1970" s="26" t="s">
        <v>83</v>
      </c>
      <c r="D1970" s="32" t="s">
        <v>1524</v>
      </c>
      <c r="E1970" s="25" t="s">
        <v>712</v>
      </c>
      <c r="F1970" s="6" t="s">
        <v>96</v>
      </c>
      <c r="G1970" s="27" t="s">
        <v>33</v>
      </c>
      <c r="H1970" s="4" t="s">
        <v>27</v>
      </c>
      <c r="I1970" s="26" t="s">
        <v>28</v>
      </c>
      <c r="J1970" s="26" t="s">
        <v>515</v>
      </c>
      <c r="K1970" s="49">
        <v>49634288000</v>
      </c>
      <c r="L1970" s="49"/>
      <c r="M1970" s="49"/>
      <c r="N1970" s="49"/>
      <c r="O1970" s="49"/>
      <c r="P1970" s="50"/>
      <c r="Q1970" s="49">
        <f>+Tabla17[[#This Row],[ANEXO PGN]]/1000000000</f>
        <v>49.634287999999998</v>
      </c>
      <c r="R1970" s="47">
        <f>+Tabla17[[#This Row],[Apropiación Inicial]]/1000000000</f>
        <v>0</v>
      </c>
      <c r="S1970" s="47">
        <f>+Tabla17[[#This Row],[Apropiación vigente]]/1000000000</f>
        <v>0</v>
      </c>
      <c r="T1970" s="47">
        <f>+Tabla17[[#This Row],[Compromisos ]]/1000000000</f>
        <v>0</v>
      </c>
      <c r="U1970" s="47">
        <f>+Tabla17[[#This Row],[ Obligación ]]/1000000000</f>
        <v>0</v>
      </c>
      <c r="V1970" s="47">
        <f>+Tabla17[[#This Row],[ Pago ]]/1000000000</f>
        <v>0</v>
      </c>
    </row>
    <row r="1971" spans="1:22" x14ac:dyDescent="0.2">
      <c r="A1971" s="5">
        <v>2024</v>
      </c>
      <c r="B1971" s="21" t="s">
        <v>909</v>
      </c>
      <c r="C1971" s="26" t="s">
        <v>910</v>
      </c>
      <c r="D1971" s="32" t="s">
        <v>1525</v>
      </c>
      <c r="E1971" s="25" t="s">
        <v>912</v>
      </c>
      <c r="F1971" s="6" t="s">
        <v>96</v>
      </c>
      <c r="G1971" s="27" t="s">
        <v>143</v>
      </c>
      <c r="H1971" s="4" t="s">
        <v>27</v>
      </c>
      <c r="I1971" s="26" t="s">
        <v>28</v>
      </c>
      <c r="J1971" s="26" t="s">
        <v>101</v>
      </c>
      <c r="K1971" s="49">
        <v>128811290003</v>
      </c>
      <c r="L1971" s="49"/>
      <c r="M1971" s="49"/>
      <c r="N1971" s="49"/>
      <c r="O1971" s="49"/>
      <c r="P1971" s="50"/>
      <c r="Q1971" s="49">
        <f>+Tabla17[[#This Row],[ANEXO PGN]]/1000000000</f>
        <v>128.81129000300001</v>
      </c>
      <c r="R1971" s="47">
        <f>+Tabla17[[#This Row],[Apropiación Inicial]]/1000000000</f>
        <v>0</v>
      </c>
      <c r="S1971" s="47">
        <f>+Tabla17[[#This Row],[Apropiación vigente]]/1000000000</f>
        <v>0</v>
      </c>
      <c r="T1971" s="47">
        <f>+Tabla17[[#This Row],[Compromisos ]]/1000000000</f>
        <v>0</v>
      </c>
      <c r="U1971" s="47">
        <f>+Tabla17[[#This Row],[ Obligación ]]/1000000000</f>
        <v>0</v>
      </c>
      <c r="V1971" s="47">
        <f>+Tabla17[[#This Row],[ Pago ]]/1000000000</f>
        <v>0</v>
      </c>
    </row>
    <row r="1972" spans="1:22" x14ac:dyDescent="0.2">
      <c r="A1972" s="5">
        <v>2024</v>
      </c>
      <c r="B1972" s="21" t="s">
        <v>173</v>
      </c>
      <c r="C1972" s="26" t="s">
        <v>174</v>
      </c>
      <c r="D1972" s="32" t="s">
        <v>1526</v>
      </c>
      <c r="E1972" s="25" t="s">
        <v>718</v>
      </c>
      <c r="F1972" s="6" t="s">
        <v>96</v>
      </c>
      <c r="G1972" s="27" t="s">
        <v>177</v>
      </c>
      <c r="H1972" s="4" t="s">
        <v>27</v>
      </c>
      <c r="I1972" s="26" t="s">
        <v>28</v>
      </c>
      <c r="J1972" s="25" t="s">
        <v>29</v>
      </c>
      <c r="K1972" s="49">
        <v>117040747788</v>
      </c>
      <c r="L1972" s="49"/>
      <c r="M1972" s="49"/>
      <c r="N1972" s="49"/>
      <c r="O1972" s="49"/>
      <c r="P1972" s="50"/>
      <c r="Q1972" s="49">
        <f>+Tabla17[[#This Row],[ANEXO PGN]]/1000000000</f>
        <v>117.040747788</v>
      </c>
      <c r="R1972" s="47">
        <f>+Tabla17[[#This Row],[Apropiación Inicial]]/1000000000</f>
        <v>0</v>
      </c>
      <c r="S1972" s="47">
        <f>+Tabla17[[#This Row],[Apropiación vigente]]/1000000000</f>
        <v>0</v>
      </c>
      <c r="T1972" s="47">
        <f>+Tabla17[[#This Row],[Compromisos ]]/1000000000</f>
        <v>0</v>
      </c>
      <c r="U1972" s="47">
        <f>+Tabla17[[#This Row],[ Obligación ]]/1000000000</f>
        <v>0</v>
      </c>
      <c r="V1972" s="47">
        <f>+Tabla17[[#This Row],[ Pago ]]/1000000000</f>
        <v>0</v>
      </c>
    </row>
    <row r="1973" spans="1:22" x14ac:dyDescent="0.2">
      <c r="A1973" s="5">
        <v>2024</v>
      </c>
      <c r="B1973" s="21" t="s">
        <v>309</v>
      </c>
      <c r="C1973" s="26" t="s">
        <v>310</v>
      </c>
      <c r="D1973" s="32" t="s">
        <v>1527</v>
      </c>
      <c r="E1973" s="25" t="s">
        <v>1075</v>
      </c>
      <c r="F1973" s="6" t="s">
        <v>96</v>
      </c>
      <c r="G1973" s="26" t="s">
        <v>57</v>
      </c>
      <c r="H1973" s="4" t="s">
        <v>27</v>
      </c>
      <c r="I1973" s="26" t="s">
        <v>42</v>
      </c>
      <c r="J1973" s="26" t="s">
        <v>43</v>
      </c>
      <c r="K1973" s="49">
        <v>17098354950</v>
      </c>
      <c r="L1973" s="49"/>
      <c r="M1973" s="49"/>
      <c r="N1973" s="49"/>
      <c r="O1973" s="49"/>
      <c r="P1973" s="50"/>
      <c r="Q1973" s="49">
        <f>+Tabla17[[#This Row],[ANEXO PGN]]/1000000000</f>
        <v>17.098354950000001</v>
      </c>
      <c r="R1973" s="47">
        <f>+Tabla17[[#This Row],[Apropiación Inicial]]/1000000000</f>
        <v>0</v>
      </c>
      <c r="S1973" s="47">
        <f>+Tabla17[[#This Row],[Apropiación vigente]]/1000000000</f>
        <v>0</v>
      </c>
      <c r="T1973" s="47">
        <f>+Tabla17[[#This Row],[Compromisos ]]/1000000000</f>
        <v>0</v>
      </c>
      <c r="U1973" s="47">
        <f>+Tabla17[[#This Row],[ Obligación ]]/1000000000</f>
        <v>0</v>
      </c>
      <c r="V1973" s="47">
        <f>+Tabla17[[#This Row],[ Pago ]]/1000000000</f>
        <v>0</v>
      </c>
    </row>
    <row r="1974" spans="1:22" x14ac:dyDescent="0.2">
      <c r="A1974" s="5">
        <v>2024</v>
      </c>
      <c r="B1974" s="21" t="s">
        <v>109</v>
      </c>
      <c r="C1974" s="26" t="s">
        <v>110</v>
      </c>
      <c r="D1974" s="32" t="s">
        <v>1528</v>
      </c>
      <c r="E1974" s="25" t="s">
        <v>993</v>
      </c>
      <c r="F1974" s="6" t="s">
        <v>96</v>
      </c>
      <c r="G1974" s="26" t="s">
        <v>26</v>
      </c>
      <c r="H1974" s="4" t="s">
        <v>27</v>
      </c>
      <c r="I1974" s="26" t="s">
        <v>28</v>
      </c>
      <c r="J1974" s="26" t="s">
        <v>78</v>
      </c>
      <c r="K1974" s="49">
        <v>1170398228578</v>
      </c>
      <c r="L1974" s="49"/>
      <c r="M1974" s="49"/>
      <c r="N1974" s="49"/>
      <c r="O1974" s="49"/>
      <c r="P1974" s="50"/>
      <c r="Q1974" s="49">
        <f>+Tabla17[[#This Row],[ANEXO PGN]]/1000000000</f>
        <v>1170.398228578</v>
      </c>
      <c r="R1974" s="47">
        <f>+Tabla17[[#This Row],[Apropiación Inicial]]/1000000000</f>
        <v>0</v>
      </c>
      <c r="S1974" s="47">
        <f>+Tabla17[[#This Row],[Apropiación vigente]]/1000000000</f>
        <v>0</v>
      </c>
      <c r="T1974" s="47">
        <f>+Tabla17[[#This Row],[Compromisos ]]/1000000000</f>
        <v>0</v>
      </c>
      <c r="U1974" s="47">
        <f>+Tabla17[[#This Row],[ Obligación ]]/1000000000</f>
        <v>0</v>
      </c>
      <c r="V1974" s="47">
        <f>+Tabla17[[#This Row],[ Pago ]]/1000000000</f>
        <v>0</v>
      </c>
    </row>
    <row r="1975" spans="1:22" x14ac:dyDescent="0.2">
      <c r="A1975" s="5">
        <v>2024</v>
      </c>
      <c r="B1975" s="21" t="s">
        <v>120</v>
      </c>
      <c r="C1975" s="26" t="s">
        <v>121</v>
      </c>
      <c r="D1975" s="32" t="s">
        <v>1529</v>
      </c>
      <c r="E1975" s="25" t="s">
        <v>1013</v>
      </c>
      <c r="F1975" s="6" t="s">
        <v>96</v>
      </c>
      <c r="G1975" s="26" t="s">
        <v>124</v>
      </c>
      <c r="H1975" s="4" t="s">
        <v>27</v>
      </c>
      <c r="I1975" s="26" t="s">
        <v>28</v>
      </c>
      <c r="J1975" s="26" t="s">
        <v>146</v>
      </c>
      <c r="K1975" s="49">
        <v>7456467035</v>
      </c>
      <c r="L1975" s="49"/>
      <c r="M1975" s="49"/>
      <c r="N1975" s="49"/>
      <c r="O1975" s="49"/>
      <c r="P1975" s="50"/>
      <c r="Q1975" s="49">
        <f>+Tabla17[[#This Row],[ANEXO PGN]]/1000000000</f>
        <v>7.4564670350000002</v>
      </c>
      <c r="R1975" s="47">
        <f>+Tabla17[[#This Row],[Apropiación Inicial]]/1000000000</f>
        <v>0</v>
      </c>
      <c r="S1975" s="47">
        <f>+Tabla17[[#This Row],[Apropiación vigente]]/1000000000</f>
        <v>0</v>
      </c>
      <c r="T1975" s="47">
        <f>+Tabla17[[#This Row],[Compromisos ]]/1000000000</f>
        <v>0</v>
      </c>
      <c r="U1975" s="47">
        <f>+Tabla17[[#This Row],[ Obligación ]]/1000000000</f>
        <v>0</v>
      </c>
      <c r="V1975" s="47">
        <f>+Tabla17[[#This Row],[ Pago ]]/1000000000</f>
        <v>0</v>
      </c>
    </row>
    <row r="1976" spans="1:22" x14ac:dyDescent="0.2">
      <c r="A1976" s="5">
        <v>2024</v>
      </c>
      <c r="B1976" s="21" t="s">
        <v>120</v>
      </c>
      <c r="C1976" s="26" t="s">
        <v>121</v>
      </c>
      <c r="D1976" s="32" t="s">
        <v>1530</v>
      </c>
      <c r="E1976" s="25" t="s">
        <v>1009</v>
      </c>
      <c r="F1976" s="6" t="s">
        <v>96</v>
      </c>
      <c r="G1976" s="26" t="s">
        <v>124</v>
      </c>
      <c r="H1976" s="4" t="s">
        <v>27</v>
      </c>
      <c r="I1976" s="26" t="s">
        <v>28</v>
      </c>
      <c r="J1976" s="26" t="s">
        <v>146</v>
      </c>
      <c r="K1976" s="49">
        <v>15485273946</v>
      </c>
      <c r="L1976" s="49"/>
      <c r="M1976" s="49"/>
      <c r="N1976" s="49"/>
      <c r="O1976" s="49"/>
      <c r="P1976" s="50"/>
      <c r="Q1976" s="49">
        <f>+Tabla17[[#This Row],[ANEXO PGN]]/1000000000</f>
        <v>15.485273946</v>
      </c>
      <c r="R1976" s="47">
        <f>+Tabla17[[#This Row],[Apropiación Inicial]]/1000000000</f>
        <v>0</v>
      </c>
      <c r="S1976" s="47">
        <f>+Tabla17[[#This Row],[Apropiación vigente]]/1000000000</f>
        <v>0</v>
      </c>
      <c r="T1976" s="47">
        <f>+Tabla17[[#This Row],[Compromisos ]]/1000000000</f>
        <v>0</v>
      </c>
      <c r="U1976" s="47">
        <f>+Tabla17[[#This Row],[ Obligación ]]/1000000000</f>
        <v>0</v>
      </c>
      <c r="V1976" s="47">
        <f>+Tabla17[[#This Row],[ Pago ]]/1000000000</f>
        <v>0</v>
      </c>
    </row>
    <row r="1977" spans="1:22" x14ac:dyDescent="0.2">
      <c r="A1977" s="5">
        <v>2024</v>
      </c>
      <c r="B1977" s="21" t="s">
        <v>309</v>
      </c>
      <c r="C1977" s="26" t="s">
        <v>310</v>
      </c>
      <c r="D1977" s="32" t="s">
        <v>1531</v>
      </c>
      <c r="E1977" s="25" t="s">
        <v>1077</v>
      </c>
      <c r="F1977" s="6" t="s">
        <v>96</v>
      </c>
      <c r="G1977" s="26" t="s">
        <v>57</v>
      </c>
      <c r="H1977" s="4" t="s">
        <v>27</v>
      </c>
      <c r="I1977" s="26" t="s">
        <v>42</v>
      </c>
      <c r="J1977" s="26" t="s">
        <v>43</v>
      </c>
      <c r="K1977" s="49">
        <v>36984617615</v>
      </c>
      <c r="L1977" s="49"/>
      <c r="M1977" s="49"/>
      <c r="N1977" s="49"/>
      <c r="O1977" s="49"/>
      <c r="P1977" s="50"/>
      <c r="Q1977" s="49">
        <f>+Tabla17[[#This Row],[ANEXO PGN]]/1000000000</f>
        <v>36.984617614999998</v>
      </c>
      <c r="R1977" s="47">
        <f>+Tabla17[[#This Row],[Apropiación Inicial]]/1000000000</f>
        <v>0</v>
      </c>
      <c r="S1977" s="47">
        <f>+Tabla17[[#This Row],[Apropiación vigente]]/1000000000</f>
        <v>0</v>
      </c>
      <c r="T1977" s="47">
        <f>+Tabla17[[#This Row],[Compromisos ]]/1000000000</f>
        <v>0</v>
      </c>
      <c r="U1977" s="47">
        <f>+Tabla17[[#This Row],[ Obligación ]]/1000000000</f>
        <v>0</v>
      </c>
      <c r="V1977" s="47">
        <f>+Tabla17[[#This Row],[ Pago ]]/1000000000</f>
        <v>0</v>
      </c>
    </row>
    <row r="1978" spans="1:22" x14ac:dyDescent="0.2">
      <c r="A1978" s="5">
        <v>2024</v>
      </c>
      <c r="B1978" s="21" t="s">
        <v>63</v>
      </c>
      <c r="C1978" s="26" t="s">
        <v>64</v>
      </c>
      <c r="D1978" s="32" t="s">
        <v>1532</v>
      </c>
      <c r="E1978" s="25" t="s">
        <v>1045</v>
      </c>
      <c r="F1978" s="6" t="s">
        <v>96</v>
      </c>
      <c r="G1978" s="26" t="s">
        <v>65</v>
      </c>
      <c r="H1978" s="4" t="s">
        <v>27</v>
      </c>
      <c r="I1978" s="26" t="s">
        <v>28</v>
      </c>
      <c r="J1978" s="26" t="s">
        <v>78</v>
      </c>
      <c r="K1978" s="49">
        <v>545472014</v>
      </c>
      <c r="L1978" s="49"/>
      <c r="M1978" s="49"/>
      <c r="N1978" s="49"/>
      <c r="O1978" s="49"/>
      <c r="P1978" s="50"/>
      <c r="Q1978" s="49">
        <f>+Tabla17[[#This Row],[ANEXO PGN]]/1000000000</f>
        <v>0.54547201400000001</v>
      </c>
      <c r="R1978" s="47">
        <f>+Tabla17[[#This Row],[Apropiación Inicial]]/1000000000</f>
        <v>0</v>
      </c>
      <c r="S1978" s="47">
        <f>+Tabla17[[#This Row],[Apropiación vigente]]/1000000000</f>
        <v>0</v>
      </c>
      <c r="T1978" s="47">
        <f>+Tabla17[[#This Row],[Compromisos ]]/1000000000</f>
        <v>0</v>
      </c>
      <c r="U1978" s="47">
        <f>+Tabla17[[#This Row],[ Obligación ]]/1000000000</f>
        <v>0</v>
      </c>
      <c r="V1978" s="47">
        <f>+Tabla17[[#This Row],[ Pago ]]/1000000000</f>
        <v>0</v>
      </c>
    </row>
    <row r="1979" spans="1:22" x14ac:dyDescent="0.2">
      <c r="A1979" s="5">
        <v>2024</v>
      </c>
      <c r="B1979" s="21" t="s">
        <v>63</v>
      </c>
      <c r="C1979" s="26" t="s">
        <v>64</v>
      </c>
      <c r="D1979" s="32" t="s">
        <v>1533</v>
      </c>
      <c r="E1979" s="25" t="s">
        <v>1047</v>
      </c>
      <c r="F1979" s="6" t="s">
        <v>96</v>
      </c>
      <c r="G1979" s="26" t="s">
        <v>65</v>
      </c>
      <c r="H1979" s="4" t="s">
        <v>27</v>
      </c>
      <c r="I1979" s="26" t="s">
        <v>28</v>
      </c>
      <c r="J1979" s="26" t="s">
        <v>78</v>
      </c>
      <c r="K1979" s="49">
        <v>1000000000</v>
      </c>
      <c r="L1979" s="49"/>
      <c r="M1979" s="49"/>
      <c r="N1979" s="49"/>
      <c r="O1979" s="49"/>
      <c r="P1979" s="50"/>
      <c r="Q1979" s="49">
        <f>+Tabla17[[#This Row],[ANEXO PGN]]/1000000000</f>
        <v>1</v>
      </c>
      <c r="R1979" s="47">
        <f>+Tabla17[[#This Row],[Apropiación Inicial]]/1000000000</f>
        <v>0</v>
      </c>
      <c r="S1979" s="47">
        <f>+Tabla17[[#This Row],[Apropiación vigente]]/1000000000</f>
        <v>0</v>
      </c>
      <c r="T1979" s="47">
        <f>+Tabla17[[#This Row],[Compromisos ]]/1000000000</f>
        <v>0</v>
      </c>
      <c r="U1979" s="47">
        <f>+Tabla17[[#This Row],[ Obligación ]]/1000000000</f>
        <v>0</v>
      </c>
      <c r="V1979" s="47">
        <f>+Tabla17[[#This Row],[ Pago ]]/1000000000</f>
        <v>0</v>
      </c>
    </row>
    <row r="1980" spans="1:22" x14ac:dyDescent="0.2">
      <c r="A1980" s="5">
        <v>2024</v>
      </c>
      <c r="B1980" s="21" t="s">
        <v>63</v>
      </c>
      <c r="C1980" s="26" t="s">
        <v>64</v>
      </c>
      <c r="D1980" s="32" t="s">
        <v>1534</v>
      </c>
      <c r="E1980" s="25" t="s">
        <v>1456</v>
      </c>
      <c r="F1980" s="6" t="s">
        <v>96</v>
      </c>
      <c r="G1980" s="26" t="s">
        <v>65</v>
      </c>
      <c r="H1980" s="4" t="s">
        <v>27</v>
      </c>
      <c r="I1980" s="26" t="s">
        <v>66</v>
      </c>
      <c r="J1980" s="26" t="s">
        <v>67</v>
      </c>
      <c r="K1980" s="49">
        <v>160000000</v>
      </c>
      <c r="L1980" s="49"/>
      <c r="M1980" s="49"/>
      <c r="N1980" s="49"/>
      <c r="O1980" s="49"/>
      <c r="P1980" s="50"/>
      <c r="Q1980" s="49">
        <f>+Tabla17[[#This Row],[ANEXO PGN]]/1000000000</f>
        <v>0.16</v>
      </c>
      <c r="R1980" s="47">
        <f>+Tabla17[[#This Row],[Apropiación Inicial]]/1000000000</f>
        <v>0</v>
      </c>
      <c r="S1980" s="47">
        <f>+Tabla17[[#This Row],[Apropiación vigente]]/1000000000</f>
        <v>0</v>
      </c>
      <c r="T1980" s="47">
        <f>+Tabla17[[#This Row],[Compromisos ]]/1000000000</f>
        <v>0</v>
      </c>
      <c r="U1980" s="47">
        <f>+Tabla17[[#This Row],[ Obligación ]]/1000000000</f>
        <v>0</v>
      </c>
      <c r="V1980" s="47">
        <f>+Tabla17[[#This Row],[ Pago ]]/1000000000</f>
        <v>0</v>
      </c>
    </row>
    <row r="1981" spans="1:22" x14ac:dyDescent="0.2">
      <c r="A1981" s="5">
        <v>2024</v>
      </c>
      <c r="B1981" s="21" t="s">
        <v>63</v>
      </c>
      <c r="C1981" s="26" t="s">
        <v>64</v>
      </c>
      <c r="D1981" s="32" t="s">
        <v>1535</v>
      </c>
      <c r="E1981" s="25" t="s">
        <v>1049</v>
      </c>
      <c r="F1981" s="6" t="s">
        <v>96</v>
      </c>
      <c r="G1981" s="26" t="s">
        <v>65</v>
      </c>
      <c r="H1981" s="4" t="s">
        <v>27</v>
      </c>
      <c r="I1981" s="26" t="s">
        <v>66</v>
      </c>
      <c r="J1981" s="26" t="s">
        <v>67</v>
      </c>
      <c r="K1981" s="49">
        <v>1010000000</v>
      </c>
      <c r="L1981" s="49"/>
      <c r="M1981" s="49"/>
      <c r="N1981" s="49"/>
      <c r="O1981" s="49"/>
      <c r="P1981" s="50"/>
      <c r="Q1981" s="49">
        <f>+Tabla17[[#This Row],[ANEXO PGN]]/1000000000</f>
        <v>1.01</v>
      </c>
      <c r="R1981" s="47">
        <f>+Tabla17[[#This Row],[Apropiación Inicial]]/1000000000</f>
        <v>0</v>
      </c>
      <c r="S1981" s="47">
        <f>+Tabla17[[#This Row],[Apropiación vigente]]/1000000000</f>
        <v>0</v>
      </c>
      <c r="T1981" s="47">
        <f>+Tabla17[[#This Row],[Compromisos ]]/1000000000</f>
        <v>0</v>
      </c>
      <c r="U1981" s="47">
        <f>+Tabla17[[#This Row],[ Obligación ]]/1000000000</f>
        <v>0</v>
      </c>
      <c r="V1981" s="47">
        <f>+Tabla17[[#This Row],[ Pago ]]/1000000000</f>
        <v>0</v>
      </c>
    </row>
    <row r="1982" spans="1:22" x14ac:dyDescent="0.2">
      <c r="A1982" s="5">
        <v>2024</v>
      </c>
      <c r="B1982" s="21" t="s">
        <v>1509</v>
      </c>
      <c r="C1982" s="26" t="s">
        <v>150</v>
      </c>
      <c r="D1982" s="32" t="s">
        <v>1536</v>
      </c>
      <c r="E1982" s="25" t="s">
        <v>1020</v>
      </c>
      <c r="F1982" s="6" t="s">
        <v>96</v>
      </c>
      <c r="G1982" s="26" t="s">
        <v>124</v>
      </c>
      <c r="H1982" s="4" t="s">
        <v>27</v>
      </c>
      <c r="I1982" s="26" t="s">
        <v>28</v>
      </c>
      <c r="J1982" s="26" t="s">
        <v>89</v>
      </c>
      <c r="K1982" s="49">
        <v>67546049910</v>
      </c>
      <c r="L1982" s="49"/>
      <c r="M1982" s="49"/>
      <c r="N1982" s="49"/>
      <c r="O1982" s="49"/>
      <c r="P1982" s="50"/>
      <c r="Q1982" s="49">
        <f>+Tabla17[[#This Row],[ANEXO PGN]]/1000000000</f>
        <v>67.546049909999994</v>
      </c>
      <c r="R1982" s="47">
        <f>+Tabla17[[#This Row],[Apropiación Inicial]]/1000000000</f>
        <v>0</v>
      </c>
      <c r="S1982" s="47">
        <f>+Tabla17[[#This Row],[Apropiación vigente]]/1000000000</f>
        <v>0</v>
      </c>
      <c r="T1982" s="47">
        <f>+Tabla17[[#This Row],[Compromisos ]]/1000000000</f>
        <v>0</v>
      </c>
      <c r="U1982" s="47">
        <f>+Tabla17[[#This Row],[ Obligación ]]/1000000000</f>
        <v>0</v>
      </c>
      <c r="V1982" s="47">
        <f>+Tabla17[[#This Row],[ Pago ]]/1000000000</f>
        <v>0</v>
      </c>
    </row>
    <row r="1983" spans="1:22" x14ac:dyDescent="0.2">
      <c r="A1983" s="5">
        <v>2024</v>
      </c>
      <c r="B1983" s="21" t="s">
        <v>1509</v>
      </c>
      <c r="C1983" s="26" t="s">
        <v>150</v>
      </c>
      <c r="D1983" s="32" t="s">
        <v>1536</v>
      </c>
      <c r="E1983" s="25" t="s">
        <v>1020</v>
      </c>
      <c r="F1983" s="6" t="s">
        <v>96</v>
      </c>
      <c r="G1983" s="27" t="s">
        <v>124</v>
      </c>
      <c r="H1983" s="4" t="s">
        <v>27</v>
      </c>
      <c r="I1983" s="26" t="s">
        <v>28</v>
      </c>
      <c r="J1983" s="26" t="s">
        <v>515</v>
      </c>
      <c r="K1983" s="49">
        <v>21628346226</v>
      </c>
      <c r="L1983" s="49"/>
      <c r="M1983" s="49"/>
      <c r="N1983" s="49"/>
      <c r="O1983" s="49"/>
      <c r="P1983" s="50"/>
      <c r="Q1983" s="49">
        <f>+Tabla17[[#This Row],[ANEXO PGN]]/1000000000</f>
        <v>21.628346226000001</v>
      </c>
      <c r="R1983" s="47">
        <f>+Tabla17[[#This Row],[Apropiación Inicial]]/1000000000</f>
        <v>0</v>
      </c>
      <c r="S1983" s="47">
        <f>+Tabla17[[#This Row],[Apropiación vigente]]/1000000000</f>
        <v>0</v>
      </c>
      <c r="T1983" s="47">
        <f>+Tabla17[[#This Row],[Compromisos ]]/1000000000</f>
        <v>0</v>
      </c>
      <c r="U1983" s="47">
        <f>+Tabla17[[#This Row],[ Obligación ]]/1000000000</f>
        <v>0</v>
      </c>
      <c r="V1983" s="47">
        <f>+Tabla17[[#This Row],[ Pago ]]/1000000000</f>
        <v>0</v>
      </c>
    </row>
    <row r="1984" spans="1:22" x14ac:dyDescent="0.2">
      <c r="A1984" s="5">
        <v>2024</v>
      </c>
      <c r="B1984" s="21" t="s">
        <v>863</v>
      </c>
      <c r="C1984" s="26" t="s">
        <v>864</v>
      </c>
      <c r="D1984" s="32" t="s">
        <v>1537</v>
      </c>
      <c r="E1984" s="25" t="s">
        <v>1484</v>
      </c>
      <c r="F1984" s="6" t="s">
        <v>96</v>
      </c>
      <c r="G1984" s="26" t="s">
        <v>26</v>
      </c>
      <c r="H1984" s="4" t="s">
        <v>27</v>
      </c>
      <c r="I1984" s="26" t="s">
        <v>28</v>
      </c>
      <c r="J1984" s="26" t="s">
        <v>515</v>
      </c>
      <c r="K1984" s="49" t="s">
        <v>195</v>
      </c>
      <c r="L1984" s="49"/>
      <c r="M1984" s="49"/>
      <c r="N1984" s="49"/>
      <c r="O1984" s="49"/>
      <c r="P1984" s="50"/>
      <c r="Q1984" s="49" t="e">
        <f>+Tabla17[[#This Row],[ANEXO PGN]]/1000000000</f>
        <v>#VALUE!</v>
      </c>
      <c r="R1984" s="47">
        <f>+Tabla17[[#This Row],[Apropiación Inicial]]/1000000000</f>
        <v>0</v>
      </c>
      <c r="S1984" s="47">
        <f>+Tabla17[[#This Row],[Apropiación vigente]]/1000000000</f>
        <v>0</v>
      </c>
      <c r="T1984" s="47">
        <f>+Tabla17[[#This Row],[Compromisos ]]/1000000000</f>
        <v>0</v>
      </c>
      <c r="U1984" s="47">
        <f>+Tabla17[[#This Row],[ Obligación ]]/1000000000</f>
        <v>0</v>
      </c>
      <c r="V1984" s="47">
        <f>+Tabla17[[#This Row],[ Pago ]]/1000000000</f>
        <v>0</v>
      </c>
    </row>
    <row r="1985" spans="1:22" x14ac:dyDescent="0.2">
      <c r="A1985" s="5">
        <v>2024</v>
      </c>
      <c r="B1985" s="21" t="s">
        <v>109</v>
      </c>
      <c r="C1985" s="26" t="s">
        <v>110</v>
      </c>
      <c r="D1985" s="32" t="s">
        <v>1538</v>
      </c>
      <c r="E1985" s="25" t="s">
        <v>1404</v>
      </c>
      <c r="F1985" s="6" t="s">
        <v>96</v>
      </c>
      <c r="G1985" s="26" t="s">
        <v>26</v>
      </c>
      <c r="H1985" s="4" t="s">
        <v>27</v>
      </c>
      <c r="I1985" s="26" t="s">
        <v>28</v>
      </c>
      <c r="J1985" s="26" t="s">
        <v>78</v>
      </c>
      <c r="K1985" s="49">
        <v>233720362638</v>
      </c>
      <c r="L1985" s="49"/>
      <c r="M1985" s="49"/>
      <c r="N1985" s="49"/>
      <c r="O1985" s="49"/>
      <c r="P1985" s="50"/>
      <c r="Q1985" s="49">
        <f>+Tabla17[[#This Row],[ANEXO PGN]]/1000000000</f>
        <v>233.72036263800001</v>
      </c>
      <c r="R1985" s="47">
        <f>+Tabla17[[#This Row],[Apropiación Inicial]]/1000000000</f>
        <v>0</v>
      </c>
      <c r="S1985" s="47">
        <f>+Tabla17[[#This Row],[Apropiación vigente]]/1000000000</f>
        <v>0</v>
      </c>
      <c r="T1985" s="47">
        <f>+Tabla17[[#This Row],[Compromisos ]]/1000000000</f>
        <v>0</v>
      </c>
      <c r="U1985" s="47">
        <f>+Tabla17[[#This Row],[ Obligación ]]/1000000000</f>
        <v>0</v>
      </c>
      <c r="V1985" s="47">
        <f>+Tabla17[[#This Row],[ Pago ]]/1000000000</f>
        <v>0</v>
      </c>
    </row>
    <row r="1986" spans="1:22" x14ac:dyDescent="0.2">
      <c r="A1986" s="5">
        <v>2024</v>
      </c>
      <c r="B1986" s="21" t="s">
        <v>109</v>
      </c>
      <c r="C1986" s="26" t="s">
        <v>110</v>
      </c>
      <c r="D1986" s="32" t="s">
        <v>1538</v>
      </c>
      <c r="E1986" s="25" t="s">
        <v>1404</v>
      </c>
      <c r="F1986" s="6" t="s">
        <v>96</v>
      </c>
      <c r="G1986" s="26" t="s">
        <v>26</v>
      </c>
      <c r="H1986" s="4" t="s">
        <v>27</v>
      </c>
      <c r="I1986" s="26" t="s">
        <v>28</v>
      </c>
      <c r="J1986" s="41" t="s">
        <v>30</v>
      </c>
      <c r="K1986" s="49" t="s">
        <v>195</v>
      </c>
      <c r="L1986" s="49"/>
      <c r="M1986" s="49"/>
      <c r="N1986" s="49"/>
      <c r="O1986" s="49"/>
      <c r="P1986" s="50"/>
      <c r="Q1986" s="49" t="e">
        <f>+Tabla17[[#This Row],[ANEXO PGN]]/1000000000</f>
        <v>#VALUE!</v>
      </c>
      <c r="R1986" s="47">
        <f>+Tabla17[[#This Row],[Apropiación Inicial]]/1000000000</f>
        <v>0</v>
      </c>
      <c r="S1986" s="47">
        <f>+Tabla17[[#This Row],[Apropiación vigente]]/1000000000</f>
        <v>0</v>
      </c>
      <c r="T1986" s="47">
        <f>+Tabla17[[#This Row],[Compromisos ]]/1000000000</f>
        <v>0</v>
      </c>
      <c r="U1986" s="47">
        <f>+Tabla17[[#This Row],[ Obligación ]]/1000000000</f>
        <v>0</v>
      </c>
      <c r="V1986" s="47">
        <f>+Tabla17[[#This Row],[ Pago ]]/1000000000</f>
        <v>0</v>
      </c>
    </row>
    <row r="1987" spans="1:22" x14ac:dyDescent="0.2">
      <c r="A1987" s="5">
        <v>2024</v>
      </c>
      <c r="B1987" s="21" t="s">
        <v>109</v>
      </c>
      <c r="C1987" s="26" t="s">
        <v>110</v>
      </c>
      <c r="D1987" s="32" t="s">
        <v>1538</v>
      </c>
      <c r="E1987" s="25" t="s">
        <v>1404</v>
      </c>
      <c r="F1987" s="6" t="s">
        <v>96</v>
      </c>
      <c r="G1987" s="26" t="s">
        <v>26</v>
      </c>
      <c r="H1987" s="4" t="s">
        <v>27</v>
      </c>
      <c r="I1987" s="26" t="s">
        <v>28</v>
      </c>
      <c r="J1987" s="26" t="s">
        <v>515</v>
      </c>
      <c r="K1987" s="49">
        <v>3793977715</v>
      </c>
      <c r="L1987" s="49"/>
      <c r="M1987" s="49"/>
      <c r="N1987" s="49"/>
      <c r="O1987" s="49"/>
      <c r="P1987" s="50"/>
      <c r="Q1987" s="49">
        <f>+Tabla17[[#This Row],[ANEXO PGN]]/1000000000</f>
        <v>3.793977715</v>
      </c>
      <c r="R1987" s="47">
        <f>+Tabla17[[#This Row],[Apropiación Inicial]]/1000000000</f>
        <v>0</v>
      </c>
      <c r="S1987" s="47">
        <f>+Tabla17[[#This Row],[Apropiación vigente]]/1000000000</f>
        <v>0</v>
      </c>
      <c r="T1987" s="47">
        <f>+Tabla17[[#This Row],[Compromisos ]]/1000000000</f>
        <v>0</v>
      </c>
      <c r="U1987" s="47">
        <f>+Tabla17[[#This Row],[ Obligación ]]/1000000000</f>
        <v>0</v>
      </c>
      <c r="V1987" s="47">
        <f>+Tabla17[[#This Row],[ Pago ]]/1000000000</f>
        <v>0</v>
      </c>
    </row>
    <row r="1988" spans="1:22" x14ac:dyDescent="0.2">
      <c r="A1988" s="5">
        <v>2024</v>
      </c>
      <c r="B1988" s="21" t="s">
        <v>109</v>
      </c>
      <c r="C1988" s="26" t="s">
        <v>110</v>
      </c>
      <c r="D1988" s="32" t="s">
        <v>1539</v>
      </c>
      <c r="E1988" s="25" t="s">
        <v>1405</v>
      </c>
      <c r="F1988" s="6" t="s">
        <v>96</v>
      </c>
      <c r="G1988" s="26" t="s">
        <v>26</v>
      </c>
      <c r="H1988" s="4" t="s">
        <v>27</v>
      </c>
      <c r="I1988" s="26" t="s">
        <v>28</v>
      </c>
      <c r="J1988" s="26" t="s">
        <v>78</v>
      </c>
      <c r="K1988" s="49">
        <v>156396017459</v>
      </c>
      <c r="L1988" s="49"/>
      <c r="M1988" s="49"/>
      <c r="N1988" s="49"/>
      <c r="O1988" s="49"/>
      <c r="P1988" s="50"/>
      <c r="Q1988" s="49">
        <f>+Tabla17[[#This Row],[ANEXO PGN]]/1000000000</f>
        <v>156.39601745900001</v>
      </c>
      <c r="R1988" s="47">
        <f>+Tabla17[[#This Row],[Apropiación Inicial]]/1000000000</f>
        <v>0</v>
      </c>
      <c r="S1988" s="47">
        <f>+Tabla17[[#This Row],[Apropiación vigente]]/1000000000</f>
        <v>0</v>
      </c>
      <c r="T1988" s="47">
        <f>+Tabla17[[#This Row],[Compromisos ]]/1000000000</f>
        <v>0</v>
      </c>
      <c r="U1988" s="47">
        <f>+Tabla17[[#This Row],[ Obligación ]]/1000000000</f>
        <v>0</v>
      </c>
      <c r="V1988" s="47">
        <f>+Tabla17[[#This Row],[ Pago ]]/1000000000</f>
        <v>0</v>
      </c>
    </row>
    <row r="1989" spans="1:22" x14ac:dyDescent="0.2">
      <c r="A1989" s="5">
        <v>2024</v>
      </c>
      <c r="B1989" s="21" t="s">
        <v>109</v>
      </c>
      <c r="C1989" s="26" t="s">
        <v>110</v>
      </c>
      <c r="D1989" s="32" t="s">
        <v>1539</v>
      </c>
      <c r="E1989" s="25" t="s">
        <v>1405</v>
      </c>
      <c r="F1989" s="6" t="s">
        <v>96</v>
      </c>
      <c r="G1989" s="26" t="s">
        <v>26</v>
      </c>
      <c r="H1989" s="4" t="s">
        <v>27</v>
      </c>
      <c r="I1989" s="26" t="s">
        <v>28</v>
      </c>
      <c r="J1989" s="41" t="s">
        <v>30</v>
      </c>
      <c r="K1989" s="49" t="s">
        <v>195</v>
      </c>
      <c r="L1989" s="49"/>
      <c r="M1989" s="49"/>
      <c r="N1989" s="49"/>
      <c r="O1989" s="49"/>
      <c r="P1989" s="50"/>
      <c r="Q1989" s="49" t="e">
        <f>+Tabla17[[#This Row],[ANEXO PGN]]/1000000000</f>
        <v>#VALUE!</v>
      </c>
      <c r="R1989" s="47">
        <f>+Tabla17[[#This Row],[Apropiación Inicial]]/1000000000</f>
        <v>0</v>
      </c>
      <c r="S1989" s="47">
        <f>+Tabla17[[#This Row],[Apropiación vigente]]/1000000000</f>
        <v>0</v>
      </c>
      <c r="T1989" s="47">
        <f>+Tabla17[[#This Row],[Compromisos ]]/1000000000</f>
        <v>0</v>
      </c>
      <c r="U1989" s="47">
        <f>+Tabla17[[#This Row],[ Obligación ]]/1000000000</f>
        <v>0</v>
      </c>
      <c r="V1989" s="47">
        <f>+Tabla17[[#This Row],[ Pago ]]/1000000000</f>
        <v>0</v>
      </c>
    </row>
    <row r="1990" spans="1:22" x14ac:dyDescent="0.2">
      <c r="A1990" s="5">
        <v>2024</v>
      </c>
      <c r="B1990" s="21" t="s">
        <v>109</v>
      </c>
      <c r="C1990" s="26" t="s">
        <v>110</v>
      </c>
      <c r="D1990" s="32" t="s">
        <v>1539</v>
      </c>
      <c r="E1990" s="25" t="s">
        <v>1405</v>
      </c>
      <c r="F1990" s="6" t="s">
        <v>96</v>
      </c>
      <c r="G1990" s="26" t="s">
        <v>26</v>
      </c>
      <c r="H1990" s="4" t="s">
        <v>27</v>
      </c>
      <c r="I1990" s="26" t="s">
        <v>28</v>
      </c>
      <c r="J1990" s="26" t="s">
        <v>515</v>
      </c>
      <c r="K1990" s="49">
        <v>4837000000</v>
      </c>
      <c r="L1990" s="49"/>
      <c r="M1990" s="49"/>
      <c r="N1990" s="49"/>
      <c r="O1990" s="49"/>
      <c r="P1990" s="50"/>
      <c r="Q1990" s="49">
        <f>+Tabla17[[#This Row],[ANEXO PGN]]/1000000000</f>
        <v>4.8369999999999997</v>
      </c>
      <c r="R1990" s="47">
        <f>+Tabla17[[#This Row],[Apropiación Inicial]]/1000000000</f>
        <v>0</v>
      </c>
      <c r="S1990" s="47">
        <f>+Tabla17[[#This Row],[Apropiación vigente]]/1000000000</f>
        <v>0</v>
      </c>
      <c r="T1990" s="47">
        <f>+Tabla17[[#This Row],[Compromisos ]]/1000000000</f>
        <v>0</v>
      </c>
      <c r="U1990" s="47">
        <f>+Tabla17[[#This Row],[ Obligación ]]/1000000000</f>
        <v>0</v>
      </c>
      <c r="V1990" s="47">
        <f>+Tabla17[[#This Row],[ Pago ]]/1000000000</f>
        <v>0</v>
      </c>
    </row>
    <row r="1991" spans="1:22" x14ac:dyDescent="0.2">
      <c r="A1991" s="5">
        <v>2024</v>
      </c>
      <c r="B1991" s="21" t="s">
        <v>125</v>
      </c>
      <c r="C1991" s="25" t="s">
        <v>23</v>
      </c>
      <c r="D1991" s="32" t="s">
        <v>1540</v>
      </c>
      <c r="E1991" s="25" t="s">
        <v>1401</v>
      </c>
      <c r="F1991" s="6" t="s">
        <v>96</v>
      </c>
      <c r="G1991" s="26" t="s">
        <v>33</v>
      </c>
      <c r="H1991" s="4" t="s">
        <v>27</v>
      </c>
      <c r="I1991" s="26" t="s">
        <v>28</v>
      </c>
      <c r="J1991" s="26" t="s">
        <v>515</v>
      </c>
      <c r="K1991" s="49">
        <v>7359000000</v>
      </c>
      <c r="L1991" s="49"/>
      <c r="M1991" s="49"/>
      <c r="N1991" s="49"/>
      <c r="O1991" s="49"/>
      <c r="P1991" s="50"/>
      <c r="Q1991" s="49">
        <f>+Tabla17[[#This Row],[ANEXO PGN]]/1000000000</f>
        <v>7.359</v>
      </c>
      <c r="R1991" s="47">
        <f>+Tabla17[[#This Row],[Apropiación Inicial]]/1000000000</f>
        <v>0</v>
      </c>
      <c r="S1991" s="47">
        <f>+Tabla17[[#This Row],[Apropiación vigente]]/1000000000</f>
        <v>0</v>
      </c>
      <c r="T1991" s="47">
        <f>+Tabla17[[#This Row],[Compromisos ]]/1000000000</f>
        <v>0</v>
      </c>
      <c r="U1991" s="47">
        <f>+Tabla17[[#This Row],[ Obligación ]]/1000000000</f>
        <v>0</v>
      </c>
      <c r="V1991" s="47">
        <f>+Tabla17[[#This Row],[ Pago ]]/1000000000</f>
        <v>0</v>
      </c>
    </row>
    <row r="1992" spans="1:22" x14ac:dyDescent="0.2">
      <c r="A1992" s="5">
        <v>2024</v>
      </c>
      <c r="B1992" s="21" t="s">
        <v>125</v>
      </c>
      <c r="C1992" s="25" t="s">
        <v>23</v>
      </c>
      <c r="D1992" s="32" t="s">
        <v>1541</v>
      </c>
      <c r="E1992" s="25" t="s">
        <v>1403</v>
      </c>
      <c r="F1992" s="6" t="s">
        <v>96</v>
      </c>
      <c r="G1992" s="26" t="s">
        <v>33</v>
      </c>
      <c r="H1992" s="4" t="s">
        <v>27</v>
      </c>
      <c r="I1992" s="26" t="s">
        <v>28</v>
      </c>
      <c r="J1992" s="26" t="s">
        <v>515</v>
      </c>
      <c r="K1992" s="49">
        <v>2071000000</v>
      </c>
      <c r="L1992" s="49"/>
      <c r="M1992" s="49"/>
      <c r="N1992" s="49"/>
      <c r="O1992" s="49"/>
      <c r="P1992" s="50"/>
      <c r="Q1992" s="49">
        <f>+Tabla17[[#This Row],[ANEXO PGN]]/1000000000</f>
        <v>2.0710000000000002</v>
      </c>
      <c r="R1992" s="47">
        <f>+Tabla17[[#This Row],[Apropiación Inicial]]/1000000000</f>
        <v>0</v>
      </c>
      <c r="S1992" s="47">
        <f>+Tabla17[[#This Row],[Apropiación vigente]]/1000000000</f>
        <v>0</v>
      </c>
      <c r="T1992" s="47">
        <f>+Tabla17[[#This Row],[Compromisos ]]/1000000000</f>
        <v>0</v>
      </c>
      <c r="U1992" s="47">
        <f>+Tabla17[[#This Row],[ Obligación ]]/1000000000</f>
        <v>0</v>
      </c>
      <c r="V1992" s="47">
        <f>+Tabla17[[#This Row],[ Pago ]]/1000000000</f>
        <v>0</v>
      </c>
    </row>
    <row r="1993" spans="1:22" x14ac:dyDescent="0.2">
      <c r="A1993" s="5">
        <v>2024</v>
      </c>
      <c r="B1993" s="21" t="s">
        <v>250</v>
      </c>
      <c r="C1993" s="26" t="s">
        <v>251</v>
      </c>
      <c r="D1993" s="32" t="s">
        <v>1542</v>
      </c>
      <c r="E1993" s="25" t="s">
        <v>1486</v>
      </c>
      <c r="F1993" s="6" t="s">
        <v>96</v>
      </c>
      <c r="G1993" s="26" t="s">
        <v>124</v>
      </c>
      <c r="H1993" s="4" t="s">
        <v>27</v>
      </c>
      <c r="I1993" s="26" t="s">
        <v>28</v>
      </c>
      <c r="J1993" s="41" t="s">
        <v>30</v>
      </c>
      <c r="K1993" s="49" t="s">
        <v>195</v>
      </c>
      <c r="L1993" s="49"/>
      <c r="M1993" s="49"/>
      <c r="N1993" s="49"/>
      <c r="O1993" s="49"/>
      <c r="P1993" s="50"/>
      <c r="Q1993" s="49" t="e">
        <f>+Tabla17[[#This Row],[ANEXO PGN]]/1000000000</f>
        <v>#VALUE!</v>
      </c>
      <c r="R1993" s="47">
        <f>+Tabla17[[#This Row],[Apropiación Inicial]]/1000000000</f>
        <v>0</v>
      </c>
      <c r="S1993" s="47">
        <f>+Tabla17[[#This Row],[Apropiación vigente]]/1000000000</f>
        <v>0</v>
      </c>
      <c r="T1993" s="47">
        <f>+Tabla17[[#This Row],[Compromisos ]]/1000000000</f>
        <v>0</v>
      </c>
      <c r="U1993" s="47">
        <f>+Tabla17[[#This Row],[ Obligación ]]/1000000000</f>
        <v>0</v>
      </c>
      <c r="V1993" s="47">
        <f>+Tabla17[[#This Row],[ Pago ]]/1000000000</f>
        <v>0</v>
      </c>
    </row>
    <row r="1994" spans="1:22" x14ac:dyDescent="0.2">
      <c r="A1994" s="5">
        <v>2024</v>
      </c>
      <c r="B1994" s="21" t="s">
        <v>250</v>
      </c>
      <c r="C1994" s="26" t="s">
        <v>251</v>
      </c>
      <c r="D1994" s="32" t="s">
        <v>1542</v>
      </c>
      <c r="E1994" s="25" t="s">
        <v>1486</v>
      </c>
      <c r="F1994" s="6" t="s">
        <v>96</v>
      </c>
      <c r="G1994" s="26" t="s">
        <v>124</v>
      </c>
      <c r="H1994" s="4" t="s">
        <v>27</v>
      </c>
      <c r="I1994" s="26" t="s">
        <v>42</v>
      </c>
      <c r="J1994" s="26" t="s">
        <v>220</v>
      </c>
      <c r="K1994" s="49">
        <v>123907658495</v>
      </c>
      <c r="L1994" s="49"/>
      <c r="M1994" s="49"/>
      <c r="N1994" s="49"/>
      <c r="O1994" s="49"/>
      <c r="P1994" s="50"/>
      <c r="Q1994" s="49">
        <f>+Tabla17[[#This Row],[ANEXO PGN]]/1000000000</f>
        <v>123.90765849500001</v>
      </c>
      <c r="R1994" s="47">
        <f>+Tabla17[[#This Row],[Apropiación Inicial]]/1000000000</f>
        <v>0</v>
      </c>
      <c r="S1994" s="47">
        <f>+Tabla17[[#This Row],[Apropiación vigente]]/1000000000</f>
        <v>0</v>
      </c>
      <c r="T1994" s="47">
        <f>+Tabla17[[#This Row],[Compromisos ]]/1000000000</f>
        <v>0</v>
      </c>
      <c r="U1994" s="47">
        <f>+Tabla17[[#This Row],[ Obligación ]]/1000000000</f>
        <v>0</v>
      </c>
      <c r="V1994" s="47">
        <f>+Tabla17[[#This Row],[ Pago ]]/1000000000</f>
        <v>0</v>
      </c>
    </row>
    <row r="1995" spans="1:22" x14ac:dyDescent="0.2">
      <c r="A1995" s="5">
        <v>2024</v>
      </c>
      <c r="B1995" s="21" t="s">
        <v>250</v>
      </c>
      <c r="C1995" s="26" t="s">
        <v>251</v>
      </c>
      <c r="D1995" s="32" t="s">
        <v>1543</v>
      </c>
      <c r="E1995" s="25" t="s">
        <v>1487</v>
      </c>
      <c r="F1995" s="6" t="s">
        <v>96</v>
      </c>
      <c r="G1995" s="26" t="s">
        <v>124</v>
      </c>
      <c r="H1995" s="4" t="s">
        <v>27</v>
      </c>
      <c r="I1995" s="26" t="s">
        <v>28</v>
      </c>
      <c r="J1995" s="41" t="s">
        <v>30</v>
      </c>
      <c r="K1995" s="49" t="s">
        <v>195</v>
      </c>
      <c r="L1995" s="49"/>
      <c r="M1995" s="49"/>
      <c r="N1995" s="49"/>
      <c r="O1995" s="49"/>
      <c r="P1995" s="50"/>
      <c r="Q1995" s="49" t="e">
        <f>+Tabla17[[#This Row],[ANEXO PGN]]/1000000000</f>
        <v>#VALUE!</v>
      </c>
      <c r="R1995" s="47">
        <f>+Tabla17[[#This Row],[Apropiación Inicial]]/1000000000</f>
        <v>0</v>
      </c>
      <c r="S1995" s="47">
        <f>+Tabla17[[#This Row],[Apropiación vigente]]/1000000000</f>
        <v>0</v>
      </c>
      <c r="T1995" s="47">
        <f>+Tabla17[[#This Row],[Compromisos ]]/1000000000</f>
        <v>0</v>
      </c>
      <c r="U1995" s="47">
        <f>+Tabla17[[#This Row],[ Obligación ]]/1000000000</f>
        <v>0</v>
      </c>
      <c r="V1995" s="47">
        <f>+Tabla17[[#This Row],[ Pago ]]/1000000000</f>
        <v>0</v>
      </c>
    </row>
    <row r="1996" spans="1:22" x14ac:dyDescent="0.2">
      <c r="A1996" s="5">
        <v>2024</v>
      </c>
      <c r="B1996" s="21" t="s">
        <v>250</v>
      </c>
      <c r="C1996" s="26" t="s">
        <v>251</v>
      </c>
      <c r="D1996" s="32" t="s">
        <v>1543</v>
      </c>
      <c r="E1996" s="25" t="s">
        <v>1487</v>
      </c>
      <c r="F1996" s="6" t="s">
        <v>96</v>
      </c>
      <c r="G1996" s="26" t="s">
        <v>124</v>
      </c>
      <c r="H1996" s="4" t="s">
        <v>27</v>
      </c>
      <c r="I1996" s="26" t="s">
        <v>42</v>
      </c>
      <c r="J1996" s="26" t="s">
        <v>220</v>
      </c>
      <c r="K1996" s="49">
        <v>25904320426</v>
      </c>
      <c r="L1996" s="49"/>
      <c r="M1996" s="49"/>
      <c r="N1996" s="49"/>
      <c r="O1996" s="49"/>
      <c r="P1996" s="50"/>
      <c r="Q1996" s="49">
        <f>+Tabla17[[#This Row],[ANEXO PGN]]/1000000000</f>
        <v>25.904320426000002</v>
      </c>
      <c r="R1996" s="47">
        <f>+Tabla17[[#This Row],[Apropiación Inicial]]/1000000000</f>
        <v>0</v>
      </c>
      <c r="S1996" s="47">
        <f>+Tabla17[[#This Row],[Apropiación vigente]]/1000000000</f>
        <v>0</v>
      </c>
      <c r="T1996" s="47">
        <f>+Tabla17[[#This Row],[Compromisos ]]/1000000000</f>
        <v>0</v>
      </c>
      <c r="U1996" s="47">
        <f>+Tabla17[[#This Row],[ Obligación ]]/1000000000</f>
        <v>0</v>
      </c>
      <c r="V1996" s="47">
        <f>+Tabla17[[#This Row],[ Pago ]]/1000000000</f>
        <v>0</v>
      </c>
    </row>
    <row r="1997" spans="1:22" x14ac:dyDescent="0.2">
      <c r="A1997" s="5">
        <v>2024</v>
      </c>
      <c r="B1997" s="21" t="s">
        <v>323</v>
      </c>
      <c r="C1997" s="10" t="s">
        <v>324</v>
      </c>
      <c r="D1997" s="32" t="s">
        <v>1544</v>
      </c>
      <c r="E1997" s="25" t="s">
        <v>1411</v>
      </c>
      <c r="F1997" s="6" t="s">
        <v>96</v>
      </c>
      <c r="G1997" s="26" t="s">
        <v>284</v>
      </c>
      <c r="H1997" s="4" t="s">
        <v>27</v>
      </c>
      <c r="I1997" s="26" t="s">
        <v>34</v>
      </c>
      <c r="J1997" s="26" t="s">
        <v>53</v>
      </c>
      <c r="K1997" s="49">
        <v>5640320000</v>
      </c>
      <c r="L1997" s="49"/>
      <c r="M1997" s="49"/>
      <c r="N1997" s="49"/>
      <c r="O1997" s="49"/>
      <c r="P1997" s="50"/>
      <c r="Q1997" s="49">
        <f>+Tabla17[[#This Row],[ANEXO PGN]]/1000000000</f>
        <v>5.64032</v>
      </c>
      <c r="R1997" s="47">
        <f>+Tabla17[[#This Row],[Apropiación Inicial]]/1000000000</f>
        <v>0</v>
      </c>
      <c r="S1997" s="47">
        <f>+Tabla17[[#This Row],[Apropiación vigente]]/1000000000</f>
        <v>0</v>
      </c>
      <c r="T1997" s="47">
        <f>+Tabla17[[#This Row],[Compromisos ]]/1000000000</f>
        <v>0</v>
      </c>
      <c r="U1997" s="47">
        <f>+Tabla17[[#This Row],[ Obligación ]]/1000000000</f>
        <v>0</v>
      </c>
      <c r="V1997" s="47">
        <f>+Tabla17[[#This Row],[ Pago ]]/1000000000</f>
        <v>0</v>
      </c>
    </row>
    <row r="1998" spans="1:22" x14ac:dyDescent="0.2">
      <c r="A1998" s="5">
        <v>2024</v>
      </c>
      <c r="B1998" s="21" t="s">
        <v>323</v>
      </c>
      <c r="C1998" s="10" t="s">
        <v>324</v>
      </c>
      <c r="D1998" s="32" t="s">
        <v>1544</v>
      </c>
      <c r="E1998" s="25" t="s">
        <v>1411</v>
      </c>
      <c r="F1998" s="6" t="s">
        <v>96</v>
      </c>
      <c r="G1998" s="26" t="s">
        <v>284</v>
      </c>
      <c r="H1998" s="4" t="s">
        <v>27</v>
      </c>
      <c r="I1998" s="26" t="s">
        <v>42</v>
      </c>
      <c r="J1998" s="26" t="s">
        <v>220</v>
      </c>
      <c r="K1998" s="49">
        <v>852817572</v>
      </c>
      <c r="L1998" s="49"/>
      <c r="M1998" s="49"/>
      <c r="N1998" s="49"/>
      <c r="O1998" s="49"/>
      <c r="P1998" s="50"/>
      <c r="Q1998" s="49">
        <f>+Tabla17[[#This Row],[ANEXO PGN]]/1000000000</f>
        <v>0.85281757199999997</v>
      </c>
      <c r="R1998" s="47">
        <f>+Tabla17[[#This Row],[Apropiación Inicial]]/1000000000</f>
        <v>0</v>
      </c>
      <c r="S1998" s="47">
        <f>+Tabla17[[#This Row],[Apropiación vigente]]/1000000000</f>
        <v>0</v>
      </c>
      <c r="T1998" s="47">
        <f>+Tabla17[[#This Row],[Compromisos ]]/1000000000</f>
        <v>0</v>
      </c>
      <c r="U1998" s="47">
        <f>+Tabla17[[#This Row],[ Obligación ]]/1000000000</f>
        <v>0</v>
      </c>
      <c r="V1998" s="47">
        <f>+Tabla17[[#This Row],[ Pago ]]/1000000000</f>
        <v>0</v>
      </c>
    </row>
    <row r="1999" spans="1:22" x14ac:dyDescent="0.2">
      <c r="A1999" s="5">
        <v>2024</v>
      </c>
      <c r="B1999" s="21" t="s">
        <v>323</v>
      </c>
      <c r="C1999" s="10" t="s">
        <v>324</v>
      </c>
      <c r="D1999" s="32" t="s">
        <v>1544</v>
      </c>
      <c r="E1999" s="25" t="s">
        <v>1411</v>
      </c>
      <c r="F1999" s="6" t="s">
        <v>96</v>
      </c>
      <c r="G1999" s="26" t="s">
        <v>284</v>
      </c>
      <c r="H1999" s="4" t="s">
        <v>27</v>
      </c>
      <c r="I1999" s="26" t="s">
        <v>42</v>
      </c>
      <c r="J1999" s="26" t="s">
        <v>153</v>
      </c>
      <c r="K1999" s="49">
        <v>125939000</v>
      </c>
      <c r="L1999" s="49"/>
      <c r="M1999" s="49"/>
      <c r="N1999" s="49"/>
      <c r="O1999" s="49"/>
      <c r="P1999" s="50"/>
      <c r="Q1999" s="49">
        <f>+Tabla17[[#This Row],[ANEXO PGN]]/1000000000</f>
        <v>0.125939</v>
      </c>
      <c r="R1999" s="47">
        <f>+Tabla17[[#This Row],[Apropiación Inicial]]/1000000000</f>
        <v>0</v>
      </c>
      <c r="S1999" s="47">
        <f>+Tabla17[[#This Row],[Apropiación vigente]]/1000000000</f>
        <v>0</v>
      </c>
      <c r="T1999" s="47">
        <f>+Tabla17[[#This Row],[Compromisos ]]/1000000000</f>
        <v>0</v>
      </c>
      <c r="U1999" s="47">
        <f>+Tabla17[[#This Row],[ Obligación ]]/1000000000</f>
        <v>0</v>
      </c>
      <c r="V1999" s="47">
        <f>+Tabla17[[#This Row],[ Pago ]]/1000000000</f>
        <v>0</v>
      </c>
    </row>
    <row r="2000" spans="1:22" x14ac:dyDescent="0.2">
      <c r="A2000" s="5">
        <v>2024</v>
      </c>
      <c r="B2000" s="21" t="s">
        <v>323</v>
      </c>
      <c r="C2000" s="10" t="s">
        <v>324</v>
      </c>
      <c r="D2000" s="32" t="s">
        <v>1544</v>
      </c>
      <c r="E2000" s="25" t="s">
        <v>1411</v>
      </c>
      <c r="F2000" s="6" t="s">
        <v>96</v>
      </c>
      <c r="G2000" s="26" t="s">
        <v>284</v>
      </c>
      <c r="H2000" s="4" t="s">
        <v>27</v>
      </c>
      <c r="I2000" s="26" t="s">
        <v>50</v>
      </c>
      <c r="J2000" s="26" t="s">
        <v>51</v>
      </c>
      <c r="K2000" s="49">
        <v>206698654</v>
      </c>
      <c r="L2000" s="49"/>
      <c r="M2000" s="49"/>
      <c r="N2000" s="49"/>
      <c r="O2000" s="49"/>
      <c r="P2000" s="50"/>
      <c r="Q2000" s="49">
        <f>+Tabla17[[#This Row],[ANEXO PGN]]/1000000000</f>
        <v>0.20669865400000001</v>
      </c>
      <c r="R2000" s="47">
        <f>+Tabla17[[#This Row],[Apropiación Inicial]]/1000000000</f>
        <v>0</v>
      </c>
      <c r="S2000" s="47">
        <f>+Tabla17[[#This Row],[Apropiación vigente]]/1000000000</f>
        <v>0</v>
      </c>
      <c r="T2000" s="47">
        <f>+Tabla17[[#This Row],[Compromisos ]]/1000000000</f>
        <v>0</v>
      </c>
      <c r="U2000" s="47">
        <f>+Tabla17[[#This Row],[ Obligación ]]/1000000000</f>
        <v>0</v>
      </c>
      <c r="V2000" s="47">
        <f>+Tabla17[[#This Row],[ Pago ]]/1000000000</f>
        <v>0</v>
      </c>
    </row>
    <row r="2001" spans="1:22" x14ac:dyDescent="0.2">
      <c r="A2001" s="5">
        <v>2024</v>
      </c>
      <c r="B2001" s="21" t="s">
        <v>561</v>
      </c>
      <c r="C2001" s="26" t="s">
        <v>562</v>
      </c>
      <c r="D2001" s="32" t="s">
        <v>1545</v>
      </c>
      <c r="E2001" s="25" t="s">
        <v>1439</v>
      </c>
      <c r="F2001" s="6" t="s">
        <v>96</v>
      </c>
      <c r="G2001" s="26" t="s">
        <v>565</v>
      </c>
      <c r="H2001" s="4" t="s">
        <v>27</v>
      </c>
      <c r="I2001" s="26" t="s">
        <v>28</v>
      </c>
      <c r="J2001" s="26" t="s">
        <v>78</v>
      </c>
      <c r="K2001" s="49">
        <v>1300000000</v>
      </c>
      <c r="L2001" s="49"/>
      <c r="M2001" s="49"/>
      <c r="N2001" s="49"/>
      <c r="O2001" s="49"/>
      <c r="P2001" s="50"/>
      <c r="Q2001" s="49">
        <f>+Tabla17[[#This Row],[ANEXO PGN]]/1000000000</f>
        <v>1.3</v>
      </c>
      <c r="R2001" s="47">
        <f>+Tabla17[[#This Row],[Apropiación Inicial]]/1000000000</f>
        <v>0</v>
      </c>
      <c r="S2001" s="47">
        <f>+Tabla17[[#This Row],[Apropiación vigente]]/1000000000</f>
        <v>0</v>
      </c>
      <c r="T2001" s="47">
        <f>+Tabla17[[#This Row],[Compromisos ]]/1000000000</f>
        <v>0</v>
      </c>
      <c r="U2001" s="47">
        <f>+Tabla17[[#This Row],[ Obligación ]]/1000000000</f>
        <v>0</v>
      </c>
      <c r="V2001" s="47">
        <f>+Tabla17[[#This Row],[ Pago ]]/1000000000</f>
        <v>0</v>
      </c>
    </row>
    <row r="2002" spans="1:22" x14ac:dyDescent="0.2">
      <c r="A2002" s="5">
        <v>2024</v>
      </c>
      <c r="B2002" s="21" t="s">
        <v>71</v>
      </c>
      <c r="C2002" s="26" t="s">
        <v>72</v>
      </c>
      <c r="D2002" s="32" t="s">
        <v>1546</v>
      </c>
      <c r="E2002" s="25" t="s">
        <v>1472</v>
      </c>
      <c r="F2002" s="6" t="s">
        <v>96</v>
      </c>
      <c r="G2002" s="26" t="s">
        <v>73</v>
      </c>
      <c r="H2002" s="4" t="s">
        <v>27</v>
      </c>
      <c r="I2002" s="26" t="s">
        <v>34</v>
      </c>
      <c r="J2002" s="26" t="s">
        <v>53</v>
      </c>
      <c r="K2002" s="49">
        <v>4891428190</v>
      </c>
      <c r="L2002" s="49"/>
      <c r="M2002" s="49"/>
      <c r="N2002" s="49"/>
      <c r="O2002" s="49"/>
      <c r="P2002" s="50"/>
      <c r="Q2002" s="49">
        <f>+Tabla17[[#This Row],[ANEXO PGN]]/1000000000</f>
        <v>4.8914281900000001</v>
      </c>
      <c r="R2002" s="47">
        <f>+Tabla17[[#This Row],[Apropiación Inicial]]/1000000000</f>
        <v>0</v>
      </c>
      <c r="S2002" s="47">
        <f>+Tabla17[[#This Row],[Apropiación vigente]]/1000000000</f>
        <v>0</v>
      </c>
      <c r="T2002" s="47">
        <f>+Tabla17[[#This Row],[Compromisos ]]/1000000000</f>
        <v>0</v>
      </c>
      <c r="U2002" s="47">
        <f>+Tabla17[[#This Row],[ Obligación ]]/1000000000</f>
        <v>0</v>
      </c>
      <c r="V2002" s="47">
        <f>+Tabla17[[#This Row],[ Pago ]]/1000000000</f>
        <v>0</v>
      </c>
    </row>
    <row r="2003" spans="1:22" x14ac:dyDescent="0.2">
      <c r="A2003" s="5">
        <v>2024</v>
      </c>
      <c r="B2003" s="21" t="s">
        <v>1547</v>
      </c>
      <c r="C2003" s="26" t="s">
        <v>1548</v>
      </c>
      <c r="D2003" s="32" t="s">
        <v>1549</v>
      </c>
      <c r="E2003" s="25" t="s">
        <v>1550</v>
      </c>
      <c r="F2003" s="6" t="s">
        <v>96</v>
      </c>
      <c r="G2003" s="26" t="s">
        <v>124</v>
      </c>
      <c r="H2003" s="4" t="s">
        <v>27</v>
      </c>
      <c r="I2003" s="26" t="s">
        <v>42</v>
      </c>
      <c r="J2003" s="26" t="s">
        <v>43</v>
      </c>
      <c r="K2003" s="49">
        <v>400000000</v>
      </c>
      <c r="L2003" s="49"/>
      <c r="M2003" s="49"/>
      <c r="N2003" s="49"/>
      <c r="O2003" s="49"/>
      <c r="P2003" s="50"/>
      <c r="Q2003" s="49">
        <f>+Tabla17[[#This Row],[ANEXO PGN]]/1000000000</f>
        <v>0.4</v>
      </c>
      <c r="R2003" s="47">
        <f>+Tabla17[[#This Row],[Apropiación Inicial]]/1000000000</f>
        <v>0</v>
      </c>
      <c r="S2003" s="47">
        <f>+Tabla17[[#This Row],[Apropiación vigente]]/1000000000</f>
        <v>0</v>
      </c>
      <c r="T2003" s="47">
        <f>+Tabla17[[#This Row],[Compromisos ]]/1000000000</f>
        <v>0</v>
      </c>
      <c r="U2003" s="47">
        <f>+Tabla17[[#This Row],[ Obligación ]]/1000000000</f>
        <v>0</v>
      </c>
      <c r="V2003" s="47">
        <f>+Tabla17[[#This Row],[ Pago ]]/1000000000</f>
        <v>0</v>
      </c>
    </row>
    <row r="2004" spans="1:22" x14ac:dyDescent="0.2">
      <c r="A2004" s="5">
        <v>2024</v>
      </c>
      <c r="B2004" s="21" t="s">
        <v>1547</v>
      </c>
      <c r="C2004" s="26" t="s">
        <v>1548</v>
      </c>
      <c r="D2004" s="32" t="s">
        <v>1551</v>
      </c>
      <c r="E2004" s="25" t="s">
        <v>1552</v>
      </c>
      <c r="F2004" s="6" t="s">
        <v>96</v>
      </c>
      <c r="G2004" s="26" t="s">
        <v>124</v>
      </c>
      <c r="H2004" s="4" t="s">
        <v>27</v>
      </c>
      <c r="I2004" s="26" t="s">
        <v>42</v>
      </c>
      <c r="J2004" s="26" t="s">
        <v>220</v>
      </c>
      <c r="K2004" s="49">
        <v>2036126532</v>
      </c>
      <c r="L2004" s="49"/>
      <c r="M2004" s="49"/>
      <c r="N2004" s="49"/>
      <c r="O2004" s="49"/>
      <c r="P2004" s="50"/>
      <c r="Q2004" s="49">
        <f>+Tabla17[[#This Row],[ANEXO PGN]]/1000000000</f>
        <v>2.0361265319999999</v>
      </c>
      <c r="R2004" s="47">
        <f>+Tabla17[[#This Row],[Apropiación Inicial]]/1000000000</f>
        <v>0</v>
      </c>
      <c r="S2004" s="47">
        <f>+Tabla17[[#This Row],[Apropiación vigente]]/1000000000</f>
        <v>0</v>
      </c>
      <c r="T2004" s="47">
        <f>+Tabla17[[#This Row],[Compromisos ]]/1000000000</f>
        <v>0</v>
      </c>
      <c r="U2004" s="47">
        <f>+Tabla17[[#This Row],[ Obligación ]]/1000000000</f>
        <v>0</v>
      </c>
      <c r="V2004" s="47">
        <f>+Tabla17[[#This Row],[ Pago ]]/1000000000</f>
        <v>0</v>
      </c>
    </row>
    <row r="2005" spans="1:22" x14ac:dyDescent="0.2">
      <c r="A2005" s="5">
        <v>2024</v>
      </c>
      <c r="B2005" s="21" t="s">
        <v>1547</v>
      </c>
      <c r="C2005" s="26" t="s">
        <v>1548</v>
      </c>
      <c r="D2005" s="32" t="s">
        <v>1553</v>
      </c>
      <c r="E2005" s="25" t="s">
        <v>1554</v>
      </c>
      <c r="F2005" s="6" t="s">
        <v>96</v>
      </c>
      <c r="G2005" s="26" t="s">
        <v>124</v>
      </c>
      <c r="H2005" s="4" t="s">
        <v>27</v>
      </c>
      <c r="I2005" s="26" t="s">
        <v>42</v>
      </c>
      <c r="J2005" s="26" t="s">
        <v>43</v>
      </c>
      <c r="K2005" s="49" t="s">
        <v>195</v>
      </c>
      <c r="L2005" s="49"/>
      <c r="M2005" s="49"/>
      <c r="N2005" s="49"/>
      <c r="O2005" s="49"/>
      <c r="P2005" s="50"/>
      <c r="Q2005" s="49" t="e">
        <f>+Tabla17[[#This Row],[ANEXO PGN]]/1000000000</f>
        <v>#VALUE!</v>
      </c>
      <c r="R2005" s="47">
        <f>+Tabla17[[#This Row],[Apropiación Inicial]]/1000000000</f>
        <v>0</v>
      </c>
      <c r="S2005" s="47">
        <f>+Tabla17[[#This Row],[Apropiación vigente]]/1000000000</f>
        <v>0</v>
      </c>
      <c r="T2005" s="47">
        <f>+Tabla17[[#This Row],[Compromisos ]]/1000000000</f>
        <v>0</v>
      </c>
      <c r="U2005" s="47">
        <f>+Tabla17[[#This Row],[ Obligación ]]/1000000000</f>
        <v>0</v>
      </c>
      <c r="V2005" s="47">
        <f>+Tabla17[[#This Row],[ Pago ]]/1000000000</f>
        <v>0</v>
      </c>
    </row>
    <row r="2006" spans="1:22" x14ac:dyDescent="0.2">
      <c r="A2006" s="5">
        <v>2024</v>
      </c>
      <c r="B2006" s="21" t="s">
        <v>1547</v>
      </c>
      <c r="C2006" s="26" t="s">
        <v>1548</v>
      </c>
      <c r="D2006" s="32" t="s">
        <v>1553</v>
      </c>
      <c r="E2006" s="25" t="s">
        <v>1554</v>
      </c>
      <c r="F2006" s="6" t="s">
        <v>96</v>
      </c>
      <c r="G2006" s="26" t="s">
        <v>124</v>
      </c>
      <c r="H2006" s="4" t="s">
        <v>27</v>
      </c>
      <c r="I2006" s="26" t="s">
        <v>42</v>
      </c>
      <c r="J2006" s="26" t="s">
        <v>220</v>
      </c>
      <c r="K2006" s="49">
        <v>903623000</v>
      </c>
      <c r="L2006" s="49"/>
      <c r="M2006" s="49"/>
      <c r="N2006" s="49"/>
      <c r="O2006" s="49"/>
      <c r="P2006" s="50"/>
      <c r="Q2006" s="49">
        <f>+Tabla17[[#This Row],[ANEXO PGN]]/1000000000</f>
        <v>0.90362299999999995</v>
      </c>
      <c r="R2006" s="47">
        <f>+Tabla17[[#This Row],[Apropiación Inicial]]/1000000000</f>
        <v>0</v>
      </c>
      <c r="S2006" s="47">
        <f>+Tabla17[[#This Row],[Apropiación vigente]]/1000000000</f>
        <v>0</v>
      </c>
      <c r="T2006" s="47">
        <f>+Tabla17[[#This Row],[Compromisos ]]/1000000000</f>
        <v>0</v>
      </c>
      <c r="U2006" s="47">
        <f>+Tabla17[[#This Row],[ Obligación ]]/1000000000</f>
        <v>0</v>
      </c>
      <c r="V2006" s="47">
        <f>+Tabla17[[#This Row],[ Pago ]]/1000000000</f>
        <v>0</v>
      </c>
    </row>
    <row r="2007" spans="1:22" x14ac:dyDescent="0.2">
      <c r="A2007" s="5">
        <v>2024</v>
      </c>
      <c r="B2007" s="21" t="s">
        <v>1547</v>
      </c>
      <c r="C2007" s="26" t="s">
        <v>1548</v>
      </c>
      <c r="D2007" s="32" t="s">
        <v>1553</v>
      </c>
      <c r="E2007" s="25" t="s">
        <v>1554</v>
      </c>
      <c r="F2007" s="6" t="s">
        <v>96</v>
      </c>
      <c r="G2007" s="26" t="s">
        <v>124</v>
      </c>
      <c r="H2007" s="4" t="s">
        <v>27</v>
      </c>
      <c r="I2007" s="26" t="s">
        <v>42</v>
      </c>
      <c r="J2007" s="26" t="s">
        <v>153</v>
      </c>
      <c r="K2007" s="49">
        <v>620183000</v>
      </c>
      <c r="L2007" s="49"/>
      <c r="M2007" s="49"/>
      <c r="N2007" s="49"/>
      <c r="O2007" s="49"/>
      <c r="P2007" s="50"/>
      <c r="Q2007" s="49">
        <f>+Tabla17[[#This Row],[ANEXO PGN]]/1000000000</f>
        <v>0.62018300000000004</v>
      </c>
      <c r="R2007" s="47">
        <f>+Tabla17[[#This Row],[Apropiación Inicial]]/1000000000</f>
        <v>0</v>
      </c>
      <c r="S2007" s="47">
        <f>+Tabla17[[#This Row],[Apropiación vigente]]/1000000000</f>
        <v>0</v>
      </c>
      <c r="T2007" s="47">
        <f>+Tabla17[[#This Row],[Compromisos ]]/1000000000</f>
        <v>0</v>
      </c>
      <c r="U2007" s="47">
        <f>+Tabla17[[#This Row],[ Obligación ]]/1000000000</f>
        <v>0</v>
      </c>
      <c r="V2007" s="47">
        <f>+Tabla17[[#This Row],[ Pago ]]/1000000000</f>
        <v>0</v>
      </c>
    </row>
    <row r="2008" spans="1:22" x14ac:dyDescent="0.2">
      <c r="A2008" s="5">
        <v>2024</v>
      </c>
      <c r="B2008" s="21" t="s">
        <v>1547</v>
      </c>
      <c r="C2008" s="28" t="s">
        <v>1548</v>
      </c>
      <c r="D2008" s="32" t="s">
        <v>1555</v>
      </c>
      <c r="E2008" s="25" t="s">
        <v>1556</v>
      </c>
      <c r="F2008" s="6" t="s">
        <v>96</v>
      </c>
      <c r="G2008" s="26" t="s">
        <v>124</v>
      </c>
      <c r="H2008" s="4" t="s">
        <v>27</v>
      </c>
      <c r="I2008" s="26" t="s">
        <v>42</v>
      </c>
      <c r="J2008" s="26" t="s">
        <v>43</v>
      </c>
      <c r="K2008" s="49" t="s">
        <v>195</v>
      </c>
      <c r="L2008" s="49"/>
      <c r="M2008" s="49"/>
      <c r="N2008" s="49"/>
      <c r="O2008" s="49"/>
      <c r="P2008" s="50"/>
      <c r="Q2008" s="49" t="e">
        <f>+Tabla17[[#This Row],[ANEXO PGN]]/1000000000</f>
        <v>#VALUE!</v>
      </c>
      <c r="R2008" s="47">
        <f>+Tabla17[[#This Row],[Apropiación Inicial]]/1000000000</f>
        <v>0</v>
      </c>
      <c r="S2008" s="47">
        <f>+Tabla17[[#This Row],[Apropiación vigente]]/1000000000</f>
        <v>0</v>
      </c>
      <c r="T2008" s="47">
        <f>+Tabla17[[#This Row],[Compromisos ]]/1000000000</f>
        <v>0</v>
      </c>
      <c r="U2008" s="47">
        <f>+Tabla17[[#This Row],[ Obligación ]]/1000000000</f>
        <v>0</v>
      </c>
      <c r="V2008" s="47">
        <f>+Tabla17[[#This Row],[ Pago ]]/1000000000</f>
        <v>0</v>
      </c>
    </row>
    <row r="2009" spans="1:22" x14ac:dyDescent="0.2">
      <c r="A2009" s="5">
        <v>2024</v>
      </c>
      <c r="B2009" s="21" t="s">
        <v>1547</v>
      </c>
      <c r="C2009" s="26" t="s">
        <v>1548</v>
      </c>
      <c r="D2009" s="32" t="s">
        <v>1555</v>
      </c>
      <c r="E2009" s="25" t="s">
        <v>1556</v>
      </c>
      <c r="F2009" s="6" t="s">
        <v>96</v>
      </c>
      <c r="G2009" s="26" t="s">
        <v>124</v>
      </c>
      <c r="H2009" s="4" t="s">
        <v>27</v>
      </c>
      <c r="I2009" s="26" t="s">
        <v>42</v>
      </c>
      <c r="J2009" s="26" t="s">
        <v>220</v>
      </c>
      <c r="K2009" s="49">
        <v>334647914</v>
      </c>
      <c r="L2009" s="49"/>
      <c r="M2009" s="49"/>
      <c r="N2009" s="49"/>
      <c r="O2009" s="49"/>
      <c r="P2009" s="50"/>
      <c r="Q2009" s="49">
        <f>+Tabla17[[#This Row],[ANEXO PGN]]/1000000000</f>
        <v>0.33464791399999999</v>
      </c>
      <c r="R2009" s="47">
        <f>+Tabla17[[#This Row],[Apropiación Inicial]]/1000000000</f>
        <v>0</v>
      </c>
      <c r="S2009" s="47">
        <f>+Tabla17[[#This Row],[Apropiación vigente]]/1000000000</f>
        <v>0</v>
      </c>
      <c r="T2009" s="47">
        <f>+Tabla17[[#This Row],[Compromisos ]]/1000000000</f>
        <v>0</v>
      </c>
      <c r="U2009" s="47">
        <f>+Tabla17[[#This Row],[ Obligación ]]/1000000000</f>
        <v>0</v>
      </c>
      <c r="V2009" s="47">
        <f>+Tabla17[[#This Row],[ Pago ]]/1000000000</f>
        <v>0</v>
      </c>
    </row>
    <row r="2010" spans="1:22" x14ac:dyDescent="0.2">
      <c r="A2010" s="5">
        <v>2024</v>
      </c>
      <c r="B2010" s="21" t="s">
        <v>1547</v>
      </c>
      <c r="C2010" s="26" t="s">
        <v>1548</v>
      </c>
      <c r="D2010" s="32" t="s">
        <v>1557</v>
      </c>
      <c r="E2010" s="25" t="s">
        <v>1558</v>
      </c>
      <c r="F2010" s="6" t="s">
        <v>96</v>
      </c>
      <c r="G2010" s="26" t="s">
        <v>124</v>
      </c>
      <c r="H2010" s="4" t="s">
        <v>27</v>
      </c>
      <c r="I2010" s="26" t="s">
        <v>42</v>
      </c>
      <c r="J2010" s="26" t="s">
        <v>43</v>
      </c>
      <c r="K2010" s="49">
        <v>400000000</v>
      </c>
      <c r="L2010" s="49"/>
      <c r="M2010" s="49"/>
      <c r="N2010" s="49"/>
      <c r="O2010" s="49"/>
      <c r="P2010" s="50"/>
      <c r="Q2010" s="49">
        <f>+Tabla17[[#This Row],[ANEXO PGN]]/1000000000</f>
        <v>0.4</v>
      </c>
      <c r="R2010" s="47">
        <f>+Tabla17[[#This Row],[Apropiación Inicial]]/1000000000</f>
        <v>0</v>
      </c>
      <c r="S2010" s="47">
        <f>+Tabla17[[#This Row],[Apropiación vigente]]/1000000000</f>
        <v>0</v>
      </c>
      <c r="T2010" s="47">
        <f>+Tabla17[[#This Row],[Compromisos ]]/1000000000</f>
        <v>0</v>
      </c>
      <c r="U2010" s="47">
        <f>+Tabla17[[#This Row],[ Obligación ]]/1000000000</f>
        <v>0</v>
      </c>
      <c r="V2010" s="47">
        <f>+Tabla17[[#This Row],[ Pago ]]/1000000000</f>
        <v>0</v>
      </c>
    </row>
    <row r="2011" spans="1:22" x14ac:dyDescent="0.2">
      <c r="A2011" s="5">
        <v>2024</v>
      </c>
      <c r="B2011" s="21" t="s">
        <v>618</v>
      </c>
      <c r="C2011" s="26" t="s">
        <v>619</v>
      </c>
      <c r="D2011" s="32" t="s">
        <v>1559</v>
      </c>
      <c r="E2011" s="25" t="s">
        <v>1346</v>
      </c>
      <c r="F2011" s="6" t="s">
        <v>96</v>
      </c>
      <c r="G2011" s="26" t="s">
        <v>65</v>
      </c>
      <c r="H2011" s="4" t="s">
        <v>27</v>
      </c>
      <c r="I2011" s="26" t="s">
        <v>28</v>
      </c>
      <c r="J2011" s="26" t="s">
        <v>78</v>
      </c>
      <c r="K2011" s="49">
        <v>3901840772</v>
      </c>
      <c r="L2011" s="49"/>
      <c r="M2011" s="49"/>
      <c r="N2011" s="49"/>
      <c r="O2011" s="49"/>
      <c r="P2011" s="50"/>
      <c r="Q2011" s="49">
        <f>+Tabla17[[#This Row],[ANEXO PGN]]/1000000000</f>
        <v>3.9018407719999999</v>
      </c>
      <c r="R2011" s="47">
        <f>+Tabla17[[#This Row],[Apropiación Inicial]]/1000000000</f>
        <v>0</v>
      </c>
      <c r="S2011" s="47">
        <f>+Tabla17[[#This Row],[Apropiación vigente]]/1000000000</f>
        <v>0</v>
      </c>
      <c r="T2011" s="47">
        <f>+Tabla17[[#This Row],[Compromisos ]]/1000000000</f>
        <v>0</v>
      </c>
      <c r="U2011" s="47">
        <f>+Tabla17[[#This Row],[ Obligación ]]/1000000000</f>
        <v>0</v>
      </c>
      <c r="V2011" s="47">
        <f>+Tabla17[[#This Row],[ Pago ]]/1000000000</f>
        <v>0</v>
      </c>
    </row>
    <row r="2012" spans="1:22" x14ac:dyDescent="0.2">
      <c r="A2012" s="5">
        <v>2024</v>
      </c>
      <c r="B2012" s="21" t="s">
        <v>618</v>
      </c>
      <c r="C2012" s="26" t="s">
        <v>619</v>
      </c>
      <c r="D2012" s="32" t="s">
        <v>1559</v>
      </c>
      <c r="E2012" s="25" t="s">
        <v>1346</v>
      </c>
      <c r="F2012" s="6" t="s">
        <v>96</v>
      </c>
      <c r="G2012" s="26" t="s">
        <v>65</v>
      </c>
      <c r="H2012" s="4" t="s">
        <v>27</v>
      </c>
      <c r="I2012" s="26" t="s">
        <v>28</v>
      </c>
      <c r="J2012" s="26" t="s">
        <v>78</v>
      </c>
      <c r="K2012" s="49">
        <v>1905731007</v>
      </c>
      <c r="L2012" s="49"/>
      <c r="M2012" s="49"/>
      <c r="N2012" s="49"/>
      <c r="O2012" s="49"/>
      <c r="P2012" s="50"/>
      <c r="Q2012" s="49">
        <f>+Tabla17[[#This Row],[ANEXO PGN]]/1000000000</f>
        <v>1.905731007</v>
      </c>
      <c r="R2012" s="47">
        <f>+Tabla17[[#This Row],[Apropiación Inicial]]/1000000000</f>
        <v>0</v>
      </c>
      <c r="S2012" s="47">
        <f>+Tabla17[[#This Row],[Apropiación vigente]]/1000000000</f>
        <v>0</v>
      </c>
      <c r="T2012" s="47">
        <f>+Tabla17[[#This Row],[Compromisos ]]/1000000000</f>
        <v>0</v>
      </c>
      <c r="U2012" s="47">
        <f>+Tabla17[[#This Row],[ Obligación ]]/1000000000</f>
        <v>0</v>
      </c>
      <c r="V2012" s="47">
        <f>+Tabla17[[#This Row],[ Pago ]]/1000000000</f>
        <v>0</v>
      </c>
    </row>
    <row r="2013" spans="1:22" x14ac:dyDescent="0.2">
      <c r="A2013" s="5">
        <v>2024</v>
      </c>
      <c r="B2013" s="21" t="s">
        <v>196</v>
      </c>
      <c r="C2013" s="26" t="s">
        <v>197</v>
      </c>
      <c r="D2013" s="32" t="s">
        <v>1560</v>
      </c>
      <c r="E2013" s="25" t="s">
        <v>1469</v>
      </c>
      <c r="F2013" s="6" t="s">
        <v>96</v>
      </c>
      <c r="G2013" s="26" t="s">
        <v>200</v>
      </c>
      <c r="H2013" s="4" t="s">
        <v>27</v>
      </c>
      <c r="I2013" s="26" t="s">
        <v>28</v>
      </c>
      <c r="J2013" s="26" t="s">
        <v>515</v>
      </c>
      <c r="K2013" s="49">
        <v>1500000000</v>
      </c>
      <c r="L2013" s="49"/>
      <c r="M2013" s="49"/>
      <c r="N2013" s="49"/>
      <c r="O2013" s="49"/>
      <c r="P2013" s="50"/>
      <c r="Q2013" s="49">
        <f>+Tabla17[[#This Row],[ANEXO PGN]]/1000000000</f>
        <v>1.5</v>
      </c>
      <c r="R2013" s="47">
        <f>+Tabla17[[#This Row],[Apropiación Inicial]]/1000000000</f>
        <v>0</v>
      </c>
      <c r="S2013" s="47">
        <f>+Tabla17[[#This Row],[Apropiación vigente]]/1000000000</f>
        <v>0</v>
      </c>
      <c r="T2013" s="47">
        <f>+Tabla17[[#This Row],[Compromisos ]]/1000000000</f>
        <v>0</v>
      </c>
      <c r="U2013" s="47">
        <f>+Tabla17[[#This Row],[ Obligación ]]/1000000000</f>
        <v>0</v>
      </c>
      <c r="V2013" s="47">
        <f>+Tabla17[[#This Row],[ Pago ]]/1000000000</f>
        <v>0</v>
      </c>
    </row>
    <row r="2014" spans="1:22" x14ac:dyDescent="0.2">
      <c r="A2014" s="5">
        <v>2024</v>
      </c>
      <c r="B2014" s="21" t="s">
        <v>196</v>
      </c>
      <c r="C2014" s="26" t="s">
        <v>197</v>
      </c>
      <c r="D2014" s="32" t="s">
        <v>1561</v>
      </c>
      <c r="E2014" s="25" t="s">
        <v>1471</v>
      </c>
      <c r="F2014" s="6" t="s">
        <v>96</v>
      </c>
      <c r="G2014" s="26" t="s">
        <v>200</v>
      </c>
      <c r="H2014" s="4" t="s">
        <v>27</v>
      </c>
      <c r="I2014" s="26" t="s">
        <v>28</v>
      </c>
      <c r="J2014" s="26" t="s">
        <v>515</v>
      </c>
      <c r="K2014" s="49">
        <v>5000000000</v>
      </c>
      <c r="L2014" s="49"/>
      <c r="M2014" s="49"/>
      <c r="N2014" s="49"/>
      <c r="O2014" s="49"/>
      <c r="P2014" s="50"/>
      <c r="Q2014" s="49">
        <f>+Tabla17[[#This Row],[ANEXO PGN]]/1000000000</f>
        <v>5</v>
      </c>
      <c r="R2014" s="47">
        <f>+Tabla17[[#This Row],[Apropiación Inicial]]/1000000000</f>
        <v>0</v>
      </c>
      <c r="S2014" s="47">
        <f>+Tabla17[[#This Row],[Apropiación vigente]]/1000000000</f>
        <v>0</v>
      </c>
      <c r="T2014" s="47">
        <f>+Tabla17[[#This Row],[Compromisos ]]/1000000000</f>
        <v>0</v>
      </c>
      <c r="U2014" s="47">
        <f>+Tabla17[[#This Row],[ Obligación ]]/1000000000</f>
        <v>0</v>
      </c>
      <c r="V2014" s="47">
        <f>+Tabla17[[#This Row],[ Pago ]]/1000000000</f>
        <v>0</v>
      </c>
    </row>
    <row r="2015" spans="1:22" x14ac:dyDescent="0.2">
      <c r="A2015" s="5">
        <v>2024</v>
      </c>
      <c r="B2015" s="21" t="s">
        <v>831</v>
      </c>
      <c r="C2015" s="26" t="s">
        <v>832</v>
      </c>
      <c r="D2015" s="32" t="s">
        <v>1562</v>
      </c>
      <c r="E2015" s="25" t="s">
        <v>1489</v>
      </c>
      <c r="F2015" s="6" t="s">
        <v>96</v>
      </c>
      <c r="G2015" s="26" t="s">
        <v>26</v>
      </c>
      <c r="H2015" s="4" t="s">
        <v>27</v>
      </c>
      <c r="I2015" s="26" t="s">
        <v>28</v>
      </c>
      <c r="J2015" s="26" t="s">
        <v>89</v>
      </c>
      <c r="K2015" s="49" t="s">
        <v>195</v>
      </c>
      <c r="L2015" s="49"/>
      <c r="M2015" s="49"/>
      <c r="N2015" s="49"/>
      <c r="O2015" s="49"/>
      <c r="P2015" s="50"/>
      <c r="Q2015" s="49" t="e">
        <f>+Tabla17[[#This Row],[ANEXO PGN]]/1000000000</f>
        <v>#VALUE!</v>
      </c>
      <c r="R2015" s="47">
        <f>+Tabla17[[#This Row],[Apropiación Inicial]]/1000000000</f>
        <v>0</v>
      </c>
      <c r="S2015" s="47">
        <f>+Tabla17[[#This Row],[Apropiación vigente]]/1000000000</f>
        <v>0</v>
      </c>
      <c r="T2015" s="47">
        <f>+Tabla17[[#This Row],[Compromisos ]]/1000000000</f>
        <v>0</v>
      </c>
      <c r="U2015" s="47">
        <f>+Tabla17[[#This Row],[ Obligación ]]/1000000000</f>
        <v>0</v>
      </c>
      <c r="V2015" s="47">
        <f>+Tabla17[[#This Row],[ Pago ]]/1000000000</f>
        <v>0</v>
      </c>
    </row>
    <row r="2016" spans="1:22" x14ac:dyDescent="0.2">
      <c r="A2016" s="5">
        <v>2024</v>
      </c>
      <c r="B2016" s="21" t="s">
        <v>831</v>
      </c>
      <c r="C2016" s="26" t="s">
        <v>832</v>
      </c>
      <c r="D2016" s="32" t="s">
        <v>1563</v>
      </c>
      <c r="E2016" s="25" t="s">
        <v>1491</v>
      </c>
      <c r="F2016" s="6" t="s">
        <v>96</v>
      </c>
      <c r="G2016" s="26" t="s">
        <v>26</v>
      </c>
      <c r="H2016" s="4" t="s">
        <v>27</v>
      </c>
      <c r="I2016" s="26" t="s">
        <v>28</v>
      </c>
      <c r="J2016" s="26" t="s">
        <v>78</v>
      </c>
      <c r="K2016" s="49">
        <v>3918216000</v>
      </c>
      <c r="L2016" s="49"/>
      <c r="M2016" s="49"/>
      <c r="N2016" s="49"/>
      <c r="O2016" s="49"/>
      <c r="P2016" s="50"/>
      <c r="Q2016" s="49">
        <f>+Tabla17[[#This Row],[ANEXO PGN]]/1000000000</f>
        <v>3.9182160000000001</v>
      </c>
      <c r="R2016" s="47">
        <f>+Tabla17[[#This Row],[Apropiación Inicial]]/1000000000</f>
        <v>0</v>
      </c>
      <c r="S2016" s="47">
        <f>+Tabla17[[#This Row],[Apropiación vigente]]/1000000000</f>
        <v>0</v>
      </c>
      <c r="T2016" s="47">
        <f>+Tabla17[[#This Row],[Compromisos ]]/1000000000</f>
        <v>0</v>
      </c>
      <c r="U2016" s="47">
        <f>+Tabla17[[#This Row],[ Obligación ]]/1000000000</f>
        <v>0</v>
      </c>
      <c r="V2016" s="47">
        <f>+Tabla17[[#This Row],[ Pago ]]/1000000000</f>
        <v>0</v>
      </c>
    </row>
    <row r="2017" spans="1:22" x14ac:dyDescent="0.2">
      <c r="A2017" s="5">
        <v>2024</v>
      </c>
      <c r="B2017" s="21" t="s">
        <v>831</v>
      </c>
      <c r="C2017" s="26" t="s">
        <v>832</v>
      </c>
      <c r="D2017" s="32" t="s">
        <v>1563</v>
      </c>
      <c r="E2017" s="25" t="s">
        <v>1491</v>
      </c>
      <c r="F2017" s="6" t="s">
        <v>96</v>
      </c>
      <c r="G2017" s="26" t="s">
        <v>26</v>
      </c>
      <c r="H2017" s="4" t="s">
        <v>27</v>
      </c>
      <c r="I2017" s="26" t="s">
        <v>28</v>
      </c>
      <c r="J2017" s="26" t="s">
        <v>89</v>
      </c>
      <c r="K2017" s="49">
        <v>4013188000</v>
      </c>
      <c r="L2017" s="49"/>
      <c r="M2017" s="49"/>
      <c r="N2017" s="49"/>
      <c r="O2017" s="49"/>
      <c r="P2017" s="50"/>
      <c r="Q2017" s="49">
        <f>+Tabla17[[#This Row],[ANEXO PGN]]/1000000000</f>
        <v>4.0131880000000004</v>
      </c>
      <c r="R2017" s="47">
        <f>+Tabla17[[#This Row],[Apropiación Inicial]]/1000000000</f>
        <v>0</v>
      </c>
      <c r="S2017" s="47">
        <f>+Tabla17[[#This Row],[Apropiación vigente]]/1000000000</f>
        <v>0</v>
      </c>
      <c r="T2017" s="47">
        <f>+Tabla17[[#This Row],[Compromisos ]]/1000000000</f>
        <v>0</v>
      </c>
      <c r="U2017" s="47">
        <f>+Tabla17[[#This Row],[ Obligación ]]/1000000000</f>
        <v>0</v>
      </c>
      <c r="V2017" s="47">
        <f>+Tabla17[[#This Row],[ Pago ]]/1000000000</f>
        <v>0</v>
      </c>
    </row>
    <row r="2018" spans="1:22" x14ac:dyDescent="0.2">
      <c r="A2018" s="5">
        <v>2024</v>
      </c>
      <c r="B2018" s="21" t="s">
        <v>116</v>
      </c>
      <c r="C2018" s="26" t="s">
        <v>117</v>
      </c>
      <c r="D2018" s="32" t="s">
        <v>1564</v>
      </c>
      <c r="E2018" s="25" t="s">
        <v>1395</v>
      </c>
      <c r="F2018" s="6" t="s">
        <v>96</v>
      </c>
      <c r="G2018" s="26" t="s">
        <v>26</v>
      </c>
      <c r="H2018" s="4" t="s">
        <v>27</v>
      </c>
      <c r="I2018" s="26" t="s">
        <v>28</v>
      </c>
      <c r="J2018" s="25" t="s">
        <v>29</v>
      </c>
      <c r="K2018" s="49">
        <v>193185002</v>
      </c>
      <c r="L2018" s="49"/>
      <c r="M2018" s="49"/>
      <c r="N2018" s="49"/>
      <c r="O2018" s="49"/>
      <c r="P2018" s="50"/>
      <c r="Q2018" s="49">
        <f>+Tabla17[[#This Row],[ANEXO PGN]]/1000000000</f>
        <v>0.19318500199999999</v>
      </c>
      <c r="R2018" s="47">
        <f>+Tabla17[[#This Row],[Apropiación Inicial]]/1000000000</f>
        <v>0</v>
      </c>
      <c r="S2018" s="47">
        <f>+Tabla17[[#This Row],[Apropiación vigente]]/1000000000</f>
        <v>0</v>
      </c>
      <c r="T2018" s="47">
        <f>+Tabla17[[#This Row],[Compromisos ]]/1000000000</f>
        <v>0</v>
      </c>
      <c r="U2018" s="47">
        <f>+Tabla17[[#This Row],[ Obligación ]]/1000000000</f>
        <v>0</v>
      </c>
      <c r="V2018" s="47">
        <f>+Tabla17[[#This Row],[ Pago ]]/1000000000</f>
        <v>0</v>
      </c>
    </row>
    <row r="2019" spans="1:22" x14ac:dyDescent="0.2">
      <c r="A2019" s="5">
        <v>2024</v>
      </c>
      <c r="B2019" s="21" t="s">
        <v>116</v>
      </c>
      <c r="C2019" s="25" t="s">
        <v>117</v>
      </c>
      <c r="D2019" s="32" t="s">
        <v>1565</v>
      </c>
      <c r="E2019" s="25" t="s">
        <v>1397</v>
      </c>
      <c r="F2019" s="6" t="s">
        <v>96</v>
      </c>
      <c r="G2019" s="26" t="s">
        <v>26</v>
      </c>
      <c r="H2019" s="4" t="s">
        <v>27</v>
      </c>
      <c r="I2019" s="26" t="s">
        <v>28</v>
      </c>
      <c r="J2019" s="25" t="s">
        <v>29</v>
      </c>
      <c r="K2019" s="49">
        <v>58013471871</v>
      </c>
      <c r="L2019" s="49"/>
      <c r="M2019" s="49"/>
      <c r="N2019" s="49"/>
      <c r="O2019" s="49"/>
      <c r="P2019" s="50"/>
      <c r="Q2019" s="49">
        <f>+Tabla17[[#This Row],[ANEXO PGN]]/1000000000</f>
        <v>58.013471871</v>
      </c>
      <c r="R2019" s="47">
        <f>+Tabla17[[#This Row],[Apropiación Inicial]]/1000000000</f>
        <v>0</v>
      </c>
      <c r="S2019" s="47">
        <f>+Tabla17[[#This Row],[Apropiación vigente]]/1000000000</f>
        <v>0</v>
      </c>
      <c r="T2019" s="47">
        <f>+Tabla17[[#This Row],[Compromisos ]]/1000000000</f>
        <v>0</v>
      </c>
      <c r="U2019" s="47">
        <f>+Tabla17[[#This Row],[ Obligación ]]/1000000000</f>
        <v>0</v>
      </c>
      <c r="V2019" s="47">
        <f>+Tabla17[[#This Row],[ Pago ]]/1000000000</f>
        <v>0</v>
      </c>
    </row>
    <row r="2020" spans="1:22" x14ac:dyDescent="0.2">
      <c r="A2020" s="5">
        <v>2024</v>
      </c>
      <c r="B2020" s="21" t="s">
        <v>116</v>
      </c>
      <c r="C2020" s="26" t="s">
        <v>117</v>
      </c>
      <c r="D2020" s="32" t="s">
        <v>1565</v>
      </c>
      <c r="E2020" s="25" t="s">
        <v>1397</v>
      </c>
      <c r="F2020" s="6" t="s">
        <v>96</v>
      </c>
      <c r="G2020" s="26" t="s">
        <v>26</v>
      </c>
      <c r="H2020" s="4" t="s">
        <v>27</v>
      </c>
      <c r="I2020" s="26" t="s">
        <v>28</v>
      </c>
      <c r="J2020" s="25" t="s">
        <v>29</v>
      </c>
      <c r="K2020" s="49">
        <v>2517907263</v>
      </c>
      <c r="L2020" s="49"/>
      <c r="M2020" s="49"/>
      <c r="N2020" s="49"/>
      <c r="O2020" s="49"/>
      <c r="P2020" s="50"/>
      <c r="Q2020" s="49">
        <f>+Tabla17[[#This Row],[ANEXO PGN]]/1000000000</f>
        <v>2.5179072630000001</v>
      </c>
      <c r="R2020" s="47">
        <f>+Tabla17[[#This Row],[Apropiación Inicial]]/1000000000</f>
        <v>0</v>
      </c>
      <c r="S2020" s="47">
        <f>+Tabla17[[#This Row],[Apropiación vigente]]/1000000000</f>
        <v>0</v>
      </c>
      <c r="T2020" s="47">
        <f>+Tabla17[[#This Row],[Compromisos ]]/1000000000</f>
        <v>0</v>
      </c>
      <c r="U2020" s="47">
        <f>+Tabla17[[#This Row],[ Obligación ]]/1000000000</f>
        <v>0</v>
      </c>
      <c r="V2020" s="47">
        <f>+Tabla17[[#This Row],[ Pago ]]/1000000000</f>
        <v>0</v>
      </c>
    </row>
    <row r="2021" spans="1:22" x14ac:dyDescent="0.2">
      <c r="A2021" s="5">
        <v>2024</v>
      </c>
      <c r="B2021" s="21" t="s">
        <v>116</v>
      </c>
      <c r="C2021" s="26" t="s">
        <v>117</v>
      </c>
      <c r="D2021" s="32" t="s">
        <v>1565</v>
      </c>
      <c r="E2021" s="25" t="s">
        <v>1397</v>
      </c>
      <c r="F2021" s="6" t="s">
        <v>96</v>
      </c>
      <c r="G2021" s="26" t="s">
        <v>26</v>
      </c>
      <c r="H2021" s="4" t="s">
        <v>27</v>
      </c>
      <c r="I2021" s="26" t="s">
        <v>28</v>
      </c>
      <c r="J2021" s="41" t="s">
        <v>30</v>
      </c>
      <c r="K2021" s="49" t="s">
        <v>195</v>
      </c>
      <c r="L2021" s="49"/>
      <c r="M2021" s="49"/>
      <c r="N2021" s="49"/>
      <c r="O2021" s="49"/>
      <c r="P2021" s="50"/>
      <c r="Q2021" s="49" t="e">
        <f>+Tabla17[[#This Row],[ANEXO PGN]]/1000000000</f>
        <v>#VALUE!</v>
      </c>
      <c r="R2021" s="47">
        <f>+Tabla17[[#This Row],[Apropiación Inicial]]/1000000000</f>
        <v>0</v>
      </c>
      <c r="S2021" s="47">
        <f>+Tabla17[[#This Row],[Apropiación vigente]]/1000000000</f>
        <v>0</v>
      </c>
      <c r="T2021" s="47">
        <f>+Tabla17[[#This Row],[Compromisos ]]/1000000000</f>
        <v>0</v>
      </c>
      <c r="U2021" s="47">
        <f>+Tabla17[[#This Row],[ Obligación ]]/1000000000</f>
        <v>0</v>
      </c>
      <c r="V2021" s="47">
        <f>+Tabla17[[#This Row],[ Pago ]]/1000000000</f>
        <v>0</v>
      </c>
    </row>
    <row r="2022" spans="1:22" x14ac:dyDescent="0.2">
      <c r="A2022" s="5">
        <v>2024</v>
      </c>
      <c r="B2022" s="21" t="s">
        <v>71</v>
      </c>
      <c r="C2022" s="26" t="s">
        <v>72</v>
      </c>
      <c r="D2022" s="32" t="s">
        <v>1566</v>
      </c>
      <c r="E2022" s="25" t="s">
        <v>1474</v>
      </c>
      <c r="F2022" s="6" t="s">
        <v>96</v>
      </c>
      <c r="G2022" s="26" t="s">
        <v>73</v>
      </c>
      <c r="H2022" s="4" t="s">
        <v>27</v>
      </c>
      <c r="I2022" s="26" t="s">
        <v>50</v>
      </c>
      <c r="J2022" s="26" t="s">
        <v>51</v>
      </c>
      <c r="K2022" s="49">
        <v>12500000000</v>
      </c>
      <c r="L2022" s="49"/>
      <c r="M2022" s="49"/>
      <c r="N2022" s="49"/>
      <c r="O2022" s="49"/>
      <c r="P2022" s="50"/>
      <c r="Q2022" s="49">
        <f>+Tabla17[[#This Row],[ANEXO PGN]]/1000000000</f>
        <v>12.5</v>
      </c>
      <c r="R2022" s="47">
        <f>+Tabla17[[#This Row],[Apropiación Inicial]]/1000000000</f>
        <v>0</v>
      </c>
      <c r="S2022" s="47">
        <f>+Tabla17[[#This Row],[Apropiación vigente]]/1000000000</f>
        <v>0</v>
      </c>
      <c r="T2022" s="47">
        <f>+Tabla17[[#This Row],[Compromisos ]]/1000000000</f>
        <v>0</v>
      </c>
      <c r="U2022" s="47">
        <f>+Tabla17[[#This Row],[ Obligación ]]/1000000000</f>
        <v>0</v>
      </c>
      <c r="V2022" s="47">
        <f>+Tabla17[[#This Row],[ Pago ]]/1000000000</f>
        <v>0</v>
      </c>
    </row>
    <row r="2023" spans="1:22" x14ac:dyDescent="0.2">
      <c r="A2023" s="5">
        <v>2024</v>
      </c>
      <c r="B2023" s="21" t="s">
        <v>113</v>
      </c>
      <c r="C2023" s="26" t="s">
        <v>114</v>
      </c>
      <c r="D2023" s="32" t="s">
        <v>1567</v>
      </c>
      <c r="E2023" s="25" t="s">
        <v>1460</v>
      </c>
      <c r="F2023" s="6" t="s">
        <v>96</v>
      </c>
      <c r="G2023" s="26" t="s">
        <v>108</v>
      </c>
      <c r="H2023" s="4" t="s">
        <v>27</v>
      </c>
      <c r="I2023" s="26" t="s">
        <v>28</v>
      </c>
      <c r="J2023" s="26" t="s">
        <v>515</v>
      </c>
      <c r="K2023" s="49">
        <v>2668320</v>
      </c>
      <c r="L2023" s="49"/>
      <c r="M2023" s="49"/>
      <c r="N2023" s="49"/>
      <c r="O2023" s="49"/>
      <c r="P2023" s="50"/>
      <c r="Q2023" s="49">
        <f>+Tabla17[[#This Row],[ANEXO PGN]]/1000000000</f>
        <v>2.6683200000000001E-3</v>
      </c>
      <c r="R2023" s="47">
        <f>+Tabla17[[#This Row],[Apropiación Inicial]]/1000000000</f>
        <v>0</v>
      </c>
      <c r="S2023" s="47">
        <f>+Tabla17[[#This Row],[Apropiación vigente]]/1000000000</f>
        <v>0</v>
      </c>
      <c r="T2023" s="47">
        <f>+Tabla17[[#This Row],[Compromisos ]]/1000000000</f>
        <v>0</v>
      </c>
      <c r="U2023" s="47">
        <f>+Tabla17[[#This Row],[ Obligación ]]/1000000000</f>
        <v>0</v>
      </c>
      <c r="V2023" s="47">
        <f>+Tabla17[[#This Row],[ Pago ]]/1000000000</f>
        <v>0</v>
      </c>
    </row>
    <row r="2024" spans="1:22" x14ac:dyDescent="0.2">
      <c r="A2024" s="5">
        <v>2024</v>
      </c>
      <c r="B2024" s="21" t="s">
        <v>55</v>
      </c>
      <c r="C2024" s="26" t="s">
        <v>56</v>
      </c>
      <c r="D2024" s="32" t="s">
        <v>1568</v>
      </c>
      <c r="E2024" s="25" t="s">
        <v>1446</v>
      </c>
      <c r="F2024" s="6" t="s">
        <v>96</v>
      </c>
      <c r="G2024" s="26" t="s">
        <v>57</v>
      </c>
      <c r="H2024" s="4" t="s">
        <v>27</v>
      </c>
      <c r="I2024" s="26" t="s">
        <v>42</v>
      </c>
      <c r="J2024" s="26" t="s">
        <v>43</v>
      </c>
      <c r="K2024" s="49">
        <v>10522858784</v>
      </c>
      <c r="L2024" s="49"/>
      <c r="M2024" s="49"/>
      <c r="N2024" s="49"/>
      <c r="O2024" s="49"/>
      <c r="P2024" s="50"/>
      <c r="Q2024" s="49">
        <f>+Tabla17[[#This Row],[ANEXO PGN]]/1000000000</f>
        <v>10.522858784</v>
      </c>
      <c r="R2024" s="47">
        <f>+Tabla17[[#This Row],[Apropiación Inicial]]/1000000000</f>
        <v>0</v>
      </c>
      <c r="S2024" s="47">
        <f>+Tabla17[[#This Row],[Apropiación vigente]]/1000000000</f>
        <v>0</v>
      </c>
      <c r="T2024" s="47">
        <f>+Tabla17[[#This Row],[Compromisos ]]/1000000000</f>
        <v>0</v>
      </c>
      <c r="U2024" s="47">
        <f>+Tabla17[[#This Row],[ Obligación ]]/1000000000</f>
        <v>0</v>
      </c>
      <c r="V2024" s="47">
        <f>+Tabla17[[#This Row],[ Pago ]]/1000000000</f>
        <v>0</v>
      </c>
    </row>
    <row r="2025" spans="1:22" x14ac:dyDescent="0.2">
      <c r="A2025" s="5">
        <v>2024</v>
      </c>
      <c r="B2025" s="21" t="s">
        <v>254</v>
      </c>
      <c r="C2025" s="26" t="s">
        <v>255</v>
      </c>
      <c r="D2025" s="32" t="s">
        <v>1569</v>
      </c>
      <c r="E2025" s="25" t="s">
        <v>1427</v>
      </c>
      <c r="F2025" s="6" t="s">
        <v>96</v>
      </c>
      <c r="G2025" s="26" t="s">
        <v>258</v>
      </c>
      <c r="H2025" s="4" t="s">
        <v>27</v>
      </c>
      <c r="I2025" s="26" t="s">
        <v>75</v>
      </c>
      <c r="J2025" s="26" t="s">
        <v>76</v>
      </c>
      <c r="K2025" s="49" t="s">
        <v>195</v>
      </c>
      <c r="L2025" s="49"/>
      <c r="M2025" s="49"/>
      <c r="N2025" s="49"/>
      <c r="O2025" s="49"/>
      <c r="P2025" s="50"/>
      <c r="Q2025" s="49" t="e">
        <f>+Tabla17[[#This Row],[ANEXO PGN]]/1000000000</f>
        <v>#VALUE!</v>
      </c>
      <c r="R2025" s="47">
        <f>+Tabla17[[#This Row],[Apropiación Inicial]]/1000000000</f>
        <v>0</v>
      </c>
      <c r="S2025" s="47">
        <f>+Tabla17[[#This Row],[Apropiación vigente]]/1000000000</f>
        <v>0</v>
      </c>
      <c r="T2025" s="47">
        <f>+Tabla17[[#This Row],[Compromisos ]]/1000000000</f>
        <v>0</v>
      </c>
      <c r="U2025" s="47">
        <f>+Tabla17[[#This Row],[ Obligación ]]/1000000000</f>
        <v>0</v>
      </c>
      <c r="V2025" s="47">
        <f>+Tabla17[[#This Row],[ Pago ]]/1000000000</f>
        <v>0</v>
      </c>
    </row>
    <row r="2026" spans="1:22" x14ac:dyDescent="0.2">
      <c r="A2026" s="5">
        <v>2024</v>
      </c>
      <c r="B2026" s="21" t="s">
        <v>254</v>
      </c>
      <c r="C2026" s="26" t="s">
        <v>255</v>
      </c>
      <c r="D2026" s="32" t="s">
        <v>1569</v>
      </c>
      <c r="E2026" s="25" t="s">
        <v>1427</v>
      </c>
      <c r="F2026" s="6" t="s">
        <v>96</v>
      </c>
      <c r="G2026" s="27" t="s">
        <v>258</v>
      </c>
      <c r="H2026" s="4" t="s">
        <v>27</v>
      </c>
      <c r="I2026" s="26" t="s">
        <v>75</v>
      </c>
      <c r="J2026" s="26" t="s">
        <v>77</v>
      </c>
      <c r="K2026" s="49" t="s">
        <v>195</v>
      </c>
      <c r="L2026" s="49"/>
      <c r="M2026" s="49"/>
      <c r="N2026" s="49"/>
      <c r="O2026" s="49"/>
      <c r="P2026" s="50"/>
      <c r="Q2026" s="49" t="e">
        <f>+Tabla17[[#This Row],[ANEXO PGN]]/1000000000</f>
        <v>#VALUE!</v>
      </c>
      <c r="R2026" s="47">
        <f>+Tabla17[[#This Row],[Apropiación Inicial]]/1000000000</f>
        <v>0</v>
      </c>
      <c r="S2026" s="47">
        <f>+Tabla17[[#This Row],[Apropiación vigente]]/1000000000</f>
        <v>0</v>
      </c>
      <c r="T2026" s="47">
        <f>+Tabla17[[#This Row],[Compromisos ]]/1000000000</f>
        <v>0</v>
      </c>
      <c r="U2026" s="47">
        <f>+Tabla17[[#This Row],[ Obligación ]]/1000000000</f>
        <v>0</v>
      </c>
      <c r="V2026" s="47">
        <f>+Tabla17[[#This Row],[ Pago ]]/1000000000</f>
        <v>0</v>
      </c>
    </row>
    <row r="2027" spans="1:22" x14ac:dyDescent="0.2">
      <c r="A2027" s="5">
        <v>2024</v>
      </c>
      <c r="B2027" s="21" t="s">
        <v>254</v>
      </c>
      <c r="C2027" s="26" t="s">
        <v>255</v>
      </c>
      <c r="D2027" s="32" t="s">
        <v>1569</v>
      </c>
      <c r="E2027" s="25" t="s">
        <v>1427</v>
      </c>
      <c r="F2027" s="6" t="s">
        <v>96</v>
      </c>
      <c r="G2027" s="27" t="s">
        <v>258</v>
      </c>
      <c r="H2027" s="4" t="s">
        <v>27</v>
      </c>
      <c r="I2027" s="26" t="s">
        <v>50</v>
      </c>
      <c r="J2027" s="26" t="s">
        <v>51</v>
      </c>
      <c r="K2027" s="49">
        <v>1648233374</v>
      </c>
      <c r="L2027" s="49"/>
      <c r="M2027" s="49"/>
      <c r="N2027" s="49"/>
      <c r="O2027" s="49"/>
      <c r="P2027" s="50"/>
      <c r="Q2027" s="49">
        <f>+Tabla17[[#This Row],[ANEXO PGN]]/1000000000</f>
        <v>1.6482333739999999</v>
      </c>
      <c r="R2027" s="47">
        <f>+Tabla17[[#This Row],[Apropiación Inicial]]/1000000000</f>
        <v>0</v>
      </c>
      <c r="S2027" s="47">
        <f>+Tabla17[[#This Row],[Apropiación vigente]]/1000000000</f>
        <v>0</v>
      </c>
      <c r="T2027" s="47">
        <f>+Tabla17[[#This Row],[Compromisos ]]/1000000000</f>
        <v>0</v>
      </c>
      <c r="U2027" s="47">
        <f>+Tabla17[[#This Row],[ Obligación ]]/1000000000</f>
        <v>0</v>
      </c>
      <c r="V2027" s="47">
        <f>+Tabla17[[#This Row],[ Pago ]]/1000000000</f>
        <v>0</v>
      </c>
    </row>
    <row r="2028" spans="1:22" x14ac:dyDescent="0.2">
      <c r="A2028" s="5">
        <v>2024</v>
      </c>
      <c r="B2028" s="21" t="s">
        <v>55</v>
      </c>
      <c r="C2028" s="26" t="s">
        <v>56</v>
      </c>
      <c r="D2028" s="32" t="s">
        <v>1570</v>
      </c>
      <c r="E2028" s="25" t="s">
        <v>1448</v>
      </c>
      <c r="F2028" s="6" t="s">
        <v>96</v>
      </c>
      <c r="G2028" s="27" t="s">
        <v>57</v>
      </c>
      <c r="H2028" s="4" t="s">
        <v>27</v>
      </c>
      <c r="I2028" s="26" t="s">
        <v>42</v>
      </c>
      <c r="J2028" s="26" t="s">
        <v>43</v>
      </c>
      <c r="K2028" s="49">
        <v>12622232728</v>
      </c>
      <c r="L2028" s="49"/>
      <c r="M2028" s="49"/>
      <c r="N2028" s="49"/>
      <c r="O2028" s="49"/>
      <c r="P2028" s="50"/>
      <c r="Q2028" s="49">
        <f>+Tabla17[[#This Row],[ANEXO PGN]]/1000000000</f>
        <v>12.622232728</v>
      </c>
      <c r="R2028" s="47">
        <f>+Tabla17[[#This Row],[Apropiación Inicial]]/1000000000</f>
        <v>0</v>
      </c>
      <c r="S2028" s="47">
        <f>+Tabla17[[#This Row],[Apropiación vigente]]/1000000000</f>
        <v>0</v>
      </c>
      <c r="T2028" s="47">
        <f>+Tabla17[[#This Row],[Compromisos ]]/1000000000</f>
        <v>0</v>
      </c>
      <c r="U2028" s="47">
        <f>+Tabla17[[#This Row],[ Obligación ]]/1000000000</f>
        <v>0</v>
      </c>
      <c r="V2028" s="47">
        <f>+Tabla17[[#This Row],[ Pago ]]/1000000000</f>
        <v>0</v>
      </c>
    </row>
    <row r="2029" spans="1:22" x14ac:dyDescent="0.2">
      <c r="A2029" s="5">
        <v>2024</v>
      </c>
      <c r="B2029" s="21" t="s">
        <v>254</v>
      </c>
      <c r="C2029" s="26" t="s">
        <v>255</v>
      </c>
      <c r="D2029" s="32" t="s">
        <v>1571</v>
      </c>
      <c r="E2029" s="25" t="s">
        <v>1429</v>
      </c>
      <c r="F2029" s="6" t="s">
        <v>96</v>
      </c>
      <c r="G2029" s="27" t="s">
        <v>258</v>
      </c>
      <c r="H2029" s="4" t="s">
        <v>27</v>
      </c>
      <c r="I2029" s="26" t="s">
        <v>28</v>
      </c>
      <c r="J2029" s="26" t="s">
        <v>78</v>
      </c>
      <c r="K2029" s="49" t="s">
        <v>195</v>
      </c>
      <c r="L2029" s="49"/>
      <c r="M2029" s="49"/>
      <c r="N2029" s="49"/>
      <c r="O2029" s="49"/>
      <c r="P2029" s="50"/>
      <c r="Q2029" s="49" t="e">
        <f>+Tabla17[[#This Row],[ANEXO PGN]]/1000000000</f>
        <v>#VALUE!</v>
      </c>
      <c r="R2029" s="47">
        <f>+Tabla17[[#This Row],[Apropiación Inicial]]/1000000000</f>
        <v>0</v>
      </c>
      <c r="S2029" s="47">
        <f>+Tabla17[[#This Row],[Apropiación vigente]]/1000000000</f>
        <v>0</v>
      </c>
      <c r="T2029" s="47">
        <f>+Tabla17[[#This Row],[Compromisos ]]/1000000000</f>
        <v>0</v>
      </c>
      <c r="U2029" s="47">
        <f>+Tabla17[[#This Row],[ Obligación ]]/1000000000</f>
        <v>0</v>
      </c>
      <c r="V2029" s="47">
        <f>+Tabla17[[#This Row],[ Pago ]]/1000000000</f>
        <v>0</v>
      </c>
    </row>
    <row r="2030" spans="1:22" x14ac:dyDescent="0.2">
      <c r="A2030" s="5">
        <v>2024</v>
      </c>
      <c r="B2030" s="21" t="s">
        <v>55</v>
      </c>
      <c r="C2030" s="26" t="s">
        <v>56</v>
      </c>
      <c r="D2030" s="32" t="s">
        <v>1572</v>
      </c>
      <c r="E2030" s="25" t="s">
        <v>1450</v>
      </c>
      <c r="F2030" s="6" t="s">
        <v>96</v>
      </c>
      <c r="G2030" s="26" t="s">
        <v>57</v>
      </c>
      <c r="H2030" s="4" t="s">
        <v>27</v>
      </c>
      <c r="I2030" s="26" t="s">
        <v>42</v>
      </c>
      <c r="J2030" s="26" t="s">
        <v>43</v>
      </c>
      <c r="K2030" s="49">
        <v>145863528822</v>
      </c>
      <c r="L2030" s="49"/>
      <c r="M2030" s="49"/>
      <c r="N2030" s="49"/>
      <c r="O2030" s="49"/>
      <c r="P2030" s="50"/>
      <c r="Q2030" s="49">
        <f>+Tabla17[[#This Row],[ANEXO PGN]]/1000000000</f>
        <v>145.86352882200001</v>
      </c>
      <c r="R2030" s="47">
        <f>+Tabla17[[#This Row],[Apropiación Inicial]]/1000000000</f>
        <v>0</v>
      </c>
      <c r="S2030" s="47">
        <f>+Tabla17[[#This Row],[Apropiación vigente]]/1000000000</f>
        <v>0</v>
      </c>
      <c r="T2030" s="47">
        <f>+Tabla17[[#This Row],[Compromisos ]]/1000000000</f>
        <v>0</v>
      </c>
      <c r="U2030" s="47">
        <f>+Tabla17[[#This Row],[ Obligación ]]/1000000000</f>
        <v>0</v>
      </c>
      <c r="V2030" s="47">
        <f>+Tabla17[[#This Row],[ Pago ]]/1000000000</f>
        <v>0</v>
      </c>
    </row>
    <row r="2031" spans="1:22" x14ac:dyDescent="0.2">
      <c r="A2031" s="5">
        <v>2024</v>
      </c>
      <c r="B2031" s="21" t="s">
        <v>113</v>
      </c>
      <c r="C2031" s="26" t="s">
        <v>114</v>
      </c>
      <c r="D2031" s="32" t="s">
        <v>1573</v>
      </c>
      <c r="E2031" s="25" t="s">
        <v>1462</v>
      </c>
      <c r="F2031" s="6" t="s">
        <v>96</v>
      </c>
      <c r="G2031" s="26" t="s">
        <v>108</v>
      </c>
      <c r="H2031" s="4" t="s">
        <v>27</v>
      </c>
      <c r="I2031" s="26" t="s">
        <v>28</v>
      </c>
      <c r="J2031" s="25" t="s">
        <v>29</v>
      </c>
      <c r="K2031" s="49">
        <v>101664625000</v>
      </c>
      <c r="L2031" s="49"/>
      <c r="M2031" s="49"/>
      <c r="N2031" s="49"/>
      <c r="O2031" s="49"/>
      <c r="P2031" s="50"/>
      <c r="Q2031" s="49">
        <f>+Tabla17[[#This Row],[ANEXO PGN]]/1000000000</f>
        <v>101.664625</v>
      </c>
      <c r="R2031" s="47">
        <f>+Tabla17[[#This Row],[Apropiación Inicial]]/1000000000</f>
        <v>0</v>
      </c>
      <c r="S2031" s="47">
        <f>+Tabla17[[#This Row],[Apropiación vigente]]/1000000000</f>
        <v>0</v>
      </c>
      <c r="T2031" s="47">
        <f>+Tabla17[[#This Row],[Compromisos ]]/1000000000</f>
        <v>0</v>
      </c>
      <c r="U2031" s="47">
        <f>+Tabla17[[#This Row],[ Obligación ]]/1000000000</f>
        <v>0</v>
      </c>
      <c r="V2031" s="47">
        <f>+Tabla17[[#This Row],[ Pago ]]/1000000000</f>
        <v>0</v>
      </c>
    </row>
    <row r="2032" spans="1:22" x14ac:dyDescent="0.2">
      <c r="A2032" s="5">
        <v>2024</v>
      </c>
      <c r="B2032" s="21" t="s">
        <v>113</v>
      </c>
      <c r="C2032" s="26" t="s">
        <v>114</v>
      </c>
      <c r="D2032" s="32" t="s">
        <v>1573</v>
      </c>
      <c r="E2032" s="25" t="s">
        <v>1462</v>
      </c>
      <c r="F2032" s="6" t="s">
        <v>96</v>
      </c>
      <c r="G2032" s="26" t="s">
        <v>108</v>
      </c>
      <c r="H2032" s="4" t="s">
        <v>27</v>
      </c>
      <c r="I2032" s="26" t="s">
        <v>28</v>
      </c>
      <c r="J2032" s="41" t="s">
        <v>30</v>
      </c>
      <c r="K2032" s="49" t="s">
        <v>195</v>
      </c>
      <c r="L2032" s="49"/>
      <c r="M2032" s="49"/>
      <c r="N2032" s="49"/>
      <c r="O2032" s="49"/>
      <c r="P2032" s="50"/>
      <c r="Q2032" s="49" t="e">
        <f>+Tabla17[[#This Row],[ANEXO PGN]]/1000000000</f>
        <v>#VALUE!</v>
      </c>
      <c r="R2032" s="47">
        <f>+Tabla17[[#This Row],[Apropiación Inicial]]/1000000000</f>
        <v>0</v>
      </c>
      <c r="S2032" s="47">
        <f>+Tabla17[[#This Row],[Apropiación vigente]]/1000000000</f>
        <v>0</v>
      </c>
      <c r="T2032" s="47">
        <f>+Tabla17[[#This Row],[Compromisos ]]/1000000000</f>
        <v>0</v>
      </c>
      <c r="U2032" s="47">
        <f>+Tabla17[[#This Row],[ Obligación ]]/1000000000</f>
        <v>0</v>
      </c>
      <c r="V2032" s="47">
        <f>+Tabla17[[#This Row],[ Pago ]]/1000000000</f>
        <v>0</v>
      </c>
    </row>
    <row r="2033" spans="1:22" x14ac:dyDescent="0.2">
      <c r="A2033" s="5">
        <v>2024</v>
      </c>
      <c r="B2033" s="21" t="s">
        <v>173</v>
      </c>
      <c r="C2033" s="26" t="s">
        <v>174</v>
      </c>
      <c r="D2033" s="32" t="s">
        <v>1574</v>
      </c>
      <c r="E2033" s="25" t="s">
        <v>1444</v>
      </c>
      <c r="F2033" s="6" t="s">
        <v>96</v>
      </c>
      <c r="G2033" s="26" t="s">
        <v>177</v>
      </c>
      <c r="H2033" s="4" t="s">
        <v>27</v>
      </c>
      <c r="I2033" s="26" t="s">
        <v>28</v>
      </c>
      <c r="J2033" s="26" t="s">
        <v>78</v>
      </c>
      <c r="K2033" s="49">
        <v>200000000000</v>
      </c>
      <c r="L2033" s="49"/>
      <c r="M2033" s="49"/>
      <c r="N2033" s="49"/>
      <c r="O2033" s="49"/>
      <c r="P2033" s="50"/>
      <c r="Q2033" s="49">
        <f>+Tabla17[[#This Row],[ANEXO PGN]]/1000000000</f>
        <v>200</v>
      </c>
      <c r="R2033" s="47">
        <f>+Tabla17[[#This Row],[Apropiación Inicial]]/1000000000</f>
        <v>0</v>
      </c>
      <c r="S2033" s="47">
        <f>+Tabla17[[#This Row],[Apropiación vigente]]/1000000000</f>
        <v>0</v>
      </c>
      <c r="T2033" s="47">
        <f>+Tabla17[[#This Row],[Compromisos ]]/1000000000</f>
        <v>0</v>
      </c>
      <c r="U2033" s="47">
        <f>+Tabla17[[#This Row],[ Obligación ]]/1000000000</f>
        <v>0</v>
      </c>
      <c r="V2033" s="47">
        <f>+Tabla17[[#This Row],[ Pago ]]/1000000000</f>
        <v>0</v>
      </c>
    </row>
    <row r="2034" spans="1:22" x14ac:dyDescent="0.2">
      <c r="A2034" s="5">
        <v>2024</v>
      </c>
      <c r="B2034" s="21" t="s">
        <v>173</v>
      </c>
      <c r="C2034" s="26" t="s">
        <v>174</v>
      </c>
      <c r="D2034" s="32" t="s">
        <v>1574</v>
      </c>
      <c r="E2034" s="25" t="s">
        <v>1444</v>
      </c>
      <c r="F2034" s="6" t="s">
        <v>96</v>
      </c>
      <c r="G2034" s="26" t="s">
        <v>177</v>
      </c>
      <c r="H2034" s="4" t="s">
        <v>27</v>
      </c>
      <c r="I2034" s="26" t="s">
        <v>28</v>
      </c>
      <c r="J2034" s="25" t="s">
        <v>29</v>
      </c>
      <c r="K2034" s="49">
        <v>200000000000</v>
      </c>
      <c r="L2034" s="49"/>
      <c r="M2034" s="49"/>
      <c r="N2034" s="49"/>
      <c r="O2034" s="49"/>
      <c r="P2034" s="50"/>
      <c r="Q2034" s="49">
        <f>+Tabla17[[#This Row],[ANEXO PGN]]/1000000000</f>
        <v>200</v>
      </c>
      <c r="R2034" s="47">
        <f>+Tabla17[[#This Row],[Apropiación Inicial]]/1000000000</f>
        <v>0</v>
      </c>
      <c r="S2034" s="47">
        <f>+Tabla17[[#This Row],[Apropiación vigente]]/1000000000</f>
        <v>0</v>
      </c>
      <c r="T2034" s="47">
        <f>+Tabla17[[#This Row],[Compromisos ]]/1000000000</f>
        <v>0</v>
      </c>
      <c r="U2034" s="47">
        <f>+Tabla17[[#This Row],[ Obligación ]]/1000000000</f>
        <v>0</v>
      </c>
      <c r="V2034" s="47">
        <f>+Tabla17[[#This Row],[ Pago ]]/1000000000</f>
        <v>0</v>
      </c>
    </row>
    <row r="2035" spans="1:22" x14ac:dyDescent="0.2">
      <c r="A2035" s="5">
        <v>2024</v>
      </c>
      <c r="B2035" s="21" t="s">
        <v>306</v>
      </c>
      <c r="C2035" s="26" t="s">
        <v>307</v>
      </c>
      <c r="D2035" s="32" t="s">
        <v>1575</v>
      </c>
      <c r="E2035" s="25" t="s">
        <v>1576</v>
      </c>
      <c r="F2035" s="6" t="s">
        <v>96</v>
      </c>
      <c r="G2035" s="26" t="s">
        <v>37</v>
      </c>
      <c r="H2035" s="4" t="s">
        <v>27</v>
      </c>
      <c r="I2035" s="26" t="s">
        <v>28</v>
      </c>
      <c r="J2035" s="26" t="s">
        <v>89</v>
      </c>
      <c r="K2035" s="49">
        <v>1889946000</v>
      </c>
      <c r="L2035" s="49"/>
      <c r="M2035" s="49"/>
      <c r="N2035" s="49"/>
      <c r="O2035" s="49"/>
      <c r="P2035" s="50"/>
      <c r="Q2035" s="49">
        <f>+Tabla17[[#This Row],[ANEXO PGN]]/1000000000</f>
        <v>1.8899459999999999</v>
      </c>
      <c r="R2035" s="47">
        <f>+Tabla17[[#This Row],[Apropiación Inicial]]/1000000000</f>
        <v>0</v>
      </c>
      <c r="S2035" s="47">
        <f>+Tabla17[[#This Row],[Apropiación vigente]]/1000000000</f>
        <v>0</v>
      </c>
      <c r="T2035" s="47">
        <f>+Tabla17[[#This Row],[Compromisos ]]/1000000000</f>
        <v>0</v>
      </c>
      <c r="U2035" s="47">
        <f>+Tabla17[[#This Row],[ Obligación ]]/1000000000</f>
        <v>0</v>
      </c>
      <c r="V2035" s="47">
        <f>+Tabla17[[#This Row],[ Pago ]]/1000000000</f>
        <v>0</v>
      </c>
    </row>
    <row r="2036" spans="1:22" x14ac:dyDescent="0.2">
      <c r="A2036" s="5">
        <v>2024</v>
      </c>
      <c r="B2036" s="21" t="s">
        <v>306</v>
      </c>
      <c r="C2036" s="26" t="s">
        <v>307</v>
      </c>
      <c r="D2036" s="32" t="s">
        <v>1575</v>
      </c>
      <c r="E2036" s="25" t="s">
        <v>1576</v>
      </c>
      <c r="F2036" s="6" t="s">
        <v>96</v>
      </c>
      <c r="G2036" s="26" t="s">
        <v>37</v>
      </c>
      <c r="H2036" s="4" t="s">
        <v>27</v>
      </c>
      <c r="I2036" s="26" t="s">
        <v>28</v>
      </c>
      <c r="J2036" s="41" t="s">
        <v>30</v>
      </c>
      <c r="K2036" s="49" t="s">
        <v>195</v>
      </c>
      <c r="L2036" s="49"/>
      <c r="M2036" s="49"/>
      <c r="N2036" s="49"/>
      <c r="O2036" s="49"/>
      <c r="P2036" s="50"/>
      <c r="Q2036" s="49" t="e">
        <f>+Tabla17[[#This Row],[ANEXO PGN]]/1000000000</f>
        <v>#VALUE!</v>
      </c>
      <c r="R2036" s="47">
        <f>+Tabla17[[#This Row],[Apropiación Inicial]]/1000000000</f>
        <v>0</v>
      </c>
      <c r="S2036" s="47">
        <f>+Tabla17[[#This Row],[Apropiación vigente]]/1000000000</f>
        <v>0</v>
      </c>
      <c r="T2036" s="47">
        <f>+Tabla17[[#This Row],[Compromisos ]]/1000000000</f>
        <v>0</v>
      </c>
      <c r="U2036" s="47">
        <f>+Tabla17[[#This Row],[ Obligación ]]/1000000000</f>
        <v>0</v>
      </c>
      <c r="V2036" s="47">
        <f>+Tabla17[[#This Row],[ Pago ]]/1000000000</f>
        <v>0</v>
      </c>
    </row>
    <row r="2037" spans="1:22" x14ac:dyDescent="0.2">
      <c r="A2037" s="5">
        <v>2024</v>
      </c>
      <c r="B2037" s="21" t="s">
        <v>610</v>
      </c>
      <c r="C2037" s="26" t="s">
        <v>611</v>
      </c>
      <c r="D2037" s="32" t="s">
        <v>1577</v>
      </c>
      <c r="E2037" s="25" t="s">
        <v>1578</v>
      </c>
      <c r="F2037" s="6" t="s">
        <v>96</v>
      </c>
      <c r="G2037" s="27" t="s">
        <v>37</v>
      </c>
      <c r="H2037" s="4" t="s">
        <v>27</v>
      </c>
      <c r="I2037" s="26" t="s">
        <v>28</v>
      </c>
      <c r="J2037" s="26" t="s">
        <v>89</v>
      </c>
      <c r="K2037" s="49">
        <v>1855335419</v>
      </c>
      <c r="L2037" s="49"/>
      <c r="M2037" s="49"/>
      <c r="N2037" s="49"/>
      <c r="O2037" s="49"/>
      <c r="P2037" s="50"/>
      <c r="Q2037" s="49">
        <f>+Tabla17[[#This Row],[ANEXO PGN]]/1000000000</f>
        <v>1.855335419</v>
      </c>
      <c r="R2037" s="47">
        <f>+Tabla17[[#This Row],[Apropiación Inicial]]/1000000000</f>
        <v>0</v>
      </c>
      <c r="S2037" s="47">
        <f>+Tabla17[[#This Row],[Apropiación vigente]]/1000000000</f>
        <v>0</v>
      </c>
      <c r="T2037" s="47">
        <f>+Tabla17[[#This Row],[Compromisos ]]/1000000000</f>
        <v>0</v>
      </c>
      <c r="U2037" s="47">
        <f>+Tabla17[[#This Row],[ Obligación ]]/1000000000</f>
        <v>0</v>
      </c>
      <c r="V2037" s="47">
        <f>+Tabla17[[#This Row],[ Pago ]]/1000000000</f>
        <v>0</v>
      </c>
    </row>
    <row r="2038" spans="1:22" x14ac:dyDescent="0.2">
      <c r="A2038" s="5">
        <v>2024</v>
      </c>
      <c r="B2038" s="21" t="s">
        <v>610</v>
      </c>
      <c r="C2038" s="26" t="s">
        <v>611</v>
      </c>
      <c r="D2038" s="32" t="s">
        <v>1577</v>
      </c>
      <c r="E2038" s="25" t="s">
        <v>1578</v>
      </c>
      <c r="F2038" s="6" t="s">
        <v>96</v>
      </c>
      <c r="G2038" s="26" t="s">
        <v>37</v>
      </c>
      <c r="H2038" s="4" t="s">
        <v>27</v>
      </c>
      <c r="I2038" s="26" t="s">
        <v>28</v>
      </c>
      <c r="J2038" s="41" t="s">
        <v>30</v>
      </c>
      <c r="K2038" s="49" t="s">
        <v>195</v>
      </c>
      <c r="L2038" s="49"/>
      <c r="M2038" s="49"/>
      <c r="N2038" s="49"/>
      <c r="O2038" s="49"/>
      <c r="P2038" s="50"/>
      <c r="Q2038" s="49" t="e">
        <f>+Tabla17[[#This Row],[ANEXO PGN]]/1000000000</f>
        <v>#VALUE!</v>
      </c>
      <c r="R2038" s="47">
        <f>+Tabla17[[#This Row],[Apropiación Inicial]]/1000000000</f>
        <v>0</v>
      </c>
      <c r="S2038" s="47">
        <f>+Tabla17[[#This Row],[Apropiación vigente]]/1000000000</f>
        <v>0</v>
      </c>
      <c r="T2038" s="47">
        <f>+Tabla17[[#This Row],[Compromisos ]]/1000000000</f>
        <v>0</v>
      </c>
      <c r="U2038" s="47">
        <f>+Tabla17[[#This Row],[ Obligación ]]/1000000000</f>
        <v>0</v>
      </c>
      <c r="V2038" s="47">
        <f>+Tabla17[[#This Row],[ Pago ]]/1000000000</f>
        <v>0</v>
      </c>
    </row>
    <row r="2039" spans="1:22" x14ac:dyDescent="0.2">
      <c r="A2039" s="5">
        <v>2024</v>
      </c>
      <c r="B2039" s="21" t="s">
        <v>125</v>
      </c>
      <c r="C2039" s="25" t="s">
        <v>23</v>
      </c>
      <c r="D2039" s="32" t="s">
        <v>1579</v>
      </c>
      <c r="E2039" s="25" t="s">
        <v>1580</v>
      </c>
      <c r="F2039" s="6" t="s">
        <v>96</v>
      </c>
      <c r="G2039" s="27" t="s">
        <v>33</v>
      </c>
      <c r="H2039" s="4" t="s">
        <v>27</v>
      </c>
      <c r="I2039" s="26" t="s">
        <v>28</v>
      </c>
      <c r="J2039" s="26" t="s">
        <v>515</v>
      </c>
      <c r="K2039" s="49">
        <v>1752000000</v>
      </c>
      <c r="L2039" s="49"/>
      <c r="M2039" s="49"/>
      <c r="N2039" s="49"/>
      <c r="O2039" s="49"/>
      <c r="P2039" s="50"/>
      <c r="Q2039" s="49">
        <f>+Tabla17[[#This Row],[ANEXO PGN]]/1000000000</f>
        <v>1.752</v>
      </c>
      <c r="R2039" s="47">
        <f>+Tabla17[[#This Row],[Apropiación Inicial]]/1000000000</f>
        <v>0</v>
      </c>
      <c r="S2039" s="47">
        <f>+Tabla17[[#This Row],[Apropiación vigente]]/1000000000</f>
        <v>0</v>
      </c>
      <c r="T2039" s="47">
        <f>+Tabla17[[#This Row],[Compromisos ]]/1000000000</f>
        <v>0</v>
      </c>
      <c r="U2039" s="47">
        <f>+Tabla17[[#This Row],[ Obligación ]]/1000000000</f>
        <v>0</v>
      </c>
      <c r="V2039" s="47">
        <f>+Tabla17[[#This Row],[ Pago ]]/1000000000</f>
        <v>0</v>
      </c>
    </row>
    <row r="2040" spans="1:22" x14ac:dyDescent="0.2">
      <c r="A2040" s="5">
        <v>2024</v>
      </c>
      <c r="B2040" s="21" t="s">
        <v>167</v>
      </c>
      <c r="C2040" s="26" t="s">
        <v>168</v>
      </c>
      <c r="D2040" s="32" t="s">
        <v>1581</v>
      </c>
      <c r="E2040" s="25" t="s">
        <v>1582</v>
      </c>
      <c r="F2040" s="6" t="s">
        <v>96</v>
      </c>
      <c r="G2040" s="26" t="s">
        <v>37</v>
      </c>
      <c r="H2040" s="4" t="s">
        <v>27</v>
      </c>
      <c r="I2040" s="26" t="s">
        <v>28</v>
      </c>
      <c r="J2040" s="26" t="s">
        <v>89</v>
      </c>
      <c r="K2040" s="49">
        <v>2150000000</v>
      </c>
      <c r="L2040" s="49"/>
      <c r="M2040" s="49"/>
      <c r="N2040" s="49"/>
      <c r="O2040" s="49"/>
      <c r="P2040" s="50"/>
      <c r="Q2040" s="49">
        <f>+Tabla17[[#This Row],[ANEXO PGN]]/1000000000</f>
        <v>2.15</v>
      </c>
      <c r="R2040" s="47">
        <f>+Tabla17[[#This Row],[Apropiación Inicial]]/1000000000</f>
        <v>0</v>
      </c>
      <c r="S2040" s="47">
        <f>+Tabla17[[#This Row],[Apropiación vigente]]/1000000000</f>
        <v>0</v>
      </c>
      <c r="T2040" s="47">
        <f>+Tabla17[[#This Row],[Compromisos ]]/1000000000</f>
        <v>0</v>
      </c>
      <c r="U2040" s="47">
        <f>+Tabla17[[#This Row],[ Obligación ]]/1000000000</f>
        <v>0</v>
      </c>
      <c r="V2040" s="47">
        <f>+Tabla17[[#This Row],[ Pago ]]/1000000000</f>
        <v>0</v>
      </c>
    </row>
    <row r="2041" spans="1:22" x14ac:dyDescent="0.2">
      <c r="A2041" s="5">
        <v>2024</v>
      </c>
      <c r="B2041" s="21" t="s">
        <v>167</v>
      </c>
      <c r="C2041" s="26" t="s">
        <v>168</v>
      </c>
      <c r="D2041" s="32" t="s">
        <v>1581</v>
      </c>
      <c r="E2041" s="25" t="s">
        <v>1582</v>
      </c>
      <c r="F2041" s="6" t="s">
        <v>96</v>
      </c>
      <c r="G2041" s="26" t="s">
        <v>37</v>
      </c>
      <c r="H2041" s="4" t="s">
        <v>27</v>
      </c>
      <c r="I2041" s="26" t="s">
        <v>28</v>
      </c>
      <c r="J2041" s="41" t="s">
        <v>30</v>
      </c>
      <c r="K2041" s="49" t="s">
        <v>195</v>
      </c>
      <c r="L2041" s="49"/>
      <c r="M2041" s="49"/>
      <c r="N2041" s="49"/>
      <c r="O2041" s="49"/>
      <c r="P2041" s="50"/>
      <c r="Q2041" s="49" t="e">
        <f>+Tabla17[[#This Row],[ANEXO PGN]]/1000000000</f>
        <v>#VALUE!</v>
      </c>
      <c r="R2041" s="47">
        <f>+Tabla17[[#This Row],[Apropiación Inicial]]/1000000000</f>
        <v>0</v>
      </c>
      <c r="S2041" s="47">
        <f>+Tabla17[[#This Row],[Apropiación vigente]]/1000000000</f>
        <v>0</v>
      </c>
      <c r="T2041" s="47">
        <f>+Tabla17[[#This Row],[Compromisos ]]/1000000000</f>
        <v>0</v>
      </c>
      <c r="U2041" s="47">
        <f>+Tabla17[[#This Row],[ Obligación ]]/1000000000</f>
        <v>0</v>
      </c>
      <c r="V2041" s="47">
        <f>+Tabla17[[#This Row],[ Pago ]]/1000000000</f>
        <v>0</v>
      </c>
    </row>
    <row r="2042" spans="1:22" x14ac:dyDescent="0.2">
      <c r="A2042" s="5">
        <v>2024</v>
      </c>
      <c r="B2042" s="21" t="s">
        <v>337</v>
      </c>
      <c r="C2042" s="26" t="s">
        <v>338</v>
      </c>
      <c r="D2042" s="32" t="s">
        <v>1583</v>
      </c>
      <c r="E2042" s="25" t="s">
        <v>1584</v>
      </c>
      <c r="F2042" s="6" t="s">
        <v>96</v>
      </c>
      <c r="G2042" s="26" t="s">
        <v>166</v>
      </c>
      <c r="H2042" s="4" t="s">
        <v>27</v>
      </c>
      <c r="I2042" s="26" t="s">
        <v>28</v>
      </c>
      <c r="J2042" s="26" t="s">
        <v>78</v>
      </c>
      <c r="K2042" s="49">
        <v>210000000</v>
      </c>
      <c r="L2042" s="49"/>
      <c r="M2042" s="49"/>
      <c r="N2042" s="49"/>
      <c r="O2042" s="49"/>
      <c r="P2042" s="50"/>
      <c r="Q2042" s="49">
        <f>+Tabla17[[#This Row],[ANEXO PGN]]/1000000000</f>
        <v>0.21</v>
      </c>
      <c r="R2042" s="47">
        <f>+Tabla17[[#This Row],[Apropiación Inicial]]/1000000000</f>
        <v>0</v>
      </c>
      <c r="S2042" s="47">
        <f>+Tabla17[[#This Row],[Apropiación vigente]]/1000000000</f>
        <v>0</v>
      </c>
      <c r="T2042" s="47">
        <f>+Tabla17[[#This Row],[Compromisos ]]/1000000000</f>
        <v>0</v>
      </c>
      <c r="U2042" s="47">
        <f>+Tabla17[[#This Row],[ Obligación ]]/1000000000</f>
        <v>0</v>
      </c>
      <c r="V2042" s="47">
        <f>+Tabla17[[#This Row],[ Pago ]]/1000000000</f>
        <v>0</v>
      </c>
    </row>
    <row r="2043" spans="1:22" x14ac:dyDescent="0.2">
      <c r="A2043" s="5">
        <v>2024</v>
      </c>
      <c r="B2043" s="21" t="s">
        <v>281</v>
      </c>
      <c r="C2043" s="26" t="s">
        <v>282</v>
      </c>
      <c r="D2043" s="32" t="s">
        <v>1585</v>
      </c>
      <c r="E2043" s="25" t="s">
        <v>1586</v>
      </c>
      <c r="F2043" s="6" t="s">
        <v>96</v>
      </c>
      <c r="G2043" s="27" t="s">
        <v>284</v>
      </c>
      <c r="H2043" s="4" t="s">
        <v>27</v>
      </c>
      <c r="I2043" s="26" t="s">
        <v>50</v>
      </c>
      <c r="J2043" s="26" t="s">
        <v>51</v>
      </c>
      <c r="K2043" s="49">
        <v>3213600000</v>
      </c>
      <c r="L2043" s="49"/>
      <c r="M2043" s="49"/>
      <c r="N2043" s="49"/>
      <c r="O2043" s="49"/>
      <c r="P2043" s="50"/>
      <c r="Q2043" s="49">
        <f>+Tabla17[[#This Row],[ANEXO PGN]]/1000000000</f>
        <v>3.2136</v>
      </c>
      <c r="R2043" s="47">
        <f>+Tabla17[[#This Row],[Apropiación Inicial]]/1000000000</f>
        <v>0</v>
      </c>
      <c r="S2043" s="47">
        <f>+Tabla17[[#This Row],[Apropiación vigente]]/1000000000</f>
        <v>0</v>
      </c>
      <c r="T2043" s="47">
        <f>+Tabla17[[#This Row],[Compromisos ]]/1000000000</f>
        <v>0</v>
      </c>
      <c r="U2043" s="47">
        <f>+Tabla17[[#This Row],[ Obligación ]]/1000000000</f>
        <v>0</v>
      </c>
      <c r="V2043" s="47">
        <f>+Tabla17[[#This Row],[ Pago ]]/1000000000</f>
        <v>0</v>
      </c>
    </row>
    <row r="2044" spans="1:22" x14ac:dyDescent="0.2">
      <c r="A2044" s="5">
        <v>2024</v>
      </c>
      <c r="B2044" s="21" t="s">
        <v>116</v>
      </c>
      <c r="C2044" s="26" t="s">
        <v>117</v>
      </c>
      <c r="D2044" s="32" t="s">
        <v>1587</v>
      </c>
      <c r="E2044" s="25" t="s">
        <v>1588</v>
      </c>
      <c r="F2044" s="6" t="s">
        <v>96</v>
      </c>
      <c r="G2044" s="26" t="s">
        <v>26</v>
      </c>
      <c r="H2044" s="4" t="s">
        <v>27</v>
      </c>
      <c r="I2044" s="26" t="s">
        <v>28</v>
      </c>
      <c r="J2044" s="26" t="s">
        <v>89</v>
      </c>
      <c r="K2044" s="49">
        <v>80742515426</v>
      </c>
      <c r="L2044" s="49"/>
      <c r="M2044" s="49"/>
      <c r="N2044" s="49"/>
      <c r="O2044" s="49"/>
      <c r="P2044" s="50"/>
      <c r="Q2044" s="49">
        <f>+Tabla17[[#This Row],[ANEXO PGN]]/1000000000</f>
        <v>80.742515425999997</v>
      </c>
      <c r="R2044" s="47">
        <f>+Tabla17[[#This Row],[Apropiación Inicial]]/1000000000</f>
        <v>0</v>
      </c>
      <c r="S2044" s="47">
        <f>+Tabla17[[#This Row],[Apropiación vigente]]/1000000000</f>
        <v>0</v>
      </c>
      <c r="T2044" s="47">
        <f>+Tabla17[[#This Row],[Compromisos ]]/1000000000</f>
        <v>0</v>
      </c>
      <c r="U2044" s="47">
        <f>+Tabla17[[#This Row],[ Obligación ]]/1000000000</f>
        <v>0</v>
      </c>
      <c r="V2044" s="47">
        <f>+Tabla17[[#This Row],[ Pago ]]/1000000000</f>
        <v>0</v>
      </c>
    </row>
    <row r="2045" spans="1:22" x14ac:dyDescent="0.2">
      <c r="A2045" s="5">
        <v>2024</v>
      </c>
      <c r="B2045" s="21" t="s">
        <v>116</v>
      </c>
      <c r="C2045" s="26" t="s">
        <v>117</v>
      </c>
      <c r="D2045" s="32" t="s">
        <v>1587</v>
      </c>
      <c r="E2045" s="25" t="s">
        <v>1588</v>
      </c>
      <c r="F2045" s="6" t="s">
        <v>96</v>
      </c>
      <c r="G2045" s="26" t="s">
        <v>26</v>
      </c>
      <c r="H2045" s="4" t="s">
        <v>27</v>
      </c>
      <c r="I2045" s="26" t="s">
        <v>28</v>
      </c>
      <c r="J2045" s="41" t="s">
        <v>30</v>
      </c>
      <c r="K2045" s="49" t="s">
        <v>195</v>
      </c>
      <c r="L2045" s="49"/>
      <c r="M2045" s="49"/>
      <c r="N2045" s="49"/>
      <c r="O2045" s="49"/>
      <c r="P2045" s="50"/>
      <c r="Q2045" s="49" t="e">
        <f>+Tabla17[[#This Row],[ANEXO PGN]]/1000000000</f>
        <v>#VALUE!</v>
      </c>
      <c r="R2045" s="47">
        <f>+Tabla17[[#This Row],[Apropiación Inicial]]/1000000000</f>
        <v>0</v>
      </c>
      <c r="S2045" s="47">
        <f>+Tabla17[[#This Row],[Apropiación vigente]]/1000000000</f>
        <v>0</v>
      </c>
      <c r="T2045" s="47">
        <f>+Tabla17[[#This Row],[Compromisos ]]/1000000000</f>
        <v>0</v>
      </c>
      <c r="U2045" s="47">
        <f>+Tabla17[[#This Row],[ Obligación ]]/1000000000</f>
        <v>0</v>
      </c>
      <c r="V2045" s="47">
        <f>+Tabla17[[#This Row],[ Pago ]]/1000000000</f>
        <v>0</v>
      </c>
    </row>
    <row r="2046" spans="1:22" x14ac:dyDescent="0.2">
      <c r="A2046" s="5">
        <v>2024</v>
      </c>
      <c r="B2046" s="21" t="s">
        <v>82</v>
      </c>
      <c r="C2046" s="26" t="s">
        <v>83</v>
      </c>
      <c r="D2046" s="32" t="s">
        <v>1589</v>
      </c>
      <c r="E2046" s="25" t="s">
        <v>1422</v>
      </c>
      <c r="F2046" s="6" t="s">
        <v>96</v>
      </c>
      <c r="G2046" s="27" t="s">
        <v>33</v>
      </c>
      <c r="H2046" s="4" t="s">
        <v>27</v>
      </c>
      <c r="I2046" s="26" t="s">
        <v>28</v>
      </c>
      <c r="J2046" s="26" t="s">
        <v>78</v>
      </c>
      <c r="K2046" s="49">
        <v>107063636574</v>
      </c>
      <c r="L2046" s="49"/>
      <c r="M2046" s="49"/>
      <c r="N2046" s="49"/>
      <c r="O2046" s="49"/>
      <c r="P2046" s="50"/>
      <c r="Q2046" s="49">
        <f>+Tabla17[[#This Row],[ANEXO PGN]]/1000000000</f>
        <v>107.063636574</v>
      </c>
      <c r="R2046" s="47">
        <f>+Tabla17[[#This Row],[Apropiación Inicial]]/1000000000</f>
        <v>0</v>
      </c>
      <c r="S2046" s="47">
        <f>+Tabla17[[#This Row],[Apropiación vigente]]/1000000000</f>
        <v>0</v>
      </c>
      <c r="T2046" s="47">
        <f>+Tabla17[[#This Row],[Compromisos ]]/1000000000</f>
        <v>0</v>
      </c>
      <c r="U2046" s="47">
        <f>+Tabla17[[#This Row],[ Obligación ]]/1000000000</f>
        <v>0</v>
      </c>
      <c r="V2046" s="47">
        <f>+Tabla17[[#This Row],[ Pago ]]/1000000000</f>
        <v>0</v>
      </c>
    </row>
    <row r="2047" spans="1:22" x14ac:dyDescent="0.2">
      <c r="A2047" s="5">
        <v>2024</v>
      </c>
      <c r="B2047" s="21" t="s">
        <v>82</v>
      </c>
      <c r="C2047" s="26" t="s">
        <v>83</v>
      </c>
      <c r="D2047" s="32" t="s">
        <v>1589</v>
      </c>
      <c r="E2047" s="25" t="s">
        <v>1422</v>
      </c>
      <c r="F2047" s="6" t="s">
        <v>96</v>
      </c>
      <c r="G2047" s="27" t="s">
        <v>33</v>
      </c>
      <c r="H2047" s="4" t="s">
        <v>27</v>
      </c>
      <c r="I2047" s="26" t="s">
        <v>66</v>
      </c>
      <c r="J2047" s="26" t="s">
        <v>81</v>
      </c>
      <c r="K2047" s="49" t="s">
        <v>195</v>
      </c>
      <c r="L2047" s="49"/>
      <c r="M2047" s="49"/>
      <c r="N2047" s="49"/>
      <c r="O2047" s="49"/>
      <c r="P2047" s="50"/>
      <c r="Q2047" s="49" t="e">
        <f>+Tabla17[[#This Row],[ANEXO PGN]]/1000000000</f>
        <v>#VALUE!</v>
      </c>
      <c r="R2047" s="47">
        <f>+Tabla17[[#This Row],[Apropiación Inicial]]/1000000000</f>
        <v>0</v>
      </c>
      <c r="S2047" s="47">
        <f>+Tabla17[[#This Row],[Apropiación vigente]]/1000000000</f>
        <v>0</v>
      </c>
      <c r="T2047" s="47">
        <f>+Tabla17[[#This Row],[Compromisos ]]/1000000000</f>
        <v>0</v>
      </c>
      <c r="U2047" s="47">
        <f>+Tabla17[[#This Row],[ Obligación ]]/1000000000</f>
        <v>0</v>
      </c>
      <c r="V2047" s="47">
        <f>+Tabla17[[#This Row],[ Pago ]]/1000000000</f>
        <v>0</v>
      </c>
    </row>
    <row r="2048" spans="1:22" x14ac:dyDescent="0.2">
      <c r="A2048" s="5">
        <v>2024</v>
      </c>
      <c r="B2048" s="21" t="s">
        <v>237</v>
      </c>
      <c r="C2048" s="26" t="s">
        <v>238</v>
      </c>
      <c r="D2048" s="32" t="s">
        <v>1590</v>
      </c>
      <c r="E2048" s="25" t="s">
        <v>1591</v>
      </c>
      <c r="F2048" s="6" t="s">
        <v>96</v>
      </c>
      <c r="G2048" s="26" t="s">
        <v>241</v>
      </c>
      <c r="H2048" s="4" t="s">
        <v>27</v>
      </c>
      <c r="I2048" s="26" t="s">
        <v>75</v>
      </c>
      <c r="J2048" s="26" t="s">
        <v>76</v>
      </c>
      <c r="K2048" s="49">
        <v>68499200</v>
      </c>
      <c r="L2048" s="49"/>
      <c r="M2048" s="49"/>
      <c r="N2048" s="49"/>
      <c r="O2048" s="49"/>
      <c r="P2048" s="50"/>
      <c r="Q2048" s="49">
        <f>+Tabla17[[#This Row],[ANEXO PGN]]/1000000000</f>
        <v>6.8499199999999996E-2</v>
      </c>
      <c r="R2048" s="47">
        <f>+Tabla17[[#This Row],[Apropiación Inicial]]/1000000000</f>
        <v>0</v>
      </c>
      <c r="S2048" s="47">
        <f>+Tabla17[[#This Row],[Apropiación vigente]]/1000000000</f>
        <v>0</v>
      </c>
      <c r="T2048" s="47">
        <f>+Tabla17[[#This Row],[Compromisos ]]/1000000000</f>
        <v>0</v>
      </c>
      <c r="U2048" s="47">
        <f>+Tabla17[[#This Row],[ Obligación ]]/1000000000</f>
        <v>0</v>
      </c>
      <c r="V2048" s="47">
        <f>+Tabla17[[#This Row],[ Pago ]]/1000000000</f>
        <v>0</v>
      </c>
    </row>
    <row r="2049" spans="1:22" x14ac:dyDescent="0.2">
      <c r="A2049" s="5">
        <v>2024</v>
      </c>
      <c r="B2049" s="21" t="s">
        <v>167</v>
      </c>
      <c r="C2049" s="26" t="s">
        <v>168</v>
      </c>
      <c r="D2049" s="32" t="s">
        <v>1592</v>
      </c>
      <c r="E2049" s="25" t="s">
        <v>1593</v>
      </c>
      <c r="F2049" s="6" t="s">
        <v>96</v>
      </c>
      <c r="G2049" s="26" t="s">
        <v>37</v>
      </c>
      <c r="H2049" s="4" t="s">
        <v>27</v>
      </c>
      <c r="I2049" s="26" t="s">
        <v>34</v>
      </c>
      <c r="J2049" s="26" t="s">
        <v>35</v>
      </c>
      <c r="K2049" s="49">
        <v>160000000</v>
      </c>
      <c r="L2049" s="49"/>
      <c r="M2049" s="49"/>
      <c r="N2049" s="49"/>
      <c r="O2049" s="49"/>
      <c r="P2049" s="50"/>
      <c r="Q2049" s="49">
        <f>+Tabla17[[#This Row],[ANEXO PGN]]/1000000000</f>
        <v>0.16</v>
      </c>
      <c r="R2049" s="47">
        <f>+Tabla17[[#This Row],[Apropiación Inicial]]/1000000000</f>
        <v>0</v>
      </c>
      <c r="S2049" s="47">
        <f>+Tabla17[[#This Row],[Apropiación vigente]]/1000000000</f>
        <v>0</v>
      </c>
      <c r="T2049" s="47">
        <f>+Tabla17[[#This Row],[Compromisos ]]/1000000000</f>
        <v>0</v>
      </c>
      <c r="U2049" s="47">
        <f>+Tabla17[[#This Row],[ Obligación ]]/1000000000</f>
        <v>0</v>
      </c>
      <c r="V2049" s="47">
        <f>+Tabla17[[#This Row],[ Pago ]]/1000000000</f>
        <v>0</v>
      </c>
    </row>
    <row r="2050" spans="1:22" x14ac:dyDescent="0.2">
      <c r="A2050" s="5">
        <v>2024</v>
      </c>
      <c r="B2050" s="21" t="s">
        <v>167</v>
      </c>
      <c r="C2050" s="26" t="s">
        <v>168</v>
      </c>
      <c r="D2050" s="32" t="s">
        <v>1594</v>
      </c>
      <c r="E2050" s="25" t="s">
        <v>1595</v>
      </c>
      <c r="F2050" s="6" t="s">
        <v>96</v>
      </c>
      <c r="G2050" s="26" t="s">
        <v>37</v>
      </c>
      <c r="H2050" s="4" t="s">
        <v>27</v>
      </c>
      <c r="I2050" s="26" t="s">
        <v>28</v>
      </c>
      <c r="J2050" s="26" t="s">
        <v>89</v>
      </c>
      <c r="K2050" s="49">
        <v>108000000</v>
      </c>
      <c r="L2050" s="49"/>
      <c r="M2050" s="49"/>
      <c r="N2050" s="49"/>
      <c r="O2050" s="49"/>
      <c r="P2050" s="50"/>
      <c r="Q2050" s="49">
        <f>+Tabla17[[#This Row],[ANEXO PGN]]/1000000000</f>
        <v>0.108</v>
      </c>
      <c r="R2050" s="47">
        <f>+Tabla17[[#This Row],[Apropiación Inicial]]/1000000000</f>
        <v>0</v>
      </c>
      <c r="S2050" s="47">
        <f>+Tabla17[[#This Row],[Apropiación vigente]]/1000000000</f>
        <v>0</v>
      </c>
      <c r="T2050" s="47">
        <f>+Tabla17[[#This Row],[Compromisos ]]/1000000000</f>
        <v>0</v>
      </c>
      <c r="U2050" s="47">
        <f>+Tabla17[[#This Row],[ Obligación ]]/1000000000</f>
        <v>0</v>
      </c>
      <c r="V2050" s="47">
        <f>+Tabla17[[#This Row],[ Pago ]]/1000000000</f>
        <v>0</v>
      </c>
    </row>
    <row r="2051" spans="1:22" x14ac:dyDescent="0.2">
      <c r="A2051" s="5">
        <v>2024</v>
      </c>
      <c r="B2051" s="21" t="s">
        <v>167</v>
      </c>
      <c r="C2051" s="26" t="s">
        <v>168</v>
      </c>
      <c r="D2051" s="32" t="s">
        <v>1594</v>
      </c>
      <c r="E2051" s="25" t="s">
        <v>1595</v>
      </c>
      <c r="F2051" s="6" t="s">
        <v>96</v>
      </c>
      <c r="G2051" s="26" t="s">
        <v>37</v>
      </c>
      <c r="H2051" s="4" t="s">
        <v>27</v>
      </c>
      <c r="I2051" s="26" t="s">
        <v>28</v>
      </c>
      <c r="J2051" s="41" t="s">
        <v>30</v>
      </c>
      <c r="K2051" s="49" t="s">
        <v>195</v>
      </c>
      <c r="L2051" s="49"/>
      <c r="M2051" s="49"/>
      <c r="N2051" s="49"/>
      <c r="O2051" s="49"/>
      <c r="P2051" s="50"/>
      <c r="Q2051" s="49" t="e">
        <f>+Tabla17[[#This Row],[ANEXO PGN]]/1000000000</f>
        <v>#VALUE!</v>
      </c>
      <c r="R2051" s="47">
        <f>+Tabla17[[#This Row],[Apropiación Inicial]]/1000000000</f>
        <v>0</v>
      </c>
      <c r="S2051" s="47">
        <f>+Tabla17[[#This Row],[Apropiación vigente]]/1000000000</f>
        <v>0</v>
      </c>
      <c r="T2051" s="47">
        <f>+Tabla17[[#This Row],[Compromisos ]]/1000000000</f>
        <v>0</v>
      </c>
      <c r="U2051" s="47">
        <f>+Tabla17[[#This Row],[ Obligación ]]/1000000000</f>
        <v>0</v>
      </c>
      <c r="V2051" s="47">
        <f>+Tabla17[[#This Row],[ Pago ]]/1000000000</f>
        <v>0</v>
      </c>
    </row>
    <row r="2052" spans="1:22" x14ac:dyDescent="0.2">
      <c r="A2052" s="5">
        <v>2024</v>
      </c>
      <c r="B2052" s="21" t="s">
        <v>71</v>
      </c>
      <c r="C2052" s="26" t="s">
        <v>72</v>
      </c>
      <c r="D2052" s="32" t="s">
        <v>1596</v>
      </c>
      <c r="E2052" s="25" t="s">
        <v>1597</v>
      </c>
      <c r="F2052" s="6" t="s">
        <v>96</v>
      </c>
      <c r="G2052" s="26" t="s">
        <v>73</v>
      </c>
      <c r="H2052" s="4" t="s">
        <v>27</v>
      </c>
      <c r="I2052" s="26" t="s">
        <v>50</v>
      </c>
      <c r="J2052" s="26" t="s">
        <v>298</v>
      </c>
      <c r="K2052" s="49" t="s">
        <v>195</v>
      </c>
      <c r="L2052" s="49"/>
      <c r="M2052" s="49"/>
      <c r="N2052" s="49"/>
      <c r="O2052" s="49"/>
      <c r="P2052" s="50"/>
      <c r="Q2052" s="49" t="e">
        <f>+Tabla17[[#This Row],[ANEXO PGN]]/1000000000</f>
        <v>#VALUE!</v>
      </c>
      <c r="R2052" s="47">
        <f>+Tabla17[[#This Row],[Apropiación Inicial]]/1000000000</f>
        <v>0</v>
      </c>
      <c r="S2052" s="47">
        <f>+Tabla17[[#This Row],[Apropiación vigente]]/1000000000</f>
        <v>0</v>
      </c>
      <c r="T2052" s="47">
        <f>+Tabla17[[#This Row],[Compromisos ]]/1000000000</f>
        <v>0</v>
      </c>
      <c r="U2052" s="47">
        <f>+Tabla17[[#This Row],[ Obligación ]]/1000000000</f>
        <v>0</v>
      </c>
      <c r="V2052" s="47">
        <f>+Tabla17[[#This Row],[ Pago ]]/1000000000</f>
        <v>0</v>
      </c>
    </row>
    <row r="2053" spans="1:22" x14ac:dyDescent="0.2">
      <c r="A2053" s="5">
        <v>2024</v>
      </c>
      <c r="B2053" s="21" t="s">
        <v>120</v>
      </c>
      <c r="C2053" s="26" t="s">
        <v>121</v>
      </c>
      <c r="D2053" s="32" t="s">
        <v>1598</v>
      </c>
      <c r="E2053" s="25" t="s">
        <v>1190</v>
      </c>
      <c r="F2053" s="6" t="s">
        <v>96</v>
      </c>
      <c r="G2053" s="27" t="s">
        <v>124</v>
      </c>
      <c r="H2053" s="4" t="s">
        <v>27</v>
      </c>
      <c r="I2053" s="26" t="s">
        <v>28</v>
      </c>
      <c r="J2053" s="26" t="s">
        <v>146</v>
      </c>
      <c r="K2053" s="49">
        <v>9642705411</v>
      </c>
      <c r="L2053" s="49"/>
      <c r="M2053" s="49"/>
      <c r="N2053" s="49"/>
      <c r="O2053" s="49"/>
      <c r="P2053" s="50"/>
      <c r="Q2053" s="49">
        <f>+Tabla17[[#This Row],[ANEXO PGN]]/1000000000</f>
        <v>9.6427054109999997</v>
      </c>
      <c r="R2053" s="47">
        <f>+Tabla17[[#This Row],[Apropiación Inicial]]/1000000000</f>
        <v>0</v>
      </c>
      <c r="S2053" s="47">
        <f>+Tabla17[[#This Row],[Apropiación vigente]]/1000000000</f>
        <v>0</v>
      </c>
      <c r="T2053" s="47">
        <f>+Tabla17[[#This Row],[Compromisos ]]/1000000000</f>
        <v>0</v>
      </c>
      <c r="U2053" s="47">
        <f>+Tabla17[[#This Row],[ Obligación ]]/1000000000</f>
        <v>0</v>
      </c>
      <c r="V2053" s="47">
        <f>+Tabla17[[#This Row],[ Pago ]]/1000000000</f>
        <v>0</v>
      </c>
    </row>
    <row r="2054" spans="1:22" x14ac:dyDescent="0.2">
      <c r="A2054" s="5">
        <v>2024</v>
      </c>
      <c r="B2054" s="21" t="s">
        <v>120</v>
      </c>
      <c r="C2054" s="26" t="s">
        <v>121</v>
      </c>
      <c r="D2054" s="32" t="s">
        <v>1598</v>
      </c>
      <c r="E2054" s="25" t="s">
        <v>1190</v>
      </c>
      <c r="F2054" s="6" t="s">
        <v>96</v>
      </c>
      <c r="G2054" s="27" t="s">
        <v>124</v>
      </c>
      <c r="H2054" s="4" t="s">
        <v>27</v>
      </c>
      <c r="I2054" s="26" t="s">
        <v>28</v>
      </c>
      <c r="J2054" s="41" t="s">
        <v>30</v>
      </c>
      <c r="K2054" s="49" t="s">
        <v>195</v>
      </c>
      <c r="L2054" s="49"/>
      <c r="M2054" s="49"/>
      <c r="N2054" s="49"/>
      <c r="O2054" s="49"/>
      <c r="P2054" s="50"/>
      <c r="Q2054" s="49" t="e">
        <f>+Tabla17[[#This Row],[ANEXO PGN]]/1000000000</f>
        <v>#VALUE!</v>
      </c>
      <c r="R2054" s="47">
        <f>+Tabla17[[#This Row],[Apropiación Inicial]]/1000000000</f>
        <v>0</v>
      </c>
      <c r="S2054" s="47">
        <f>+Tabla17[[#This Row],[Apropiación vigente]]/1000000000</f>
        <v>0</v>
      </c>
      <c r="T2054" s="47">
        <f>+Tabla17[[#This Row],[Compromisos ]]/1000000000</f>
        <v>0</v>
      </c>
      <c r="U2054" s="47">
        <f>+Tabla17[[#This Row],[ Obligación ]]/1000000000</f>
        <v>0</v>
      </c>
      <c r="V2054" s="47">
        <f>+Tabla17[[#This Row],[ Pago ]]/1000000000</f>
        <v>0</v>
      </c>
    </row>
    <row r="2055" spans="1:22" x14ac:dyDescent="0.2">
      <c r="A2055" s="5">
        <v>2024</v>
      </c>
      <c r="B2055" s="21" t="s">
        <v>71</v>
      </c>
      <c r="C2055" s="26" t="s">
        <v>72</v>
      </c>
      <c r="D2055" s="32" t="s">
        <v>1599</v>
      </c>
      <c r="E2055" s="25" t="s">
        <v>1600</v>
      </c>
      <c r="F2055" s="6" t="s">
        <v>96</v>
      </c>
      <c r="G2055" s="26" t="s">
        <v>73</v>
      </c>
      <c r="H2055" s="4" t="s">
        <v>27</v>
      </c>
      <c r="I2055" s="26" t="s">
        <v>28</v>
      </c>
      <c r="J2055" s="26" t="s">
        <v>515</v>
      </c>
      <c r="K2055" s="49" t="s">
        <v>195</v>
      </c>
      <c r="L2055" s="49"/>
      <c r="M2055" s="49"/>
      <c r="N2055" s="49"/>
      <c r="O2055" s="49"/>
      <c r="P2055" s="50"/>
      <c r="Q2055" s="49" t="e">
        <f>+Tabla17[[#This Row],[ANEXO PGN]]/1000000000</f>
        <v>#VALUE!</v>
      </c>
      <c r="R2055" s="47">
        <f>+Tabla17[[#This Row],[Apropiación Inicial]]/1000000000</f>
        <v>0</v>
      </c>
      <c r="S2055" s="47">
        <f>+Tabla17[[#This Row],[Apropiación vigente]]/1000000000</f>
        <v>0</v>
      </c>
      <c r="T2055" s="47">
        <f>+Tabla17[[#This Row],[Compromisos ]]/1000000000</f>
        <v>0</v>
      </c>
      <c r="U2055" s="47">
        <f>+Tabla17[[#This Row],[ Obligación ]]/1000000000</f>
        <v>0</v>
      </c>
      <c r="V2055" s="47">
        <f>+Tabla17[[#This Row],[ Pago ]]/1000000000</f>
        <v>0</v>
      </c>
    </row>
    <row r="2056" spans="1:22" x14ac:dyDescent="0.2">
      <c r="A2056" s="5">
        <v>2024</v>
      </c>
      <c r="B2056" s="21" t="s">
        <v>71</v>
      </c>
      <c r="C2056" s="27" t="s">
        <v>72</v>
      </c>
      <c r="D2056" s="32" t="s">
        <v>1599</v>
      </c>
      <c r="E2056" s="25" t="s">
        <v>1600</v>
      </c>
      <c r="F2056" s="6" t="s">
        <v>96</v>
      </c>
      <c r="G2056" s="27" t="s">
        <v>73</v>
      </c>
      <c r="H2056" s="4" t="s">
        <v>27</v>
      </c>
      <c r="I2056" s="26" t="s">
        <v>75</v>
      </c>
      <c r="J2056" s="26" t="s">
        <v>77</v>
      </c>
      <c r="K2056" s="49" t="s">
        <v>195</v>
      </c>
      <c r="L2056" s="49"/>
      <c r="M2056" s="49"/>
      <c r="N2056" s="49"/>
      <c r="O2056" s="49"/>
      <c r="P2056" s="50"/>
      <c r="Q2056" s="49" t="e">
        <f>+Tabla17[[#This Row],[ANEXO PGN]]/1000000000</f>
        <v>#VALUE!</v>
      </c>
      <c r="R2056" s="47">
        <f>+Tabla17[[#This Row],[Apropiación Inicial]]/1000000000</f>
        <v>0</v>
      </c>
      <c r="S2056" s="47">
        <f>+Tabla17[[#This Row],[Apropiación vigente]]/1000000000</f>
        <v>0</v>
      </c>
      <c r="T2056" s="47">
        <f>+Tabla17[[#This Row],[Compromisos ]]/1000000000</f>
        <v>0</v>
      </c>
      <c r="U2056" s="47">
        <f>+Tabla17[[#This Row],[ Obligación ]]/1000000000</f>
        <v>0</v>
      </c>
      <c r="V2056" s="47">
        <f>+Tabla17[[#This Row],[ Pago ]]/1000000000</f>
        <v>0</v>
      </c>
    </row>
    <row r="2057" spans="1:22" x14ac:dyDescent="0.2">
      <c r="A2057" s="5">
        <v>2024</v>
      </c>
      <c r="B2057" s="21" t="s">
        <v>71</v>
      </c>
      <c r="C2057" s="26" t="s">
        <v>72</v>
      </c>
      <c r="D2057" s="32" t="s">
        <v>1599</v>
      </c>
      <c r="E2057" s="25" t="s">
        <v>1600</v>
      </c>
      <c r="F2057" s="6" t="s">
        <v>96</v>
      </c>
      <c r="G2057" s="26" t="s">
        <v>73</v>
      </c>
      <c r="H2057" s="4" t="s">
        <v>27</v>
      </c>
      <c r="I2057" s="26" t="s">
        <v>50</v>
      </c>
      <c r="J2057" s="26" t="s">
        <v>298</v>
      </c>
      <c r="K2057" s="49" t="s">
        <v>195</v>
      </c>
      <c r="L2057" s="49"/>
      <c r="M2057" s="49"/>
      <c r="N2057" s="49"/>
      <c r="O2057" s="49"/>
      <c r="P2057" s="50"/>
      <c r="Q2057" s="49" t="e">
        <f>+Tabla17[[#This Row],[ANEXO PGN]]/1000000000</f>
        <v>#VALUE!</v>
      </c>
      <c r="R2057" s="47">
        <f>+Tabla17[[#This Row],[Apropiación Inicial]]/1000000000</f>
        <v>0</v>
      </c>
      <c r="S2057" s="47">
        <f>+Tabla17[[#This Row],[Apropiación vigente]]/1000000000</f>
        <v>0</v>
      </c>
      <c r="T2057" s="47">
        <f>+Tabla17[[#This Row],[Compromisos ]]/1000000000</f>
        <v>0</v>
      </c>
      <c r="U2057" s="47">
        <f>+Tabla17[[#This Row],[ Obligación ]]/1000000000</f>
        <v>0</v>
      </c>
      <c r="V2057" s="47">
        <f>+Tabla17[[#This Row],[ Pago ]]/1000000000</f>
        <v>0</v>
      </c>
    </row>
    <row r="2058" spans="1:22" x14ac:dyDescent="0.2">
      <c r="A2058" s="5">
        <v>2024</v>
      </c>
      <c r="B2058" s="21" t="s">
        <v>71</v>
      </c>
      <c r="C2058" s="10" t="s">
        <v>72</v>
      </c>
      <c r="D2058" s="32" t="s">
        <v>1599</v>
      </c>
      <c r="E2058" s="25" t="s">
        <v>1600</v>
      </c>
      <c r="F2058" s="6" t="s">
        <v>96</v>
      </c>
      <c r="G2058" s="26" t="s">
        <v>73</v>
      </c>
      <c r="H2058" s="4" t="s">
        <v>27</v>
      </c>
      <c r="I2058" s="26" t="s">
        <v>50</v>
      </c>
      <c r="J2058" s="26" t="s">
        <v>74</v>
      </c>
      <c r="K2058" s="49" t="s">
        <v>195</v>
      </c>
      <c r="L2058" s="49"/>
      <c r="M2058" s="49"/>
      <c r="N2058" s="49"/>
      <c r="O2058" s="49"/>
      <c r="P2058" s="50"/>
      <c r="Q2058" s="49" t="e">
        <f>+Tabla17[[#This Row],[ANEXO PGN]]/1000000000</f>
        <v>#VALUE!</v>
      </c>
      <c r="R2058" s="47">
        <f>+Tabla17[[#This Row],[Apropiación Inicial]]/1000000000</f>
        <v>0</v>
      </c>
      <c r="S2058" s="47">
        <f>+Tabla17[[#This Row],[Apropiación vigente]]/1000000000</f>
        <v>0</v>
      </c>
      <c r="T2058" s="47">
        <f>+Tabla17[[#This Row],[Compromisos ]]/1000000000</f>
        <v>0</v>
      </c>
      <c r="U2058" s="47">
        <f>+Tabla17[[#This Row],[ Obligación ]]/1000000000</f>
        <v>0</v>
      </c>
      <c r="V2058" s="47">
        <f>+Tabla17[[#This Row],[ Pago ]]/1000000000</f>
        <v>0</v>
      </c>
    </row>
    <row r="2059" spans="1:22" x14ac:dyDescent="0.2">
      <c r="A2059" s="5">
        <v>2024</v>
      </c>
      <c r="B2059" s="21" t="s">
        <v>167</v>
      </c>
      <c r="C2059" s="26" t="s">
        <v>168</v>
      </c>
      <c r="D2059" s="32" t="s">
        <v>1601</v>
      </c>
      <c r="E2059" s="25" t="s">
        <v>1602</v>
      </c>
      <c r="F2059" s="6" t="s">
        <v>96</v>
      </c>
      <c r="G2059" s="27" t="s">
        <v>37</v>
      </c>
      <c r="H2059" s="4" t="s">
        <v>27</v>
      </c>
      <c r="I2059" s="26" t="s">
        <v>28</v>
      </c>
      <c r="J2059" s="26" t="s">
        <v>89</v>
      </c>
      <c r="K2059" s="49">
        <v>108253000</v>
      </c>
      <c r="L2059" s="49"/>
      <c r="M2059" s="49"/>
      <c r="N2059" s="49"/>
      <c r="O2059" s="49"/>
      <c r="P2059" s="50"/>
      <c r="Q2059" s="49">
        <f>+Tabla17[[#This Row],[ANEXO PGN]]/1000000000</f>
        <v>0.108253</v>
      </c>
      <c r="R2059" s="47">
        <f>+Tabla17[[#This Row],[Apropiación Inicial]]/1000000000</f>
        <v>0</v>
      </c>
      <c r="S2059" s="47">
        <f>+Tabla17[[#This Row],[Apropiación vigente]]/1000000000</f>
        <v>0</v>
      </c>
      <c r="T2059" s="47">
        <f>+Tabla17[[#This Row],[Compromisos ]]/1000000000</f>
        <v>0</v>
      </c>
      <c r="U2059" s="47">
        <f>+Tabla17[[#This Row],[ Obligación ]]/1000000000</f>
        <v>0</v>
      </c>
      <c r="V2059" s="47">
        <f>+Tabla17[[#This Row],[ Pago ]]/1000000000</f>
        <v>0</v>
      </c>
    </row>
    <row r="2060" spans="1:22" x14ac:dyDescent="0.2">
      <c r="A2060" s="5">
        <v>2024</v>
      </c>
      <c r="B2060" s="21" t="s">
        <v>167</v>
      </c>
      <c r="C2060" s="26" t="s">
        <v>168</v>
      </c>
      <c r="D2060" s="32" t="s">
        <v>1601</v>
      </c>
      <c r="E2060" s="25" t="s">
        <v>1602</v>
      </c>
      <c r="F2060" s="6" t="s">
        <v>96</v>
      </c>
      <c r="G2060" s="27" t="s">
        <v>37</v>
      </c>
      <c r="H2060" s="4" t="s">
        <v>27</v>
      </c>
      <c r="I2060" s="26" t="s">
        <v>28</v>
      </c>
      <c r="J2060" s="41" t="s">
        <v>30</v>
      </c>
      <c r="K2060" s="54" t="s">
        <v>195</v>
      </c>
      <c r="L2060" s="54"/>
      <c r="M2060" s="54"/>
      <c r="N2060" s="54"/>
      <c r="O2060" s="54"/>
      <c r="P2060" s="55"/>
      <c r="Q2060" s="49" t="e">
        <f>+Tabla17[[#This Row],[ANEXO PGN]]/1000000000</f>
        <v>#VALUE!</v>
      </c>
      <c r="R2060" s="47">
        <f>+Tabla17[[#This Row],[Apropiación Inicial]]/1000000000</f>
        <v>0</v>
      </c>
      <c r="S2060" s="47">
        <f>+Tabla17[[#This Row],[Apropiación vigente]]/1000000000</f>
        <v>0</v>
      </c>
      <c r="T2060" s="47">
        <f>+Tabla17[[#This Row],[Compromisos ]]/1000000000</f>
        <v>0</v>
      </c>
      <c r="U2060" s="47">
        <f>+Tabla17[[#This Row],[ Obligación ]]/1000000000</f>
        <v>0</v>
      </c>
      <c r="V2060" s="47">
        <f>+Tabla17[[#This Row],[ Pago ]]/1000000000</f>
        <v>0</v>
      </c>
    </row>
    <row r="2061" spans="1:22" x14ac:dyDescent="0.2">
      <c r="A2061" s="5">
        <v>2024</v>
      </c>
      <c r="B2061" s="21" t="s">
        <v>92</v>
      </c>
      <c r="C2061" s="26" t="s">
        <v>93</v>
      </c>
      <c r="D2061" s="32" t="s">
        <v>1603</v>
      </c>
      <c r="E2061" s="25" t="s">
        <v>1604</v>
      </c>
      <c r="F2061" s="6" t="s">
        <v>96</v>
      </c>
      <c r="G2061" s="26" t="s">
        <v>46</v>
      </c>
      <c r="H2061" s="4" t="s">
        <v>27</v>
      </c>
      <c r="I2061" s="26" t="s">
        <v>75</v>
      </c>
      <c r="J2061" s="26" t="s">
        <v>76</v>
      </c>
      <c r="K2061" s="49" t="s">
        <v>195</v>
      </c>
      <c r="L2061" s="49"/>
      <c r="M2061" s="49"/>
      <c r="N2061" s="49"/>
      <c r="O2061" s="49"/>
      <c r="P2061" s="50"/>
      <c r="Q2061" s="49" t="e">
        <f>+Tabla17[[#This Row],[ANEXO PGN]]/1000000000</f>
        <v>#VALUE!</v>
      </c>
      <c r="R2061" s="47">
        <f>+Tabla17[[#This Row],[Apropiación Inicial]]/1000000000</f>
        <v>0</v>
      </c>
      <c r="S2061" s="47">
        <f>+Tabla17[[#This Row],[Apropiación vigente]]/1000000000</f>
        <v>0</v>
      </c>
      <c r="T2061" s="47">
        <f>+Tabla17[[#This Row],[Compromisos ]]/1000000000</f>
        <v>0</v>
      </c>
      <c r="U2061" s="47">
        <f>+Tabla17[[#This Row],[ Obligación ]]/1000000000</f>
        <v>0</v>
      </c>
      <c r="V2061" s="47">
        <f>+Tabla17[[#This Row],[ Pago ]]/1000000000</f>
        <v>0</v>
      </c>
    </row>
    <row r="2062" spans="1:22" x14ac:dyDescent="0.2">
      <c r="A2062" s="5">
        <v>2024</v>
      </c>
      <c r="B2062" s="21" t="s">
        <v>92</v>
      </c>
      <c r="C2062" s="26" t="s">
        <v>93</v>
      </c>
      <c r="D2062" s="32" t="s">
        <v>1603</v>
      </c>
      <c r="E2062" s="25" t="s">
        <v>1604</v>
      </c>
      <c r="F2062" s="6" t="s">
        <v>96</v>
      </c>
      <c r="G2062" s="26" t="s">
        <v>46</v>
      </c>
      <c r="H2062" s="4" t="s">
        <v>27</v>
      </c>
      <c r="I2062" s="26" t="s">
        <v>75</v>
      </c>
      <c r="J2062" s="26" t="s">
        <v>76</v>
      </c>
      <c r="K2062" s="49">
        <v>474651318</v>
      </c>
      <c r="L2062" s="49"/>
      <c r="M2062" s="49"/>
      <c r="N2062" s="49"/>
      <c r="O2062" s="49"/>
      <c r="P2062" s="50"/>
      <c r="Q2062" s="49">
        <f>+Tabla17[[#This Row],[ANEXO PGN]]/1000000000</f>
        <v>0.47465131799999999</v>
      </c>
      <c r="R2062" s="47">
        <f>+Tabla17[[#This Row],[Apropiación Inicial]]/1000000000</f>
        <v>0</v>
      </c>
      <c r="S2062" s="47">
        <f>+Tabla17[[#This Row],[Apropiación vigente]]/1000000000</f>
        <v>0</v>
      </c>
      <c r="T2062" s="47">
        <f>+Tabla17[[#This Row],[Compromisos ]]/1000000000</f>
        <v>0</v>
      </c>
      <c r="U2062" s="47">
        <f>+Tabla17[[#This Row],[ Obligación ]]/1000000000</f>
        <v>0</v>
      </c>
      <c r="V2062" s="47">
        <f>+Tabla17[[#This Row],[ Pago ]]/1000000000</f>
        <v>0</v>
      </c>
    </row>
    <row r="2063" spans="1:22" x14ac:dyDescent="0.2">
      <c r="A2063" s="5">
        <v>2024</v>
      </c>
      <c r="B2063" s="21" t="s">
        <v>556</v>
      </c>
      <c r="C2063" s="26" t="s">
        <v>557</v>
      </c>
      <c r="D2063" s="32" t="s">
        <v>1605</v>
      </c>
      <c r="E2063" s="25" t="s">
        <v>1606</v>
      </c>
      <c r="F2063" s="6" t="s">
        <v>96</v>
      </c>
      <c r="G2063" s="26" t="s">
        <v>26</v>
      </c>
      <c r="H2063" s="4" t="s">
        <v>27</v>
      </c>
      <c r="I2063" s="26" t="s">
        <v>28</v>
      </c>
      <c r="J2063" s="26" t="s">
        <v>47</v>
      </c>
      <c r="K2063" s="49">
        <v>1009416310</v>
      </c>
      <c r="L2063" s="49"/>
      <c r="M2063" s="49"/>
      <c r="N2063" s="49"/>
      <c r="O2063" s="49"/>
      <c r="P2063" s="50"/>
      <c r="Q2063" s="49">
        <f>+Tabla17[[#This Row],[ANEXO PGN]]/1000000000</f>
        <v>1.00941631</v>
      </c>
      <c r="R2063" s="47">
        <f>+Tabla17[[#This Row],[Apropiación Inicial]]/1000000000</f>
        <v>0</v>
      </c>
      <c r="S2063" s="47">
        <f>+Tabla17[[#This Row],[Apropiación vigente]]/1000000000</f>
        <v>0</v>
      </c>
      <c r="T2063" s="47">
        <f>+Tabla17[[#This Row],[Compromisos ]]/1000000000</f>
        <v>0</v>
      </c>
      <c r="U2063" s="47">
        <f>+Tabla17[[#This Row],[ Obligación ]]/1000000000</f>
        <v>0</v>
      </c>
      <c r="V2063" s="47">
        <f>+Tabla17[[#This Row],[ Pago ]]/1000000000</f>
        <v>0</v>
      </c>
    </row>
    <row r="2064" spans="1:22" x14ac:dyDescent="0.2">
      <c r="A2064" s="5">
        <v>2024</v>
      </c>
      <c r="B2064" s="21" t="s">
        <v>556</v>
      </c>
      <c r="C2064" s="26" t="s">
        <v>557</v>
      </c>
      <c r="D2064" s="32" t="s">
        <v>1605</v>
      </c>
      <c r="E2064" s="25" t="s">
        <v>1606</v>
      </c>
      <c r="F2064" s="6" t="s">
        <v>96</v>
      </c>
      <c r="G2064" s="26" t="s">
        <v>26</v>
      </c>
      <c r="H2064" s="4" t="s">
        <v>27</v>
      </c>
      <c r="I2064" s="26" t="s">
        <v>28</v>
      </c>
      <c r="J2064" s="26" t="s">
        <v>47</v>
      </c>
      <c r="K2064" s="49">
        <v>752173559</v>
      </c>
      <c r="L2064" s="49"/>
      <c r="M2064" s="49"/>
      <c r="N2064" s="49"/>
      <c r="O2064" s="49"/>
      <c r="P2064" s="50"/>
      <c r="Q2064" s="49">
        <f>+Tabla17[[#This Row],[ANEXO PGN]]/1000000000</f>
        <v>0.75217355900000005</v>
      </c>
      <c r="R2064" s="47">
        <f>+Tabla17[[#This Row],[Apropiación Inicial]]/1000000000</f>
        <v>0</v>
      </c>
      <c r="S2064" s="47">
        <f>+Tabla17[[#This Row],[Apropiación vigente]]/1000000000</f>
        <v>0</v>
      </c>
      <c r="T2064" s="47">
        <f>+Tabla17[[#This Row],[Compromisos ]]/1000000000</f>
        <v>0</v>
      </c>
      <c r="U2064" s="47">
        <f>+Tabla17[[#This Row],[ Obligación ]]/1000000000</f>
        <v>0</v>
      </c>
      <c r="V2064" s="47">
        <f>+Tabla17[[#This Row],[ Pago ]]/1000000000</f>
        <v>0</v>
      </c>
    </row>
    <row r="2065" spans="1:22" x14ac:dyDescent="0.2">
      <c r="A2065" s="5">
        <v>2024</v>
      </c>
      <c r="B2065" s="21" t="s">
        <v>556</v>
      </c>
      <c r="C2065" s="26" t="s">
        <v>557</v>
      </c>
      <c r="D2065" s="32" t="s">
        <v>1605</v>
      </c>
      <c r="E2065" s="25" t="s">
        <v>1606</v>
      </c>
      <c r="F2065" s="6" t="s">
        <v>96</v>
      </c>
      <c r="G2065" s="26" t="s">
        <v>26</v>
      </c>
      <c r="H2065" s="4" t="s">
        <v>27</v>
      </c>
      <c r="I2065" s="26" t="s">
        <v>28</v>
      </c>
      <c r="J2065" s="26" t="s">
        <v>89</v>
      </c>
      <c r="K2065" s="49">
        <v>50000000</v>
      </c>
      <c r="L2065" s="49"/>
      <c r="M2065" s="49"/>
      <c r="N2065" s="49"/>
      <c r="O2065" s="49"/>
      <c r="P2065" s="50"/>
      <c r="Q2065" s="49">
        <f>+Tabla17[[#This Row],[ANEXO PGN]]/1000000000</f>
        <v>0.05</v>
      </c>
      <c r="R2065" s="47">
        <f>+Tabla17[[#This Row],[Apropiación Inicial]]/1000000000</f>
        <v>0</v>
      </c>
      <c r="S2065" s="47">
        <f>+Tabla17[[#This Row],[Apropiación vigente]]/1000000000</f>
        <v>0</v>
      </c>
      <c r="T2065" s="47">
        <f>+Tabla17[[#This Row],[Compromisos ]]/1000000000</f>
        <v>0</v>
      </c>
      <c r="U2065" s="47">
        <f>+Tabla17[[#This Row],[ Obligación ]]/1000000000</f>
        <v>0</v>
      </c>
      <c r="V2065" s="47">
        <f>+Tabla17[[#This Row],[ Pago ]]/1000000000</f>
        <v>0</v>
      </c>
    </row>
    <row r="2066" spans="1:22" x14ac:dyDescent="0.2">
      <c r="A2066" s="5">
        <v>2024</v>
      </c>
      <c r="B2066" s="21" t="s">
        <v>237</v>
      </c>
      <c r="C2066" s="26" t="s">
        <v>238</v>
      </c>
      <c r="D2066" s="32" t="s">
        <v>1607</v>
      </c>
      <c r="E2066" s="25" t="s">
        <v>1608</v>
      </c>
      <c r="F2066" s="6" t="s">
        <v>96</v>
      </c>
      <c r="G2066" s="26" t="s">
        <v>241</v>
      </c>
      <c r="H2066" s="4" t="s">
        <v>27</v>
      </c>
      <c r="I2066" s="26" t="s">
        <v>75</v>
      </c>
      <c r="J2066" s="26" t="s">
        <v>76</v>
      </c>
      <c r="K2066" s="49">
        <v>61431740</v>
      </c>
      <c r="L2066" s="49"/>
      <c r="M2066" s="49"/>
      <c r="N2066" s="49"/>
      <c r="O2066" s="49"/>
      <c r="P2066" s="50"/>
      <c r="Q2066" s="49">
        <f>+Tabla17[[#This Row],[ANEXO PGN]]/1000000000</f>
        <v>6.1431739999999999E-2</v>
      </c>
      <c r="R2066" s="47">
        <f>+Tabla17[[#This Row],[Apropiación Inicial]]/1000000000</f>
        <v>0</v>
      </c>
      <c r="S2066" s="47">
        <f>+Tabla17[[#This Row],[Apropiación vigente]]/1000000000</f>
        <v>0</v>
      </c>
      <c r="T2066" s="47">
        <f>+Tabla17[[#This Row],[Compromisos ]]/1000000000</f>
        <v>0</v>
      </c>
      <c r="U2066" s="47">
        <f>+Tabla17[[#This Row],[ Obligación ]]/1000000000</f>
        <v>0</v>
      </c>
      <c r="V2066" s="47">
        <f>+Tabla17[[#This Row],[ Pago ]]/1000000000</f>
        <v>0</v>
      </c>
    </row>
    <row r="2067" spans="1:22" x14ac:dyDescent="0.2">
      <c r="A2067" s="5">
        <v>2024</v>
      </c>
      <c r="B2067" s="21" t="s">
        <v>556</v>
      </c>
      <c r="C2067" s="26" t="s">
        <v>557</v>
      </c>
      <c r="D2067" s="32" t="s">
        <v>1609</v>
      </c>
      <c r="E2067" s="25" t="s">
        <v>1610</v>
      </c>
      <c r="F2067" s="6" t="s">
        <v>96</v>
      </c>
      <c r="G2067" s="25" t="s">
        <v>26</v>
      </c>
      <c r="H2067" s="4" t="s">
        <v>27</v>
      </c>
      <c r="I2067" s="26" t="s">
        <v>28</v>
      </c>
      <c r="J2067" s="26" t="s">
        <v>47</v>
      </c>
      <c r="K2067" s="49">
        <v>2331434564</v>
      </c>
      <c r="L2067" s="49"/>
      <c r="M2067" s="49"/>
      <c r="N2067" s="49"/>
      <c r="O2067" s="49"/>
      <c r="P2067" s="50"/>
      <c r="Q2067" s="49">
        <f>+Tabla17[[#This Row],[ANEXO PGN]]/1000000000</f>
        <v>2.3314345639999998</v>
      </c>
      <c r="R2067" s="47">
        <f>+Tabla17[[#This Row],[Apropiación Inicial]]/1000000000</f>
        <v>0</v>
      </c>
      <c r="S2067" s="47">
        <f>+Tabla17[[#This Row],[Apropiación vigente]]/1000000000</f>
        <v>0</v>
      </c>
      <c r="T2067" s="47">
        <f>+Tabla17[[#This Row],[Compromisos ]]/1000000000</f>
        <v>0</v>
      </c>
      <c r="U2067" s="47">
        <f>+Tabla17[[#This Row],[ Obligación ]]/1000000000</f>
        <v>0</v>
      </c>
      <c r="V2067" s="47">
        <f>+Tabla17[[#This Row],[ Pago ]]/1000000000</f>
        <v>0</v>
      </c>
    </row>
    <row r="2068" spans="1:22" x14ac:dyDescent="0.2">
      <c r="A2068" s="5">
        <v>2024</v>
      </c>
      <c r="B2068" s="21" t="s">
        <v>556</v>
      </c>
      <c r="C2068" s="26" t="s">
        <v>557</v>
      </c>
      <c r="D2068" s="35" t="s">
        <v>1609</v>
      </c>
      <c r="E2068" s="25" t="s">
        <v>1610</v>
      </c>
      <c r="F2068" s="6" t="s">
        <v>96</v>
      </c>
      <c r="G2068" s="25" t="s">
        <v>26</v>
      </c>
      <c r="H2068" s="4" t="s">
        <v>27</v>
      </c>
      <c r="I2068" s="26" t="s">
        <v>28</v>
      </c>
      <c r="J2068" s="26" t="s">
        <v>47</v>
      </c>
      <c r="K2068" s="49">
        <v>2313977459</v>
      </c>
      <c r="L2068" s="49"/>
      <c r="M2068" s="49"/>
      <c r="N2068" s="49"/>
      <c r="O2068" s="49"/>
      <c r="P2068" s="50"/>
      <c r="Q2068" s="49">
        <f>+Tabla17[[#This Row],[ANEXO PGN]]/1000000000</f>
        <v>2.3139774590000002</v>
      </c>
      <c r="R2068" s="47">
        <f>+Tabla17[[#This Row],[Apropiación Inicial]]/1000000000</f>
        <v>0</v>
      </c>
      <c r="S2068" s="47">
        <f>+Tabla17[[#This Row],[Apropiación vigente]]/1000000000</f>
        <v>0</v>
      </c>
      <c r="T2068" s="47">
        <f>+Tabla17[[#This Row],[Compromisos ]]/1000000000</f>
        <v>0</v>
      </c>
      <c r="U2068" s="47">
        <f>+Tabla17[[#This Row],[ Obligación ]]/1000000000</f>
        <v>0</v>
      </c>
      <c r="V2068" s="47">
        <f>+Tabla17[[#This Row],[ Pago ]]/1000000000</f>
        <v>0</v>
      </c>
    </row>
    <row r="2069" spans="1:22" x14ac:dyDescent="0.2">
      <c r="A2069" s="5">
        <v>2024</v>
      </c>
      <c r="B2069" s="21" t="s">
        <v>556</v>
      </c>
      <c r="C2069" s="26" t="s">
        <v>557</v>
      </c>
      <c r="D2069" s="32" t="s">
        <v>1609</v>
      </c>
      <c r="E2069" s="26" t="s">
        <v>1610</v>
      </c>
      <c r="F2069" s="6" t="s">
        <v>96</v>
      </c>
      <c r="G2069" s="26" t="s">
        <v>26</v>
      </c>
      <c r="H2069" s="4" t="s">
        <v>27</v>
      </c>
      <c r="I2069" s="26" t="s">
        <v>28</v>
      </c>
      <c r="J2069" s="26" t="s">
        <v>89</v>
      </c>
      <c r="K2069" s="49" t="s">
        <v>195</v>
      </c>
      <c r="L2069" s="49"/>
      <c r="M2069" s="49"/>
      <c r="N2069" s="49"/>
      <c r="O2069" s="49"/>
      <c r="P2069" s="50"/>
      <c r="Q2069" s="49" t="e">
        <f>+Tabla17[[#This Row],[ANEXO PGN]]/1000000000</f>
        <v>#VALUE!</v>
      </c>
      <c r="R2069" s="47">
        <f>+Tabla17[[#This Row],[Apropiación Inicial]]/1000000000</f>
        <v>0</v>
      </c>
      <c r="S2069" s="47">
        <f>+Tabla17[[#This Row],[Apropiación vigente]]/1000000000</f>
        <v>0</v>
      </c>
      <c r="T2069" s="47">
        <f>+Tabla17[[#This Row],[Compromisos ]]/1000000000</f>
        <v>0</v>
      </c>
      <c r="U2069" s="47">
        <f>+Tabla17[[#This Row],[ Obligación ]]/1000000000</f>
        <v>0</v>
      </c>
      <c r="V2069" s="47">
        <f>+Tabla17[[#This Row],[ Pago ]]/1000000000</f>
        <v>0</v>
      </c>
    </row>
    <row r="2070" spans="1:22" x14ac:dyDescent="0.2">
      <c r="A2070" s="5">
        <v>2024</v>
      </c>
      <c r="B2070" s="21" t="s">
        <v>120</v>
      </c>
      <c r="C2070" s="26" t="s">
        <v>121</v>
      </c>
      <c r="D2070" s="32" t="s">
        <v>1611</v>
      </c>
      <c r="E2070" s="26" t="s">
        <v>1612</v>
      </c>
      <c r="F2070" s="6" t="s">
        <v>96</v>
      </c>
      <c r="G2070" s="26" t="s">
        <v>124</v>
      </c>
      <c r="H2070" s="4" t="s">
        <v>27</v>
      </c>
      <c r="I2070" s="26" t="s">
        <v>28</v>
      </c>
      <c r="J2070" s="26" t="s">
        <v>146</v>
      </c>
      <c r="K2070" s="49">
        <v>500000000</v>
      </c>
      <c r="L2070" s="49"/>
      <c r="M2070" s="49"/>
      <c r="N2070" s="49"/>
      <c r="O2070" s="49"/>
      <c r="P2070" s="50"/>
      <c r="Q2070" s="49">
        <f>+Tabla17[[#This Row],[ANEXO PGN]]/1000000000</f>
        <v>0.5</v>
      </c>
      <c r="R2070" s="47">
        <f>+Tabla17[[#This Row],[Apropiación Inicial]]/1000000000</f>
        <v>0</v>
      </c>
      <c r="S2070" s="47">
        <f>+Tabla17[[#This Row],[Apropiación vigente]]/1000000000</f>
        <v>0</v>
      </c>
      <c r="T2070" s="47">
        <f>+Tabla17[[#This Row],[Compromisos ]]/1000000000</f>
        <v>0</v>
      </c>
      <c r="U2070" s="47">
        <f>+Tabla17[[#This Row],[ Obligación ]]/1000000000</f>
        <v>0</v>
      </c>
      <c r="V2070" s="47">
        <f>+Tabla17[[#This Row],[ Pago ]]/1000000000</f>
        <v>0</v>
      </c>
    </row>
    <row r="2071" spans="1:22" x14ac:dyDescent="0.2">
      <c r="A2071" s="5">
        <v>2024</v>
      </c>
      <c r="B2071" s="21" t="s">
        <v>134</v>
      </c>
      <c r="C2071" s="26" t="s">
        <v>135</v>
      </c>
      <c r="D2071" s="32" t="s">
        <v>1613</v>
      </c>
      <c r="E2071" s="26" t="s">
        <v>1614</v>
      </c>
      <c r="F2071" s="6" t="s">
        <v>96</v>
      </c>
      <c r="G2071" s="26" t="s">
        <v>138</v>
      </c>
      <c r="H2071" s="4" t="s">
        <v>27</v>
      </c>
      <c r="I2071" s="26" t="s">
        <v>28</v>
      </c>
      <c r="J2071" s="26" t="s">
        <v>47</v>
      </c>
      <c r="K2071" s="49">
        <v>55915124926</v>
      </c>
      <c r="L2071" s="49"/>
      <c r="M2071" s="49"/>
      <c r="N2071" s="49"/>
      <c r="O2071" s="49"/>
      <c r="P2071" s="50"/>
      <c r="Q2071" s="49">
        <f>+Tabla17[[#This Row],[ANEXO PGN]]/1000000000</f>
        <v>55.915124925999997</v>
      </c>
      <c r="R2071" s="47">
        <f>+Tabla17[[#This Row],[Apropiación Inicial]]/1000000000</f>
        <v>0</v>
      </c>
      <c r="S2071" s="47">
        <f>+Tabla17[[#This Row],[Apropiación vigente]]/1000000000</f>
        <v>0</v>
      </c>
      <c r="T2071" s="47">
        <f>+Tabla17[[#This Row],[Compromisos ]]/1000000000</f>
        <v>0</v>
      </c>
      <c r="U2071" s="47">
        <f>+Tabla17[[#This Row],[ Obligación ]]/1000000000</f>
        <v>0</v>
      </c>
      <c r="V2071" s="47">
        <f>+Tabla17[[#This Row],[ Pago ]]/1000000000</f>
        <v>0</v>
      </c>
    </row>
    <row r="2072" spans="1:22" x14ac:dyDescent="0.2">
      <c r="A2072" s="5">
        <v>2024</v>
      </c>
      <c r="B2072" s="21" t="s">
        <v>125</v>
      </c>
      <c r="C2072" s="25" t="s">
        <v>23</v>
      </c>
      <c r="D2072" s="32" t="s">
        <v>1615</v>
      </c>
      <c r="E2072" s="26" t="s">
        <v>1616</v>
      </c>
      <c r="F2072" s="6" t="s">
        <v>96</v>
      </c>
      <c r="G2072" s="27" t="s">
        <v>33</v>
      </c>
      <c r="H2072" s="4" t="s">
        <v>27</v>
      </c>
      <c r="I2072" s="26" t="s">
        <v>28</v>
      </c>
      <c r="J2072" s="26" t="s">
        <v>515</v>
      </c>
      <c r="K2072" s="49">
        <v>17718000000</v>
      </c>
      <c r="L2072" s="49"/>
      <c r="M2072" s="49"/>
      <c r="N2072" s="49"/>
      <c r="O2072" s="49"/>
      <c r="P2072" s="50"/>
      <c r="Q2072" s="49">
        <f>+Tabla17[[#This Row],[ANEXO PGN]]/1000000000</f>
        <v>17.718</v>
      </c>
      <c r="R2072" s="47">
        <f>+Tabla17[[#This Row],[Apropiación Inicial]]/1000000000</f>
        <v>0</v>
      </c>
      <c r="S2072" s="47">
        <f>+Tabla17[[#This Row],[Apropiación vigente]]/1000000000</f>
        <v>0</v>
      </c>
      <c r="T2072" s="47">
        <f>+Tabla17[[#This Row],[Compromisos ]]/1000000000</f>
        <v>0</v>
      </c>
      <c r="U2072" s="47">
        <f>+Tabla17[[#This Row],[ Obligación ]]/1000000000</f>
        <v>0</v>
      </c>
      <c r="V2072" s="47">
        <f>+Tabla17[[#This Row],[ Pago ]]/1000000000</f>
        <v>0</v>
      </c>
    </row>
    <row r="2073" spans="1:22" x14ac:dyDescent="0.2">
      <c r="A2073" s="5">
        <v>2024</v>
      </c>
      <c r="B2073" s="21" t="s">
        <v>55</v>
      </c>
      <c r="C2073" s="26" t="s">
        <v>56</v>
      </c>
      <c r="D2073" s="32" t="s">
        <v>1617</v>
      </c>
      <c r="E2073" s="26" t="s">
        <v>1618</v>
      </c>
      <c r="F2073" s="6" t="s">
        <v>96</v>
      </c>
      <c r="G2073" s="26" t="s">
        <v>57</v>
      </c>
      <c r="H2073" s="4" t="s">
        <v>27</v>
      </c>
      <c r="I2073" s="26" t="s">
        <v>42</v>
      </c>
      <c r="J2073" s="26" t="s">
        <v>43</v>
      </c>
      <c r="K2073" s="49">
        <v>5820000000</v>
      </c>
      <c r="L2073" s="49"/>
      <c r="M2073" s="49"/>
      <c r="N2073" s="49"/>
      <c r="O2073" s="49"/>
      <c r="P2073" s="50"/>
      <c r="Q2073" s="49">
        <f>+Tabla17[[#This Row],[ANEXO PGN]]/1000000000</f>
        <v>5.82</v>
      </c>
      <c r="R2073" s="47">
        <f>+Tabla17[[#This Row],[Apropiación Inicial]]/1000000000</f>
        <v>0</v>
      </c>
      <c r="S2073" s="47">
        <f>+Tabla17[[#This Row],[Apropiación vigente]]/1000000000</f>
        <v>0</v>
      </c>
      <c r="T2073" s="47">
        <f>+Tabla17[[#This Row],[Compromisos ]]/1000000000</f>
        <v>0</v>
      </c>
      <c r="U2073" s="47">
        <f>+Tabla17[[#This Row],[ Obligación ]]/1000000000</f>
        <v>0</v>
      </c>
      <c r="V2073" s="47">
        <f>+Tabla17[[#This Row],[ Pago ]]/1000000000</f>
        <v>0</v>
      </c>
    </row>
    <row r="2074" spans="1:22" x14ac:dyDescent="0.2">
      <c r="A2074" s="5">
        <v>2024</v>
      </c>
      <c r="B2074" s="21" t="s">
        <v>58</v>
      </c>
      <c r="C2074" s="26" t="s">
        <v>59</v>
      </c>
      <c r="D2074" s="32" t="s">
        <v>1619</v>
      </c>
      <c r="E2074" s="26" t="s">
        <v>1620</v>
      </c>
      <c r="F2074" s="6" t="s">
        <v>96</v>
      </c>
      <c r="G2074" s="26" t="s">
        <v>60</v>
      </c>
      <c r="H2074" s="4" t="s">
        <v>27</v>
      </c>
      <c r="I2074" s="26" t="s">
        <v>28</v>
      </c>
      <c r="J2074" s="26" t="s">
        <v>515</v>
      </c>
      <c r="K2074" s="49" t="s">
        <v>195</v>
      </c>
      <c r="L2074" s="49"/>
      <c r="M2074" s="49"/>
      <c r="N2074" s="49"/>
      <c r="O2074" s="49"/>
      <c r="P2074" s="50"/>
      <c r="Q2074" s="49" t="e">
        <f>+Tabla17[[#This Row],[ANEXO PGN]]/1000000000</f>
        <v>#VALUE!</v>
      </c>
      <c r="R2074" s="47">
        <f>+Tabla17[[#This Row],[Apropiación Inicial]]/1000000000</f>
        <v>0</v>
      </c>
      <c r="S2074" s="47">
        <f>+Tabla17[[#This Row],[Apropiación vigente]]/1000000000</f>
        <v>0</v>
      </c>
      <c r="T2074" s="47">
        <f>+Tabla17[[#This Row],[Compromisos ]]/1000000000</f>
        <v>0</v>
      </c>
      <c r="U2074" s="47">
        <f>+Tabla17[[#This Row],[ Obligación ]]/1000000000</f>
        <v>0</v>
      </c>
      <c r="V2074" s="47">
        <f>+Tabla17[[#This Row],[ Pago ]]/1000000000</f>
        <v>0</v>
      </c>
    </row>
    <row r="2075" spans="1:22" x14ac:dyDescent="0.2">
      <c r="A2075" s="5">
        <v>2024</v>
      </c>
      <c r="B2075" s="21" t="s">
        <v>58</v>
      </c>
      <c r="C2075" s="26" t="s">
        <v>59</v>
      </c>
      <c r="D2075" s="32" t="s">
        <v>1621</v>
      </c>
      <c r="E2075" s="26" t="s">
        <v>1622</v>
      </c>
      <c r="F2075" s="6" t="s">
        <v>96</v>
      </c>
      <c r="G2075" s="26" t="s">
        <v>60</v>
      </c>
      <c r="H2075" s="4" t="s">
        <v>27</v>
      </c>
      <c r="I2075" s="26" t="s">
        <v>28</v>
      </c>
      <c r="J2075" s="26" t="s">
        <v>47</v>
      </c>
      <c r="K2075" s="49">
        <v>393046000</v>
      </c>
      <c r="L2075" s="49"/>
      <c r="M2075" s="49"/>
      <c r="N2075" s="49"/>
      <c r="O2075" s="49"/>
      <c r="P2075" s="50"/>
      <c r="Q2075" s="54">
        <f>+Tabla17[[#This Row],[ANEXO PGN]]/1000000000</f>
        <v>0.39304600000000001</v>
      </c>
      <c r="R2075" s="47">
        <f>+Tabla17[[#This Row],[Apropiación Inicial]]/1000000000</f>
        <v>0</v>
      </c>
      <c r="S2075" s="47">
        <f>+Tabla17[[#This Row],[Apropiación vigente]]/1000000000</f>
        <v>0</v>
      </c>
      <c r="T2075" s="47">
        <f>+Tabla17[[#This Row],[Compromisos ]]/1000000000</f>
        <v>0</v>
      </c>
      <c r="U2075" s="47">
        <f>+Tabla17[[#This Row],[ Obligación ]]/1000000000</f>
        <v>0</v>
      </c>
      <c r="V2075" s="47">
        <f>+Tabla17[[#This Row],[ Pago ]]/1000000000</f>
        <v>0</v>
      </c>
    </row>
    <row r="2076" spans="1:22" x14ac:dyDescent="0.2">
      <c r="A2076" s="5">
        <v>2024</v>
      </c>
      <c r="B2076" s="21" t="s">
        <v>196</v>
      </c>
      <c r="C2076" s="26" t="s">
        <v>197</v>
      </c>
      <c r="D2076" s="32" t="s">
        <v>1623</v>
      </c>
      <c r="E2076" s="26" t="s">
        <v>1624</v>
      </c>
      <c r="F2076" s="6" t="s">
        <v>96</v>
      </c>
      <c r="G2076" s="26" t="s">
        <v>200</v>
      </c>
      <c r="H2076" s="4" t="s">
        <v>27</v>
      </c>
      <c r="I2076" s="26" t="s">
        <v>28</v>
      </c>
      <c r="J2076" s="26" t="s">
        <v>47</v>
      </c>
      <c r="K2076" s="49">
        <v>35000000000</v>
      </c>
      <c r="L2076" s="49"/>
      <c r="M2076" s="49"/>
      <c r="N2076" s="49"/>
      <c r="O2076" s="49"/>
      <c r="P2076" s="50"/>
      <c r="Q2076" s="49">
        <f>+Tabla17[[#This Row],[ANEXO PGN]]/1000000000</f>
        <v>35</v>
      </c>
      <c r="R2076" s="49">
        <f>+Tabla17[[#This Row],[Apropiación Inicial]]/1000000000</f>
        <v>0</v>
      </c>
      <c r="S2076" s="49">
        <f>+Tabla17[[#This Row],[Apropiación vigente]]/1000000000</f>
        <v>0</v>
      </c>
      <c r="T2076" s="49">
        <f>+Tabla17[[#This Row],[Compromisos ]]/1000000000</f>
        <v>0</v>
      </c>
      <c r="U2076" s="49">
        <f>+Tabla17[[#This Row],[ Obligación ]]/1000000000</f>
        <v>0</v>
      </c>
      <c r="V2076" s="49">
        <f>+Tabla17[[#This Row],[ Pago ]]/1000000000</f>
        <v>0</v>
      </c>
    </row>
    <row r="2077" spans="1:22" x14ac:dyDescent="0.2">
      <c r="A2077" s="5">
        <v>2024</v>
      </c>
      <c r="B2077" s="21" t="s">
        <v>120</v>
      </c>
      <c r="C2077" s="26" t="s">
        <v>121</v>
      </c>
      <c r="D2077" s="32" t="s">
        <v>1625</v>
      </c>
      <c r="E2077" s="26" t="s">
        <v>1626</v>
      </c>
      <c r="F2077" s="6" t="s">
        <v>96</v>
      </c>
      <c r="G2077" s="26" t="s">
        <v>124</v>
      </c>
      <c r="H2077" s="4" t="s">
        <v>27</v>
      </c>
      <c r="I2077" s="26" t="s">
        <v>28</v>
      </c>
      <c r="J2077" s="26" t="s">
        <v>89</v>
      </c>
      <c r="K2077" s="49">
        <v>303539084800</v>
      </c>
      <c r="L2077" s="49"/>
      <c r="M2077" s="49"/>
      <c r="N2077" s="49"/>
      <c r="O2077" s="49"/>
      <c r="P2077" s="50"/>
      <c r="Q2077" s="49">
        <f>+Tabla17[[#This Row],[ANEXO PGN]]/1000000000</f>
        <v>303.53908480000001</v>
      </c>
      <c r="R2077" s="49">
        <f>+Tabla17[[#This Row],[Apropiación Inicial]]/1000000000</f>
        <v>0</v>
      </c>
      <c r="S2077" s="49">
        <f>+Tabla17[[#This Row],[Apropiación vigente]]/1000000000</f>
        <v>0</v>
      </c>
      <c r="T2077" s="49">
        <f>+Tabla17[[#This Row],[Compromisos ]]/1000000000</f>
        <v>0</v>
      </c>
      <c r="U2077" s="49">
        <f>+Tabla17[[#This Row],[ Obligación ]]/1000000000</f>
        <v>0</v>
      </c>
      <c r="V2077" s="49">
        <f>+Tabla17[[#This Row],[ Pago ]]/1000000000</f>
        <v>0</v>
      </c>
    </row>
    <row r="2078" spans="1:22" x14ac:dyDescent="0.2">
      <c r="A2078" s="5">
        <v>2024</v>
      </c>
      <c r="B2078" s="21" t="s">
        <v>120</v>
      </c>
      <c r="C2078" s="26" t="s">
        <v>121</v>
      </c>
      <c r="D2078" s="32" t="s">
        <v>1625</v>
      </c>
      <c r="E2078" s="26" t="s">
        <v>1626</v>
      </c>
      <c r="F2078" s="6" t="s">
        <v>96</v>
      </c>
      <c r="G2078" s="26" t="s">
        <v>124</v>
      </c>
      <c r="H2078" s="4" t="s">
        <v>27</v>
      </c>
      <c r="I2078" s="26" t="s">
        <v>28</v>
      </c>
      <c r="J2078" s="41" t="s">
        <v>30</v>
      </c>
      <c r="K2078" s="49" t="s">
        <v>195</v>
      </c>
      <c r="L2078" s="49"/>
      <c r="M2078" s="49"/>
      <c r="N2078" s="49"/>
      <c r="O2078" s="49"/>
      <c r="P2078" s="50"/>
      <c r="Q2078" s="49" t="e">
        <f>+Tabla17[[#This Row],[ANEXO PGN]]/1000000000</f>
        <v>#VALUE!</v>
      </c>
      <c r="R2078" s="49">
        <f>+Tabla17[[#This Row],[Apropiación Inicial]]/1000000000</f>
        <v>0</v>
      </c>
      <c r="S2078" s="49">
        <f>+Tabla17[[#This Row],[Apropiación vigente]]/1000000000</f>
        <v>0</v>
      </c>
      <c r="T2078" s="49">
        <f>+Tabla17[[#This Row],[Compromisos ]]/1000000000</f>
        <v>0</v>
      </c>
      <c r="U2078" s="49">
        <f>+Tabla17[[#This Row],[ Obligación ]]/1000000000</f>
        <v>0</v>
      </c>
      <c r="V2078" s="49">
        <f>+Tabla17[[#This Row],[ Pago ]]/1000000000</f>
        <v>0</v>
      </c>
    </row>
    <row r="2079" spans="1:22" x14ac:dyDescent="0.2">
      <c r="A2079" s="5">
        <v>2024</v>
      </c>
      <c r="B2079" s="21" t="s">
        <v>55</v>
      </c>
      <c r="C2079" s="26" t="s">
        <v>56</v>
      </c>
      <c r="D2079" s="32" t="s">
        <v>1627</v>
      </c>
      <c r="E2079" s="26" t="s">
        <v>1628</v>
      </c>
      <c r="F2079" s="6" t="s">
        <v>96</v>
      </c>
      <c r="G2079" s="26" t="s">
        <v>57</v>
      </c>
      <c r="H2079" s="4" t="s">
        <v>27</v>
      </c>
      <c r="I2079" s="26" t="s">
        <v>42</v>
      </c>
      <c r="J2079" s="26" t="s">
        <v>43</v>
      </c>
      <c r="K2079" s="49">
        <v>14098093452</v>
      </c>
      <c r="L2079" s="49"/>
      <c r="M2079" s="49"/>
      <c r="N2079" s="49"/>
      <c r="O2079" s="49"/>
      <c r="P2079" s="50"/>
      <c r="Q2079" s="49">
        <f>+Tabla17[[#This Row],[ANEXO PGN]]/1000000000</f>
        <v>14.098093452000001</v>
      </c>
      <c r="R2079" s="49">
        <f>+Tabla17[[#This Row],[Apropiación Inicial]]/1000000000</f>
        <v>0</v>
      </c>
      <c r="S2079" s="49">
        <f>+Tabla17[[#This Row],[Apropiación vigente]]/1000000000</f>
        <v>0</v>
      </c>
      <c r="T2079" s="49">
        <f>+Tabla17[[#This Row],[Compromisos ]]/1000000000</f>
        <v>0</v>
      </c>
      <c r="U2079" s="49">
        <f>+Tabla17[[#This Row],[ Obligación ]]/1000000000</f>
        <v>0</v>
      </c>
      <c r="V2079" s="49">
        <f>+Tabla17[[#This Row],[ Pago ]]/1000000000</f>
        <v>0</v>
      </c>
    </row>
    <row r="2080" spans="1:22" x14ac:dyDescent="0.2">
      <c r="A2080" s="5">
        <v>2024</v>
      </c>
      <c r="B2080" s="21" t="s">
        <v>116</v>
      </c>
      <c r="C2080" s="26" t="s">
        <v>117</v>
      </c>
      <c r="D2080" s="32" t="s">
        <v>1629</v>
      </c>
      <c r="E2080" s="26" t="s">
        <v>1630</v>
      </c>
      <c r="F2080" s="6" t="s">
        <v>96</v>
      </c>
      <c r="G2080" s="26" t="s">
        <v>26</v>
      </c>
      <c r="H2080" s="4" t="s">
        <v>27</v>
      </c>
      <c r="I2080" s="26" t="s">
        <v>28</v>
      </c>
      <c r="J2080" s="26" t="s">
        <v>89</v>
      </c>
      <c r="K2080" s="49">
        <v>25325358052</v>
      </c>
      <c r="L2080" s="49"/>
      <c r="M2080" s="49"/>
      <c r="N2080" s="49"/>
      <c r="O2080" s="49"/>
      <c r="P2080" s="50"/>
      <c r="Q2080" s="49">
        <f>+Tabla17[[#This Row],[ANEXO PGN]]/1000000000</f>
        <v>25.325358051999999</v>
      </c>
      <c r="R2080" s="49">
        <f>+Tabla17[[#This Row],[Apropiación Inicial]]/1000000000</f>
        <v>0</v>
      </c>
      <c r="S2080" s="49">
        <f>+Tabla17[[#This Row],[Apropiación vigente]]/1000000000</f>
        <v>0</v>
      </c>
      <c r="T2080" s="49">
        <f>+Tabla17[[#This Row],[Compromisos ]]/1000000000</f>
        <v>0</v>
      </c>
      <c r="U2080" s="49">
        <f>+Tabla17[[#This Row],[ Obligación ]]/1000000000</f>
        <v>0</v>
      </c>
      <c r="V2080" s="49">
        <f>+Tabla17[[#This Row],[ Pago ]]/1000000000</f>
        <v>0</v>
      </c>
    </row>
    <row r="2081" spans="1:22" x14ac:dyDescent="0.2">
      <c r="A2081" s="5">
        <v>2024</v>
      </c>
      <c r="B2081" s="21" t="s">
        <v>116</v>
      </c>
      <c r="C2081" s="26" t="s">
        <v>117</v>
      </c>
      <c r="D2081" s="32" t="s">
        <v>1629</v>
      </c>
      <c r="E2081" s="26" t="s">
        <v>1630</v>
      </c>
      <c r="F2081" s="6" t="s">
        <v>96</v>
      </c>
      <c r="G2081" s="26" t="s">
        <v>26</v>
      </c>
      <c r="H2081" s="4" t="s">
        <v>27</v>
      </c>
      <c r="I2081" s="26" t="s">
        <v>28</v>
      </c>
      <c r="J2081" s="26" t="s">
        <v>146</v>
      </c>
      <c r="K2081" s="49">
        <v>6595386261</v>
      </c>
      <c r="L2081" s="49"/>
      <c r="M2081" s="49"/>
      <c r="N2081" s="49"/>
      <c r="O2081" s="49"/>
      <c r="P2081" s="50"/>
      <c r="Q2081" s="49">
        <f>+Tabla17[[#This Row],[ANEXO PGN]]/1000000000</f>
        <v>6.5953862609999998</v>
      </c>
      <c r="R2081" s="49">
        <f>+Tabla17[[#This Row],[Apropiación Inicial]]/1000000000</f>
        <v>0</v>
      </c>
      <c r="S2081" s="49">
        <f>+Tabla17[[#This Row],[Apropiación vigente]]/1000000000</f>
        <v>0</v>
      </c>
      <c r="T2081" s="49">
        <f>+Tabla17[[#This Row],[Compromisos ]]/1000000000</f>
        <v>0</v>
      </c>
      <c r="U2081" s="49">
        <f>+Tabla17[[#This Row],[ Obligación ]]/1000000000</f>
        <v>0</v>
      </c>
      <c r="V2081" s="49">
        <f>+Tabla17[[#This Row],[ Pago ]]/1000000000</f>
        <v>0</v>
      </c>
    </row>
    <row r="2082" spans="1:22" x14ac:dyDescent="0.2">
      <c r="A2082" s="5">
        <v>2024</v>
      </c>
      <c r="B2082" s="21" t="s">
        <v>116</v>
      </c>
      <c r="C2082" s="26" t="s">
        <v>117</v>
      </c>
      <c r="D2082" s="32" t="s">
        <v>1629</v>
      </c>
      <c r="E2082" s="26" t="s">
        <v>1630</v>
      </c>
      <c r="F2082" s="6" t="s">
        <v>96</v>
      </c>
      <c r="G2082" s="26" t="s">
        <v>26</v>
      </c>
      <c r="H2082" s="4" t="s">
        <v>27</v>
      </c>
      <c r="I2082" s="26" t="s">
        <v>28</v>
      </c>
      <c r="J2082" s="41" t="s">
        <v>30</v>
      </c>
      <c r="K2082" s="49" t="s">
        <v>195</v>
      </c>
      <c r="L2082" s="49"/>
      <c r="M2082" s="49"/>
      <c r="N2082" s="49"/>
      <c r="O2082" s="49"/>
      <c r="P2082" s="50"/>
      <c r="Q2082" s="49" t="e">
        <f>+Tabla17[[#This Row],[ANEXO PGN]]/1000000000</f>
        <v>#VALUE!</v>
      </c>
      <c r="R2082" s="49">
        <f>+Tabla17[[#This Row],[Apropiación Inicial]]/1000000000</f>
        <v>0</v>
      </c>
      <c r="S2082" s="49">
        <f>+Tabla17[[#This Row],[Apropiación vigente]]/1000000000</f>
        <v>0</v>
      </c>
      <c r="T2082" s="49">
        <f>+Tabla17[[#This Row],[Compromisos ]]/1000000000</f>
        <v>0</v>
      </c>
      <c r="U2082" s="49">
        <f>+Tabla17[[#This Row],[ Obligación ]]/1000000000</f>
        <v>0</v>
      </c>
      <c r="V2082" s="49">
        <f>+Tabla17[[#This Row],[ Pago ]]/1000000000</f>
        <v>0</v>
      </c>
    </row>
    <row r="2083" spans="1:22" x14ac:dyDescent="0.2">
      <c r="A2083" s="5">
        <v>2024</v>
      </c>
      <c r="B2083" s="21" t="s">
        <v>610</v>
      </c>
      <c r="C2083" s="26" t="s">
        <v>611</v>
      </c>
      <c r="D2083" s="32" t="s">
        <v>1631</v>
      </c>
      <c r="E2083" s="26" t="s">
        <v>1632</v>
      </c>
      <c r="F2083" s="6" t="s">
        <v>96</v>
      </c>
      <c r="G2083" s="26" t="s">
        <v>37</v>
      </c>
      <c r="H2083" s="4" t="s">
        <v>27</v>
      </c>
      <c r="I2083" s="26" t="s">
        <v>28</v>
      </c>
      <c r="J2083" s="26" t="s">
        <v>89</v>
      </c>
      <c r="K2083" s="49">
        <v>40693638430</v>
      </c>
      <c r="L2083" s="49"/>
      <c r="M2083" s="49"/>
      <c r="N2083" s="49"/>
      <c r="O2083" s="49"/>
      <c r="P2083" s="50"/>
      <c r="Q2083" s="49">
        <f>+Tabla17[[#This Row],[ANEXO PGN]]/1000000000</f>
        <v>40.69363843</v>
      </c>
      <c r="R2083" s="49">
        <f>+Tabla17[[#This Row],[Apropiación Inicial]]/1000000000</f>
        <v>0</v>
      </c>
      <c r="S2083" s="49">
        <f>+Tabla17[[#This Row],[Apropiación vigente]]/1000000000</f>
        <v>0</v>
      </c>
      <c r="T2083" s="49">
        <f>+Tabla17[[#This Row],[Compromisos ]]/1000000000</f>
        <v>0</v>
      </c>
      <c r="U2083" s="49">
        <f>+Tabla17[[#This Row],[ Obligación ]]/1000000000</f>
        <v>0</v>
      </c>
      <c r="V2083" s="49">
        <f>+Tabla17[[#This Row],[ Pago ]]/1000000000</f>
        <v>0</v>
      </c>
    </row>
    <row r="2084" spans="1:22" x14ac:dyDescent="0.2">
      <c r="A2084" s="5">
        <v>2024</v>
      </c>
      <c r="B2084" s="21" t="s">
        <v>116</v>
      </c>
      <c r="C2084" s="26" t="s">
        <v>117</v>
      </c>
      <c r="D2084" s="32" t="s">
        <v>1633</v>
      </c>
      <c r="E2084" s="26" t="s">
        <v>1634</v>
      </c>
      <c r="F2084" s="6" t="s">
        <v>96</v>
      </c>
      <c r="G2084" s="26" t="s">
        <v>26</v>
      </c>
      <c r="H2084" s="4" t="s">
        <v>27</v>
      </c>
      <c r="I2084" s="26" t="s">
        <v>28</v>
      </c>
      <c r="J2084" s="26" t="s">
        <v>89</v>
      </c>
      <c r="K2084" s="49">
        <v>10919890000</v>
      </c>
      <c r="L2084" s="49"/>
      <c r="M2084" s="49"/>
      <c r="N2084" s="49"/>
      <c r="O2084" s="49"/>
      <c r="P2084" s="50"/>
      <c r="Q2084" s="49">
        <f>+Tabla17[[#This Row],[ANEXO PGN]]/1000000000</f>
        <v>10.919890000000001</v>
      </c>
      <c r="R2084" s="49">
        <f>+Tabla17[[#This Row],[Apropiación Inicial]]/1000000000</f>
        <v>0</v>
      </c>
      <c r="S2084" s="49">
        <f>+Tabla17[[#This Row],[Apropiación vigente]]/1000000000</f>
        <v>0</v>
      </c>
      <c r="T2084" s="49">
        <f>+Tabla17[[#This Row],[Compromisos ]]/1000000000</f>
        <v>0</v>
      </c>
      <c r="U2084" s="49">
        <f>+Tabla17[[#This Row],[ Obligación ]]/1000000000</f>
        <v>0</v>
      </c>
      <c r="V2084" s="49">
        <f>+Tabla17[[#This Row],[ Pago ]]/1000000000</f>
        <v>0</v>
      </c>
    </row>
    <row r="2085" spans="1:22" x14ac:dyDescent="0.2">
      <c r="A2085" s="5">
        <v>2024</v>
      </c>
      <c r="B2085" s="21" t="s">
        <v>116</v>
      </c>
      <c r="C2085" s="26" t="s">
        <v>117</v>
      </c>
      <c r="D2085" s="32" t="s">
        <v>1633</v>
      </c>
      <c r="E2085" s="26" t="s">
        <v>1634</v>
      </c>
      <c r="F2085" s="6" t="s">
        <v>96</v>
      </c>
      <c r="G2085" s="26" t="s">
        <v>26</v>
      </c>
      <c r="H2085" s="4" t="s">
        <v>27</v>
      </c>
      <c r="I2085" s="26" t="s">
        <v>28</v>
      </c>
      <c r="J2085" s="41" t="s">
        <v>30</v>
      </c>
      <c r="K2085" s="49" t="s">
        <v>195</v>
      </c>
      <c r="L2085" s="49"/>
      <c r="M2085" s="49"/>
      <c r="N2085" s="49"/>
      <c r="O2085" s="49"/>
      <c r="P2085" s="50"/>
      <c r="Q2085" s="49" t="e">
        <f>+Tabla17[[#This Row],[ANEXO PGN]]/1000000000</f>
        <v>#VALUE!</v>
      </c>
      <c r="R2085" s="49">
        <f>+Tabla17[[#This Row],[Apropiación Inicial]]/1000000000</f>
        <v>0</v>
      </c>
      <c r="S2085" s="49">
        <f>+Tabla17[[#This Row],[Apropiación vigente]]/1000000000</f>
        <v>0</v>
      </c>
      <c r="T2085" s="49">
        <f>+Tabla17[[#This Row],[Compromisos ]]/1000000000</f>
        <v>0</v>
      </c>
      <c r="U2085" s="49">
        <f>+Tabla17[[#This Row],[ Obligación ]]/1000000000</f>
        <v>0</v>
      </c>
      <c r="V2085" s="49">
        <f>+Tabla17[[#This Row],[ Pago ]]/1000000000</f>
        <v>0</v>
      </c>
    </row>
    <row r="2086" spans="1:22" x14ac:dyDescent="0.2">
      <c r="A2086" s="5">
        <v>2024</v>
      </c>
      <c r="B2086" s="21" t="s">
        <v>92</v>
      </c>
      <c r="C2086" s="26" t="s">
        <v>93</v>
      </c>
      <c r="D2086" s="32" t="s">
        <v>1635</v>
      </c>
      <c r="E2086" s="26" t="s">
        <v>1636</v>
      </c>
      <c r="F2086" s="6" t="s">
        <v>96</v>
      </c>
      <c r="G2086" s="26" t="s">
        <v>46</v>
      </c>
      <c r="H2086" s="4" t="s">
        <v>27</v>
      </c>
      <c r="I2086" s="26" t="s">
        <v>75</v>
      </c>
      <c r="J2086" s="26" t="s">
        <v>76</v>
      </c>
      <c r="K2086" s="49" t="s">
        <v>195</v>
      </c>
      <c r="L2086" s="49"/>
      <c r="M2086" s="49"/>
      <c r="N2086" s="49"/>
      <c r="O2086" s="49"/>
      <c r="P2086" s="50"/>
      <c r="Q2086" s="49" t="e">
        <f>+Tabla17[[#This Row],[ANEXO PGN]]/1000000000</f>
        <v>#VALUE!</v>
      </c>
      <c r="R2086" s="49">
        <f>+Tabla17[[#This Row],[Apropiación Inicial]]/1000000000</f>
        <v>0</v>
      </c>
      <c r="S2086" s="49">
        <f>+Tabla17[[#This Row],[Apropiación vigente]]/1000000000</f>
        <v>0</v>
      </c>
      <c r="T2086" s="49">
        <f>+Tabla17[[#This Row],[Compromisos ]]/1000000000</f>
        <v>0</v>
      </c>
      <c r="U2086" s="49">
        <f>+Tabla17[[#This Row],[ Obligación ]]/1000000000</f>
        <v>0</v>
      </c>
      <c r="V2086" s="49">
        <f>+Tabla17[[#This Row],[ Pago ]]/1000000000</f>
        <v>0</v>
      </c>
    </row>
    <row r="2087" spans="1:22" x14ac:dyDescent="0.2">
      <c r="A2087" s="5">
        <v>2024</v>
      </c>
      <c r="B2087" s="21" t="s">
        <v>941</v>
      </c>
      <c r="C2087" s="26" t="s">
        <v>942</v>
      </c>
      <c r="D2087" s="32" t="s">
        <v>1637</v>
      </c>
      <c r="E2087" s="26" t="s">
        <v>1638</v>
      </c>
      <c r="F2087" s="6" t="s">
        <v>96</v>
      </c>
      <c r="G2087" s="26" t="s">
        <v>138</v>
      </c>
      <c r="H2087" s="4" t="s">
        <v>27</v>
      </c>
      <c r="I2087" s="26" t="s">
        <v>28</v>
      </c>
      <c r="J2087" s="26" t="s">
        <v>47</v>
      </c>
      <c r="K2087" s="49">
        <v>356812764415</v>
      </c>
      <c r="L2087" s="49"/>
      <c r="M2087" s="49"/>
      <c r="N2087" s="49"/>
      <c r="O2087" s="49"/>
      <c r="P2087" s="50"/>
      <c r="Q2087" s="49">
        <f>+Tabla17[[#This Row],[ANEXO PGN]]/1000000000</f>
        <v>356.812764415</v>
      </c>
      <c r="R2087" s="49">
        <f>+Tabla17[[#This Row],[Apropiación Inicial]]/1000000000</f>
        <v>0</v>
      </c>
      <c r="S2087" s="49">
        <f>+Tabla17[[#This Row],[Apropiación vigente]]/1000000000</f>
        <v>0</v>
      </c>
      <c r="T2087" s="49">
        <f>+Tabla17[[#This Row],[Compromisos ]]/1000000000</f>
        <v>0</v>
      </c>
      <c r="U2087" s="49">
        <f>+Tabla17[[#This Row],[ Obligación ]]/1000000000</f>
        <v>0</v>
      </c>
      <c r="V2087" s="49">
        <f>+Tabla17[[#This Row],[ Pago ]]/1000000000</f>
        <v>0</v>
      </c>
    </row>
    <row r="2088" spans="1:22" x14ac:dyDescent="0.2">
      <c r="A2088" s="5">
        <v>2024</v>
      </c>
      <c r="B2088" s="21" t="s">
        <v>941</v>
      </c>
      <c r="C2088" s="26" t="s">
        <v>942</v>
      </c>
      <c r="D2088" s="32" t="s">
        <v>1637</v>
      </c>
      <c r="E2088" s="26" t="s">
        <v>1638</v>
      </c>
      <c r="F2088" s="6" t="s">
        <v>96</v>
      </c>
      <c r="G2088" s="26" t="s">
        <v>138</v>
      </c>
      <c r="H2088" s="4" t="s">
        <v>27</v>
      </c>
      <c r="I2088" s="26" t="s">
        <v>28</v>
      </c>
      <c r="J2088" s="26" t="s">
        <v>146</v>
      </c>
      <c r="K2088" s="49">
        <v>1004491893</v>
      </c>
      <c r="L2088" s="49"/>
      <c r="M2088" s="49"/>
      <c r="N2088" s="49"/>
      <c r="O2088" s="49"/>
      <c r="P2088" s="50"/>
      <c r="Q2088" s="49">
        <f>+Tabla17[[#This Row],[ANEXO PGN]]/1000000000</f>
        <v>1.004491893</v>
      </c>
      <c r="R2088" s="49">
        <f>+Tabla17[[#This Row],[Apropiación Inicial]]/1000000000</f>
        <v>0</v>
      </c>
      <c r="S2088" s="49">
        <f>+Tabla17[[#This Row],[Apropiación vigente]]/1000000000</f>
        <v>0</v>
      </c>
      <c r="T2088" s="49">
        <f>+Tabla17[[#This Row],[Compromisos ]]/1000000000</f>
        <v>0</v>
      </c>
      <c r="U2088" s="49">
        <f>+Tabla17[[#This Row],[ Obligación ]]/1000000000</f>
        <v>0</v>
      </c>
      <c r="V2088" s="49">
        <f>+Tabla17[[#This Row],[ Pago ]]/1000000000</f>
        <v>0</v>
      </c>
    </row>
    <row r="2089" spans="1:22" x14ac:dyDescent="0.2">
      <c r="A2089" s="5">
        <v>2024</v>
      </c>
      <c r="B2089" s="21" t="s">
        <v>134</v>
      </c>
      <c r="C2089" s="26" t="s">
        <v>135</v>
      </c>
      <c r="D2089" s="32" t="s">
        <v>1639</v>
      </c>
      <c r="E2089" s="26" t="s">
        <v>1640</v>
      </c>
      <c r="F2089" s="6" t="s">
        <v>96</v>
      </c>
      <c r="G2089" s="26" t="s">
        <v>138</v>
      </c>
      <c r="H2089" s="4" t="s">
        <v>27</v>
      </c>
      <c r="I2089" s="26" t="s">
        <v>28</v>
      </c>
      <c r="J2089" s="26" t="s">
        <v>47</v>
      </c>
      <c r="K2089" s="49">
        <v>52718610000</v>
      </c>
      <c r="L2089" s="49"/>
      <c r="M2089" s="49"/>
      <c r="N2089" s="49"/>
      <c r="O2089" s="49"/>
      <c r="P2089" s="50"/>
      <c r="Q2089" s="49">
        <f>+Tabla17[[#This Row],[ANEXO PGN]]/1000000000</f>
        <v>52.718609999999998</v>
      </c>
      <c r="R2089" s="49">
        <f>+Tabla17[[#This Row],[Apropiación Inicial]]/1000000000</f>
        <v>0</v>
      </c>
      <c r="S2089" s="49">
        <f>+Tabla17[[#This Row],[Apropiación vigente]]/1000000000</f>
        <v>0</v>
      </c>
      <c r="T2089" s="49">
        <f>+Tabla17[[#This Row],[Compromisos ]]/1000000000</f>
        <v>0</v>
      </c>
      <c r="U2089" s="49">
        <f>+Tabla17[[#This Row],[ Obligación ]]/1000000000</f>
        <v>0</v>
      </c>
      <c r="V2089" s="49">
        <f>+Tabla17[[#This Row],[ Pago ]]/1000000000</f>
        <v>0</v>
      </c>
    </row>
    <row r="2090" spans="1:22" x14ac:dyDescent="0.2">
      <c r="A2090" s="5">
        <v>2024</v>
      </c>
      <c r="B2090" s="21" t="s">
        <v>610</v>
      </c>
      <c r="C2090" s="26" t="s">
        <v>611</v>
      </c>
      <c r="D2090" s="32" t="s">
        <v>1641</v>
      </c>
      <c r="E2090" s="26" t="s">
        <v>1642</v>
      </c>
      <c r="F2090" s="6" t="s">
        <v>96</v>
      </c>
      <c r="G2090" s="26" t="s">
        <v>37</v>
      </c>
      <c r="H2090" s="4" t="s">
        <v>27</v>
      </c>
      <c r="I2090" s="26" t="s">
        <v>28</v>
      </c>
      <c r="J2090" s="26" t="s">
        <v>89</v>
      </c>
      <c r="K2090" s="49">
        <v>24282000000</v>
      </c>
      <c r="L2090" s="49"/>
      <c r="M2090" s="49"/>
      <c r="N2090" s="49"/>
      <c r="O2090" s="49"/>
      <c r="P2090" s="50"/>
      <c r="Q2090" s="49">
        <f>+Tabla17[[#This Row],[ANEXO PGN]]/1000000000</f>
        <v>24.282</v>
      </c>
      <c r="R2090" s="49">
        <f>+Tabla17[[#This Row],[Apropiación Inicial]]/1000000000</f>
        <v>0</v>
      </c>
      <c r="S2090" s="49">
        <f>+Tabla17[[#This Row],[Apropiación vigente]]/1000000000</f>
        <v>0</v>
      </c>
      <c r="T2090" s="49">
        <f>+Tabla17[[#This Row],[Compromisos ]]/1000000000</f>
        <v>0</v>
      </c>
      <c r="U2090" s="49">
        <f>+Tabla17[[#This Row],[ Obligación ]]/1000000000</f>
        <v>0</v>
      </c>
      <c r="V2090" s="49">
        <f>+Tabla17[[#This Row],[ Pago ]]/1000000000</f>
        <v>0</v>
      </c>
    </row>
    <row r="2091" spans="1:22" x14ac:dyDescent="0.2">
      <c r="A2091" s="5">
        <v>2024</v>
      </c>
      <c r="B2091" s="21" t="s">
        <v>87</v>
      </c>
      <c r="C2091" s="26" t="s">
        <v>88</v>
      </c>
      <c r="D2091" s="32" t="s">
        <v>1643</v>
      </c>
      <c r="E2091" s="26" t="s">
        <v>1644</v>
      </c>
      <c r="F2091" s="6" t="s">
        <v>96</v>
      </c>
      <c r="G2091" s="27" t="s">
        <v>37</v>
      </c>
      <c r="H2091" s="4" t="s">
        <v>27</v>
      </c>
      <c r="I2091" s="26" t="s">
        <v>28</v>
      </c>
      <c r="J2091" s="26" t="s">
        <v>89</v>
      </c>
      <c r="K2091" s="49">
        <v>23503136820</v>
      </c>
      <c r="L2091" s="49"/>
      <c r="M2091" s="49"/>
      <c r="N2091" s="49"/>
      <c r="O2091" s="49"/>
      <c r="P2091" s="50"/>
      <c r="Q2091" s="49">
        <f>+Tabla17[[#This Row],[ANEXO PGN]]/1000000000</f>
        <v>23.503136820000002</v>
      </c>
      <c r="R2091" s="49">
        <f>+Tabla17[[#This Row],[Apropiación Inicial]]/1000000000</f>
        <v>0</v>
      </c>
      <c r="S2091" s="49">
        <f>+Tabla17[[#This Row],[Apropiación vigente]]/1000000000</f>
        <v>0</v>
      </c>
      <c r="T2091" s="49">
        <f>+Tabla17[[#This Row],[Compromisos ]]/1000000000</f>
        <v>0</v>
      </c>
      <c r="U2091" s="49">
        <f>+Tabla17[[#This Row],[ Obligación ]]/1000000000</f>
        <v>0</v>
      </c>
      <c r="V2091" s="49">
        <f>+Tabla17[[#This Row],[ Pago ]]/1000000000</f>
        <v>0</v>
      </c>
    </row>
    <row r="2092" spans="1:22" x14ac:dyDescent="0.2">
      <c r="A2092" s="5">
        <v>2024</v>
      </c>
      <c r="B2092" s="21" t="s">
        <v>87</v>
      </c>
      <c r="C2092" s="26" t="s">
        <v>88</v>
      </c>
      <c r="D2092" s="32" t="s">
        <v>1643</v>
      </c>
      <c r="E2092" s="26" t="s">
        <v>1644</v>
      </c>
      <c r="F2092" s="6" t="s">
        <v>96</v>
      </c>
      <c r="G2092" s="27" t="s">
        <v>37</v>
      </c>
      <c r="H2092" s="4" t="s">
        <v>27</v>
      </c>
      <c r="I2092" s="26" t="s">
        <v>28</v>
      </c>
      <c r="J2092" s="41" t="s">
        <v>30</v>
      </c>
      <c r="K2092" s="49" t="s">
        <v>195</v>
      </c>
      <c r="L2092" s="49"/>
      <c r="M2092" s="49"/>
      <c r="N2092" s="49"/>
      <c r="O2092" s="49"/>
      <c r="P2092" s="50"/>
      <c r="Q2092" s="49" t="e">
        <f>+Tabla17[[#This Row],[ANEXO PGN]]/1000000000</f>
        <v>#VALUE!</v>
      </c>
      <c r="R2092" s="49">
        <f>+Tabla17[[#This Row],[Apropiación Inicial]]/1000000000</f>
        <v>0</v>
      </c>
      <c r="S2092" s="49">
        <f>+Tabla17[[#This Row],[Apropiación vigente]]/1000000000</f>
        <v>0</v>
      </c>
      <c r="T2092" s="49">
        <f>+Tabla17[[#This Row],[Compromisos ]]/1000000000</f>
        <v>0</v>
      </c>
      <c r="U2092" s="49">
        <f>+Tabla17[[#This Row],[ Obligación ]]/1000000000</f>
        <v>0</v>
      </c>
      <c r="V2092" s="49">
        <f>+Tabla17[[#This Row],[ Pago ]]/1000000000</f>
        <v>0</v>
      </c>
    </row>
    <row r="2093" spans="1:22" x14ac:dyDescent="0.2">
      <c r="A2093" s="5">
        <v>2024</v>
      </c>
      <c r="B2093" s="21" t="s">
        <v>167</v>
      </c>
      <c r="C2093" s="26" t="s">
        <v>168</v>
      </c>
      <c r="D2093" s="32" t="s">
        <v>1645</v>
      </c>
      <c r="E2093" s="26" t="s">
        <v>1646</v>
      </c>
      <c r="F2093" s="6" t="s">
        <v>96</v>
      </c>
      <c r="G2093" s="27" t="s">
        <v>37</v>
      </c>
      <c r="H2093" s="4" t="s">
        <v>27</v>
      </c>
      <c r="I2093" s="26" t="s">
        <v>28</v>
      </c>
      <c r="J2093" s="26" t="s">
        <v>89</v>
      </c>
      <c r="K2093" s="49">
        <v>400000000</v>
      </c>
      <c r="L2093" s="49"/>
      <c r="M2093" s="49"/>
      <c r="N2093" s="49"/>
      <c r="O2093" s="49"/>
      <c r="P2093" s="50"/>
      <c r="Q2093" s="49">
        <f>+Tabla17[[#This Row],[ANEXO PGN]]/1000000000</f>
        <v>0.4</v>
      </c>
      <c r="R2093" s="49">
        <f>+Tabla17[[#This Row],[Apropiación Inicial]]/1000000000</f>
        <v>0</v>
      </c>
      <c r="S2093" s="49">
        <f>+Tabla17[[#This Row],[Apropiación vigente]]/1000000000</f>
        <v>0</v>
      </c>
      <c r="T2093" s="49">
        <f>+Tabla17[[#This Row],[Compromisos ]]/1000000000</f>
        <v>0</v>
      </c>
      <c r="U2093" s="49">
        <f>+Tabla17[[#This Row],[ Obligación ]]/1000000000</f>
        <v>0</v>
      </c>
      <c r="V2093" s="49">
        <f>+Tabla17[[#This Row],[ Pago ]]/1000000000</f>
        <v>0</v>
      </c>
    </row>
    <row r="2094" spans="1:22" x14ac:dyDescent="0.2">
      <c r="A2094" s="5">
        <v>2024</v>
      </c>
      <c r="B2094" s="21" t="s">
        <v>162</v>
      </c>
      <c r="C2094" s="26" t="s">
        <v>163</v>
      </c>
      <c r="D2094" s="32" t="s">
        <v>1647</v>
      </c>
      <c r="E2094" s="26" t="s">
        <v>1648</v>
      </c>
      <c r="F2094" s="6" t="s">
        <v>96</v>
      </c>
      <c r="G2094" s="26" t="s">
        <v>166</v>
      </c>
      <c r="H2094" s="4" t="s">
        <v>27</v>
      </c>
      <c r="I2094" s="26" t="s">
        <v>28</v>
      </c>
      <c r="J2094" s="26" t="s">
        <v>78</v>
      </c>
      <c r="K2094" s="49" t="s">
        <v>195</v>
      </c>
      <c r="L2094" s="49"/>
      <c r="M2094" s="49"/>
      <c r="N2094" s="49"/>
      <c r="O2094" s="49"/>
      <c r="P2094" s="50"/>
      <c r="Q2094" s="49" t="e">
        <f>+Tabla17[[#This Row],[ANEXO PGN]]/1000000000</f>
        <v>#VALUE!</v>
      </c>
      <c r="R2094" s="49">
        <f>+Tabla17[[#This Row],[Apropiación Inicial]]/1000000000</f>
        <v>0</v>
      </c>
      <c r="S2094" s="49">
        <f>+Tabla17[[#This Row],[Apropiación vigente]]/1000000000</f>
        <v>0</v>
      </c>
      <c r="T2094" s="49">
        <f>+Tabla17[[#This Row],[Compromisos ]]/1000000000</f>
        <v>0</v>
      </c>
      <c r="U2094" s="49">
        <f>+Tabla17[[#This Row],[ Obligación ]]/1000000000</f>
        <v>0</v>
      </c>
      <c r="V2094" s="49">
        <f>+Tabla17[[#This Row],[ Pago ]]/1000000000</f>
        <v>0</v>
      </c>
    </row>
    <row r="2095" spans="1:22" x14ac:dyDescent="0.2">
      <c r="A2095" s="5">
        <v>2024</v>
      </c>
      <c r="B2095" s="21" t="s">
        <v>162</v>
      </c>
      <c r="C2095" s="26" t="s">
        <v>163</v>
      </c>
      <c r="D2095" s="32" t="s">
        <v>1649</v>
      </c>
      <c r="E2095" s="26" t="s">
        <v>1650</v>
      </c>
      <c r="F2095" s="6" t="s">
        <v>96</v>
      </c>
      <c r="G2095" s="26" t="s">
        <v>166</v>
      </c>
      <c r="H2095" s="4" t="s">
        <v>27</v>
      </c>
      <c r="I2095" s="26" t="s">
        <v>28</v>
      </c>
      <c r="J2095" s="26" t="s">
        <v>78</v>
      </c>
      <c r="K2095" s="49" t="s">
        <v>195</v>
      </c>
      <c r="L2095" s="49"/>
      <c r="M2095" s="49"/>
      <c r="N2095" s="49"/>
      <c r="O2095" s="49"/>
      <c r="P2095" s="50"/>
      <c r="Q2095" s="49" t="e">
        <f>+Tabla17[[#This Row],[ANEXO PGN]]/1000000000</f>
        <v>#VALUE!</v>
      </c>
      <c r="R2095" s="49">
        <f>+Tabla17[[#This Row],[Apropiación Inicial]]/1000000000</f>
        <v>0</v>
      </c>
      <c r="S2095" s="49">
        <f>+Tabla17[[#This Row],[Apropiación vigente]]/1000000000</f>
        <v>0</v>
      </c>
      <c r="T2095" s="49">
        <f>+Tabla17[[#This Row],[Compromisos ]]/1000000000</f>
        <v>0</v>
      </c>
      <c r="U2095" s="49">
        <f>+Tabla17[[#This Row],[ Obligación ]]/1000000000</f>
        <v>0</v>
      </c>
      <c r="V2095" s="49">
        <f>+Tabla17[[#This Row],[ Pago ]]/1000000000</f>
        <v>0</v>
      </c>
    </row>
    <row r="2096" spans="1:22" x14ac:dyDescent="0.2">
      <c r="A2096" s="5">
        <v>2024</v>
      </c>
      <c r="B2096" s="21" t="s">
        <v>162</v>
      </c>
      <c r="C2096" s="26" t="s">
        <v>163</v>
      </c>
      <c r="D2096" s="32" t="s">
        <v>1651</v>
      </c>
      <c r="E2096" s="26" t="s">
        <v>1652</v>
      </c>
      <c r="F2096" s="6" t="s">
        <v>96</v>
      </c>
      <c r="G2096" s="26" t="s">
        <v>166</v>
      </c>
      <c r="H2096" s="4" t="s">
        <v>27</v>
      </c>
      <c r="I2096" s="26" t="s">
        <v>28</v>
      </c>
      <c r="J2096" s="26" t="s">
        <v>78</v>
      </c>
      <c r="K2096" s="49">
        <v>3060000000</v>
      </c>
      <c r="L2096" s="49"/>
      <c r="M2096" s="49"/>
      <c r="N2096" s="49"/>
      <c r="O2096" s="49"/>
      <c r="P2096" s="50"/>
      <c r="Q2096" s="49">
        <f>+Tabla17[[#This Row],[ANEXO PGN]]/1000000000</f>
        <v>3.06</v>
      </c>
      <c r="R2096" s="49">
        <f>+Tabla17[[#This Row],[Apropiación Inicial]]/1000000000</f>
        <v>0</v>
      </c>
      <c r="S2096" s="49">
        <f>+Tabla17[[#This Row],[Apropiación vigente]]/1000000000</f>
        <v>0</v>
      </c>
      <c r="T2096" s="49">
        <f>+Tabla17[[#This Row],[Compromisos ]]/1000000000</f>
        <v>0</v>
      </c>
      <c r="U2096" s="49">
        <f>+Tabla17[[#This Row],[ Obligación ]]/1000000000</f>
        <v>0</v>
      </c>
      <c r="V2096" s="49">
        <f>+Tabla17[[#This Row],[ Pago ]]/1000000000</f>
        <v>0</v>
      </c>
    </row>
    <row r="2097" spans="1:22" x14ac:dyDescent="0.2">
      <c r="A2097" s="5">
        <v>2024</v>
      </c>
      <c r="B2097" s="21" t="s">
        <v>97</v>
      </c>
      <c r="C2097" s="26" t="s">
        <v>98</v>
      </c>
      <c r="D2097" s="32" t="s">
        <v>1653</v>
      </c>
      <c r="E2097" s="26" t="s">
        <v>1654</v>
      </c>
      <c r="F2097" s="6" t="s">
        <v>96</v>
      </c>
      <c r="G2097" s="26" t="s">
        <v>26</v>
      </c>
      <c r="H2097" s="4" t="s">
        <v>27</v>
      </c>
      <c r="I2097" s="26" t="s">
        <v>28</v>
      </c>
      <c r="J2097" s="26" t="s">
        <v>89</v>
      </c>
      <c r="K2097" s="49">
        <v>76000000000</v>
      </c>
      <c r="L2097" s="49"/>
      <c r="M2097" s="49"/>
      <c r="N2097" s="49"/>
      <c r="O2097" s="49"/>
      <c r="P2097" s="50"/>
      <c r="Q2097" s="49">
        <f>+Tabla17[[#This Row],[ANEXO PGN]]/1000000000</f>
        <v>76</v>
      </c>
      <c r="R2097" s="49">
        <f>+Tabla17[[#This Row],[Apropiación Inicial]]/1000000000</f>
        <v>0</v>
      </c>
      <c r="S2097" s="49">
        <f>+Tabla17[[#This Row],[Apropiación vigente]]/1000000000</f>
        <v>0</v>
      </c>
      <c r="T2097" s="49">
        <f>+Tabla17[[#This Row],[Compromisos ]]/1000000000</f>
        <v>0</v>
      </c>
      <c r="U2097" s="49">
        <f>+Tabla17[[#This Row],[ Obligación ]]/1000000000</f>
        <v>0</v>
      </c>
      <c r="V2097" s="49">
        <f>+Tabla17[[#This Row],[ Pago ]]/1000000000</f>
        <v>0</v>
      </c>
    </row>
    <row r="2098" spans="1:22" x14ac:dyDescent="0.2">
      <c r="A2098" s="5">
        <v>2024</v>
      </c>
      <c r="B2098" s="21" t="s">
        <v>68</v>
      </c>
      <c r="C2098" s="26" t="s">
        <v>69</v>
      </c>
      <c r="D2098" s="32" t="s">
        <v>1655</v>
      </c>
      <c r="E2098" s="26" t="s">
        <v>1656</v>
      </c>
      <c r="F2098" s="6" t="s">
        <v>96</v>
      </c>
      <c r="G2098" s="26" t="s">
        <v>70</v>
      </c>
      <c r="H2098" s="4" t="s">
        <v>27</v>
      </c>
      <c r="I2098" s="26" t="s">
        <v>42</v>
      </c>
      <c r="J2098" s="26" t="s">
        <v>220</v>
      </c>
      <c r="K2098" s="49">
        <v>34735987800</v>
      </c>
      <c r="L2098" s="49"/>
      <c r="M2098" s="49"/>
      <c r="N2098" s="49"/>
      <c r="O2098" s="49"/>
      <c r="P2098" s="50"/>
      <c r="Q2098" s="49">
        <f>+Tabla17[[#This Row],[ANEXO PGN]]/1000000000</f>
        <v>34.735987799999997</v>
      </c>
      <c r="R2098" s="49">
        <f>+Tabla17[[#This Row],[Apropiación Inicial]]/1000000000</f>
        <v>0</v>
      </c>
      <c r="S2098" s="49">
        <f>+Tabla17[[#This Row],[Apropiación vigente]]/1000000000</f>
        <v>0</v>
      </c>
      <c r="T2098" s="49">
        <f>+Tabla17[[#This Row],[Compromisos ]]/1000000000</f>
        <v>0</v>
      </c>
      <c r="U2098" s="49">
        <f>+Tabla17[[#This Row],[ Obligación ]]/1000000000</f>
        <v>0</v>
      </c>
      <c r="V2098" s="49">
        <f>+Tabla17[[#This Row],[ Pago ]]/1000000000</f>
        <v>0</v>
      </c>
    </row>
    <row r="2099" spans="1:22" x14ac:dyDescent="0.2">
      <c r="A2099" s="5">
        <v>2024</v>
      </c>
      <c r="B2099" s="21" t="s">
        <v>104</v>
      </c>
      <c r="C2099" s="10" t="s">
        <v>105</v>
      </c>
      <c r="D2099" s="32" t="s">
        <v>1657</v>
      </c>
      <c r="E2099" s="26" t="s">
        <v>1658</v>
      </c>
      <c r="F2099" s="6" t="s">
        <v>96</v>
      </c>
      <c r="G2099" s="26" t="s">
        <v>108</v>
      </c>
      <c r="H2099" s="4" t="s">
        <v>27</v>
      </c>
      <c r="I2099" s="26" t="s">
        <v>28</v>
      </c>
      <c r="J2099" s="25" t="s">
        <v>29</v>
      </c>
      <c r="K2099" s="49">
        <v>250370673040</v>
      </c>
      <c r="L2099" s="49"/>
      <c r="M2099" s="49"/>
      <c r="N2099" s="49"/>
      <c r="O2099" s="49"/>
      <c r="P2099" s="50"/>
      <c r="Q2099" s="49">
        <f>+Tabla17[[#This Row],[ANEXO PGN]]/1000000000</f>
        <v>250.37067304000001</v>
      </c>
      <c r="R2099" s="49">
        <f>+Tabla17[[#This Row],[Apropiación Inicial]]/1000000000</f>
        <v>0</v>
      </c>
      <c r="S2099" s="49">
        <f>+Tabla17[[#This Row],[Apropiación vigente]]/1000000000</f>
        <v>0</v>
      </c>
      <c r="T2099" s="49">
        <f>+Tabla17[[#This Row],[Compromisos ]]/1000000000</f>
        <v>0</v>
      </c>
      <c r="U2099" s="49">
        <f>+Tabla17[[#This Row],[ Obligación ]]/1000000000</f>
        <v>0</v>
      </c>
      <c r="V2099" s="49">
        <f>+Tabla17[[#This Row],[ Pago ]]/1000000000</f>
        <v>0</v>
      </c>
    </row>
    <row r="2100" spans="1:22" x14ac:dyDescent="0.2">
      <c r="A2100" s="5">
        <v>2024</v>
      </c>
      <c r="B2100" s="21" t="s">
        <v>104</v>
      </c>
      <c r="C2100" s="10" t="s">
        <v>105</v>
      </c>
      <c r="D2100" s="32" t="s">
        <v>1657</v>
      </c>
      <c r="E2100" s="26" t="s">
        <v>1658</v>
      </c>
      <c r="F2100" s="6" t="s">
        <v>96</v>
      </c>
      <c r="G2100" s="26" t="s">
        <v>108</v>
      </c>
      <c r="H2100" s="4" t="s">
        <v>27</v>
      </c>
      <c r="I2100" s="26" t="s">
        <v>28</v>
      </c>
      <c r="J2100" s="41" t="s">
        <v>30</v>
      </c>
      <c r="K2100" s="49" t="s">
        <v>195</v>
      </c>
      <c r="L2100" s="49"/>
      <c r="M2100" s="49"/>
      <c r="N2100" s="49"/>
      <c r="O2100" s="49"/>
      <c r="P2100" s="50"/>
      <c r="Q2100" s="49" t="e">
        <f>+Tabla17[[#This Row],[ANEXO PGN]]/1000000000</f>
        <v>#VALUE!</v>
      </c>
      <c r="R2100" s="49">
        <f>+Tabla17[[#This Row],[Apropiación Inicial]]/1000000000</f>
        <v>0</v>
      </c>
      <c r="S2100" s="49">
        <f>+Tabla17[[#This Row],[Apropiación vigente]]/1000000000</f>
        <v>0</v>
      </c>
      <c r="T2100" s="49">
        <f>+Tabla17[[#This Row],[Compromisos ]]/1000000000</f>
        <v>0</v>
      </c>
      <c r="U2100" s="49">
        <f>+Tabla17[[#This Row],[ Obligación ]]/1000000000</f>
        <v>0</v>
      </c>
      <c r="V2100" s="49">
        <f>+Tabla17[[#This Row],[ Pago ]]/1000000000</f>
        <v>0</v>
      </c>
    </row>
    <row r="2101" spans="1:22" x14ac:dyDescent="0.2">
      <c r="A2101" s="5">
        <v>2024</v>
      </c>
      <c r="B2101" s="21" t="s">
        <v>120</v>
      </c>
      <c r="C2101" s="26" t="s">
        <v>121</v>
      </c>
      <c r="D2101" s="32" t="s">
        <v>1659</v>
      </c>
      <c r="E2101" s="26" t="s">
        <v>1660</v>
      </c>
      <c r="F2101" s="6" t="s">
        <v>96</v>
      </c>
      <c r="G2101" s="26" t="s">
        <v>124</v>
      </c>
      <c r="H2101" s="4" t="s">
        <v>27</v>
      </c>
      <c r="I2101" s="26" t="s">
        <v>28</v>
      </c>
      <c r="J2101" s="26" t="s">
        <v>146</v>
      </c>
      <c r="K2101" s="49">
        <v>5147319143</v>
      </c>
      <c r="L2101" s="49"/>
      <c r="M2101" s="49"/>
      <c r="N2101" s="49"/>
      <c r="O2101" s="49"/>
      <c r="P2101" s="50"/>
      <c r="Q2101" s="49">
        <f>+Tabla17[[#This Row],[ANEXO PGN]]/1000000000</f>
        <v>5.1473191429999998</v>
      </c>
      <c r="R2101" s="49">
        <f>+Tabla17[[#This Row],[Apropiación Inicial]]/1000000000</f>
        <v>0</v>
      </c>
      <c r="S2101" s="49">
        <f>+Tabla17[[#This Row],[Apropiación vigente]]/1000000000</f>
        <v>0</v>
      </c>
      <c r="T2101" s="49">
        <f>+Tabla17[[#This Row],[Compromisos ]]/1000000000</f>
        <v>0</v>
      </c>
      <c r="U2101" s="49">
        <f>+Tabla17[[#This Row],[ Obligación ]]/1000000000</f>
        <v>0</v>
      </c>
      <c r="V2101" s="49">
        <f>+Tabla17[[#This Row],[ Pago ]]/1000000000</f>
        <v>0</v>
      </c>
    </row>
    <row r="2102" spans="1:22" x14ac:dyDescent="0.2">
      <c r="A2102" s="5">
        <v>2024</v>
      </c>
      <c r="B2102" s="21" t="s">
        <v>120</v>
      </c>
      <c r="C2102" s="26" t="s">
        <v>121</v>
      </c>
      <c r="D2102" s="32" t="s">
        <v>1659</v>
      </c>
      <c r="E2102" s="26" t="s">
        <v>1660</v>
      </c>
      <c r="F2102" s="6" t="s">
        <v>96</v>
      </c>
      <c r="G2102" s="26" t="s">
        <v>124</v>
      </c>
      <c r="H2102" s="4" t="s">
        <v>27</v>
      </c>
      <c r="I2102" s="26" t="s">
        <v>28</v>
      </c>
      <c r="J2102" s="41" t="s">
        <v>30</v>
      </c>
      <c r="K2102" s="49" t="s">
        <v>195</v>
      </c>
      <c r="L2102" s="49"/>
      <c r="M2102" s="49"/>
      <c r="N2102" s="49"/>
      <c r="O2102" s="49"/>
      <c r="P2102" s="50"/>
      <c r="Q2102" s="49" t="e">
        <f>+Tabla17[[#This Row],[ANEXO PGN]]/1000000000</f>
        <v>#VALUE!</v>
      </c>
      <c r="R2102" s="49">
        <f>+Tabla17[[#This Row],[Apropiación Inicial]]/1000000000</f>
        <v>0</v>
      </c>
      <c r="S2102" s="49">
        <f>+Tabla17[[#This Row],[Apropiación vigente]]/1000000000</f>
        <v>0</v>
      </c>
      <c r="T2102" s="49">
        <f>+Tabla17[[#This Row],[Compromisos ]]/1000000000</f>
        <v>0</v>
      </c>
      <c r="U2102" s="49">
        <f>+Tabla17[[#This Row],[ Obligación ]]/1000000000</f>
        <v>0</v>
      </c>
      <c r="V2102" s="49">
        <f>+Tabla17[[#This Row],[ Pago ]]/1000000000</f>
        <v>0</v>
      </c>
    </row>
    <row r="2103" spans="1:22" x14ac:dyDescent="0.2">
      <c r="A2103" s="5">
        <v>2024</v>
      </c>
      <c r="B2103" s="21" t="s">
        <v>97</v>
      </c>
      <c r="C2103" s="26" t="s">
        <v>98</v>
      </c>
      <c r="D2103" s="32" t="s">
        <v>1661</v>
      </c>
      <c r="E2103" s="26" t="s">
        <v>1662</v>
      </c>
      <c r="F2103" s="6" t="s">
        <v>96</v>
      </c>
      <c r="G2103" s="26" t="s">
        <v>26</v>
      </c>
      <c r="H2103" s="4" t="s">
        <v>27</v>
      </c>
      <c r="I2103" s="26" t="s">
        <v>28</v>
      </c>
      <c r="J2103" s="26" t="s">
        <v>89</v>
      </c>
      <c r="K2103" s="49">
        <v>50000000000</v>
      </c>
      <c r="L2103" s="49"/>
      <c r="M2103" s="49"/>
      <c r="N2103" s="49"/>
      <c r="O2103" s="49"/>
      <c r="P2103" s="50"/>
      <c r="Q2103" s="49">
        <f>+Tabla17[[#This Row],[ANEXO PGN]]/1000000000</f>
        <v>50</v>
      </c>
      <c r="R2103" s="49">
        <f>+Tabla17[[#This Row],[Apropiación Inicial]]/1000000000</f>
        <v>0</v>
      </c>
      <c r="S2103" s="49">
        <f>+Tabla17[[#This Row],[Apropiación vigente]]/1000000000</f>
        <v>0</v>
      </c>
      <c r="T2103" s="49">
        <f>+Tabla17[[#This Row],[Compromisos ]]/1000000000</f>
        <v>0</v>
      </c>
      <c r="U2103" s="49">
        <f>+Tabla17[[#This Row],[ Obligación ]]/1000000000</f>
        <v>0</v>
      </c>
      <c r="V2103" s="49">
        <f>+Tabla17[[#This Row],[ Pago ]]/1000000000</f>
        <v>0</v>
      </c>
    </row>
    <row r="2104" spans="1:22" x14ac:dyDescent="0.2">
      <c r="A2104" s="5">
        <v>2024</v>
      </c>
      <c r="B2104" s="21" t="s">
        <v>68</v>
      </c>
      <c r="C2104" s="26" t="s">
        <v>69</v>
      </c>
      <c r="D2104" s="32" t="s">
        <v>1663</v>
      </c>
      <c r="E2104" s="26" t="s">
        <v>1664</v>
      </c>
      <c r="F2104" s="6" t="s">
        <v>96</v>
      </c>
      <c r="G2104" s="26" t="s">
        <v>70</v>
      </c>
      <c r="H2104" s="4" t="s">
        <v>27</v>
      </c>
      <c r="I2104" s="26" t="s">
        <v>28</v>
      </c>
      <c r="J2104" s="26" t="s">
        <v>38</v>
      </c>
      <c r="K2104" s="49">
        <v>380070000</v>
      </c>
      <c r="L2104" s="49"/>
      <c r="M2104" s="49"/>
      <c r="N2104" s="49"/>
      <c r="O2104" s="49"/>
      <c r="P2104" s="50"/>
      <c r="Q2104" s="49">
        <f>+Tabla17[[#This Row],[ANEXO PGN]]/1000000000</f>
        <v>0.38007000000000002</v>
      </c>
      <c r="R2104" s="49">
        <f>+Tabla17[[#This Row],[Apropiación Inicial]]/1000000000</f>
        <v>0</v>
      </c>
      <c r="S2104" s="49">
        <f>+Tabla17[[#This Row],[Apropiación vigente]]/1000000000</f>
        <v>0</v>
      </c>
      <c r="T2104" s="49">
        <f>+Tabla17[[#This Row],[Compromisos ]]/1000000000</f>
        <v>0</v>
      </c>
      <c r="U2104" s="49">
        <f>+Tabla17[[#This Row],[ Obligación ]]/1000000000</f>
        <v>0</v>
      </c>
      <c r="V2104" s="49">
        <f>+Tabla17[[#This Row],[ Pago ]]/1000000000</f>
        <v>0</v>
      </c>
    </row>
    <row r="2105" spans="1:22" x14ac:dyDescent="0.2">
      <c r="A2105" s="5">
        <v>2024</v>
      </c>
      <c r="B2105" s="21" t="s">
        <v>68</v>
      </c>
      <c r="C2105" s="26" t="s">
        <v>69</v>
      </c>
      <c r="D2105" s="32" t="s">
        <v>1665</v>
      </c>
      <c r="E2105" s="26" t="s">
        <v>1666</v>
      </c>
      <c r="F2105" s="6" t="s">
        <v>96</v>
      </c>
      <c r="G2105" s="26" t="s">
        <v>70</v>
      </c>
      <c r="H2105" s="4" t="s">
        <v>27</v>
      </c>
      <c r="I2105" s="26" t="s">
        <v>28</v>
      </c>
      <c r="J2105" s="26" t="s">
        <v>515</v>
      </c>
      <c r="K2105" s="49">
        <v>90547300000</v>
      </c>
      <c r="L2105" s="49"/>
      <c r="M2105" s="49"/>
      <c r="N2105" s="49"/>
      <c r="O2105" s="49"/>
      <c r="P2105" s="50"/>
      <c r="Q2105" s="49">
        <f>+Tabla17[[#This Row],[ANEXO PGN]]/1000000000</f>
        <v>90.547300000000007</v>
      </c>
      <c r="R2105" s="49">
        <f>+Tabla17[[#This Row],[Apropiación Inicial]]/1000000000</f>
        <v>0</v>
      </c>
      <c r="S2105" s="49">
        <f>+Tabla17[[#This Row],[Apropiación vigente]]/1000000000</f>
        <v>0</v>
      </c>
      <c r="T2105" s="49">
        <f>+Tabla17[[#This Row],[Compromisos ]]/1000000000</f>
        <v>0</v>
      </c>
      <c r="U2105" s="49">
        <f>+Tabla17[[#This Row],[ Obligación ]]/1000000000</f>
        <v>0</v>
      </c>
      <c r="V2105" s="49">
        <f>+Tabla17[[#This Row],[ Pago ]]/1000000000</f>
        <v>0</v>
      </c>
    </row>
    <row r="2106" spans="1:22" x14ac:dyDescent="0.2">
      <c r="A2106" s="5">
        <v>2024</v>
      </c>
      <c r="B2106" s="21" t="s">
        <v>68</v>
      </c>
      <c r="C2106" s="26" t="s">
        <v>69</v>
      </c>
      <c r="D2106" s="32" t="s">
        <v>1665</v>
      </c>
      <c r="E2106" s="26" t="s">
        <v>1666</v>
      </c>
      <c r="F2106" s="6" t="s">
        <v>96</v>
      </c>
      <c r="G2106" s="26" t="s">
        <v>70</v>
      </c>
      <c r="H2106" s="4" t="s">
        <v>27</v>
      </c>
      <c r="I2106" s="26" t="s">
        <v>66</v>
      </c>
      <c r="J2106" s="26" t="s">
        <v>396</v>
      </c>
      <c r="K2106" s="49">
        <v>2376892777</v>
      </c>
      <c r="L2106" s="49"/>
      <c r="M2106" s="49"/>
      <c r="N2106" s="49"/>
      <c r="O2106" s="49"/>
      <c r="P2106" s="50"/>
      <c r="Q2106" s="49">
        <f>+Tabla17[[#This Row],[ANEXO PGN]]/1000000000</f>
        <v>2.3768927770000001</v>
      </c>
      <c r="R2106" s="49">
        <f>+Tabla17[[#This Row],[Apropiación Inicial]]/1000000000</f>
        <v>0</v>
      </c>
      <c r="S2106" s="49">
        <f>+Tabla17[[#This Row],[Apropiación vigente]]/1000000000</f>
        <v>0</v>
      </c>
      <c r="T2106" s="49">
        <f>+Tabla17[[#This Row],[Compromisos ]]/1000000000</f>
        <v>0</v>
      </c>
      <c r="U2106" s="49">
        <f>+Tabla17[[#This Row],[ Obligación ]]/1000000000</f>
        <v>0</v>
      </c>
      <c r="V2106" s="49">
        <f>+Tabla17[[#This Row],[ Pago ]]/1000000000</f>
        <v>0</v>
      </c>
    </row>
    <row r="2107" spans="1:22" x14ac:dyDescent="0.2">
      <c r="A2107" s="5">
        <v>2024</v>
      </c>
      <c r="B2107" s="21" t="s">
        <v>1667</v>
      </c>
      <c r="C2107" s="26" t="s">
        <v>1668</v>
      </c>
      <c r="D2107" s="32" t="s">
        <v>1669</v>
      </c>
      <c r="E2107" s="26" t="s">
        <v>1670</v>
      </c>
      <c r="F2107" s="6" t="s">
        <v>96</v>
      </c>
      <c r="G2107" s="26" t="s">
        <v>70</v>
      </c>
      <c r="H2107" s="4" t="s">
        <v>27</v>
      </c>
      <c r="I2107" s="26" t="s">
        <v>28</v>
      </c>
      <c r="J2107" s="26" t="s">
        <v>38</v>
      </c>
      <c r="K2107" s="49">
        <v>110355050</v>
      </c>
      <c r="L2107" s="49"/>
      <c r="M2107" s="49"/>
      <c r="N2107" s="49"/>
      <c r="O2107" s="49"/>
      <c r="P2107" s="50"/>
      <c r="Q2107" s="49">
        <f>+Tabla17[[#This Row],[ANEXO PGN]]/1000000000</f>
        <v>0.11035505</v>
      </c>
      <c r="R2107" s="49">
        <f>+Tabla17[[#This Row],[Apropiación Inicial]]/1000000000</f>
        <v>0</v>
      </c>
      <c r="S2107" s="49">
        <f>+Tabla17[[#This Row],[Apropiación vigente]]/1000000000</f>
        <v>0</v>
      </c>
      <c r="T2107" s="49">
        <f>+Tabla17[[#This Row],[Compromisos ]]/1000000000</f>
        <v>0</v>
      </c>
      <c r="U2107" s="49">
        <f>+Tabla17[[#This Row],[ Obligación ]]/1000000000</f>
        <v>0</v>
      </c>
      <c r="V2107" s="49">
        <f>+Tabla17[[#This Row],[ Pago ]]/1000000000</f>
        <v>0</v>
      </c>
    </row>
    <row r="2108" spans="1:22" x14ac:dyDescent="0.2">
      <c r="A2108" s="5">
        <v>2024</v>
      </c>
      <c r="B2108" s="21" t="s">
        <v>68</v>
      </c>
      <c r="C2108" s="26" t="s">
        <v>69</v>
      </c>
      <c r="D2108" s="32" t="s">
        <v>1671</v>
      </c>
      <c r="E2108" s="26" t="s">
        <v>1672</v>
      </c>
      <c r="F2108" s="6" t="s">
        <v>96</v>
      </c>
      <c r="G2108" s="26" t="s">
        <v>70</v>
      </c>
      <c r="H2108" s="4" t="s">
        <v>27</v>
      </c>
      <c r="I2108" s="26" t="s">
        <v>28</v>
      </c>
      <c r="J2108" s="26" t="s">
        <v>38</v>
      </c>
      <c r="K2108" s="49">
        <v>16029483</v>
      </c>
      <c r="L2108" s="49"/>
      <c r="M2108" s="49"/>
      <c r="N2108" s="49"/>
      <c r="O2108" s="49"/>
      <c r="P2108" s="50"/>
      <c r="Q2108" s="49">
        <f>+Tabla17[[#This Row],[ANEXO PGN]]/1000000000</f>
        <v>1.6029483000000001E-2</v>
      </c>
      <c r="R2108" s="49">
        <f>+Tabla17[[#This Row],[Apropiación Inicial]]/1000000000</f>
        <v>0</v>
      </c>
      <c r="S2108" s="49">
        <f>+Tabla17[[#This Row],[Apropiación vigente]]/1000000000</f>
        <v>0</v>
      </c>
      <c r="T2108" s="49">
        <f>+Tabla17[[#This Row],[Compromisos ]]/1000000000</f>
        <v>0</v>
      </c>
      <c r="U2108" s="49">
        <f>+Tabla17[[#This Row],[ Obligación ]]/1000000000</f>
        <v>0</v>
      </c>
      <c r="V2108" s="49">
        <f>+Tabla17[[#This Row],[ Pago ]]/1000000000</f>
        <v>0</v>
      </c>
    </row>
    <row r="2109" spans="1:22" x14ac:dyDescent="0.2">
      <c r="A2109" s="5">
        <v>2024</v>
      </c>
      <c r="B2109" s="21" t="s">
        <v>250</v>
      </c>
      <c r="C2109" s="26" t="s">
        <v>251</v>
      </c>
      <c r="D2109" s="32" t="s">
        <v>1673</v>
      </c>
      <c r="E2109" s="26" t="s">
        <v>1674</v>
      </c>
      <c r="F2109" s="6" t="s">
        <v>96</v>
      </c>
      <c r="G2109" s="26" t="s">
        <v>124</v>
      </c>
      <c r="H2109" s="4" t="s">
        <v>27</v>
      </c>
      <c r="I2109" s="26" t="s">
        <v>28</v>
      </c>
      <c r="J2109" s="41" t="s">
        <v>30</v>
      </c>
      <c r="K2109" s="49" t="s">
        <v>195</v>
      </c>
      <c r="L2109" s="49"/>
      <c r="M2109" s="49"/>
      <c r="N2109" s="49"/>
      <c r="O2109" s="49"/>
      <c r="P2109" s="50"/>
      <c r="Q2109" s="49" t="e">
        <f>+Tabla17[[#This Row],[ANEXO PGN]]/1000000000</f>
        <v>#VALUE!</v>
      </c>
      <c r="R2109" s="49">
        <f>+Tabla17[[#This Row],[Apropiación Inicial]]/1000000000</f>
        <v>0</v>
      </c>
      <c r="S2109" s="49">
        <f>+Tabla17[[#This Row],[Apropiación vigente]]/1000000000</f>
        <v>0</v>
      </c>
      <c r="T2109" s="49">
        <f>+Tabla17[[#This Row],[Compromisos ]]/1000000000</f>
        <v>0</v>
      </c>
      <c r="U2109" s="49">
        <f>+Tabla17[[#This Row],[ Obligación ]]/1000000000</f>
        <v>0</v>
      </c>
      <c r="V2109" s="49">
        <f>+Tabla17[[#This Row],[ Pago ]]/1000000000</f>
        <v>0</v>
      </c>
    </row>
    <row r="2110" spans="1:22" x14ac:dyDescent="0.2">
      <c r="A2110" s="5">
        <v>2024</v>
      </c>
      <c r="B2110" s="21" t="s">
        <v>250</v>
      </c>
      <c r="C2110" s="26" t="s">
        <v>251</v>
      </c>
      <c r="D2110" s="32" t="s">
        <v>1673</v>
      </c>
      <c r="E2110" s="26" t="s">
        <v>1674</v>
      </c>
      <c r="F2110" s="6" t="s">
        <v>96</v>
      </c>
      <c r="G2110" s="26" t="s">
        <v>124</v>
      </c>
      <c r="H2110" s="4" t="s">
        <v>27</v>
      </c>
      <c r="I2110" s="26" t="s">
        <v>42</v>
      </c>
      <c r="J2110" s="26" t="s">
        <v>220</v>
      </c>
      <c r="K2110" s="49" t="s">
        <v>195</v>
      </c>
      <c r="L2110" s="49"/>
      <c r="M2110" s="49"/>
      <c r="N2110" s="49"/>
      <c r="O2110" s="49"/>
      <c r="P2110" s="50"/>
      <c r="Q2110" s="49" t="e">
        <f>+Tabla17[[#This Row],[ANEXO PGN]]/1000000000</f>
        <v>#VALUE!</v>
      </c>
      <c r="R2110" s="49">
        <f>+Tabla17[[#This Row],[Apropiación Inicial]]/1000000000</f>
        <v>0</v>
      </c>
      <c r="S2110" s="49">
        <f>+Tabla17[[#This Row],[Apropiación vigente]]/1000000000</f>
        <v>0</v>
      </c>
      <c r="T2110" s="49">
        <f>+Tabla17[[#This Row],[Compromisos ]]/1000000000</f>
        <v>0</v>
      </c>
      <c r="U2110" s="49">
        <f>+Tabla17[[#This Row],[ Obligación ]]/1000000000</f>
        <v>0</v>
      </c>
      <c r="V2110" s="49">
        <f>+Tabla17[[#This Row],[ Pago ]]/1000000000</f>
        <v>0</v>
      </c>
    </row>
    <row r="2111" spans="1:22" x14ac:dyDescent="0.2">
      <c r="A2111" s="5">
        <v>2024</v>
      </c>
      <c r="B2111" s="21" t="s">
        <v>610</v>
      </c>
      <c r="C2111" s="26" t="s">
        <v>611</v>
      </c>
      <c r="D2111" s="32" t="s">
        <v>1675</v>
      </c>
      <c r="E2111" s="26" t="s">
        <v>1676</v>
      </c>
      <c r="F2111" s="6" t="s">
        <v>96</v>
      </c>
      <c r="G2111" s="26" t="s">
        <v>37</v>
      </c>
      <c r="H2111" s="4" t="s">
        <v>27</v>
      </c>
      <c r="I2111" s="26" t="s">
        <v>28</v>
      </c>
      <c r="J2111" s="26" t="s">
        <v>89</v>
      </c>
      <c r="K2111" s="49" t="s">
        <v>195</v>
      </c>
      <c r="L2111" s="49"/>
      <c r="M2111" s="49"/>
      <c r="N2111" s="49"/>
      <c r="O2111" s="49"/>
      <c r="P2111" s="50"/>
      <c r="Q2111" s="49" t="e">
        <f>+Tabla17[[#This Row],[ANEXO PGN]]/1000000000</f>
        <v>#VALUE!</v>
      </c>
      <c r="R2111" s="49">
        <f>+Tabla17[[#This Row],[Apropiación Inicial]]/1000000000</f>
        <v>0</v>
      </c>
      <c r="S2111" s="49">
        <f>+Tabla17[[#This Row],[Apropiación vigente]]/1000000000</f>
        <v>0</v>
      </c>
      <c r="T2111" s="49">
        <f>+Tabla17[[#This Row],[Compromisos ]]/1000000000</f>
        <v>0</v>
      </c>
      <c r="U2111" s="49">
        <f>+Tabla17[[#This Row],[ Obligación ]]/1000000000</f>
        <v>0</v>
      </c>
      <c r="V2111" s="49">
        <f>+Tabla17[[#This Row],[ Pago ]]/1000000000</f>
        <v>0</v>
      </c>
    </row>
    <row r="2112" spans="1:22" x14ac:dyDescent="0.2">
      <c r="A2112" s="5">
        <v>2024</v>
      </c>
      <c r="B2112" s="21" t="s">
        <v>941</v>
      </c>
      <c r="C2112" s="26" t="s">
        <v>942</v>
      </c>
      <c r="D2112" s="32" t="s">
        <v>1677</v>
      </c>
      <c r="E2112" s="26" t="s">
        <v>1678</v>
      </c>
      <c r="F2112" s="6" t="s">
        <v>96</v>
      </c>
      <c r="G2112" s="26" t="s">
        <v>138</v>
      </c>
      <c r="H2112" s="4" t="s">
        <v>27</v>
      </c>
      <c r="I2112" s="26" t="s">
        <v>28</v>
      </c>
      <c r="J2112" s="26" t="s">
        <v>47</v>
      </c>
      <c r="K2112" s="49" t="s">
        <v>195</v>
      </c>
      <c r="L2112" s="49"/>
      <c r="M2112" s="49"/>
      <c r="N2112" s="49"/>
      <c r="O2112" s="49"/>
      <c r="P2112" s="50"/>
      <c r="Q2112" s="49" t="e">
        <f>+Tabla17[[#This Row],[ANEXO PGN]]/1000000000</f>
        <v>#VALUE!</v>
      </c>
      <c r="R2112" s="49">
        <f>+Tabla17[[#This Row],[Apropiación Inicial]]/1000000000</f>
        <v>0</v>
      </c>
      <c r="S2112" s="49">
        <f>+Tabla17[[#This Row],[Apropiación vigente]]/1000000000</f>
        <v>0</v>
      </c>
      <c r="T2112" s="49">
        <f>+Tabla17[[#This Row],[Compromisos ]]/1000000000</f>
        <v>0</v>
      </c>
      <c r="U2112" s="49">
        <f>+Tabla17[[#This Row],[ Obligación ]]/1000000000</f>
        <v>0</v>
      </c>
      <c r="V2112" s="49">
        <f>+Tabla17[[#This Row],[ Pago ]]/1000000000</f>
        <v>0</v>
      </c>
    </row>
    <row r="2113" spans="1:22" x14ac:dyDescent="0.2">
      <c r="A2113" s="5">
        <v>2024</v>
      </c>
      <c r="B2113" s="21" t="s">
        <v>941</v>
      </c>
      <c r="C2113" s="26" t="s">
        <v>942</v>
      </c>
      <c r="D2113" s="32" t="s">
        <v>1677</v>
      </c>
      <c r="E2113" s="26" t="s">
        <v>1678</v>
      </c>
      <c r="F2113" s="6" t="s">
        <v>96</v>
      </c>
      <c r="G2113" s="26" t="s">
        <v>138</v>
      </c>
      <c r="H2113" s="4" t="s">
        <v>27</v>
      </c>
      <c r="I2113" s="26" t="s">
        <v>28</v>
      </c>
      <c r="J2113" s="26" t="s">
        <v>146</v>
      </c>
      <c r="K2113" s="49" t="s">
        <v>195</v>
      </c>
      <c r="L2113" s="49"/>
      <c r="M2113" s="49"/>
      <c r="N2113" s="49"/>
      <c r="O2113" s="49"/>
      <c r="P2113" s="50"/>
      <c r="Q2113" s="49" t="e">
        <f>+Tabla17[[#This Row],[ANEXO PGN]]/1000000000</f>
        <v>#VALUE!</v>
      </c>
      <c r="R2113" s="49">
        <f>+Tabla17[[#This Row],[Apropiación Inicial]]/1000000000</f>
        <v>0</v>
      </c>
      <c r="S2113" s="49">
        <f>+Tabla17[[#This Row],[Apropiación vigente]]/1000000000</f>
        <v>0</v>
      </c>
      <c r="T2113" s="49">
        <f>+Tabla17[[#This Row],[Compromisos ]]/1000000000</f>
        <v>0</v>
      </c>
      <c r="U2113" s="49">
        <f>+Tabla17[[#This Row],[ Obligación ]]/1000000000</f>
        <v>0</v>
      </c>
      <c r="V2113" s="49">
        <f>+Tabla17[[#This Row],[ Pago ]]/1000000000</f>
        <v>0</v>
      </c>
    </row>
    <row r="2114" spans="1:22" x14ac:dyDescent="0.2">
      <c r="A2114" s="5">
        <v>2024</v>
      </c>
      <c r="B2114" s="21" t="s">
        <v>941</v>
      </c>
      <c r="C2114" s="26" t="s">
        <v>942</v>
      </c>
      <c r="D2114" s="32" t="s">
        <v>1677</v>
      </c>
      <c r="E2114" s="26" t="s">
        <v>1678</v>
      </c>
      <c r="F2114" s="6" t="s">
        <v>96</v>
      </c>
      <c r="G2114" s="26" t="s">
        <v>138</v>
      </c>
      <c r="H2114" s="4" t="s">
        <v>27</v>
      </c>
      <c r="I2114" s="26" t="s">
        <v>28</v>
      </c>
      <c r="J2114" s="41" t="s">
        <v>30</v>
      </c>
      <c r="K2114" s="49" t="s">
        <v>195</v>
      </c>
      <c r="L2114" s="49"/>
      <c r="M2114" s="49"/>
      <c r="N2114" s="49"/>
      <c r="O2114" s="49"/>
      <c r="P2114" s="50"/>
      <c r="Q2114" s="49" t="e">
        <f>+Tabla17[[#This Row],[ANEXO PGN]]/1000000000</f>
        <v>#VALUE!</v>
      </c>
      <c r="R2114" s="49">
        <f>+Tabla17[[#This Row],[Apropiación Inicial]]/1000000000</f>
        <v>0</v>
      </c>
      <c r="S2114" s="49">
        <f>+Tabla17[[#This Row],[Apropiación vigente]]/1000000000</f>
        <v>0</v>
      </c>
      <c r="T2114" s="49">
        <f>+Tabla17[[#This Row],[Compromisos ]]/1000000000</f>
        <v>0</v>
      </c>
      <c r="U2114" s="49">
        <f>+Tabla17[[#This Row],[ Obligación ]]/1000000000</f>
        <v>0</v>
      </c>
      <c r="V2114" s="49">
        <f>+Tabla17[[#This Row],[ Pago ]]/1000000000</f>
        <v>0</v>
      </c>
    </row>
    <row r="2115" spans="1:22" x14ac:dyDescent="0.2">
      <c r="A2115" s="5">
        <v>2024</v>
      </c>
      <c r="B2115" s="21" t="s">
        <v>109</v>
      </c>
      <c r="C2115" s="26" t="s">
        <v>110</v>
      </c>
      <c r="D2115" s="32" t="s">
        <v>1679</v>
      </c>
      <c r="E2115" s="26" t="s">
        <v>1680</v>
      </c>
      <c r="F2115" s="6" t="s">
        <v>96</v>
      </c>
      <c r="G2115" s="26" t="s">
        <v>26</v>
      </c>
      <c r="H2115" s="4" t="s">
        <v>27</v>
      </c>
      <c r="I2115" s="26" t="s">
        <v>28</v>
      </c>
      <c r="J2115" s="26" t="s">
        <v>78</v>
      </c>
      <c r="K2115" s="49" t="s">
        <v>195</v>
      </c>
      <c r="L2115" s="49"/>
      <c r="M2115" s="49"/>
      <c r="N2115" s="49"/>
      <c r="O2115" s="49"/>
      <c r="P2115" s="50"/>
      <c r="Q2115" s="49" t="e">
        <f>+Tabla17[[#This Row],[ANEXO PGN]]/1000000000</f>
        <v>#VALUE!</v>
      </c>
      <c r="R2115" s="49">
        <f>+Tabla17[[#This Row],[Apropiación Inicial]]/1000000000</f>
        <v>0</v>
      </c>
      <c r="S2115" s="49">
        <f>+Tabla17[[#This Row],[Apropiación vigente]]/1000000000</f>
        <v>0</v>
      </c>
      <c r="T2115" s="49">
        <f>+Tabla17[[#This Row],[Compromisos ]]/1000000000</f>
        <v>0</v>
      </c>
      <c r="U2115" s="49">
        <f>+Tabla17[[#This Row],[ Obligación ]]/1000000000</f>
        <v>0</v>
      </c>
      <c r="V2115" s="49">
        <f>+Tabla17[[#This Row],[ Pago ]]/1000000000</f>
        <v>0</v>
      </c>
    </row>
    <row r="2116" spans="1:22" x14ac:dyDescent="0.2">
      <c r="A2116" s="5">
        <v>2024</v>
      </c>
      <c r="B2116" s="21" t="s">
        <v>109</v>
      </c>
      <c r="C2116" s="26" t="s">
        <v>110</v>
      </c>
      <c r="D2116" s="32" t="s">
        <v>1681</v>
      </c>
      <c r="E2116" s="26" t="s">
        <v>1682</v>
      </c>
      <c r="F2116" s="6" t="s">
        <v>96</v>
      </c>
      <c r="G2116" s="26" t="s">
        <v>26</v>
      </c>
      <c r="H2116" s="4" t="s">
        <v>27</v>
      </c>
      <c r="I2116" s="26" t="s">
        <v>28</v>
      </c>
      <c r="J2116" s="26" t="s">
        <v>78</v>
      </c>
      <c r="K2116" s="49" t="s">
        <v>195</v>
      </c>
      <c r="L2116" s="49"/>
      <c r="M2116" s="49"/>
      <c r="N2116" s="49"/>
      <c r="O2116" s="49"/>
      <c r="P2116" s="50"/>
      <c r="Q2116" s="49" t="e">
        <f>+Tabla17[[#This Row],[ANEXO PGN]]/1000000000</f>
        <v>#VALUE!</v>
      </c>
      <c r="R2116" s="49">
        <f>+Tabla17[[#This Row],[Apropiación Inicial]]/1000000000</f>
        <v>0</v>
      </c>
      <c r="S2116" s="49">
        <f>+Tabla17[[#This Row],[Apropiación vigente]]/1000000000</f>
        <v>0</v>
      </c>
      <c r="T2116" s="49">
        <f>+Tabla17[[#This Row],[Compromisos ]]/1000000000</f>
        <v>0</v>
      </c>
      <c r="U2116" s="49">
        <f>+Tabla17[[#This Row],[ Obligación ]]/1000000000</f>
        <v>0</v>
      </c>
      <c r="V2116" s="49">
        <f>+Tabla17[[#This Row],[ Pago ]]/1000000000</f>
        <v>0</v>
      </c>
    </row>
    <row r="2117" spans="1:22" x14ac:dyDescent="0.2">
      <c r="A2117" s="5">
        <v>2024</v>
      </c>
      <c r="B2117" s="21" t="s">
        <v>109</v>
      </c>
      <c r="C2117" s="26" t="s">
        <v>110</v>
      </c>
      <c r="D2117" s="32" t="s">
        <v>1681</v>
      </c>
      <c r="E2117" s="26" t="s">
        <v>1682</v>
      </c>
      <c r="F2117" s="6" t="s">
        <v>96</v>
      </c>
      <c r="G2117" s="26" t="s">
        <v>26</v>
      </c>
      <c r="H2117" s="4" t="s">
        <v>27</v>
      </c>
      <c r="I2117" s="26" t="s">
        <v>28</v>
      </c>
      <c r="J2117" s="41" t="s">
        <v>30</v>
      </c>
      <c r="K2117" s="49" t="s">
        <v>195</v>
      </c>
      <c r="L2117" s="49"/>
      <c r="M2117" s="49"/>
      <c r="N2117" s="49"/>
      <c r="O2117" s="49"/>
      <c r="P2117" s="50"/>
      <c r="Q2117" s="49" t="e">
        <f>+Tabla17[[#This Row],[ANEXO PGN]]/1000000000</f>
        <v>#VALUE!</v>
      </c>
      <c r="R2117" s="49">
        <f>+Tabla17[[#This Row],[Apropiación Inicial]]/1000000000</f>
        <v>0</v>
      </c>
      <c r="S2117" s="49">
        <f>+Tabla17[[#This Row],[Apropiación vigente]]/1000000000</f>
        <v>0</v>
      </c>
      <c r="T2117" s="49">
        <f>+Tabla17[[#This Row],[Compromisos ]]/1000000000</f>
        <v>0</v>
      </c>
      <c r="U2117" s="49">
        <f>+Tabla17[[#This Row],[ Obligación ]]/1000000000</f>
        <v>0</v>
      </c>
      <c r="V2117" s="49">
        <f>+Tabla17[[#This Row],[ Pago ]]/1000000000</f>
        <v>0</v>
      </c>
    </row>
    <row r="2118" spans="1:22" x14ac:dyDescent="0.2">
      <c r="A2118" s="5">
        <v>2024</v>
      </c>
      <c r="B2118" s="21" t="s">
        <v>134</v>
      </c>
      <c r="C2118" s="26" t="s">
        <v>135</v>
      </c>
      <c r="D2118" s="32" t="s">
        <v>1683</v>
      </c>
      <c r="E2118" s="26" t="s">
        <v>1684</v>
      </c>
      <c r="F2118" s="6" t="s">
        <v>96</v>
      </c>
      <c r="G2118" s="26" t="s">
        <v>138</v>
      </c>
      <c r="H2118" s="4" t="s">
        <v>27</v>
      </c>
      <c r="I2118" s="26" t="s">
        <v>28</v>
      </c>
      <c r="J2118" s="26" t="s">
        <v>47</v>
      </c>
      <c r="K2118" s="49" t="s">
        <v>195</v>
      </c>
      <c r="L2118" s="49"/>
      <c r="M2118" s="49"/>
      <c r="N2118" s="49"/>
      <c r="O2118" s="49"/>
      <c r="P2118" s="50"/>
      <c r="Q2118" s="49" t="e">
        <f>+Tabla17[[#This Row],[ANEXO PGN]]/1000000000</f>
        <v>#VALUE!</v>
      </c>
      <c r="R2118" s="49">
        <f>+Tabla17[[#This Row],[Apropiación Inicial]]/1000000000</f>
        <v>0</v>
      </c>
      <c r="S2118" s="49">
        <f>+Tabla17[[#This Row],[Apropiación vigente]]/1000000000</f>
        <v>0</v>
      </c>
      <c r="T2118" s="49">
        <f>+Tabla17[[#This Row],[Compromisos ]]/1000000000</f>
        <v>0</v>
      </c>
      <c r="U2118" s="49">
        <f>+Tabla17[[#This Row],[ Obligación ]]/1000000000</f>
        <v>0</v>
      </c>
      <c r="V2118" s="49">
        <f>+Tabla17[[#This Row],[ Pago ]]/1000000000</f>
        <v>0</v>
      </c>
    </row>
    <row r="2119" spans="1:22" x14ac:dyDescent="0.2">
      <c r="A2119" s="5">
        <v>2024</v>
      </c>
      <c r="B2119" s="21" t="s">
        <v>134</v>
      </c>
      <c r="C2119" s="26" t="s">
        <v>135</v>
      </c>
      <c r="D2119" s="32" t="s">
        <v>1683</v>
      </c>
      <c r="E2119" s="26" t="s">
        <v>1684</v>
      </c>
      <c r="F2119" s="6" t="s">
        <v>96</v>
      </c>
      <c r="G2119" s="26" t="s">
        <v>138</v>
      </c>
      <c r="H2119" s="4" t="s">
        <v>27</v>
      </c>
      <c r="I2119" s="26" t="s">
        <v>28</v>
      </c>
      <c r="J2119" s="41" t="s">
        <v>30</v>
      </c>
      <c r="K2119" s="49" t="s">
        <v>195</v>
      </c>
      <c r="L2119" s="49"/>
      <c r="M2119" s="49"/>
      <c r="N2119" s="49"/>
      <c r="O2119" s="49"/>
      <c r="P2119" s="50"/>
      <c r="Q2119" s="49" t="e">
        <f>+Tabla17[[#This Row],[ANEXO PGN]]/1000000000</f>
        <v>#VALUE!</v>
      </c>
      <c r="R2119" s="49">
        <f>+Tabla17[[#This Row],[Apropiación Inicial]]/1000000000</f>
        <v>0</v>
      </c>
      <c r="S2119" s="49">
        <f>+Tabla17[[#This Row],[Apropiación vigente]]/1000000000</f>
        <v>0</v>
      </c>
      <c r="T2119" s="49">
        <f>+Tabla17[[#This Row],[Compromisos ]]/1000000000</f>
        <v>0</v>
      </c>
      <c r="U2119" s="49">
        <f>+Tabla17[[#This Row],[ Obligación ]]/1000000000</f>
        <v>0</v>
      </c>
      <c r="V2119" s="49">
        <f>+Tabla17[[#This Row],[ Pago ]]/1000000000</f>
        <v>0</v>
      </c>
    </row>
    <row r="2120" spans="1:22" x14ac:dyDescent="0.2">
      <c r="A2120" s="5">
        <v>2024</v>
      </c>
      <c r="B2120" s="21" t="s">
        <v>1509</v>
      </c>
      <c r="C2120" s="26" t="s">
        <v>150</v>
      </c>
      <c r="D2120" s="32" t="s">
        <v>1685</v>
      </c>
      <c r="E2120" s="26" t="s">
        <v>1686</v>
      </c>
      <c r="F2120" s="6" t="s">
        <v>96</v>
      </c>
      <c r="G2120" s="26" t="s">
        <v>1687</v>
      </c>
      <c r="H2120" s="4" t="s">
        <v>27</v>
      </c>
      <c r="I2120" s="26" t="s">
        <v>28</v>
      </c>
      <c r="J2120" s="26" t="s">
        <v>47</v>
      </c>
      <c r="K2120" s="49" t="s">
        <v>195</v>
      </c>
      <c r="L2120" s="49"/>
      <c r="M2120" s="49"/>
      <c r="N2120" s="49"/>
      <c r="O2120" s="49"/>
      <c r="P2120" s="50"/>
      <c r="Q2120" s="49" t="e">
        <f>+Tabla17[[#This Row],[ANEXO PGN]]/1000000000</f>
        <v>#VALUE!</v>
      </c>
      <c r="R2120" s="49">
        <f>+Tabla17[[#This Row],[Apropiación Inicial]]/1000000000</f>
        <v>0</v>
      </c>
      <c r="S2120" s="49">
        <f>+Tabla17[[#This Row],[Apropiación vigente]]/1000000000</f>
        <v>0</v>
      </c>
      <c r="T2120" s="49">
        <f>+Tabla17[[#This Row],[Compromisos ]]/1000000000</f>
        <v>0</v>
      </c>
      <c r="U2120" s="49">
        <f>+Tabla17[[#This Row],[ Obligación ]]/1000000000</f>
        <v>0</v>
      </c>
      <c r="V2120" s="49">
        <f>+Tabla17[[#This Row],[ Pago ]]/1000000000</f>
        <v>0</v>
      </c>
    </row>
    <row r="2121" spans="1:22" x14ac:dyDescent="0.2">
      <c r="A2121" s="5">
        <v>2024</v>
      </c>
      <c r="B2121" s="21" t="s">
        <v>1509</v>
      </c>
      <c r="C2121" s="26" t="s">
        <v>150</v>
      </c>
      <c r="D2121" s="32" t="s">
        <v>1685</v>
      </c>
      <c r="E2121" s="26" t="s">
        <v>1686</v>
      </c>
      <c r="F2121" s="6" t="s">
        <v>96</v>
      </c>
      <c r="G2121" s="26" t="s">
        <v>1687</v>
      </c>
      <c r="H2121" s="4" t="s">
        <v>27</v>
      </c>
      <c r="I2121" s="26" t="s">
        <v>28</v>
      </c>
      <c r="J2121" s="41" t="s">
        <v>30</v>
      </c>
      <c r="K2121" s="49" t="s">
        <v>195</v>
      </c>
      <c r="L2121" s="49"/>
      <c r="M2121" s="49"/>
      <c r="N2121" s="49"/>
      <c r="O2121" s="49"/>
      <c r="P2121" s="50"/>
      <c r="Q2121" s="49" t="e">
        <f>+Tabla17[[#This Row],[ANEXO PGN]]/1000000000</f>
        <v>#VALUE!</v>
      </c>
      <c r="R2121" s="49">
        <f>+Tabla17[[#This Row],[Apropiación Inicial]]/1000000000</f>
        <v>0</v>
      </c>
      <c r="S2121" s="49">
        <f>+Tabla17[[#This Row],[Apropiación vigente]]/1000000000</f>
        <v>0</v>
      </c>
      <c r="T2121" s="49">
        <f>+Tabla17[[#This Row],[Compromisos ]]/1000000000</f>
        <v>0</v>
      </c>
      <c r="U2121" s="49">
        <f>+Tabla17[[#This Row],[ Obligación ]]/1000000000</f>
        <v>0</v>
      </c>
      <c r="V2121" s="49">
        <f>+Tabla17[[#This Row],[ Pago ]]/1000000000</f>
        <v>0</v>
      </c>
    </row>
    <row r="2122" spans="1:22" x14ac:dyDescent="0.2">
      <c r="A2122" s="5">
        <v>2024</v>
      </c>
      <c r="B2122" s="21" t="s">
        <v>1509</v>
      </c>
      <c r="C2122" s="26" t="s">
        <v>150</v>
      </c>
      <c r="D2122" s="32" t="s">
        <v>1685</v>
      </c>
      <c r="E2122" s="26" t="s">
        <v>1686</v>
      </c>
      <c r="F2122" s="6" t="s">
        <v>96</v>
      </c>
      <c r="G2122" s="26" t="s">
        <v>1687</v>
      </c>
      <c r="H2122" s="4" t="s">
        <v>27</v>
      </c>
      <c r="I2122" s="26" t="s">
        <v>28</v>
      </c>
      <c r="J2122" s="26" t="s">
        <v>89</v>
      </c>
      <c r="K2122" s="49" t="s">
        <v>195</v>
      </c>
      <c r="L2122" s="49"/>
      <c r="M2122" s="49"/>
      <c r="N2122" s="49"/>
      <c r="O2122" s="49"/>
      <c r="P2122" s="50"/>
      <c r="Q2122" s="49" t="e">
        <f>+Tabla17[[#This Row],[ANEXO PGN]]/1000000000</f>
        <v>#VALUE!</v>
      </c>
      <c r="R2122" s="49">
        <f>+Tabla17[[#This Row],[Apropiación Inicial]]/1000000000</f>
        <v>0</v>
      </c>
      <c r="S2122" s="49">
        <f>+Tabla17[[#This Row],[Apropiación vigente]]/1000000000</f>
        <v>0</v>
      </c>
      <c r="T2122" s="49">
        <f>+Tabla17[[#This Row],[Compromisos ]]/1000000000</f>
        <v>0</v>
      </c>
      <c r="U2122" s="49">
        <f>+Tabla17[[#This Row],[ Obligación ]]/1000000000</f>
        <v>0</v>
      </c>
      <c r="V2122" s="49">
        <f>+Tabla17[[#This Row],[ Pago ]]/1000000000</f>
        <v>0</v>
      </c>
    </row>
    <row r="2123" spans="1:22" x14ac:dyDescent="0.2">
      <c r="A2123" s="5">
        <v>2024</v>
      </c>
      <c r="B2123" s="21" t="s">
        <v>1509</v>
      </c>
      <c r="C2123" s="26" t="s">
        <v>150</v>
      </c>
      <c r="D2123" s="32" t="s">
        <v>1685</v>
      </c>
      <c r="E2123" s="26" t="s">
        <v>1686</v>
      </c>
      <c r="F2123" s="6" t="s">
        <v>96</v>
      </c>
      <c r="G2123" s="26" t="s">
        <v>1687</v>
      </c>
      <c r="H2123" s="4" t="s">
        <v>27</v>
      </c>
      <c r="I2123" s="26" t="s">
        <v>28</v>
      </c>
      <c r="J2123" s="41" t="s">
        <v>30</v>
      </c>
      <c r="K2123" s="49" t="s">
        <v>195</v>
      </c>
      <c r="L2123" s="49"/>
      <c r="M2123" s="49"/>
      <c r="N2123" s="49"/>
      <c r="O2123" s="49"/>
      <c r="P2123" s="50"/>
      <c r="Q2123" s="49" t="e">
        <f>+Tabla17[[#This Row],[ANEXO PGN]]/1000000000</f>
        <v>#VALUE!</v>
      </c>
      <c r="R2123" s="49">
        <f>+Tabla17[[#This Row],[Apropiación Inicial]]/1000000000</f>
        <v>0</v>
      </c>
      <c r="S2123" s="49">
        <f>+Tabla17[[#This Row],[Apropiación vigente]]/1000000000</f>
        <v>0</v>
      </c>
      <c r="T2123" s="49">
        <f>+Tabla17[[#This Row],[Compromisos ]]/1000000000</f>
        <v>0</v>
      </c>
      <c r="U2123" s="49">
        <f>+Tabla17[[#This Row],[ Obligación ]]/1000000000</f>
        <v>0</v>
      </c>
      <c r="V2123" s="49">
        <f>+Tabla17[[#This Row],[ Pago ]]/1000000000</f>
        <v>0</v>
      </c>
    </row>
    <row r="2124" spans="1:22" x14ac:dyDescent="0.2">
      <c r="A2124" s="5">
        <v>2024</v>
      </c>
      <c r="B2124" s="21" t="s">
        <v>1509</v>
      </c>
      <c r="C2124" s="26" t="s">
        <v>150</v>
      </c>
      <c r="D2124" s="32" t="s">
        <v>1685</v>
      </c>
      <c r="E2124" s="26" t="s">
        <v>1686</v>
      </c>
      <c r="F2124" s="6" t="s">
        <v>96</v>
      </c>
      <c r="G2124" s="26" t="s">
        <v>1687</v>
      </c>
      <c r="H2124" s="4" t="s">
        <v>27</v>
      </c>
      <c r="I2124" s="26" t="s">
        <v>28</v>
      </c>
      <c r="J2124" s="26" t="s">
        <v>515</v>
      </c>
      <c r="K2124" s="49" t="s">
        <v>195</v>
      </c>
      <c r="L2124" s="49"/>
      <c r="M2124" s="49"/>
      <c r="N2124" s="49"/>
      <c r="O2124" s="49"/>
      <c r="P2124" s="50"/>
      <c r="Q2124" s="49" t="e">
        <f>+Tabla17[[#This Row],[ANEXO PGN]]/1000000000</f>
        <v>#VALUE!</v>
      </c>
      <c r="R2124" s="49">
        <f>+Tabla17[[#This Row],[Apropiación Inicial]]/1000000000</f>
        <v>0</v>
      </c>
      <c r="S2124" s="49">
        <f>+Tabla17[[#This Row],[Apropiación vigente]]/1000000000</f>
        <v>0</v>
      </c>
      <c r="T2124" s="49">
        <f>+Tabla17[[#This Row],[Compromisos ]]/1000000000</f>
        <v>0</v>
      </c>
      <c r="U2124" s="49">
        <f>+Tabla17[[#This Row],[ Obligación ]]/1000000000</f>
        <v>0</v>
      </c>
      <c r="V2124" s="49">
        <f>+Tabla17[[#This Row],[ Pago ]]/1000000000</f>
        <v>0</v>
      </c>
    </row>
    <row r="2125" spans="1:22" x14ac:dyDescent="0.2">
      <c r="A2125" s="5">
        <v>2024</v>
      </c>
      <c r="B2125" s="21" t="s">
        <v>1509</v>
      </c>
      <c r="C2125" s="26" t="s">
        <v>150</v>
      </c>
      <c r="D2125" s="32" t="s">
        <v>1688</v>
      </c>
      <c r="E2125" s="26" t="s">
        <v>1689</v>
      </c>
      <c r="F2125" s="6" t="s">
        <v>96</v>
      </c>
      <c r="G2125" s="26" t="s">
        <v>1687</v>
      </c>
      <c r="H2125" s="4" t="s">
        <v>27</v>
      </c>
      <c r="I2125" s="26" t="s">
        <v>28</v>
      </c>
      <c r="J2125" s="26" t="s">
        <v>89</v>
      </c>
      <c r="K2125" s="49" t="s">
        <v>195</v>
      </c>
      <c r="L2125" s="49"/>
      <c r="M2125" s="49"/>
      <c r="N2125" s="49"/>
      <c r="O2125" s="49"/>
      <c r="P2125" s="50"/>
      <c r="Q2125" s="49" t="e">
        <f>+Tabla17[[#This Row],[ANEXO PGN]]/1000000000</f>
        <v>#VALUE!</v>
      </c>
      <c r="R2125" s="49">
        <f>+Tabla17[[#This Row],[Apropiación Inicial]]/1000000000</f>
        <v>0</v>
      </c>
      <c r="S2125" s="49">
        <f>+Tabla17[[#This Row],[Apropiación vigente]]/1000000000</f>
        <v>0</v>
      </c>
      <c r="T2125" s="49">
        <f>+Tabla17[[#This Row],[Compromisos ]]/1000000000</f>
        <v>0</v>
      </c>
      <c r="U2125" s="49">
        <f>+Tabla17[[#This Row],[ Obligación ]]/1000000000</f>
        <v>0</v>
      </c>
      <c r="V2125" s="49">
        <f>+Tabla17[[#This Row],[ Pago ]]/1000000000</f>
        <v>0</v>
      </c>
    </row>
    <row r="2126" spans="1:22" x14ac:dyDescent="0.2">
      <c r="A2126" s="5">
        <v>2024</v>
      </c>
      <c r="B2126" s="21" t="s">
        <v>1509</v>
      </c>
      <c r="C2126" s="26" t="s">
        <v>150</v>
      </c>
      <c r="D2126" s="32" t="s">
        <v>1688</v>
      </c>
      <c r="E2126" s="26" t="s">
        <v>1689</v>
      </c>
      <c r="F2126" s="6" t="s">
        <v>96</v>
      </c>
      <c r="G2126" s="26" t="s">
        <v>1687</v>
      </c>
      <c r="H2126" s="4" t="s">
        <v>27</v>
      </c>
      <c r="I2126" s="26" t="s">
        <v>28</v>
      </c>
      <c r="J2126" s="41" t="s">
        <v>30</v>
      </c>
      <c r="K2126" s="49" t="s">
        <v>195</v>
      </c>
      <c r="L2126" s="49"/>
      <c r="M2126" s="49"/>
      <c r="N2126" s="49"/>
      <c r="O2126" s="49"/>
      <c r="P2126" s="50"/>
      <c r="Q2126" s="49" t="e">
        <f>+Tabla17[[#This Row],[ANEXO PGN]]/1000000000</f>
        <v>#VALUE!</v>
      </c>
      <c r="R2126" s="49">
        <f>+Tabla17[[#This Row],[Apropiación Inicial]]/1000000000</f>
        <v>0</v>
      </c>
      <c r="S2126" s="49">
        <f>+Tabla17[[#This Row],[Apropiación vigente]]/1000000000</f>
        <v>0</v>
      </c>
      <c r="T2126" s="49">
        <f>+Tabla17[[#This Row],[Compromisos ]]/1000000000</f>
        <v>0</v>
      </c>
      <c r="U2126" s="49">
        <f>+Tabla17[[#This Row],[ Obligación ]]/1000000000</f>
        <v>0</v>
      </c>
      <c r="V2126" s="49">
        <f>+Tabla17[[#This Row],[ Pago ]]/1000000000</f>
        <v>0</v>
      </c>
    </row>
    <row r="2127" spans="1:22" x14ac:dyDescent="0.2">
      <c r="A2127" s="5">
        <v>2024</v>
      </c>
      <c r="B2127" s="21" t="s">
        <v>139</v>
      </c>
      <c r="C2127" s="26" t="s">
        <v>140</v>
      </c>
      <c r="D2127" s="32" t="s">
        <v>1690</v>
      </c>
      <c r="E2127" s="26" t="s">
        <v>1691</v>
      </c>
      <c r="F2127" s="6" t="s">
        <v>96</v>
      </c>
      <c r="G2127" s="26" t="s">
        <v>143</v>
      </c>
      <c r="H2127" s="4" t="s">
        <v>27</v>
      </c>
      <c r="I2127" s="26" t="s">
        <v>28</v>
      </c>
      <c r="J2127" s="26" t="s">
        <v>101</v>
      </c>
      <c r="K2127" s="49" t="s">
        <v>195</v>
      </c>
      <c r="L2127" s="49"/>
      <c r="M2127" s="49"/>
      <c r="N2127" s="49"/>
      <c r="O2127" s="49"/>
      <c r="P2127" s="50"/>
      <c r="Q2127" s="49" t="e">
        <f>+Tabla17[[#This Row],[ANEXO PGN]]/1000000000</f>
        <v>#VALUE!</v>
      </c>
      <c r="R2127" s="49">
        <f>+Tabla17[[#This Row],[Apropiación Inicial]]/1000000000</f>
        <v>0</v>
      </c>
      <c r="S2127" s="49">
        <f>+Tabla17[[#This Row],[Apropiación vigente]]/1000000000</f>
        <v>0</v>
      </c>
      <c r="T2127" s="49">
        <f>+Tabla17[[#This Row],[Compromisos ]]/1000000000</f>
        <v>0</v>
      </c>
      <c r="U2127" s="49">
        <f>+Tabla17[[#This Row],[ Obligación ]]/1000000000</f>
        <v>0</v>
      </c>
      <c r="V2127" s="49">
        <f>+Tabla17[[#This Row],[ Pago ]]/1000000000</f>
        <v>0</v>
      </c>
    </row>
    <row r="2128" spans="1:22" x14ac:dyDescent="0.2">
      <c r="A2128" s="5">
        <v>2024</v>
      </c>
      <c r="B2128" s="21" t="s">
        <v>82</v>
      </c>
      <c r="C2128" s="26" t="s">
        <v>83</v>
      </c>
      <c r="D2128" s="32" t="s">
        <v>1692</v>
      </c>
      <c r="E2128" s="26" t="s">
        <v>1693</v>
      </c>
      <c r="F2128" s="6" t="s">
        <v>96</v>
      </c>
      <c r="G2128" s="27" t="s">
        <v>33</v>
      </c>
      <c r="H2128" s="4" t="s">
        <v>27</v>
      </c>
      <c r="I2128" s="26" t="s">
        <v>42</v>
      </c>
      <c r="J2128" s="26" t="s">
        <v>153</v>
      </c>
      <c r="K2128" s="49" t="s">
        <v>195</v>
      </c>
      <c r="L2128" s="49"/>
      <c r="M2128" s="49"/>
      <c r="N2128" s="49"/>
      <c r="O2128" s="49"/>
      <c r="P2128" s="50"/>
      <c r="Q2128" s="49" t="e">
        <f>+Tabla17[[#This Row],[ANEXO PGN]]/1000000000</f>
        <v>#VALUE!</v>
      </c>
      <c r="R2128" s="49">
        <f>+Tabla17[[#This Row],[Apropiación Inicial]]/1000000000</f>
        <v>0</v>
      </c>
      <c r="S2128" s="49">
        <f>+Tabla17[[#This Row],[Apropiación vigente]]/1000000000</f>
        <v>0</v>
      </c>
      <c r="T2128" s="49">
        <f>+Tabla17[[#This Row],[Compromisos ]]/1000000000</f>
        <v>0</v>
      </c>
      <c r="U2128" s="49">
        <f>+Tabla17[[#This Row],[ Obligación ]]/1000000000</f>
        <v>0</v>
      </c>
      <c r="V2128" s="49">
        <f>+Tabla17[[#This Row],[ Pago ]]/1000000000</f>
        <v>0</v>
      </c>
    </row>
    <row r="2129" spans="1:22" x14ac:dyDescent="0.2">
      <c r="A2129" s="5">
        <v>2024</v>
      </c>
      <c r="B2129" s="21" t="s">
        <v>68</v>
      </c>
      <c r="C2129" s="26" t="s">
        <v>69</v>
      </c>
      <c r="D2129" s="32" t="s">
        <v>1694</v>
      </c>
      <c r="E2129" s="26" t="s">
        <v>1695</v>
      </c>
      <c r="F2129" s="6" t="s">
        <v>96</v>
      </c>
      <c r="G2129" s="26" t="s">
        <v>70</v>
      </c>
      <c r="H2129" s="4" t="s">
        <v>27</v>
      </c>
      <c r="I2129" s="26" t="s">
        <v>42</v>
      </c>
      <c r="J2129" s="26" t="s">
        <v>220</v>
      </c>
      <c r="K2129" s="49" t="s">
        <v>195</v>
      </c>
      <c r="L2129" s="49"/>
      <c r="M2129" s="49"/>
      <c r="N2129" s="49"/>
      <c r="O2129" s="49"/>
      <c r="P2129" s="50"/>
      <c r="Q2129" s="49" t="e">
        <f>+Tabla17[[#This Row],[ANEXO PGN]]/1000000000</f>
        <v>#VALUE!</v>
      </c>
      <c r="R2129" s="49">
        <f>+Tabla17[[#This Row],[Apropiación Inicial]]/1000000000</f>
        <v>0</v>
      </c>
      <c r="S2129" s="49">
        <f>+Tabla17[[#This Row],[Apropiación vigente]]/1000000000</f>
        <v>0</v>
      </c>
      <c r="T2129" s="49">
        <f>+Tabla17[[#This Row],[Compromisos ]]/1000000000</f>
        <v>0</v>
      </c>
      <c r="U2129" s="49">
        <f>+Tabla17[[#This Row],[ Obligación ]]/1000000000</f>
        <v>0</v>
      </c>
      <c r="V2129" s="49">
        <f>+Tabla17[[#This Row],[ Pago ]]/1000000000</f>
        <v>0</v>
      </c>
    </row>
    <row r="2130" spans="1:22" x14ac:dyDescent="0.2">
      <c r="A2130" s="5">
        <v>2024</v>
      </c>
      <c r="B2130" s="21" t="s">
        <v>68</v>
      </c>
      <c r="C2130" s="26" t="s">
        <v>69</v>
      </c>
      <c r="D2130" s="32" t="s">
        <v>1696</v>
      </c>
      <c r="E2130" s="26" t="s">
        <v>1697</v>
      </c>
      <c r="F2130" s="6" t="s">
        <v>96</v>
      </c>
      <c r="G2130" s="26" t="s">
        <v>70</v>
      </c>
      <c r="H2130" s="4" t="s">
        <v>27</v>
      </c>
      <c r="I2130" s="26" t="s">
        <v>28</v>
      </c>
      <c r="J2130" s="26" t="s">
        <v>515</v>
      </c>
      <c r="K2130" s="49" t="s">
        <v>195</v>
      </c>
      <c r="L2130" s="49"/>
      <c r="M2130" s="49"/>
      <c r="N2130" s="49"/>
      <c r="O2130" s="49"/>
      <c r="P2130" s="50"/>
      <c r="Q2130" s="49" t="e">
        <f>+Tabla17[[#This Row],[ANEXO PGN]]/1000000000</f>
        <v>#VALUE!</v>
      </c>
      <c r="R2130" s="49">
        <f>+Tabla17[[#This Row],[Apropiación Inicial]]/1000000000</f>
        <v>0</v>
      </c>
      <c r="S2130" s="49">
        <f>+Tabla17[[#This Row],[Apropiación vigente]]/1000000000</f>
        <v>0</v>
      </c>
      <c r="T2130" s="49">
        <f>+Tabla17[[#This Row],[Compromisos ]]/1000000000</f>
        <v>0</v>
      </c>
      <c r="U2130" s="49">
        <f>+Tabla17[[#This Row],[ Obligación ]]/1000000000</f>
        <v>0</v>
      </c>
      <c r="V2130" s="49">
        <f>+Tabla17[[#This Row],[ Pago ]]/1000000000</f>
        <v>0</v>
      </c>
    </row>
    <row r="2131" spans="1:22" x14ac:dyDescent="0.2">
      <c r="A2131" s="5">
        <v>2024</v>
      </c>
      <c r="B2131" s="21" t="s">
        <v>68</v>
      </c>
      <c r="C2131" s="26" t="s">
        <v>69</v>
      </c>
      <c r="D2131" s="32" t="s">
        <v>1696</v>
      </c>
      <c r="E2131" s="26" t="s">
        <v>1697</v>
      </c>
      <c r="F2131" s="6" t="s">
        <v>96</v>
      </c>
      <c r="G2131" s="26" t="s">
        <v>70</v>
      </c>
      <c r="H2131" s="4" t="s">
        <v>27</v>
      </c>
      <c r="I2131" s="26" t="s">
        <v>66</v>
      </c>
      <c r="J2131" s="26" t="s">
        <v>396</v>
      </c>
      <c r="K2131" s="49" t="s">
        <v>195</v>
      </c>
      <c r="L2131" s="49"/>
      <c r="M2131" s="49"/>
      <c r="N2131" s="49"/>
      <c r="O2131" s="49"/>
      <c r="P2131" s="50"/>
      <c r="Q2131" s="49" t="e">
        <f>+Tabla17[[#This Row],[ANEXO PGN]]/1000000000</f>
        <v>#VALUE!</v>
      </c>
      <c r="R2131" s="49">
        <f>+Tabla17[[#This Row],[Apropiación Inicial]]/1000000000</f>
        <v>0</v>
      </c>
      <c r="S2131" s="49">
        <f>+Tabla17[[#This Row],[Apropiación vigente]]/1000000000</f>
        <v>0</v>
      </c>
      <c r="T2131" s="49">
        <f>+Tabla17[[#This Row],[Compromisos ]]/1000000000</f>
        <v>0</v>
      </c>
      <c r="U2131" s="49">
        <f>+Tabla17[[#This Row],[ Obligación ]]/1000000000</f>
        <v>0</v>
      </c>
      <c r="V2131" s="49">
        <f>+Tabla17[[#This Row],[ Pago ]]/1000000000</f>
        <v>0</v>
      </c>
    </row>
    <row r="2132" spans="1:22" x14ac:dyDescent="0.2">
      <c r="A2132" s="5">
        <v>2024</v>
      </c>
      <c r="B2132" s="21" t="s">
        <v>68</v>
      </c>
      <c r="C2132" s="26" t="s">
        <v>69</v>
      </c>
      <c r="D2132" s="32" t="s">
        <v>1698</v>
      </c>
      <c r="E2132" s="26" t="s">
        <v>1699</v>
      </c>
      <c r="F2132" s="6" t="s">
        <v>96</v>
      </c>
      <c r="G2132" s="26" t="s">
        <v>70</v>
      </c>
      <c r="H2132" s="4" t="s">
        <v>27</v>
      </c>
      <c r="I2132" s="26" t="s">
        <v>28</v>
      </c>
      <c r="J2132" s="26" t="s">
        <v>38</v>
      </c>
      <c r="K2132" s="49" t="s">
        <v>195</v>
      </c>
      <c r="L2132" s="49"/>
      <c r="M2132" s="49"/>
      <c r="N2132" s="49"/>
      <c r="O2132" s="49"/>
      <c r="P2132" s="50"/>
      <c r="Q2132" s="49" t="e">
        <f>+Tabla17[[#This Row],[ANEXO PGN]]/1000000000</f>
        <v>#VALUE!</v>
      </c>
      <c r="R2132" s="49">
        <f>+Tabla17[[#This Row],[Apropiación Inicial]]/1000000000</f>
        <v>0</v>
      </c>
      <c r="S2132" s="49">
        <f>+Tabla17[[#This Row],[Apropiación vigente]]/1000000000</f>
        <v>0</v>
      </c>
      <c r="T2132" s="49">
        <f>+Tabla17[[#This Row],[Compromisos ]]/1000000000</f>
        <v>0</v>
      </c>
      <c r="U2132" s="49">
        <f>+Tabla17[[#This Row],[ Obligación ]]/1000000000</f>
        <v>0</v>
      </c>
      <c r="V2132" s="49">
        <f>+Tabla17[[#This Row],[ Pago ]]/1000000000</f>
        <v>0</v>
      </c>
    </row>
    <row r="2133" spans="1:22" x14ac:dyDescent="0.2">
      <c r="A2133" s="5">
        <v>2024</v>
      </c>
      <c r="B2133" s="21" t="s">
        <v>109</v>
      </c>
      <c r="C2133" s="26" t="s">
        <v>110</v>
      </c>
      <c r="D2133" s="32" t="s">
        <v>1700</v>
      </c>
      <c r="E2133" s="26" t="s">
        <v>1701</v>
      </c>
      <c r="F2133" s="6" t="s">
        <v>96</v>
      </c>
      <c r="G2133" s="26" t="s">
        <v>26</v>
      </c>
      <c r="H2133" s="4" t="s">
        <v>27</v>
      </c>
      <c r="I2133" s="26" t="s">
        <v>28</v>
      </c>
      <c r="J2133" s="26" t="s">
        <v>78</v>
      </c>
      <c r="K2133" s="49" t="s">
        <v>195</v>
      </c>
      <c r="L2133" s="49"/>
      <c r="M2133" s="49"/>
      <c r="N2133" s="49"/>
      <c r="O2133" s="49"/>
      <c r="P2133" s="50"/>
      <c r="Q2133" s="49" t="e">
        <f>+Tabla17[[#This Row],[ANEXO PGN]]/1000000000</f>
        <v>#VALUE!</v>
      </c>
      <c r="R2133" s="49">
        <f>+Tabla17[[#This Row],[Apropiación Inicial]]/1000000000</f>
        <v>0</v>
      </c>
      <c r="S2133" s="49">
        <f>+Tabla17[[#This Row],[Apropiación vigente]]/1000000000</f>
        <v>0</v>
      </c>
      <c r="T2133" s="49">
        <f>+Tabla17[[#This Row],[Compromisos ]]/1000000000</f>
        <v>0</v>
      </c>
      <c r="U2133" s="49">
        <f>+Tabla17[[#This Row],[ Obligación ]]/1000000000</f>
        <v>0</v>
      </c>
      <c r="V2133" s="49">
        <f>+Tabla17[[#This Row],[ Pago ]]/1000000000</f>
        <v>0</v>
      </c>
    </row>
    <row r="2134" spans="1:22" x14ac:dyDescent="0.2">
      <c r="A2134" s="5">
        <v>2024</v>
      </c>
      <c r="B2134" s="21" t="s">
        <v>109</v>
      </c>
      <c r="C2134" s="26" t="s">
        <v>110</v>
      </c>
      <c r="D2134" s="32" t="s">
        <v>1700</v>
      </c>
      <c r="E2134" s="26" t="s">
        <v>1701</v>
      </c>
      <c r="F2134" s="6" t="s">
        <v>96</v>
      </c>
      <c r="G2134" s="26" t="s">
        <v>26</v>
      </c>
      <c r="H2134" s="4" t="s">
        <v>27</v>
      </c>
      <c r="I2134" s="26" t="s">
        <v>28</v>
      </c>
      <c r="J2134" s="41" t="s">
        <v>30</v>
      </c>
      <c r="K2134" s="49" t="s">
        <v>195</v>
      </c>
      <c r="L2134" s="49"/>
      <c r="M2134" s="49"/>
      <c r="N2134" s="49"/>
      <c r="O2134" s="49"/>
      <c r="P2134" s="50"/>
      <c r="Q2134" s="49" t="e">
        <f>+Tabla17[[#This Row],[ANEXO PGN]]/1000000000</f>
        <v>#VALUE!</v>
      </c>
      <c r="R2134" s="49">
        <f>+Tabla17[[#This Row],[Apropiación Inicial]]/1000000000</f>
        <v>0</v>
      </c>
      <c r="S2134" s="49">
        <f>+Tabla17[[#This Row],[Apropiación vigente]]/1000000000</f>
        <v>0</v>
      </c>
      <c r="T2134" s="49">
        <f>+Tabla17[[#This Row],[Compromisos ]]/1000000000</f>
        <v>0</v>
      </c>
      <c r="U2134" s="49">
        <f>+Tabla17[[#This Row],[ Obligación ]]/1000000000</f>
        <v>0</v>
      </c>
      <c r="V2134" s="49">
        <f>+Tabla17[[#This Row],[ Pago ]]/1000000000</f>
        <v>0</v>
      </c>
    </row>
    <row r="2135" spans="1:22" x14ac:dyDescent="0.2">
      <c r="A2135" s="5">
        <v>2024</v>
      </c>
      <c r="B2135" s="21" t="s">
        <v>610</v>
      </c>
      <c r="C2135" s="26" t="s">
        <v>611</v>
      </c>
      <c r="D2135" s="32" t="s">
        <v>1702</v>
      </c>
      <c r="E2135" s="26" t="s">
        <v>1703</v>
      </c>
      <c r="F2135" s="6" t="s">
        <v>96</v>
      </c>
      <c r="G2135" s="26" t="s">
        <v>37</v>
      </c>
      <c r="H2135" s="4" t="s">
        <v>27</v>
      </c>
      <c r="I2135" s="26" t="s">
        <v>28</v>
      </c>
      <c r="J2135" s="26" t="s">
        <v>47</v>
      </c>
      <c r="K2135" s="49">
        <v>289504629410</v>
      </c>
      <c r="L2135" s="49"/>
      <c r="M2135" s="49"/>
      <c r="N2135" s="49"/>
      <c r="O2135" s="49"/>
      <c r="P2135" s="50"/>
      <c r="Q2135" s="49">
        <f>+Tabla17[[#This Row],[ANEXO PGN]]/1000000000</f>
        <v>289.50462941000001</v>
      </c>
      <c r="R2135" s="49">
        <f>+Tabla17[[#This Row],[Apropiación Inicial]]/1000000000</f>
        <v>0</v>
      </c>
      <c r="S2135" s="49">
        <f>+Tabla17[[#This Row],[Apropiación vigente]]/1000000000</f>
        <v>0</v>
      </c>
      <c r="T2135" s="49">
        <f>+Tabla17[[#This Row],[Compromisos ]]/1000000000</f>
        <v>0</v>
      </c>
      <c r="U2135" s="49">
        <f>+Tabla17[[#This Row],[ Obligación ]]/1000000000</f>
        <v>0</v>
      </c>
      <c r="V2135" s="49">
        <f>+Tabla17[[#This Row],[ Pago ]]/1000000000</f>
        <v>0</v>
      </c>
    </row>
    <row r="2136" spans="1:22" x14ac:dyDescent="0.2">
      <c r="A2136" s="5">
        <v>2024</v>
      </c>
      <c r="B2136" s="21" t="s">
        <v>610</v>
      </c>
      <c r="C2136" s="26" t="s">
        <v>611</v>
      </c>
      <c r="D2136" s="32" t="s">
        <v>1702</v>
      </c>
      <c r="E2136" s="26" t="s">
        <v>1703</v>
      </c>
      <c r="F2136" s="6" t="s">
        <v>96</v>
      </c>
      <c r="G2136" s="26" t="s">
        <v>37</v>
      </c>
      <c r="H2136" s="4" t="s">
        <v>27</v>
      </c>
      <c r="I2136" s="26" t="s">
        <v>28</v>
      </c>
      <c r="J2136" s="41" t="s">
        <v>30</v>
      </c>
      <c r="K2136" s="49" t="s">
        <v>195</v>
      </c>
      <c r="L2136" s="49"/>
      <c r="M2136" s="49"/>
      <c r="N2136" s="49"/>
      <c r="O2136" s="49"/>
      <c r="P2136" s="50"/>
      <c r="Q2136" s="49" t="e">
        <f>+Tabla17[[#This Row],[ANEXO PGN]]/1000000000</f>
        <v>#VALUE!</v>
      </c>
      <c r="R2136" s="49">
        <f>+Tabla17[[#This Row],[Apropiación Inicial]]/1000000000</f>
        <v>0</v>
      </c>
      <c r="S2136" s="49">
        <f>+Tabla17[[#This Row],[Apropiación vigente]]/1000000000</f>
        <v>0</v>
      </c>
      <c r="T2136" s="49">
        <f>+Tabla17[[#This Row],[Compromisos ]]/1000000000</f>
        <v>0</v>
      </c>
      <c r="U2136" s="49">
        <f>+Tabla17[[#This Row],[ Obligación ]]/1000000000</f>
        <v>0</v>
      </c>
      <c r="V2136" s="49">
        <f>+Tabla17[[#This Row],[ Pago ]]/1000000000</f>
        <v>0</v>
      </c>
    </row>
    <row r="2137" spans="1:22" x14ac:dyDescent="0.2">
      <c r="A2137" s="5">
        <v>2024</v>
      </c>
      <c r="B2137" s="21" t="s">
        <v>399</v>
      </c>
      <c r="C2137" s="26" t="s">
        <v>400</v>
      </c>
      <c r="D2137" s="32" t="s">
        <v>1704</v>
      </c>
      <c r="E2137" s="26" t="s">
        <v>1705</v>
      </c>
      <c r="F2137" s="6" t="s">
        <v>96</v>
      </c>
      <c r="G2137" s="26" t="s">
        <v>403</v>
      </c>
      <c r="H2137" s="4" t="s">
        <v>27</v>
      </c>
      <c r="I2137" s="26" t="s">
        <v>28</v>
      </c>
      <c r="J2137" s="26" t="s">
        <v>744</v>
      </c>
      <c r="K2137" s="49">
        <v>542407566378.54999</v>
      </c>
      <c r="L2137" s="49"/>
      <c r="M2137" s="49"/>
      <c r="N2137" s="49"/>
      <c r="O2137" s="49"/>
      <c r="P2137" s="50"/>
      <c r="Q2137" s="49">
        <f>+Tabla17[[#This Row],[ANEXO PGN]]/1000000000</f>
        <v>542.40756637854997</v>
      </c>
      <c r="R2137" s="49">
        <f>+Tabla17[[#This Row],[Apropiación Inicial]]/1000000000</f>
        <v>0</v>
      </c>
      <c r="S2137" s="49">
        <f>+Tabla17[[#This Row],[Apropiación vigente]]/1000000000</f>
        <v>0</v>
      </c>
      <c r="T2137" s="49">
        <f>+Tabla17[[#This Row],[Compromisos ]]/1000000000</f>
        <v>0</v>
      </c>
      <c r="U2137" s="49">
        <f>+Tabla17[[#This Row],[ Obligación ]]/1000000000</f>
        <v>0</v>
      </c>
      <c r="V2137" s="49">
        <f>+Tabla17[[#This Row],[ Pago ]]/1000000000</f>
        <v>0</v>
      </c>
    </row>
    <row r="2138" spans="1:22" x14ac:dyDescent="0.2">
      <c r="A2138" s="5">
        <v>2024</v>
      </c>
      <c r="B2138" s="21" t="s">
        <v>399</v>
      </c>
      <c r="C2138" s="26" t="s">
        <v>400</v>
      </c>
      <c r="D2138" s="32" t="s">
        <v>1704</v>
      </c>
      <c r="E2138" s="26" t="s">
        <v>1705</v>
      </c>
      <c r="F2138" s="6" t="s">
        <v>96</v>
      </c>
      <c r="G2138" s="26" t="s">
        <v>403</v>
      </c>
      <c r="H2138" s="4" t="s">
        <v>27</v>
      </c>
      <c r="I2138" s="26" t="s">
        <v>66</v>
      </c>
      <c r="J2138" s="26" t="s">
        <v>746</v>
      </c>
      <c r="K2138" s="49">
        <v>778592433621.44995</v>
      </c>
      <c r="L2138" s="49"/>
      <c r="M2138" s="49"/>
      <c r="N2138" s="49"/>
      <c r="O2138" s="49"/>
      <c r="P2138" s="50"/>
      <c r="Q2138" s="49">
        <f>+Tabla17[[#This Row],[ANEXO PGN]]/1000000000</f>
        <v>778.59243362144991</v>
      </c>
      <c r="R2138" s="49">
        <f>+Tabla17[[#This Row],[Apropiación Inicial]]/1000000000</f>
        <v>0</v>
      </c>
      <c r="S2138" s="49">
        <f>+Tabla17[[#This Row],[Apropiación vigente]]/1000000000</f>
        <v>0</v>
      </c>
      <c r="T2138" s="49">
        <f>+Tabla17[[#This Row],[Compromisos ]]/1000000000</f>
        <v>0</v>
      </c>
      <c r="U2138" s="49">
        <f>+Tabla17[[#This Row],[ Obligación ]]/1000000000</f>
        <v>0</v>
      </c>
      <c r="V2138" s="49">
        <f>+Tabla17[[#This Row],[ Pago ]]/1000000000</f>
        <v>0</v>
      </c>
    </row>
    <row r="2139" spans="1:22" x14ac:dyDescent="0.2">
      <c r="A2139" s="5">
        <v>2024</v>
      </c>
      <c r="B2139" s="21" t="s">
        <v>399</v>
      </c>
      <c r="C2139" s="26" t="s">
        <v>1079</v>
      </c>
      <c r="D2139" s="32" t="s">
        <v>1080</v>
      </c>
      <c r="E2139" s="25" t="s">
        <v>1706</v>
      </c>
      <c r="F2139" s="6" t="s">
        <v>269</v>
      </c>
      <c r="G2139" s="26" t="s">
        <v>403</v>
      </c>
      <c r="H2139" s="4" t="s">
        <v>27</v>
      </c>
      <c r="I2139" s="26" t="s">
        <v>28</v>
      </c>
      <c r="J2139" s="26" t="s">
        <v>1707</v>
      </c>
      <c r="K2139" s="49">
        <v>16248549129.455099</v>
      </c>
      <c r="L2139" s="49"/>
      <c r="M2139" s="49"/>
      <c r="N2139" s="49"/>
      <c r="O2139" s="49"/>
      <c r="P2139" s="50"/>
      <c r="Q2139" s="49">
        <f>+Tabla17[[#This Row],[ANEXO PGN]]/1000000000</f>
        <v>16.2485491294551</v>
      </c>
      <c r="R2139" s="49">
        <f>+Tabla17[[#This Row],[Apropiación Inicial]]/1000000000</f>
        <v>0</v>
      </c>
      <c r="S2139" s="49">
        <f>+Tabla17[[#This Row],[Apropiación vigente]]/1000000000</f>
        <v>0</v>
      </c>
      <c r="T2139" s="49">
        <f>+Tabla17[[#This Row],[Compromisos ]]/1000000000</f>
        <v>0</v>
      </c>
      <c r="U2139" s="49">
        <f>+Tabla17[[#This Row],[ Obligación ]]/1000000000</f>
        <v>0</v>
      </c>
      <c r="V2139" s="49">
        <f>+Tabla17[[#This Row],[ Pago ]]/1000000000</f>
        <v>0</v>
      </c>
    </row>
    <row r="2140" spans="1:22" x14ac:dyDescent="0.2">
      <c r="A2140" s="5">
        <v>2024</v>
      </c>
      <c r="B2140" s="21" t="s">
        <v>399</v>
      </c>
      <c r="C2140" s="26" t="s">
        <v>1079</v>
      </c>
      <c r="D2140" s="32" t="s">
        <v>1080</v>
      </c>
      <c r="E2140" s="25" t="s">
        <v>1706</v>
      </c>
      <c r="F2140" s="6" t="s">
        <v>269</v>
      </c>
      <c r="G2140" s="26" t="s">
        <v>403</v>
      </c>
      <c r="H2140" s="4" t="s">
        <v>27</v>
      </c>
      <c r="I2140" s="26" t="s">
        <v>28</v>
      </c>
      <c r="J2140" s="25" t="s">
        <v>29</v>
      </c>
      <c r="K2140" s="49">
        <v>197481682265.495</v>
      </c>
      <c r="L2140" s="49"/>
      <c r="M2140" s="49"/>
      <c r="N2140" s="49"/>
      <c r="O2140" s="49"/>
      <c r="P2140" s="50"/>
      <c r="Q2140" s="49">
        <f>+Tabla17[[#This Row],[ANEXO PGN]]/1000000000</f>
        <v>197.48168226549498</v>
      </c>
      <c r="R2140" s="49">
        <f>+Tabla17[[#This Row],[Apropiación Inicial]]/1000000000</f>
        <v>0</v>
      </c>
      <c r="S2140" s="49">
        <f>+Tabla17[[#This Row],[Apropiación vigente]]/1000000000</f>
        <v>0</v>
      </c>
      <c r="T2140" s="49">
        <f>+Tabla17[[#This Row],[Compromisos ]]/1000000000</f>
        <v>0</v>
      </c>
      <c r="U2140" s="49">
        <f>+Tabla17[[#This Row],[ Obligación ]]/1000000000</f>
        <v>0</v>
      </c>
      <c r="V2140" s="49">
        <f>+Tabla17[[#This Row],[ Pago ]]/1000000000</f>
        <v>0</v>
      </c>
    </row>
    <row r="2141" spans="1:22" x14ac:dyDescent="0.2">
      <c r="A2141" s="5">
        <v>2024</v>
      </c>
      <c r="B2141" s="21" t="s">
        <v>68</v>
      </c>
      <c r="C2141" s="26" t="s">
        <v>1084</v>
      </c>
      <c r="D2141" s="32" t="s">
        <v>1085</v>
      </c>
      <c r="E2141" s="25" t="s">
        <v>1708</v>
      </c>
      <c r="F2141" s="6" t="s">
        <v>269</v>
      </c>
      <c r="G2141" s="26" t="s">
        <v>70</v>
      </c>
      <c r="H2141" s="4" t="s">
        <v>27</v>
      </c>
      <c r="I2141" s="26" t="s">
        <v>28</v>
      </c>
      <c r="J2141" s="26" t="s">
        <v>38</v>
      </c>
      <c r="K2141" s="49">
        <v>1350594577914.04</v>
      </c>
      <c r="L2141" s="49"/>
      <c r="M2141" s="49"/>
      <c r="N2141" s="49"/>
      <c r="O2141" s="49"/>
      <c r="P2141" s="50"/>
      <c r="Q2141" s="49">
        <f>+Tabla17[[#This Row],[ANEXO PGN]]/1000000000</f>
        <v>1350.59457791404</v>
      </c>
      <c r="R2141" s="49">
        <f>+Tabla17[[#This Row],[Apropiación Inicial]]/1000000000</f>
        <v>0</v>
      </c>
      <c r="S2141" s="49">
        <f>+Tabla17[[#This Row],[Apropiación vigente]]/1000000000</f>
        <v>0</v>
      </c>
      <c r="T2141" s="49">
        <f>+Tabla17[[#This Row],[Compromisos ]]/1000000000</f>
        <v>0</v>
      </c>
      <c r="U2141" s="49">
        <f>+Tabla17[[#This Row],[ Obligación ]]/1000000000</f>
        <v>0</v>
      </c>
      <c r="V2141" s="49">
        <f>+Tabla17[[#This Row],[ Pago ]]/1000000000</f>
        <v>0</v>
      </c>
    </row>
    <row r="2142" spans="1:22" x14ac:dyDescent="0.2">
      <c r="A2142" s="5">
        <v>2024</v>
      </c>
      <c r="B2142" s="21" t="s">
        <v>399</v>
      </c>
      <c r="C2142" s="26" t="s">
        <v>1079</v>
      </c>
      <c r="D2142" s="32" t="s">
        <v>1080</v>
      </c>
      <c r="E2142" s="25" t="s">
        <v>1706</v>
      </c>
      <c r="F2142" s="6" t="s">
        <v>269</v>
      </c>
      <c r="G2142" s="26" t="s">
        <v>403</v>
      </c>
      <c r="H2142" s="4" t="s">
        <v>27</v>
      </c>
      <c r="I2142" s="26" t="s">
        <v>28</v>
      </c>
      <c r="J2142" s="26" t="s">
        <v>38</v>
      </c>
      <c r="K2142" s="49">
        <v>19223048955.500401</v>
      </c>
      <c r="L2142" s="49"/>
      <c r="M2142" s="49"/>
      <c r="N2142" s="49"/>
      <c r="O2142" s="49"/>
      <c r="P2142" s="50"/>
      <c r="Q2142" s="49">
        <f>+Tabla17[[#This Row],[ANEXO PGN]]/1000000000</f>
        <v>19.223048955500399</v>
      </c>
      <c r="R2142" s="49">
        <f>+Tabla17[[#This Row],[Apropiación Inicial]]/1000000000</f>
        <v>0</v>
      </c>
      <c r="S2142" s="49">
        <f>+Tabla17[[#This Row],[Apropiación vigente]]/1000000000</f>
        <v>0</v>
      </c>
      <c r="T2142" s="49">
        <f>+Tabla17[[#This Row],[Compromisos ]]/1000000000</f>
        <v>0</v>
      </c>
      <c r="U2142" s="49">
        <f>+Tabla17[[#This Row],[ Obligación ]]/1000000000</f>
        <v>0</v>
      </c>
      <c r="V2142" s="49">
        <f>+Tabla17[[#This Row],[ Pago ]]/1000000000</f>
        <v>0</v>
      </c>
    </row>
    <row r="2143" spans="1:22" x14ac:dyDescent="0.2">
      <c r="A2143" s="5">
        <v>2024</v>
      </c>
      <c r="B2143" s="21" t="s">
        <v>134</v>
      </c>
      <c r="C2143" s="26" t="s">
        <v>1090</v>
      </c>
      <c r="D2143" s="32" t="s">
        <v>1091</v>
      </c>
      <c r="E2143" s="25" t="s">
        <v>138</v>
      </c>
      <c r="F2143" s="6" t="s">
        <v>269</v>
      </c>
      <c r="G2143" s="26" t="s">
        <v>138</v>
      </c>
      <c r="H2143" s="4" t="s">
        <v>27</v>
      </c>
      <c r="I2143" s="26" t="s">
        <v>28</v>
      </c>
      <c r="J2143" s="26" t="s">
        <v>47</v>
      </c>
      <c r="K2143" s="49">
        <v>2739068536411.5898</v>
      </c>
      <c r="L2143" s="49"/>
      <c r="M2143" s="49"/>
      <c r="N2143" s="49"/>
      <c r="O2143" s="49"/>
      <c r="P2143" s="50"/>
      <c r="Q2143" s="49">
        <f>+Tabla17[[#This Row],[ANEXO PGN]]/1000000000</f>
        <v>2739.0685364115898</v>
      </c>
      <c r="R2143" s="49">
        <f>+Tabla17[[#This Row],[Apropiación Inicial]]/1000000000</f>
        <v>0</v>
      </c>
      <c r="S2143" s="49">
        <f>+Tabla17[[#This Row],[Apropiación vigente]]/1000000000</f>
        <v>0</v>
      </c>
      <c r="T2143" s="49">
        <f>+Tabla17[[#This Row],[Compromisos ]]/1000000000</f>
        <v>0</v>
      </c>
      <c r="U2143" s="49">
        <f>+Tabla17[[#This Row],[ Obligación ]]/1000000000</f>
        <v>0</v>
      </c>
      <c r="V2143" s="49">
        <f>+Tabla17[[#This Row],[ Pago ]]/1000000000</f>
        <v>0</v>
      </c>
    </row>
    <row r="2144" spans="1:22" x14ac:dyDescent="0.2">
      <c r="A2144" s="5">
        <v>2024</v>
      </c>
      <c r="B2144" s="21" t="s">
        <v>399</v>
      </c>
      <c r="C2144" s="26" t="s">
        <v>1079</v>
      </c>
      <c r="D2144" s="32" t="s">
        <v>1082</v>
      </c>
      <c r="E2144" s="25" t="s">
        <v>1709</v>
      </c>
      <c r="F2144" s="6" t="s">
        <v>269</v>
      </c>
      <c r="G2144" s="26" t="s">
        <v>403</v>
      </c>
      <c r="H2144" s="4" t="s">
        <v>27</v>
      </c>
      <c r="I2144" s="26" t="s">
        <v>28</v>
      </c>
      <c r="J2144" s="26" t="s">
        <v>47</v>
      </c>
      <c r="K2144" s="49">
        <v>46044551361.483398</v>
      </c>
      <c r="L2144" s="49"/>
      <c r="M2144" s="49"/>
      <c r="N2144" s="49"/>
      <c r="O2144" s="49"/>
      <c r="P2144" s="50"/>
      <c r="Q2144" s="49">
        <f>+Tabla17[[#This Row],[ANEXO PGN]]/1000000000</f>
        <v>46.0445513614834</v>
      </c>
      <c r="R2144" s="49">
        <f>+Tabla17[[#This Row],[Apropiación Inicial]]/1000000000</f>
        <v>0</v>
      </c>
      <c r="S2144" s="49">
        <f>+Tabla17[[#This Row],[Apropiación vigente]]/1000000000</f>
        <v>0</v>
      </c>
      <c r="T2144" s="49">
        <f>+Tabla17[[#This Row],[Compromisos ]]/1000000000</f>
        <v>0</v>
      </c>
      <c r="U2144" s="49">
        <f>+Tabla17[[#This Row],[ Obligación ]]/1000000000</f>
        <v>0</v>
      </c>
      <c r="V2144" s="49">
        <f>+Tabla17[[#This Row],[ Pago ]]/1000000000</f>
        <v>0</v>
      </c>
    </row>
    <row r="2145" spans="1:22" x14ac:dyDescent="0.2">
      <c r="A2145" s="5">
        <v>2024</v>
      </c>
      <c r="B2145" s="21" t="s">
        <v>399</v>
      </c>
      <c r="C2145" s="26" t="s">
        <v>1079</v>
      </c>
      <c r="D2145" s="32" t="s">
        <v>1080</v>
      </c>
      <c r="E2145" s="25" t="s">
        <v>1706</v>
      </c>
      <c r="F2145" s="6" t="s">
        <v>269</v>
      </c>
      <c r="G2145" s="26" t="s">
        <v>403</v>
      </c>
      <c r="H2145" s="4" t="s">
        <v>27</v>
      </c>
      <c r="I2145" s="26" t="s">
        <v>28</v>
      </c>
      <c r="J2145" s="26" t="s">
        <v>47</v>
      </c>
      <c r="K2145" s="49">
        <v>57996808527.556396</v>
      </c>
      <c r="L2145" s="49"/>
      <c r="M2145" s="49"/>
      <c r="N2145" s="49"/>
      <c r="O2145" s="49"/>
      <c r="P2145" s="50"/>
      <c r="Q2145" s="49">
        <f>+Tabla17[[#This Row],[ANEXO PGN]]/1000000000</f>
        <v>57.996808527556396</v>
      </c>
      <c r="R2145" s="49">
        <f>+Tabla17[[#This Row],[Apropiación Inicial]]/1000000000</f>
        <v>0</v>
      </c>
      <c r="S2145" s="49">
        <f>+Tabla17[[#This Row],[Apropiación vigente]]/1000000000</f>
        <v>0</v>
      </c>
      <c r="T2145" s="49">
        <f>+Tabla17[[#This Row],[Compromisos ]]/1000000000</f>
        <v>0</v>
      </c>
      <c r="U2145" s="49">
        <f>+Tabla17[[#This Row],[ Obligación ]]/1000000000</f>
        <v>0</v>
      </c>
      <c r="V2145" s="49">
        <f>+Tabla17[[#This Row],[ Pago ]]/1000000000</f>
        <v>0</v>
      </c>
    </row>
    <row r="2146" spans="1:22" x14ac:dyDescent="0.2">
      <c r="A2146" s="5">
        <v>2024</v>
      </c>
      <c r="B2146" s="21" t="s">
        <v>139</v>
      </c>
      <c r="C2146" s="26" t="s">
        <v>1087</v>
      </c>
      <c r="D2146" s="32" t="s">
        <v>1088</v>
      </c>
      <c r="E2146" s="25" t="s">
        <v>1089</v>
      </c>
      <c r="F2146" s="6" t="s">
        <v>269</v>
      </c>
      <c r="G2146" s="26" t="s">
        <v>143</v>
      </c>
      <c r="H2146" s="4" t="s">
        <v>27</v>
      </c>
      <c r="I2146" s="26" t="s">
        <v>28</v>
      </c>
      <c r="J2146" s="26" t="s">
        <v>101</v>
      </c>
      <c r="K2146" s="49">
        <v>359379151550.41498</v>
      </c>
      <c r="L2146" s="49"/>
      <c r="M2146" s="49"/>
      <c r="N2146" s="49"/>
      <c r="O2146" s="49"/>
      <c r="P2146" s="50"/>
      <c r="Q2146" s="49">
        <f>+Tabla17[[#This Row],[ANEXO PGN]]/1000000000</f>
        <v>359.37915155041497</v>
      </c>
      <c r="R2146" s="49">
        <f>+Tabla17[[#This Row],[Apropiación Inicial]]/1000000000</f>
        <v>0</v>
      </c>
      <c r="S2146" s="49">
        <f>+Tabla17[[#This Row],[Apropiación vigente]]/1000000000</f>
        <v>0</v>
      </c>
      <c r="T2146" s="49">
        <f>+Tabla17[[#This Row],[Compromisos ]]/1000000000</f>
        <v>0</v>
      </c>
      <c r="U2146" s="49">
        <f>+Tabla17[[#This Row],[ Obligación ]]/1000000000</f>
        <v>0</v>
      </c>
      <c r="V2146" s="49">
        <f>+Tabla17[[#This Row],[ Pago ]]/1000000000</f>
        <v>0</v>
      </c>
    </row>
    <row r="2147" spans="1:22" x14ac:dyDescent="0.2">
      <c r="A2147" s="5">
        <v>2024</v>
      </c>
      <c r="B2147" s="21" t="s">
        <v>399</v>
      </c>
      <c r="C2147" s="26" t="s">
        <v>1079</v>
      </c>
      <c r="D2147" s="32" t="s">
        <v>1080</v>
      </c>
      <c r="E2147" s="25" t="s">
        <v>1706</v>
      </c>
      <c r="F2147" s="6" t="s">
        <v>269</v>
      </c>
      <c r="G2147" s="26" t="s">
        <v>403</v>
      </c>
      <c r="H2147" s="4" t="s">
        <v>27</v>
      </c>
      <c r="I2147" s="26" t="s">
        <v>28</v>
      </c>
      <c r="J2147" s="26" t="s">
        <v>101</v>
      </c>
      <c r="K2147" s="49">
        <v>18658264556.663101</v>
      </c>
      <c r="L2147" s="49"/>
      <c r="M2147" s="49"/>
      <c r="N2147" s="49"/>
      <c r="O2147" s="49"/>
      <c r="P2147" s="50"/>
      <c r="Q2147" s="49">
        <f>+Tabla17[[#This Row],[ANEXO PGN]]/1000000000</f>
        <v>18.658264556663102</v>
      </c>
      <c r="R2147" s="49">
        <f>+Tabla17[[#This Row],[Apropiación Inicial]]/1000000000</f>
        <v>0</v>
      </c>
      <c r="S2147" s="49">
        <f>+Tabla17[[#This Row],[Apropiación vigente]]/1000000000</f>
        <v>0</v>
      </c>
      <c r="T2147" s="49">
        <f>+Tabla17[[#This Row],[Compromisos ]]/1000000000</f>
        <v>0</v>
      </c>
      <c r="U2147" s="49">
        <f>+Tabla17[[#This Row],[ Obligación ]]/1000000000</f>
        <v>0</v>
      </c>
      <c r="V2147" s="49">
        <f>+Tabla17[[#This Row],[ Pago ]]/1000000000</f>
        <v>0</v>
      </c>
    </row>
    <row r="2148" spans="1:22" x14ac:dyDescent="0.2">
      <c r="A2148" s="5">
        <v>2024</v>
      </c>
      <c r="B2148" s="21" t="s">
        <v>399</v>
      </c>
      <c r="C2148" s="26" t="s">
        <v>1079</v>
      </c>
      <c r="D2148" s="32" t="s">
        <v>1080</v>
      </c>
      <c r="E2148" s="25" t="s">
        <v>1706</v>
      </c>
      <c r="F2148" s="6" t="s">
        <v>269</v>
      </c>
      <c r="G2148" s="26" t="s">
        <v>403</v>
      </c>
      <c r="H2148" s="4" t="s">
        <v>27</v>
      </c>
      <c r="I2148" s="26" t="s">
        <v>28</v>
      </c>
      <c r="J2148" s="26" t="s">
        <v>89</v>
      </c>
      <c r="K2148" s="49">
        <v>83316135459.915695</v>
      </c>
      <c r="L2148" s="49"/>
      <c r="M2148" s="49"/>
      <c r="N2148" s="49"/>
      <c r="O2148" s="49"/>
      <c r="P2148" s="50"/>
      <c r="Q2148" s="49">
        <f>+Tabla17[[#This Row],[ANEXO PGN]]/1000000000</f>
        <v>83.316135459915699</v>
      </c>
      <c r="R2148" s="49">
        <f>+Tabla17[[#This Row],[Apropiación Inicial]]/1000000000</f>
        <v>0</v>
      </c>
      <c r="S2148" s="49">
        <f>+Tabla17[[#This Row],[Apropiación vigente]]/1000000000</f>
        <v>0</v>
      </c>
      <c r="T2148" s="49">
        <f>+Tabla17[[#This Row],[Compromisos ]]/1000000000</f>
        <v>0</v>
      </c>
      <c r="U2148" s="49">
        <f>+Tabla17[[#This Row],[ Obligación ]]/1000000000</f>
        <v>0</v>
      </c>
      <c r="V2148" s="49">
        <f>+Tabla17[[#This Row],[ Pago ]]/1000000000</f>
        <v>0</v>
      </c>
    </row>
    <row r="2149" spans="1:22" x14ac:dyDescent="0.2">
      <c r="A2149" s="5">
        <v>2024</v>
      </c>
      <c r="B2149" s="21" t="s">
        <v>399</v>
      </c>
      <c r="C2149" s="26" t="s">
        <v>1079</v>
      </c>
      <c r="D2149" s="32" t="s">
        <v>1080</v>
      </c>
      <c r="E2149" s="25" t="s">
        <v>1706</v>
      </c>
      <c r="F2149" s="6" t="s">
        <v>269</v>
      </c>
      <c r="G2149" s="26" t="s">
        <v>403</v>
      </c>
      <c r="H2149" s="4" t="s">
        <v>27</v>
      </c>
      <c r="I2149" s="26" t="s">
        <v>28</v>
      </c>
      <c r="J2149" s="26" t="s">
        <v>146</v>
      </c>
      <c r="K2149" s="49">
        <v>1407214236.8912001</v>
      </c>
      <c r="L2149" s="49"/>
      <c r="M2149" s="49"/>
      <c r="N2149" s="49"/>
      <c r="O2149" s="49"/>
      <c r="P2149" s="50"/>
      <c r="Q2149" s="49">
        <f>+Tabla17[[#This Row],[ANEXO PGN]]/1000000000</f>
        <v>1.4072142368912002</v>
      </c>
      <c r="R2149" s="49">
        <f>+Tabla17[[#This Row],[Apropiación Inicial]]/1000000000</f>
        <v>0</v>
      </c>
      <c r="S2149" s="49">
        <f>+Tabla17[[#This Row],[Apropiación vigente]]/1000000000</f>
        <v>0</v>
      </c>
      <c r="T2149" s="49">
        <f>+Tabla17[[#This Row],[Compromisos ]]/1000000000</f>
        <v>0</v>
      </c>
      <c r="U2149" s="49">
        <f>+Tabla17[[#This Row],[ Obligación ]]/1000000000</f>
        <v>0</v>
      </c>
      <c r="V2149" s="49">
        <f>+Tabla17[[#This Row],[ Pago ]]/1000000000</f>
        <v>0</v>
      </c>
    </row>
    <row r="2150" spans="1:22" x14ac:dyDescent="0.2">
      <c r="A2150" s="5">
        <v>2024</v>
      </c>
      <c r="B2150" s="21" t="s">
        <v>399</v>
      </c>
      <c r="C2150" s="26" t="s">
        <v>1079</v>
      </c>
      <c r="D2150" s="32" t="s">
        <v>1080</v>
      </c>
      <c r="E2150" s="25" t="s">
        <v>1706</v>
      </c>
      <c r="F2150" s="6" t="s">
        <v>269</v>
      </c>
      <c r="G2150" s="26" t="s">
        <v>403</v>
      </c>
      <c r="H2150" s="4" t="s">
        <v>27</v>
      </c>
      <c r="I2150" s="26" t="s">
        <v>75</v>
      </c>
      <c r="J2150" s="26" t="s">
        <v>76</v>
      </c>
      <c r="K2150" s="49">
        <v>26792233776.6898</v>
      </c>
      <c r="L2150" s="49"/>
      <c r="M2150" s="49"/>
      <c r="N2150" s="49"/>
      <c r="O2150" s="49"/>
      <c r="P2150" s="50"/>
      <c r="Q2150" s="49">
        <f>+Tabla17[[#This Row],[ANEXO PGN]]/1000000000</f>
        <v>26.792233776689802</v>
      </c>
      <c r="R2150" s="49">
        <f>+Tabla17[[#This Row],[Apropiación Inicial]]/1000000000</f>
        <v>0</v>
      </c>
      <c r="S2150" s="49">
        <f>+Tabla17[[#This Row],[Apropiación vigente]]/1000000000</f>
        <v>0</v>
      </c>
      <c r="T2150" s="49">
        <f>+Tabla17[[#This Row],[Compromisos ]]/1000000000</f>
        <v>0</v>
      </c>
      <c r="U2150" s="49">
        <f>+Tabla17[[#This Row],[ Obligación ]]/1000000000</f>
        <v>0</v>
      </c>
      <c r="V2150" s="49">
        <f>+Tabla17[[#This Row],[ Pago ]]/1000000000</f>
        <v>0</v>
      </c>
    </row>
    <row r="2151" spans="1:22" x14ac:dyDescent="0.2">
      <c r="A2151" s="5">
        <v>2024</v>
      </c>
      <c r="B2151" s="21" t="s">
        <v>399</v>
      </c>
      <c r="C2151" s="26" t="s">
        <v>1079</v>
      </c>
      <c r="D2151" s="32" t="s">
        <v>1080</v>
      </c>
      <c r="E2151" s="25" t="s">
        <v>1706</v>
      </c>
      <c r="F2151" s="6" t="s">
        <v>269</v>
      </c>
      <c r="G2151" s="26" t="s">
        <v>403</v>
      </c>
      <c r="H2151" s="4" t="s">
        <v>27</v>
      </c>
      <c r="I2151" s="26" t="s">
        <v>34</v>
      </c>
      <c r="J2151" s="26" t="s">
        <v>35</v>
      </c>
      <c r="K2151" s="49">
        <v>329354168.21658802</v>
      </c>
      <c r="L2151" s="49"/>
      <c r="M2151" s="49"/>
      <c r="N2151" s="49"/>
      <c r="O2151" s="49"/>
      <c r="P2151" s="50"/>
      <c r="Q2151" s="49">
        <f>+Tabla17[[#This Row],[ANEXO PGN]]/1000000000</f>
        <v>0.32935416821658803</v>
      </c>
      <c r="R2151" s="49">
        <f>+Tabla17[[#This Row],[Apropiación Inicial]]/1000000000</f>
        <v>0</v>
      </c>
      <c r="S2151" s="49">
        <f>+Tabla17[[#This Row],[Apropiación vigente]]/1000000000</f>
        <v>0</v>
      </c>
      <c r="T2151" s="49">
        <f>+Tabla17[[#This Row],[Compromisos ]]/1000000000</f>
        <v>0</v>
      </c>
      <c r="U2151" s="49">
        <f>+Tabla17[[#This Row],[ Obligación ]]/1000000000</f>
        <v>0</v>
      </c>
      <c r="V2151" s="49">
        <f>+Tabla17[[#This Row],[ Pago ]]/1000000000</f>
        <v>0</v>
      </c>
    </row>
    <row r="2152" spans="1:22" x14ac:dyDescent="0.2">
      <c r="A2152" s="5">
        <v>2024</v>
      </c>
      <c r="B2152" s="21" t="s">
        <v>399</v>
      </c>
      <c r="C2152" s="26" t="s">
        <v>1079</v>
      </c>
      <c r="D2152" s="32" t="s">
        <v>1080</v>
      </c>
      <c r="E2152" s="25" t="s">
        <v>1706</v>
      </c>
      <c r="F2152" s="6" t="s">
        <v>269</v>
      </c>
      <c r="G2152" s="26" t="s">
        <v>403</v>
      </c>
      <c r="H2152" s="4" t="s">
        <v>27</v>
      </c>
      <c r="I2152" s="26" t="s">
        <v>42</v>
      </c>
      <c r="J2152" s="26" t="s">
        <v>220</v>
      </c>
      <c r="K2152" s="49">
        <v>7399334595.5108004</v>
      </c>
      <c r="L2152" s="49"/>
      <c r="M2152" s="49"/>
      <c r="N2152" s="49"/>
      <c r="O2152" s="49"/>
      <c r="P2152" s="50"/>
      <c r="Q2152" s="49">
        <f>+Tabla17[[#This Row],[ANEXO PGN]]/1000000000</f>
        <v>7.3993345955108003</v>
      </c>
      <c r="R2152" s="49">
        <f>+Tabla17[[#This Row],[Apropiación Inicial]]/1000000000</f>
        <v>0</v>
      </c>
      <c r="S2152" s="49">
        <f>+Tabla17[[#This Row],[Apropiación vigente]]/1000000000</f>
        <v>0</v>
      </c>
      <c r="T2152" s="49">
        <f>+Tabla17[[#This Row],[Compromisos ]]/1000000000</f>
        <v>0</v>
      </c>
      <c r="U2152" s="49">
        <f>+Tabla17[[#This Row],[ Obligación ]]/1000000000</f>
        <v>0</v>
      </c>
      <c r="V2152" s="49">
        <f>+Tabla17[[#This Row],[ Pago ]]/1000000000</f>
        <v>0</v>
      </c>
    </row>
    <row r="2153" spans="1:22" x14ac:dyDescent="0.2">
      <c r="A2153" s="5">
        <v>2024</v>
      </c>
      <c r="B2153" s="21" t="s">
        <v>399</v>
      </c>
      <c r="C2153" s="26" t="s">
        <v>1079</v>
      </c>
      <c r="D2153" s="32" t="s">
        <v>1080</v>
      </c>
      <c r="E2153" s="25" t="s">
        <v>1706</v>
      </c>
      <c r="F2153" s="6" t="s">
        <v>269</v>
      </c>
      <c r="G2153" s="26" t="s">
        <v>403</v>
      </c>
      <c r="H2153" s="4" t="s">
        <v>27</v>
      </c>
      <c r="I2153" s="26" t="s">
        <v>42</v>
      </c>
      <c r="J2153" s="26" t="s">
        <v>153</v>
      </c>
      <c r="K2153" s="49">
        <v>1730377640.6459</v>
      </c>
      <c r="L2153" s="49"/>
      <c r="M2153" s="49"/>
      <c r="N2153" s="49"/>
      <c r="O2153" s="49"/>
      <c r="P2153" s="50"/>
      <c r="Q2153" s="49">
        <f>+Tabla17[[#This Row],[ANEXO PGN]]/1000000000</f>
        <v>1.7303776406458999</v>
      </c>
      <c r="R2153" s="49">
        <f>+Tabla17[[#This Row],[Apropiación Inicial]]/1000000000</f>
        <v>0</v>
      </c>
      <c r="S2153" s="49">
        <f>+Tabla17[[#This Row],[Apropiación vigente]]/1000000000</f>
        <v>0</v>
      </c>
      <c r="T2153" s="49">
        <f>+Tabla17[[#This Row],[Compromisos ]]/1000000000</f>
        <v>0</v>
      </c>
      <c r="U2153" s="49">
        <f>+Tabla17[[#This Row],[ Obligación ]]/1000000000</f>
        <v>0</v>
      </c>
      <c r="V2153" s="49">
        <f>+Tabla17[[#This Row],[ Pago ]]/1000000000</f>
        <v>0</v>
      </c>
    </row>
    <row r="2154" spans="1:22" x14ac:dyDescent="0.2">
      <c r="A2154" s="5">
        <v>2025</v>
      </c>
      <c r="B2154" s="21" t="s">
        <v>82</v>
      </c>
      <c r="C2154" s="26" t="s">
        <v>83</v>
      </c>
      <c r="D2154" s="32" t="s">
        <v>379</v>
      </c>
      <c r="E2154" s="26" t="s">
        <v>380</v>
      </c>
      <c r="F2154" s="4" t="s">
        <v>25</v>
      </c>
      <c r="G2154" s="27" t="s">
        <v>33</v>
      </c>
      <c r="H2154" s="4" t="s">
        <v>27</v>
      </c>
      <c r="I2154" s="26" t="s">
        <v>28</v>
      </c>
      <c r="J2154" s="26" t="s">
        <v>1108</v>
      </c>
      <c r="K2154" s="49">
        <v>21733075875</v>
      </c>
      <c r="L2154" s="49">
        <v>30000000000</v>
      </c>
      <c r="M2154" s="49">
        <v>84000000000</v>
      </c>
      <c r="N2154" s="49">
        <v>84000000000</v>
      </c>
      <c r="O2154" s="49">
        <v>0</v>
      </c>
      <c r="P2154" s="50">
        <v>0</v>
      </c>
      <c r="Q2154" s="49">
        <f>+Tabla17[[#This Row],[ANEXO PGN]]/1000000000</f>
        <v>21.733075875000001</v>
      </c>
      <c r="R2154" s="49">
        <f>+Tabla17[[#This Row],[Apropiación Inicial]]/1000000000</f>
        <v>30</v>
      </c>
      <c r="S2154" s="49">
        <f>+Tabla17[[#This Row],[Apropiación vigente]]/1000000000</f>
        <v>84</v>
      </c>
      <c r="T2154" s="49">
        <f>+Tabla17[[#This Row],[Compromisos ]]/1000000000</f>
        <v>84</v>
      </c>
      <c r="U2154" s="49">
        <f>+Tabla17[[#This Row],[ Obligación ]]/1000000000</f>
        <v>0</v>
      </c>
      <c r="V2154" s="49">
        <f>+Tabla17[[#This Row],[ Pago ]]/1000000000</f>
        <v>0</v>
      </c>
    </row>
    <row r="2155" spans="1:22" x14ac:dyDescent="0.2">
      <c r="A2155" s="5">
        <v>2025</v>
      </c>
      <c r="B2155" s="21" t="s">
        <v>82</v>
      </c>
      <c r="C2155" s="26" t="s">
        <v>83</v>
      </c>
      <c r="D2155" s="32" t="s">
        <v>379</v>
      </c>
      <c r="E2155" s="26" t="s">
        <v>380</v>
      </c>
      <c r="F2155" s="4" t="s">
        <v>25</v>
      </c>
      <c r="G2155" s="27" t="s">
        <v>33</v>
      </c>
      <c r="H2155" s="4" t="s">
        <v>27</v>
      </c>
      <c r="I2155" s="26" t="s">
        <v>28</v>
      </c>
      <c r="J2155" s="26" t="s">
        <v>89</v>
      </c>
      <c r="K2155" s="49"/>
      <c r="L2155" s="49">
        <v>16000000000</v>
      </c>
      <c r="M2155" s="49">
        <v>16000000000</v>
      </c>
      <c r="N2155" s="49">
        <v>16000000000</v>
      </c>
      <c r="O2155" s="49">
        <v>0</v>
      </c>
      <c r="P2155" s="50">
        <v>0</v>
      </c>
      <c r="Q2155" s="49">
        <f>+Tabla17[[#This Row],[ANEXO PGN]]/1000000000</f>
        <v>0</v>
      </c>
      <c r="R2155" s="49">
        <f>+Tabla17[[#This Row],[Apropiación Inicial]]/1000000000</f>
        <v>16</v>
      </c>
      <c r="S2155" s="49">
        <f>+Tabla17[[#This Row],[Apropiación vigente]]/1000000000</f>
        <v>16</v>
      </c>
      <c r="T2155" s="49">
        <f>+Tabla17[[#This Row],[Compromisos ]]/1000000000</f>
        <v>16</v>
      </c>
      <c r="U2155" s="49">
        <f>+Tabla17[[#This Row],[ Obligación ]]/1000000000</f>
        <v>0</v>
      </c>
      <c r="V2155" s="49">
        <f>+Tabla17[[#This Row],[ Pago ]]/1000000000</f>
        <v>0</v>
      </c>
    </row>
    <row r="2156" spans="1:22" x14ac:dyDescent="0.2">
      <c r="A2156" s="5">
        <v>2025</v>
      </c>
      <c r="B2156" s="21" t="s">
        <v>82</v>
      </c>
      <c r="C2156" s="26" t="s">
        <v>83</v>
      </c>
      <c r="D2156" s="32" t="s">
        <v>379</v>
      </c>
      <c r="E2156" s="26" t="s">
        <v>380</v>
      </c>
      <c r="F2156" s="4" t="s">
        <v>25</v>
      </c>
      <c r="G2156" s="27" t="s">
        <v>33</v>
      </c>
      <c r="H2156" s="4" t="s">
        <v>27</v>
      </c>
      <c r="I2156" s="26" t="s">
        <v>75</v>
      </c>
      <c r="J2156" s="26" t="s">
        <v>76</v>
      </c>
      <c r="K2156" s="49"/>
      <c r="L2156" s="49">
        <v>3000000000</v>
      </c>
      <c r="M2156" s="49">
        <v>3000000000</v>
      </c>
      <c r="N2156" s="49">
        <v>3000000000</v>
      </c>
      <c r="O2156" s="49">
        <v>0</v>
      </c>
      <c r="P2156" s="50">
        <v>0</v>
      </c>
      <c r="Q2156" s="49">
        <f>+Tabla17[[#This Row],[ANEXO PGN]]/1000000000</f>
        <v>0</v>
      </c>
      <c r="R2156" s="49">
        <f>+Tabla17[[#This Row],[Apropiación Inicial]]/1000000000</f>
        <v>3</v>
      </c>
      <c r="S2156" s="49">
        <f>+Tabla17[[#This Row],[Apropiación vigente]]/1000000000</f>
        <v>3</v>
      </c>
      <c r="T2156" s="49">
        <f>+Tabla17[[#This Row],[Compromisos ]]/1000000000</f>
        <v>3</v>
      </c>
      <c r="U2156" s="49">
        <f>+Tabla17[[#This Row],[ Obligación ]]/1000000000</f>
        <v>0</v>
      </c>
      <c r="V2156" s="49">
        <f>+Tabla17[[#This Row],[ Pago ]]/1000000000</f>
        <v>0</v>
      </c>
    </row>
    <row r="2157" spans="1:22" x14ac:dyDescent="0.2">
      <c r="A2157" s="5">
        <v>2025</v>
      </c>
      <c r="B2157" s="21" t="s">
        <v>82</v>
      </c>
      <c r="C2157" s="26" t="s">
        <v>83</v>
      </c>
      <c r="D2157" s="32" t="s">
        <v>379</v>
      </c>
      <c r="E2157" s="26" t="s">
        <v>380</v>
      </c>
      <c r="F2157" s="4" t="s">
        <v>25</v>
      </c>
      <c r="G2157" s="27" t="s">
        <v>33</v>
      </c>
      <c r="H2157" s="4" t="s">
        <v>27</v>
      </c>
      <c r="I2157" s="26" t="s">
        <v>34</v>
      </c>
      <c r="J2157" s="26" t="s">
        <v>35</v>
      </c>
      <c r="K2157" s="49">
        <v>135085981420</v>
      </c>
      <c r="L2157" s="49">
        <v>58897000000</v>
      </c>
      <c r="M2157" s="49">
        <v>362360430993</v>
      </c>
      <c r="N2157" s="49">
        <v>362360430993</v>
      </c>
      <c r="O2157" s="49">
        <v>0</v>
      </c>
      <c r="P2157" s="50">
        <v>0</v>
      </c>
      <c r="Q2157" s="49">
        <f>+Tabla17[[#This Row],[ANEXO PGN]]/1000000000</f>
        <v>135.08598142</v>
      </c>
      <c r="R2157" s="49">
        <f>+Tabla17[[#This Row],[Apropiación Inicial]]/1000000000</f>
        <v>58.896999999999998</v>
      </c>
      <c r="S2157" s="49">
        <f>+Tabla17[[#This Row],[Apropiación vigente]]/1000000000</f>
        <v>362.36043099300002</v>
      </c>
      <c r="T2157" s="49">
        <f>+Tabla17[[#This Row],[Compromisos ]]/1000000000</f>
        <v>362.36043099300002</v>
      </c>
      <c r="U2157" s="49">
        <f>+Tabla17[[#This Row],[ Obligación ]]/1000000000</f>
        <v>0</v>
      </c>
      <c r="V2157" s="49">
        <f>+Tabla17[[#This Row],[ Pago ]]/1000000000</f>
        <v>0</v>
      </c>
    </row>
    <row r="2158" spans="1:22" x14ac:dyDescent="0.2">
      <c r="A2158" s="5">
        <v>2025</v>
      </c>
      <c r="B2158" s="21" t="s">
        <v>82</v>
      </c>
      <c r="C2158" s="26" t="s">
        <v>83</v>
      </c>
      <c r="D2158" s="32" t="s">
        <v>379</v>
      </c>
      <c r="E2158" s="26" t="s">
        <v>380</v>
      </c>
      <c r="F2158" s="4" t="s">
        <v>25</v>
      </c>
      <c r="G2158" s="27" t="s">
        <v>33</v>
      </c>
      <c r="H2158" s="4" t="s">
        <v>27</v>
      </c>
      <c r="I2158" s="26" t="s">
        <v>66</v>
      </c>
      <c r="J2158" s="26" t="s">
        <v>81</v>
      </c>
      <c r="K2158" s="49">
        <v>21306937132</v>
      </c>
      <c r="L2158" s="49">
        <v>1000000000</v>
      </c>
      <c r="M2158" s="49">
        <v>184926500000</v>
      </c>
      <c r="N2158" s="49">
        <v>184926500000</v>
      </c>
      <c r="O2158" s="49">
        <v>0</v>
      </c>
      <c r="P2158" s="50">
        <v>0</v>
      </c>
      <c r="Q2158" s="49">
        <f>+Tabla17[[#This Row],[ANEXO PGN]]/1000000000</f>
        <v>21.306937132000002</v>
      </c>
      <c r="R2158" s="49">
        <f>+Tabla17[[#This Row],[Apropiación Inicial]]/1000000000</f>
        <v>1</v>
      </c>
      <c r="S2158" s="49">
        <f>+Tabla17[[#This Row],[Apropiación vigente]]/1000000000</f>
        <v>184.9265</v>
      </c>
      <c r="T2158" s="49">
        <f>+Tabla17[[#This Row],[Compromisos ]]/1000000000</f>
        <v>184.9265</v>
      </c>
      <c r="U2158" s="49">
        <f>+Tabla17[[#This Row],[ Obligación ]]/1000000000</f>
        <v>0</v>
      </c>
      <c r="V2158" s="49">
        <f>+Tabla17[[#This Row],[ Pago ]]/1000000000</f>
        <v>0</v>
      </c>
    </row>
    <row r="2159" spans="1:22" x14ac:dyDescent="0.2">
      <c r="A2159" s="5">
        <v>2025</v>
      </c>
      <c r="B2159" s="21" t="s">
        <v>82</v>
      </c>
      <c r="C2159" s="26" t="s">
        <v>83</v>
      </c>
      <c r="D2159" s="32" t="s">
        <v>383</v>
      </c>
      <c r="E2159" s="26" t="s">
        <v>384</v>
      </c>
      <c r="F2159" s="4" t="s">
        <v>25</v>
      </c>
      <c r="G2159" s="27" t="s">
        <v>33</v>
      </c>
      <c r="H2159" s="4" t="s">
        <v>27</v>
      </c>
      <c r="I2159" s="26" t="s">
        <v>42</v>
      </c>
      <c r="J2159" s="26" t="s">
        <v>153</v>
      </c>
      <c r="K2159" s="49"/>
      <c r="L2159" s="49"/>
      <c r="M2159" s="49">
        <v>130124045</v>
      </c>
      <c r="N2159" s="49">
        <v>130124045</v>
      </c>
      <c r="O2159" s="49">
        <v>130124045</v>
      </c>
      <c r="P2159" s="50">
        <v>130124045</v>
      </c>
      <c r="Q2159" s="49">
        <f>+Tabla17[[#This Row],[ANEXO PGN]]/1000000000</f>
        <v>0</v>
      </c>
      <c r="R2159" s="49">
        <f>+Tabla17[[#This Row],[Apropiación Inicial]]/1000000000</f>
        <v>0</v>
      </c>
      <c r="S2159" s="49">
        <f>+Tabla17[[#This Row],[Apropiación vigente]]/1000000000</f>
        <v>0.13012404499999999</v>
      </c>
      <c r="T2159" s="49">
        <f>+Tabla17[[#This Row],[Compromisos ]]/1000000000</f>
        <v>0.13012404499999999</v>
      </c>
      <c r="U2159" s="49">
        <f>+Tabla17[[#This Row],[ Obligación ]]/1000000000</f>
        <v>0.13012404499999999</v>
      </c>
      <c r="V2159" s="49">
        <f>+Tabla17[[#This Row],[ Pago ]]/1000000000</f>
        <v>0.13012404499999999</v>
      </c>
    </row>
    <row r="2160" spans="1:22" x14ac:dyDescent="0.2">
      <c r="A2160" s="5">
        <v>2025</v>
      </c>
      <c r="B2160" s="21" t="s">
        <v>82</v>
      </c>
      <c r="C2160" s="26" t="s">
        <v>83</v>
      </c>
      <c r="D2160" s="32" t="s">
        <v>379</v>
      </c>
      <c r="E2160" s="26" t="s">
        <v>380</v>
      </c>
      <c r="F2160" s="4" t="s">
        <v>25</v>
      </c>
      <c r="G2160" s="27" t="s">
        <v>33</v>
      </c>
      <c r="H2160" s="4" t="s">
        <v>27</v>
      </c>
      <c r="I2160" s="26" t="s">
        <v>50</v>
      </c>
      <c r="J2160" s="26" t="s">
        <v>51</v>
      </c>
      <c r="K2160" s="49">
        <v>22371005573</v>
      </c>
      <c r="L2160" s="49">
        <v>61600000000</v>
      </c>
      <c r="M2160" s="49">
        <v>101745000000</v>
      </c>
      <c r="N2160" s="49">
        <v>101745000000</v>
      </c>
      <c r="O2160" s="49">
        <v>0</v>
      </c>
      <c r="P2160" s="50">
        <v>0</v>
      </c>
      <c r="Q2160" s="49">
        <f>+Tabla17[[#This Row],[ANEXO PGN]]/1000000000</f>
        <v>22.371005573000001</v>
      </c>
      <c r="R2160" s="49">
        <f>+Tabla17[[#This Row],[Apropiación Inicial]]/1000000000</f>
        <v>61.6</v>
      </c>
      <c r="S2160" s="49">
        <f>+Tabla17[[#This Row],[Apropiación vigente]]/1000000000</f>
        <v>101.745</v>
      </c>
      <c r="T2160" s="49">
        <f>+Tabla17[[#This Row],[Compromisos ]]/1000000000</f>
        <v>101.745</v>
      </c>
      <c r="U2160" s="49">
        <f>+Tabla17[[#This Row],[ Obligación ]]/1000000000</f>
        <v>0</v>
      </c>
      <c r="V2160" s="49">
        <f>+Tabla17[[#This Row],[ Pago ]]/1000000000</f>
        <v>0</v>
      </c>
    </row>
    <row r="2161" spans="1:22" x14ac:dyDescent="0.2">
      <c r="A2161" s="5">
        <v>2025</v>
      </c>
      <c r="B2161" s="21" t="s">
        <v>31</v>
      </c>
      <c r="C2161" s="26" t="s">
        <v>32</v>
      </c>
      <c r="D2161" s="32" t="s">
        <v>391</v>
      </c>
      <c r="E2161" s="26" t="s">
        <v>1095</v>
      </c>
      <c r="F2161" s="4" t="s">
        <v>25</v>
      </c>
      <c r="G2161" s="27" t="s">
        <v>33</v>
      </c>
      <c r="H2161" s="4" t="s">
        <v>27</v>
      </c>
      <c r="I2161" s="26" t="s">
        <v>34</v>
      </c>
      <c r="J2161" s="26" t="s">
        <v>35</v>
      </c>
      <c r="K2161" s="49">
        <v>19209136206</v>
      </c>
      <c r="L2161" s="49">
        <v>24010084174</v>
      </c>
      <c r="M2161" s="49">
        <v>278463810664</v>
      </c>
      <c r="N2161" s="49">
        <v>99355866759</v>
      </c>
      <c r="O2161" s="49">
        <v>10133629981</v>
      </c>
      <c r="P2161" s="50">
        <v>10132653491</v>
      </c>
      <c r="Q2161" s="49">
        <f>+Tabla17[[#This Row],[ANEXO PGN]]/1000000000</f>
        <v>19.209136206</v>
      </c>
      <c r="R2161" s="49">
        <f>+Tabla17[[#This Row],[Apropiación Inicial]]/1000000000</f>
        <v>24.010084173999999</v>
      </c>
      <c r="S2161" s="49">
        <f>+Tabla17[[#This Row],[Apropiación vigente]]/1000000000</f>
        <v>278.46381066399999</v>
      </c>
      <c r="T2161" s="49">
        <f>+Tabla17[[#This Row],[Compromisos ]]/1000000000</f>
        <v>99.355866758999994</v>
      </c>
      <c r="U2161" s="49">
        <f>+Tabla17[[#This Row],[ Obligación ]]/1000000000</f>
        <v>10.133629981</v>
      </c>
      <c r="V2161" s="49">
        <f>+Tabla17[[#This Row],[ Pago ]]/1000000000</f>
        <v>10.132653490999999</v>
      </c>
    </row>
    <row r="2162" spans="1:22" x14ac:dyDescent="0.2">
      <c r="A2162" s="5">
        <v>2025</v>
      </c>
      <c r="B2162" s="21" t="s">
        <v>125</v>
      </c>
      <c r="C2162" s="25" t="s">
        <v>23</v>
      </c>
      <c r="D2162" s="32" t="s">
        <v>721</v>
      </c>
      <c r="E2162" s="26" t="s">
        <v>384</v>
      </c>
      <c r="F2162" s="4" t="s">
        <v>25</v>
      </c>
      <c r="G2162" s="27" t="s">
        <v>33</v>
      </c>
      <c r="H2162" s="4" t="s">
        <v>27</v>
      </c>
      <c r="I2162" s="26" t="s">
        <v>28</v>
      </c>
      <c r="J2162" s="41" t="s">
        <v>30</v>
      </c>
      <c r="K2162" s="49">
        <v>39215000000</v>
      </c>
      <c r="L2162" s="49">
        <v>39215000000</v>
      </c>
      <c r="M2162" s="49">
        <v>39215000000</v>
      </c>
      <c r="N2162" s="49">
        <v>7118422260</v>
      </c>
      <c r="O2162" s="49">
        <v>7115806623</v>
      </c>
      <c r="P2162" s="50">
        <v>7115806623</v>
      </c>
      <c r="Q2162" s="49">
        <f>+Tabla17[[#This Row],[ANEXO PGN]]/1000000000</f>
        <v>39.215000000000003</v>
      </c>
      <c r="R2162" s="49">
        <f>+Tabla17[[#This Row],[Apropiación Inicial]]/1000000000</f>
        <v>39.215000000000003</v>
      </c>
      <c r="S2162" s="49">
        <f>+Tabla17[[#This Row],[Apropiación vigente]]/1000000000</f>
        <v>39.215000000000003</v>
      </c>
      <c r="T2162" s="49">
        <f>+Tabla17[[#This Row],[Compromisos ]]/1000000000</f>
        <v>7.11842226</v>
      </c>
      <c r="U2162" s="49">
        <f>+Tabla17[[#This Row],[ Obligación ]]/1000000000</f>
        <v>7.1158066230000001</v>
      </c>
      <c r="V2162" s="49">
        <f>+Tabla17[[#This Row],[ Pago ]]/1000000000</f>
        <v>7.1158066230000001</v>
      </c>
    </row>
    <row r="2163" spans="1:22" x14ac:dyDescent="0.2">
      <c r="A2163" s="5">
        <v>2025</v>
      </c>
      <c r="B2163" s="21" t="s">
        <v>125</v>
      </c>
      <c r="C2163" s="25" t="s">
        <v>23</v>
      </c>
      <c r="D2163" s="32" t="s">
        <v>722</v>
      </c>
      <c r="E2163" s="26" t="s">
        <v>409</v>
      </c>
      <c r="F2163" s="4" t="s">
        <v>25</v>
      </c>
      <c r="G2163" s="27" t="s">
        <v>33</v>
      </c>
      <c r="H2163" s="4" t="s">
        <v>27</v>
      </c>
      <c r="I2163" s="26" t="s">
        <v>28</v>
      </c>
      <c r="J2163" s="41" t="s">
        <v>30</v>
      </c>
      <c r="K2163" s="49">
        <v>14260000000</v>
      </c>
      <c r="L2163" s="49">
        <v>14260000000</v>
      </c>
      <c r="M2163" s="49">
        <v>14260000000</v>
      </c>
      <c r="N2163" s="49">
        <v>2839008411</v>
      </c>
      <c r="O2163" s="49">
        <v>2839008411</v>
      </c>
      <c r="P2163" s="50">
        <v>2839008411</v>
      </c>
      <c r="Q2163" s="49">
        <f>+Tabla17[[#This Row],[ANEXO PGN]]/1000000000</f>
        <v>14.26</v>
      </c>
      <c r="R2163" s="49">
        <f>+Tabla17[[#This Row],[Apropiación Inicial]]/1000000000</f>
        <v>14.26</v>
      </c>
      <c r="S2163" s="49">
        <f>+Tabla17[[#This Row],[Apropiación vigente]]/1000000000</f>
        <v>14.26</v>
      </c>
      <c r="T2163" s="49">
        <f>+Tabla17[[#This Row],[Compromisos ]]/1000000000</f>
        <v>2.839008411</v>
      </c>
      <c r="U2163" s="49">
        <f>+Tabla17[[#This Row],[ Obligación ]]/1000000000</f>
        <v>2.839008411</v>
      </c>
      <c r="V2163" s="49">
        <f>+Tabla17[[#This Row],[ Pago ]]/1000000000</f>
        <v>2.839008411</v>
      </c>
    </row>
    <row r="2164" spans="1:22" x14ac:dyDescent="0.2">
      <c r="A2164" s="5">
        <v>2025</v>
      </c>
      <c r="B2164" s="21" t="s">
        <v>125</v>
      </c>
      <c r="C2164" s="25" t="s">
        <v>23</v>
      </c>
      <c r="D2164" s="32" t="s">
        <v>723</v>
      </c>
      <c r="E2164" s="26" t="s">
        <v>402</v>
      </c>
      <c r="F2164" s="4" t="s">
        <v>25</v>
      </c>
      <c r="G2164" s="27" t="s">
        <v>33</v>
      </c>
      <c r="H2164" s="4" t="s">
        <v>27</v>
      </c>
      <c r="I2164" s="26" t="s">
        <v>28</v>
      </c>
      <c r="J2164" s="41" t="s">
        <v>30</v>
      </c>
      <c r="K2164" s="49">
        <v>2392000000</v>
      </c>
      <c r="L2164" s="49">
        <v>2392000000</v>
      </c>
      <c r="M2164" s="49">
        <v>2392000000</v>
      </c>
      <c r="N2164" s="49">
        <v>960944508</v>
      </c>
      <c r="O2164" s="49">
        <v>959731158</v>
      </c>
      <c r="P2164" s="50">
        <v>959731158</v>
      </c>
      <c r="Q2164" s="49">
        <f>+Tabla17[[#This Row],[ANEXO PGN]]/1000000000</f>
        <v>2.3919999999999999</v>
      </c>
      <c r="R2164" s="49">
        <f>+Tabla17[[#This Row],[Apropiación Inicial]]/1000000000</f>
        <v>2.3919999999999999</v>
      </c>
      <c r="S2164" s="49">
        <f>+Tabla17[[#This Row],[Apropiación vigente]]/1000000000</f>
        <v>2.3919999999999999</v>
      </c>
      <c r="T2164" s="49">
        <f>+Tabla17[[#This Row],[Compromisos ]]/1000000000</f>
        <v>0.96094450799999998</v>
      </c>
      <c r="U2164" s="49">
        <f>+Tabla17[[#This Row],[ Obligación ]]/1000000000</f>
        <v>0.95973115799999997</v>
      </c>
      <c r="V2164" s="49">
        <f>+Tabla17[[#This Row],[ Pago ]]/1000000000</f>
        <v>0.95973115799999997</v>
      </c>
    </row>
    <row r="2165" spans="1:22" x14ac:dyDescent="0.2">
      <c r="A2165" s="5">
        <v>2025</v>
      </c>
      <c r="B2165" s="21" t="s">
        <v>125</v>
      </c>
      <c r="C2165" s="25" t="s">
        <v>23</v>
      </c>
      <c r="D2165" s="32" t="s">
        <v>1096</v>
      </c>
      <c r="E2165" s="26" t="s">
        <v>1094</v>
      </c>
      <c r="F2165" s="4" t="s">
        <v>25</v>
      </c>
      <c r="G2165" s="27" t="s">
        <v>33</v>
      </c>
      <c r="H2165" s="4" t="s">
        <v>27</v>
      </c>
      <c r="I2165" s="26" t="s">
        <v>28</v>
      </c>
      <c r="J2165" s="41" t="s">
        <v>30</v>
      </c>
      <c r="K2165" s="49">
        <v>13299000000</v>
      </c>
      <c r="L2165" s="49">
        <v>13299000000</v>
      </c>
      <c r="M2165" s="49">
        <v>13299000000</v>
      </c>
      <c r="N2165" s="49">
        <v>6786088709</v>
      </c>
      <c r="O2165" s="49">
        <v>1717402957</v>
      </c>
      <c r="P2165" s="50">
        <v>1717402957</v>
      </c>
      <c r="Q2165" s="49">
        <f>+Tabla17[[#This Row],[ANEXO PGN]]/1000000000</f>
        <v>13.298999999999999</v>
      </c>
      <c r="R2165" s="49">
        <f>+Tabla17[[#This Row],[Apropiación Inicial]]/1000000000</f>
        <v>13.298999999999999</v>
      </c>
      <c r="S2165" s="49">
        <f>+Tabla17[[#This Row],[Apropiación vigente]]/1000000000</f>
        <v>13.298999999999999</v>
      </c>
      <c r="T2165" s="49">
        <f>+Tabla17[[#This Row],[Compromisos ]]/1000000000</f>
        <v>6.7860887090000004</v>
      </c>
      <c r="U2165" s="49">
        <f>+Tabla17[[#This Row],[ Obligación ]]/1000000000</f>
        <v>1.717402957</v>
      </c>
      <c r="V2165" s="49">
        <f>+Tabla17[[#This Row],[ Pago ]]/1000000000</f>
        <v>1.717402957</v>
      </c>
    </row>
    <row r="2166" spans="1:22" x14ac:dyDescent="0.2">
      <c r="A2166" s="5">
        <v>2025</v>
      </c>
      <c r="B2166" s="21" t="s">
        <v>125</v>
      </c>
      <c r="C2166" s="25" t="s">
        <v>23</v>
      </c>
      <c r="D2166" s="32" t="s">
        <v>726</v>
      </c>
      <c r="E2166" s="26" t="s">
        <v>425</v>
      </c>
      <c r="F2166" s="4" t="s">
        <v>25</v>
      </c>
      <c r="G2166" s="27" t="s">
        <v>33</v>
      </c>
      <c r="H2166" s="4" t="s">
        <v>27</v>
      </c>
      <c r="I2166" s="26" t="s">
        <v>28</v>
      </c>
      <c r="J2166" s="41" t="s">
        <v>30</v>
      </c>
      <c r="K2166" s="49">
        <v>250000000</v>
      </c>
      <c r="L2166" s="49">
        <v>250000000</v>
      </c>
      <c r="M2166" s="49">
        <v>250000000</v>
      </c>
      <c r="N2166" s="49">
        <v>24580280</v>
      </c>
      <c r="O2166" s="49">
        <v>23402051</v>
      </c>
      <c r="P2166" s="50">
        <v>23402051</v>
      </c>
      <c r="Q2166" s="49">
        <f>+Tabla17[[#This Row],[ANEXO PGN]]/1000000000</f>
        <v>0.25</v>
      </c>
      <c r="R2166" s="49">
        <f>+Tabla17[[#This Row],[Apropiación Inicial]]/1000000000</f>
        <v>0.25</v>
      </c>
      <c r="S2166" s="49">
        <f>+Tabla17[[#This Row],[Apropiación vigente]]/1000000000</f>
        <v>0.25</v>
      </c>
      <c r="T2166" s="49">
        <f>+Tabla17[[#This Row],[Compromisos ]]/1000000000</f>
        <v>2.4580279999999999E-2</v>
      </c>
      <c r="U2166" s="49">
        <f>+Tabla17[[#This Row],[ Obligación ]]/1000000000</f>
        <v>2.3402051E-2</v>
      </c>
      <c r="V2166" s="49">
        <f>+Tabla17[[#This Row],[ Pago ]]/1000000000</f>
        <v>2.3402051E-2</v>
      </c>
    </row>
    <row r="2167" spans="1:22" x14ac:dyDescent="0.2">
      <c r="A2167" s="5">
        <v>2025</v>
      </c>
      <c r="B2167" s="21" t="s">
        <v>125</v>
      </c>
      <c r="C2167" s="25" t="s">
        <v>23</v>
      </c>
      <c r="D2167" s="32" t="s">
        <v>1097</v>
      </c>
      <c r="E2167" s="26" t="s">
        <v>1098</v>
      </c>
      <c r="F2167" s="4" t="s">
        <v>25</v>
      </c>
      <c r="G2167" s="27" t="s">
        <v>33</v>
      </c>
      <c r="H2167" s="4" t="s">
        <v>27</v>
      </c>
      <c r="I2167" s="26" t="s">
        <v>28</v>
      </c>
      <c r="J2167" s="41" t="s">
        <v>30</v>
      </c>
      <c r="K2167" s="49">
        <v>1055000000</v>
      </c>
      <c r="L2167" s="49">
        <v>1055000000</v>
      </c>
      <c r="M2167" s="49">
        <v>1055000000</v>
      </c>
      <c r="N2167" s="49">
        <v>857717802</v>
      </c>
      <c r="O2167" s="49">
        <v>857717802</v>
      </c>
      <c r="P2167" s="50">
        <v>857717802</v>
      </c>
      <c r="Q2167" s="49">
        <f>+Tabla17[[#This Row],[ANEXO PGN]]/1000000000</f>
        <v>1.0549999999999999</v>
      </c>
      <c r="R2167" s="49">
        <f>+Tabla17[[#This Row],[Apropiación Inicial]]/1000000000</f>
        <v>1.0549999999999999</v>
      </c>
      <c r="S2167" s="49">
        <f>+Tabla17[[#This Row],[Apropiación vigente]]/1000000000</f>
        <v>1.0549999999999999</v>
      </c>
      <c r="T2167" s="49">
        <f>+Tabla17[[#This Row],[Compromisos ]]/1000000000</f>
        <v>0.85771780200000003</v>
      </c>
      <c r="U2167" s="49">
        <f>+Tabla17[[#This Row],[ Obligación ]]/1000000000</f>
        <v>0.85771780200000003</v>
      </c>
      <c r="V2167" s="49">
        <f>+Tabla17[[#This Row],[ Pago ]]/1000000000</f>
        <v>0.85771780200000003</v>
      </c>
    </row>
    <row r="2168" spans="1:22" x14ac:dyDescent="0.2">
      <c r="A2168" s="5">
        <v>2025</v>
      </c>
      <c r="B2168" s="21" t="s">
        <v>125</v>
      </c>
      <c r="C2168" s="25" t="s">
        <v>23</v>
      </c>
      <c r="D2168" s="32" t="s">
        <v>728</v>
      </c>
      <c r="E2168" s="26" t="s">
        <v>430</v>
      </c>
      <c r="F2168" s="4" t="s">
        <v>25</v>
      </c>
      <c r="G2168" s="27" t="s">
        <v>33</v>
      </c>
      <c r="H2168" s="4" t="s">
        <v>27</v>
      </c>
      <c r="I2168" s="26" t="s">
        <v>28</v>
      </c>
      <c r="J2168" s="41" t="s">
        <v>30</v>
      </c>
      <c r="K2168" s="49">
        <v>15000000</v>
      </c>
      <c r="L2168" s="49">
        <v>15000000</v>
      </c>
      <c r="M2168" s="49">
        <v>15000000</v>
      </c>
      <c r="N2168" s="49">
        <v>0</v>
      </c>
      <c r="O2168" s="49">
        <v>0</v>
      </c>
      <c r="P2168" s="50">
        <v>0</v>
      </c>
      <c r="Q2168" s="49">
        <f>+Tabla17[[#This Row],[ANEXO PGN]]/1000000000</f>
        <v>1.4999999999999999E-2</v>
      </c>
      <c r="R2168" s="49">
        <f>+Tabla17[[#This Row],[Apropiación Inicial]]/1000000000</f>
        <v>1.4999999999999999E-2</v>
      </c>
      <c r="S2168" s="49">
        <f>+Tabla17[[#This Row],[Apropiación vigente]]/1000000000</f>
        <v>1.4999999999999999E-2</v>
      </c>
      <c r="T2168" s="49">
        <f>+Tabla17[[#This Row],[Compromisos ]]/1000000000</f>
        <v>0</v>
      </c>
      <c r="U2168" s="49">
        <f>+Tabla17[[#This Row],[ Obligación ]]/1000000000</f>
        <v>0</v>
      </c>
      <c r="V2168" s="49">
        <f>+Tabla17[[#This Row],[ Pago ]]/1000000000</f>
        <v>0</v>
      </c>
    </row>
    <row r="2169" spans="1:22" x14ac:dyDescent="0.2">
      <c r="A2169" s="5">
        <v>2025</v>
      </c>
      <c r="B2169" s="21" t="s">
        <v>125</v>
      </c>
      <c r="C2169" s="25" t="s">
        <v>23</v>
      </c>
      <c r="D2169" s="32" t="s">
        <v>944</v>
      </c>
      <c r="E2169" s="26" t="s">
        <v>432</v>
      </c>
      <c r="F2169" s="4" t="s">
        <v>25</v>
      </c>
      <c r="G2169" s="27" t="s">
        <v>33</v>
      </c>
      <c r="H2169" s="4" t="s">
        <v>27</v>
      </c>
      <c r="I2169" s="26" t="s">
        <v>28</v>
      </c>
      <c r="J2169" s="41" t="s">
        <v>30</v>
      </c>
      <c r="K2169" s="49">
        <v>263000000</v>
      </c>
      <c r="L2169" s="49">
        <v>263000000</v>
      </c>
      <c r="M2169" s="49">
        <v>263000000</v>
      </c>
      <c r="N2169" s="49">
        <v>0</v>
      </c>
      <c r="O2169" s="49">
        <v>0</v>
      </c>
      <c r="P2169" s="50">
        <v>0</v>
      </c>
      <c r="Q2169" s="49">
        <f>+Tabla17[[#This Row],[ANEXO PGN]]/1000000000</f>
        <v>0.26300000000000001</v>
      </c>
      <c r="R2169" s="49">
        <f>+Tabla17[[#This Row],[Apropiación Inicial]]/1000000000</f>
        <v>0.26300000000000001</v>
      </c>
      <c r="S2169" s="49">
        <f>+Tabla17[[#This Row],[Apropiación vigente]]/1000000000</f>
        <v>0.26300000000000001</v>
      </c>
      <c r="T2169" s="49">
        <f>+Tabla17[[#This Row],[Compromisos ]]/1000000000</f>
        <v>0</v>
      </c>
      <c r="U2169" s="49">
        <f>+Tabla17[[#This Row],[ Obligación ]]/1000000000</f>
        <v>0</v>
      </c>
      <c r="V2169" s="49">
        <f>+Tabla17[[#This Row],[ Pago ]]/1000000000</f>
        <v>0</v>
      </c>
    </row>
    <row r="2170" spans="1:22" x14ac:dyDescent="0.2">
      <c r="A2170" s="5">
        <v>2025</v>
      </c>
      <c r="B2170" s="21" t="s">
        <v>125</v>
      </c>
      <c r="C2170" s="25" t="s">
        <v>23</v>
      </c>
      <c r="D2170" s="32" t="s">
        <v>730</v>
      </c>
      <c r="E2170" s="26" t="s">
        <v>434</v>
      </c>
      <c r="F2170" s="4" t="s">
        <v>25</v>
      </c>
      <c r="G2170" s="27" t="s">
        <v>33</v>
      </c>
      <c r="H2170" s="4" t="s">
        <v>27</v>
      </c>
      <c r="I2170" s="26" t="s">
        <v>28</v>
      </c>
      <c r="J2170" s="41" t="s">
        <v>30</v>
      </c>
      <c r="K2170" s="49">
        <v>54000000</v>
      </c>
      <c r="L2170" s="49">
        <v>54000000</v>
      </c>
      <c r="M2170" s="49">
        <v>54000000</v>
      </c>
      <c r="N2170" s="49">
        <v>18437</v>
      </c>
      <c r="O2170" s="49">
        <v>18437</v>
      </c>
      <c r="P2170" s="50">
        <v>18437</v>
      </c>
      <c r="Q2170" s="49">
        <f>+Tabla17[[#This Row],[ANEXO PGN]]/1000000000</f>
        <v>5.3999999999999999E-2</v>
      </c>
      <c r="R2170" s="49">
        <f>+Tabla17[[#This Row],[Apropiación Inicial]]/1000000000</f>
        <v>5.3999999999999999E-2</v>
      </c>
      <c r="S2170" s="49">
        <f>+Tabla17[[#This Row],[Apropiación vigente]]/1000000000</f>
        <v>5.3999999999999999E-2</v>
      </c>
      <c r="T2170" s="49">
        <f>+Tabla17[[#This Row],[Compromisos ]]/1000000000</f>
        <v>1.8437E-5</v>
      </c>
      <c r="U2170" s="49">
        <f>+Tabla17[[#This Row],[ Obligación ]]/1000000000</f>
        <v>1.8437E-5</v>
      </c>
      <c r="V2170" s="49">
        <f>+Tabla17[[#This Row],[ Pago ]]/1000000000</f>
        <v>1.8437E-5</v>
      </c>
    </row>
    <row r="2171" spans="1:22" x14ac:dyDescent="0.2">
      <c r="A2171" s="5">
        <v>2025</v>
      </c>
      <c r="B2171" s="21" t="s">
        <v>237</v>
      </c>
      <c r="C2171" s="26" t="s">
        <v>238</v>
      </c>
      <c r="D2171" s="32" t="s">
        <v>393</v>
      </c>
      <c r="E2171" s="26" t="s">
        <v>384</v>
      </c>
      <c r="F2171" s="4" t="s">
        <v>25</v>
      </c>
      <c r="G2171" s="26" t="s">
        <v>241</v>
      </c>
      <c r="H2171" s="4" t="s">
        <v>27</v>
      </c>
      <c r="I2171" s="26" t="s">
        <v>75</v>
      </c>
      <c r="J2171" s="26" t="s">
        <v>76</v>
      </c>
      <c r="K2171" s="49">
        <v>521110750</v>
      </c>
      <c r="L2171" s="49">
        <v>270322924</v>
      </c>
      <c r="M2171" s="49">
        <v>270322924</v>
      </c>
      <c r="N2171" s="49">
        <v>49149623</v>
      </c>
      <c r="O2171" s="49">
        <v>49149623</v>
      </c>
      <c r="P2171" s="50">
        <v>49149623</v>
      </c>
      <c r="Q2171" s="49">
        <f>+Tabla17[[#This Row],[ANEXO PGN]]/1000000000</f>
        <v>0.52111074999999996</v>
      </c>
      <c r="R2171" s="49">
        <f>+Tabla17[[#This Row],[Apropiación Inicial]]/1000000000</f>
        <v>0.27032292400000002</v>
      </c>
      <c r="S2171" s="49">
        <f>+Tabla17[[#This Row],[Apropiación vigente]]/1000000000</f>
        <v>0.27032292400000002</v>
      </c>
      <c r="T2171" s="49">
        <f>+Tabla17[[#This Row],[Compromisos ]]/1000000000</f>
        <v>4.9149623000000003E-2</v>
      </c>
      <c r="U2171" s="49">
        <f>+Tabla17[[#This Row],[ Obligación ]]/1000000000</f>
        <v>4.9149623000000003E-2</v>
      </c>
      <c r="V2171" s="49">
        <f>+Tabla17[[#This Row],[ Pago ]]/1000000000</f>
        <v>4.9149623000000003E-2</v>
      </c>
    </row>
    <row r="2172" spans="1:22" x14ac:dyDescent="0.2">
      <c r="A2172" s="5">
        <v>2025</v>
      </c>
      <c r="B2172" s="21" t="s">
        <v>63</v>
      </c>
      <c r="C2172" s="26" t="s">
        <v>64</v>
      </c>
      <c r="D2172" s="32" t="s">
        <v>394</v>
      </c>
      <c r="E2172" s="26" t="s">
        <v>395</v>
      </c>
      <c r="F2172" s="4" t="s">
        <v>25</v>
      </c>
      <c r="G2172" s="26" t="s">
        <v>65</v>
      </c>
      <c r="H2172" s="4" t="s">
        <v>27</v>
      </c>
      <c r="I2172" s="26" t="s">
        <v>66</v>
      </c>
      <c r="J2172" s="26" t="s">
        <v>396</v>
      </c>
      <c r="K2172" s="49">
        <v>472183321</v>
      </c>
      <c r="L2172" s="49">
        <v>1266807670</v>
      </c>
      <c r="M2172" s="49">
        <v>1259826903</v>
      </c>
      <c r="N2172" s="49">
        <v>1059826903</v>
      </c>
      <c r="O2172" s="49">
        <v>111082051</v>
      </c>
      <c r="P2172" s="50">
        <v>111052051</v>
      </c>
      <c r="Q2172" s="49">
        <f>+Tabla17[[#This Row],[ANEXO PGN]]/1000000000</f>
        <v>0.47218332099999999</v>
      </c>
      <c r="R2172" s="49">
        <f>+Tabla17[[#This Row],[Apropiación Inicial]]/1000000000</f>
        <v>1.2668076699999999</v>
      </c>
      <c r="S2172" s="49">
        <f>+Tabla17[[#This Row],[Apropiación vigente]]/1000000000</f>
        <v>1.259826903</v>
      </c>
      <c r="T2172" s="49">
        <f>+Tabla17[[#This Row],[Compromisos ]]/1000000000</f>
        <v>1.059826903</v>
      </c>
      <c r="U2172" s="49">
        <f>+Tabla17[[#This Row],[ Obligación ]]/1000000000</f>
        <v>0.111082051</v>
      </c>
      <c r="V2172" s="49">
        <f>+Tabla17[[#This Row],[ Pago ]]/1000000000</f>
        <v>0.111052051</v>
      </c>
    </row>
    <row r="2173" spans="1:22" x14ac:dyDescent="0.2">
      <c r="A2173" s="5">
        <v>2025</v>
      </c>
      <c r="B2173" s="21" t="s">
        <v>63</v>
      </c>
      <c r="C2173" s="26" t="s">
        <v>64</v>
      </c>
      <c r="D2173" s="32" t="s">
        <v>397</v>
      </c>
      <c r="E2173" s="26" t="s">
        <v>1103</v>
      </c>
      <c r="F2173" s="4" t="s">
        <v>25</v>
      </c>
      <c r="G2173" s="26" t="s">
        <v>65</v>
      </c>
      <c r="H2173" s="4" t="s">
        <v>27</v>
      </c>
      <c r="I2173" s="26" t="s">
        <v>66</v>
      </c>
      <c r="J2173" s="26" t="s">
        <v>396</v>
      </c>
      <c r="K2173" s="49">
        <v>5794038999</v>
      </c>
      <c r="L2173" s="49">
        <v>14800000000</v>
      </c>
      <c r="M2173" s="49">
        <v>15975000000</v>
      </c>
      <c r="N2173" s="49">
        <v>0</v>
      </c>
      <c r="O2173" s="49">
        <v>0</v>
      </c>
      <c r="P2173" s="50">
        <v>0</v>
      </c>
      <c r="Q2173" s="49">
        <f>+Tabla17[[#This Row],[ANEXO PGN]]/1000000000</f>
        <v>5.7940389989999996</v>
      </c>
      <c r="R2173" s="49">
        <f>+Tabla17[[#This Row],[Apropiación Inicial]]/1000000000</f>
        <v>14.8</v>
      </c>
      <c r="S2173" s="49">
        <f>+Tabla17[[#This Row],[Apropiación vigente]]/1000000000</f>
        <v>15.975</v>
      </c>
      <c r="T2173" s="49">
        <f>+Tabla17[[#This Row],[Compromisos ]]/1000000000</f>
        <v>0</v>
      </c>
      <c r="U2173" s="49">
        <f>+Tabla17[[#This Row],[ Obligación ]]/1000000000</f>
        <v>0</v>
      </c>
      <c r="V2173" s="49">
        <f>+Tabla17[[#This Row],[ Pago ]]/1000000000</f>
        <v>0</v>
      </c>
    </row>
    <row r="2174" spans="1:22" x14ac:dyDescent="0.2">
      <c r="A2174" s="5">
        <v>2025</v>
      </c>
      <c r="B2174" s="21" t="s">
        <v>63</v>
      </c>
      <c r="C2174" s="26" t="s">
        <v>64</v>
      </c>
      <c r="D2174" s="32" t="s">
        <v>1102</v>
      </c>
      <c r="E2174" s="26" t="s">
        <v>1094</v>
      </c>
      <c r="F2174" s="4" t="s">
        <v>25</v>
      </c>
      <c r="G2174" s="26" t="s">
        <v>65</v>
      </c>
      <c r="H2174" s="4" t="s">
        <v>27</v>
      </c>
      <c r="I2174" s="26" t="s">
        <v>66</v>
      </c>
      <c r="J2174" s="26" t="s">
        <v>67</v>
      </c>
      <c r="K2174" s="49">
        <v>150133448</v>
      </c>
      <c r="L2174" s="49">
        <v>367921343</v>
      </c>
      <c r="M2174" s="49">
        <v>367921343</v>
      </c>
      <c r="N2174" s="49">
        <v>367921343</v>
      </c>
      <c r="O2174" s="49">
        <v>77896099</v>
      </c>
      <c r="P2174" s="50">
        <v>77896099</v>
      </c>
      <c r="Q2174" s="49">
        <f>+Tabla17[[#This Row],[ANEXO PGN]]/1000000000</f>
        <v>0.150133448</v>
      </c>
      <c r="R2174" s="49">
        <f>+Tabla17[[#This Row],[Apropiación Inicial]]/1000000000</f>
        <v>0.36792134300000001</v>
      </c>
      <c r="S2174" s="49">
        <f>+Tabla17[[#This Row],[Apropiación vigente]]/1000000000</f>
        <v>0.36792134300000001</v>
      </c>
      <c r="T2174" s="49">
        <f>+Tabla17[[#This Row],[Compromisos ]]/1000000000</f>
        <v>0.36792134300000001</v>
      </c>
      <c r="U2174" s="49">
        <f>+Tabla17[[#This Row],[ Obligación ]]/1000000000</f>
        <v>7.7896098999999996E-2</v>
      </c>
      <c r="V2174" s="49">
        <f>+Tabla17[[#This Row],[ Pago ]]/1000000000</f>
        <v>7.7896098999999996E-2</v>
      </c>
    </row>
    <row r="2175" spans="1:22" x14ac:dyDescent="0.2">
      <c r="A2175" s="5">
        <v>2025</v>
      </c>
      <c r="B2175" s="21" t="s">
        <v>63</v>
      </c>
      <c r="C2175" s="26" t="s">
        <v>64</v>
      </c>
      <c r="D2175" s="32" t="s">
        <v>1373</v>
      </c>
      <c r="E2175" s="26" t="s">
        <v>402</v>
      </c>
      <c r="F2175" s="4" t="s">
        <v>25</v>
      </c>
      <c r="G2175" s="26" t="s">
        <v>65</v>
      </c>
      <c r="H2175" s="4" t="s">
        <v>27</v>
      </c>
      <c r="I2175" s="26" t="s">
        <v>66</v>
      </c>
      <c r="J2175" s="26" t="s">
        <v>67</v>
      </c>
      <c r="K2175" s="49">
        <v>10374629</v>
      </c>
      <c r="L2175" s="49">
        <v>10374543</v>
      </c>
      <c r="M2175" s="49">
        <v>10374543</v>
      </c>
      <c r="N2175" s="49">
        <v>8413132</v>
      </c>
      <c r="O2175" s="49">
        <v>8413132</v>
      </c>
      <c r="P2175" s="50">
        <v>8413132</v>
      </c>
      <c r="Q2175" s="49">
        <f>+Tabla17[[#This Row],[ANEXO PGN]]/1000000000</f>
        <v>1.0374629E-2</v>
      </c>
      <c r="R2175" s="49">
        <f>+Tabla17[[#This Row],[Apropiación Inicial]]/1000000000</f>
        <v>1.0374543E-2</v>
      </c>
      <c r="S2175" s="49">
        <f>+Tabla17[[#This Row],[Apropiación vigente]]/1000000000</f>
        <v>1.0374543E-2</v>
      </c>
      <c r="T2175" s="49">
        <f>+Tabla17[[#This Row],[Compromisos ]]/1000000000</f>
        <v>8.4131320000000002E-3</v>
      </c>
      <c r="U2175" s="49">
        <f>+Tabla17[[#This Row],[ Obligación ]]/1000000000</f>
        <v>8.4131320000000002E-3</v>
      </c>
      <c r="V2175" s="49">
        <f>+Tabla17[[#This Row],[ Pago ]]/1000000000</f>
        <v>8.4131320000000002E-3</v>
      </c>
    </row>
    <row r="2176" spans="1:22" x14ac:dyDescent="0.2">
      <c r="A2176" s="5">
        <v>2025</v>
      </c>
      <c r="B2176" s="21" t="s">
        <v>63</v>
      </c>
      <c r="C2176" s="26" t="s">
        <v>64</v>
      </c>
      <c r="D2176" s="32" t="s">
        <v>1374</v>
      </c>
      <c r="E2176" s="26" t="s">
        <v>384</v>
      </c>
      <c r="F2176" s="4" t="s">
        <v>25</v>
      </c>
      <c r="G2176" s="26" t="s">
        <v>65</v>
      </c>
      <c r="H2176" s="4" t="s">
        <v>27</v>
      </c>
      <c r="I2176" s="26" t="s">
        <v>66</v>
      </c>
      <c r="J2176" s="26" t="s">
        <v>67</v>
      </c>
      <c r="K2176" s="49">
        <v>184323524</v>
      </c>
      <c r="L2176" s="49">
        <v>184323202</v>
      </c>
      <c r="M2176" s="49">
        <v>184323202</v>
      </c>
      <c r="N2176" s="49">
        <v>38276617</v>
      </c>
      <c r="O2176" s="49">
        <v>38276617</v>
      </c>
      <c r="P2176" s="50">
        <v>38276617</v>
      </c>
      <c r="Q2176" s="49">
        <f>+Tabla17[[#This Row],[ANEXO PGN]]/1000000000</f>
        <v>0.18432352399999999</v>
      </c>
      <c r="R2176" s="49">
        <f>+Tabla17[[#This Row],[Apropiación Inicial]]/1000000000</f>
        <v>0.18432320199999999</v>
      </c>
      <c r="S2176" s="49">
        <f>+Tabla17[[#This Row],[Apropiación vigente]]/1000000000</f>
        <v>0.18432320199999999</v>
      </c>
      <c r="T2176" s="49">
        <f>+Tabla17[[#This Row],[Compromisos ]]/1000000000</f>
        <v>3.8276616999999999E-2</v>
      </c>
      <c r="U2176" s="49">
        <f>+Tabla17[[#This Row],[ Obligación ]]/1000000000</f>
        <v>3.8276616999999999E-2</v>
      </c>
      <c r="V2176" s="49">
        <f>+Tabla17[[#This Row],[ Pago ]]/1000000000</f>
        <v>3.8276616999999999E-2</v>
      </c>
    </row>
    <row r="2177" spans="1:22" x14ac:dyDescent="0.2">
      <c r="A2177" s="5">
        <v>2025</v>
      </c>
      <c r="B2177" s="21" t="s">
        <v>79</v>
      </c>
      <c r="C2177" s="26" t="s">
        <v>80</v>
      </c>
      <c r="D2177" s="32" t="s">
        <v>1105</v>
      </c>
      <c r="E2177" s="26" t="s">
        <v>1094</v>
      </c>
      <c r="F2177" s="4" t="s">
        <v>25</v>
      </c>
      <c r="G2177" s="26" t="s">
        <v>40</v>
      </c>
      <c r="H2177" s="4" t="s">
        <v>27</v>
      </c>
      <c r="I2177" s="26" t="s">
        <v>34</v>
      </c>
      <c r="J2177" s="26" t="s">
        <v>53</v>
      </c>
      <c r="K2177" s="49">
        <v>228303104814</v>
      </c>
      <c r="L2177" s="49">
        <v>221465000000</v>
      </c>
      <c r="M2177" s="49">
        <v>221465000000</v>
      </c>
      <c r="N2177" s="49">
        <v>78827500000</v>
      </c>
      <c r="O2177" s="49">
        <v>70371000000</v>
      </c>
      <c r="P2177" s="50">
        <v>0</v>
      </c>
      <c r="Q2177" s="49">
        <f>+Tabla17[[#This Row],[ANEXO PGN]]/1000000000</f>
        <v>228.30310481399999</v>
      </c>
      <c r="R2177" s="49">
        <f>+Tabla17[[#This Row],[Apropiación Inicial]]/1000000000</f>
        <v>221.465</v>
      </c>
      <c r="S2177" s="49">
        <f>+Tabla17[[#This Row],[Apropiación vigente]]/1000000000</f>
        <v>221.465</v>
      </c>
      <c r="T2177" s="49">
        <f>+Tabla17[[#This Row],[Compromisos ]]/1000000000</f>
        <v>78.827500000000001</v>
      </c>
      <c r="U2177" s="49">
        <f>+Tabla17[[#This Row],[ Obligación ]]/1000000000</f>
        <v>70.370999999999995</v>
      </c>
      <c r="V2177" s="49">
        <f>+Tabla17[[#This Row],[ Pago ]]/1000000000</f>
        <v>0</v>
      </c>
    </row>
    <row r="2178" spans="1:22" x14ac:dyDescent="0.2">
      <c r="A2178" s="5">
        <v>2025</v>
      </c>
      <c r="B2178" s="21" t="s">
        <v>97</v>
      </c>
      <c r="C2178" s="26" t="s">
        <v>98</v>
      </c>
      <c r="D2178" s="32" t="s">
        <v>417</v>
      </c>
      <c r="E2178" s="26" t="s">
        <v>384</v>
      </c>
      <c r="F2178" s="4" t="s">
        <v>25</v>
      </c>
      <c r="G2178" s="26" t="s">
        <v>26</v>
      </c>
      <c r="H2178" s="4" t="s">
        <v>27</v>
      </c>
      <c r="I2178" s="26" t="s">
        <v>28</v>
      </c>
      <c r="J2178" s="26" t="s">
        <v>101</v>
      </c>
      <c r="K2178" s="49">
        <v>87767378</v>
      </c>
      <c r="L2178" s="49">
        <v>92378246</v>
      </c>
      <c r="M2178" s="49">
        <v>0</v>
      </c>
      <c r="N2178" s="49">
        <v>0</v>
      </c>
      <c r="O2178" s="49">
        <v>0</v>
      </c>
      <c r="P2178" s="50">
        <v>0</v>
      </c>
      <c r="Q2178" s="49">
        <f>+Tabla17[[#This Row],[ANEXO PGN]]/1000000000</f>
        <v>8.7767377999999993E-2</v>
      </c>
      <c r="R2178" s="49">
        <f>+Tabla17[[#This Row],[Apropiación Inicial]]/1000000000</f>
        <v>9.2378245999999997E-2</v>
      </c>
      <c r="S2178" s="49">
        <f>+Tabla17[[#This Row],[Apropiación vigente]]/1000000000</f>
        <v>0</v>
      </c>
      <c r="T2178" s="49">
        <f>+Tabla17[[#This Row],[Compromisos ]]/1000000000</f>
        <v>0</v>
      </c>
      <c r="U2178" s="49">
        <f>+Tabla17[[#This Row],[ Obligación ]]/1000000000</f>
        <v>0</v>
      </c>
      <c r="V2178" s="49">
        <f>+Tabla17[[#This Row],[ Pago ]]/1000000000</f>
        <v>0</v>
      </c>
    </row>
    <row r="2179" spans="1:22" x14ac:dyDescent="0.2">
      <c r="A2179" s="5">
        <v>2025</v>
      </c>
      <c r="B2179" s="21" t="s">
        <v>97</v>
      </c>
      <c r="C2179" s="26" t="s">
        <v>98</v>
      </c>
      <c r="D2179" s="32" t="s">
        <v>415</v>
      </c>
      <c r="E2179" s="26" t="s">
        <v>409</v>
      </c>
      <c r="F2179" s="4" t="s">
        <v>25</v>
      </c>
      <c r="G2179" s="26" t="s">
        <v>26</v>
      </c>
      <c r="H2179" s="4" t="s">
        <v>27</v>
      </c>
      <c r="I2179" s="26" t="s">
        <v>28</v>
      </c>
      <c r="J2179" s="26" t="s">
        <v>101</v>
      </c>
      <c r="K2179" s="49">
        <v>33244914</v>
      </c>
      <c r="L2179" s="49">
        <v>34997991</v>
      </c>
      <c r="M2179" s="49">
        <v>0</v>
      </c>
      <c r="N2179" s="49">
        <v>0</v>
      </c>
      <c r="O2179" s="49">
        <v>0</v>
      </c>
      <c r="P2179" s="50">
        <v>0</v>
      </c>
      <c r="Q2179" s="49">
        <f>+Tabla17[[#This Row],[ANEXO PGN]]/1000000000</f>
        <v>3.3244914E-2</v>
      </c>
      <c r="R2179" s="49">
        <f>+Tabla17[[#This Row],[Apropiación Inicial]]/1000000000</f>
        <v>3.4997990999999999E-2</v>
      </c>
      <c r="S2179" s="49">
        <f>+Tabla17[[#This Row],[Apropiación vigente]]/1000000000</f>
        <v>0</v>
      </c>
      <c r="T2179" s="49">
        <f>+Tabla17[[#This Row],[Compromisos ]]/1000000000</f>
        <v>0</v>
      </c>
      <c r="U2179" s="49">
        <f>+Tabla17[[#This Row],[ Obligación ]]/1000000000</f>
        <v>0</v>
      </c>
      <c r="V2179" s="49">
        <f>+Tabla17[[#This Row],[ Pago ]]/1000000000</f>
        <v>0</v>
      </c>
    </row>
    <row r="2180" spans="1:22" x14ac:dyDescent="0.2">
      <c r="A2180" s="5">
        <v>2025</v>
      </c>
      <c r="B2180" s="21" t="s">
        <v>97</v>
      </c>
      <c r="C2180" s="26" t="s">
        <v>98</v>
      </c>
      <c r="D2180" s="32" t="s">
        <v>416</v>
      </c>
      <c r="E2180" s="26" t="s">
        <v>402</v>
      </c>
      <c r="F2180" s="4" t="s">
        <v>25</v>
      </c>
      <c r="G2180" s="26" t="s">
        <v>26</v>
      </c>
      <c r="H2180" s="4" t="s">
        <v>27</v>
      </c>
      <c r="I2180" s="26" t="s">
        <v>28</v>
      </c>
      <c r="J2180" s="26" t="s">
        <v>101</v>
      </c>
      <c r="K2180" s="49">
        <v>22215391</v>
      </c>
      <c r="L2180" s="49">
        <v>18475649</v>
      </c>
      <c r="M2180" s="49">
        <v>0</v>
      </c>
      <c r="N2180" s="49">
        <v>0</v>
      </c>
      <c r="O2180" s="49">
        <v>0</v>
      </c>
      <c r="P2180" s="50">
        <v>0</v>
      </c>
      <c r="Q2180" s="49">
        <f>+Tabla17[[#This Row],[ANEXO PGN]]/1000000000</f>
        <v>2.2215391000000001E-2</v>
      </c>
      <c r="R2180" s="49">
        <f>+Tabla17[[#This Row],[Apropiación Inicial]]/1000000000</f>
        <v>1.8475649E-2</v>
      </c>
      <c r="S2180" s="49">
        <f>+Tabla17[[#This Row],[Apropiación vigente]]/1000000000</f>
        <v>0</v>
      </c>
      <c r="T2180" s="49">
        <f>+Tabla17[[#This Row],[Compromisos ]]/1000000000</f>
        <v>0</v>
      </c>
      <c r="U2180" s="49">
        <f>+Tabla17[[#This Row],[ Obligación ]]/1000000000</f>
        <v>0</v>
      </c>
      <c r="V2180" s="49">
        <f>+Tabla17[[#This Row],[ Pago ]]/1000000000</f>
        <v>0</v>
      </c>
    </row>
    <row r="2181" spans="1:22" x14ac:dyDescent="0.2">
      <c r="A2181" s="5">
        <v>2025</v>
      </c>
      <c r="B2181" s="21" t="s">
        <v>97</v>
      </c>
      <c r="C2181" s="26" t="s">
        <v>98</v>
      </c>
      <c r="D2181" s="39" t="s">
        <v>946</v>
      </c>
      <c r="E2181" s="30" t="s">
        <v>425</v>
      </c>
      <c r="F2181" s="4" t="s">
        <v>25</v>
      </c>
      <c r="G2181" s="26" t="s">
        <v>26</v>
      </c>
      <c r="H2181" s="4" t="s">
        <v>27</v>
      </c>
      <c r="I2181" s="26" t="s">
        <v>28</v>
      </c>
      <c r="J2181" s="26" t="s">
        <v>101</v>
      </c>
      <c r="K2181" s="49"/>
      <c r="L2181" s="49">
        <v>3079275</v>
      </c>
      <c r="M2181" s="49">
        <v>0</v>
      </c>
      <c r="N2181" s="49">
        <v>0</v>
      </c>
      <c r="O2181" s="49">
        <v>0</v>
      </c>
      <c r="P2181" s="50">
        <v>0</v>
      </c>
      <c r="Q2181" s="49">
        <f>+Tabla17[[#This Row],[ANEXO PGN]]/1000000000</f>
        <v>0</v>
      </c>
      <c r="R2181" s="49">
        <f>+Tabla17[[#This Row],[Apropiación Inicial]]/1000000000</f>
        <v>3.0792749999999998E-3</v>
      </c>
      <c r="S2181" s="49">
        <f>+Tabla17[[#This Row],[Apropiación vigente]]/1000000000</f>
        <v>0</v>
      </c>
      <c r="T2181" s="49">
        <f>+Tabla17[[#This Row],[Compromisos ]]/1000000000</f>
        <v>0</v>
      </c>
      <c r="U2181" s="49">
        <f>+Tabla17[[#This Row],[ Obligación ]]/1000000000</f>
        <v>0</v>
      </c>
      <c r="V2181" s="49">
        <f>+Tabla17[[#This Row],[ Pago ]]/1000000000</f>
        <v>0</v>
      </c>
    </row>
    <row r="2182" spans="1:22" x14ac:dyDescent="0.2">
      <c r="A2182" s="5">
        <v>2025</v>
      </c>
      <c r="B2182" s="21" t="s">
        <v>556</v>
      </c>
      <c r="C2182" s="26" t="s">
        <v>557</v>
      </c>
      <c r="D2182" s="32" t="s">
        <v>1493</v>
      </c>
      <c r="E2182" s="26" t="s">
        <v>1094</v>
      </c>
      <c r="F2182" s="4" t="s">
        <v>25</v>
      </c>
      <c r="G2182" s="26" t="s">
        <v>26</v>
      </c>
      <c r="H2182" s="4" t="s">
        <v>27</v>
      </c>
      <c r="I2182" s="26" t="s">
        <v>28</v>
      </c>
      <c r="J2182" s="26" t="s">
        <v>89</v>
      </c>
      <c r="K2182" s="49">
        <v>47261460000</v>
      </c>
      <c r="L2182" s="49">
        <v>0</v>
      </c>
      <c r="M2182" s="49">
        <v>0</v>
      </c>
      <c r="N2182" s="49">
        <v>0</v>
      </c>
      <c r="O2182" s="49">
        <v>0</v>
      </c>
      <c r="P2182" s="50">
        <v>0</v>
      </c>
      <c r="Q2182" s="49">
        <f>+Tabla17[[#This Row],[ANEXO PGN]]/1000000000</f>
        <v>47.26146</v>
      </c>
      <c r="R2182" s="49">
        <f>+Tabla17[[#This Row],[Apropiación Inicial]]/1000000000</f>
        <v>0</v>
      </c>
      <c r="S2182" s="49">
        <f>+Tabla17[[#This Row],[Apropiación vigente]]/1000000000</f>
        <v>0</v>
      </c>
      <c r="T2182" s="49">
        <f>+Tabla17[[#This Row],[Compromisos ]]/1000000000</f>
        <v>0</v>
      </c>
      <c r="U2182" s="49">
        <f>+Tabla17[[#This Row],[ Obligación ]]/1000000000</f>
        <v>0</v>
      </c>
      <c r="V2182" s="49">
        <f>+Tabla17[[#This Row],[ Pago ]]/1000000000</f>
        <v>0</v>
      </c>
    </row>
    <row r="2183" spans="1:22" x14ac:dyDescent="0.2">
      <c r="A2183" s="5">
        <v>2025</v>
      </c>
      <c r="B2183" s="21" t="s">
        <v>109</v>
      </c>
      <c r="C2183" s="26" t="s">
        <v>110</v>
      </c>
      <c r="D2183" s="32" t="s">
        <v>418</v>
      </c>
      <c r="E2183" s="26" t="s">
        <v>384</v>
      </c>
      <c r="F2183" s="4" t="s">
        <v>25</v>
      </c>
      <c r="G2183" s="26" t="s">
        <v>26</v>
      </c>
      <c r="H2183" s="4" t="s">
        <v>27</v>
      </c>
      <c r="I2183" s="26" t="s">
        <v>28</v>
      </c>
      <c r="J2183" s="26" t="s">
        <v>1108</v>
      </c>
      <c r="K2183" s="49">
        <v>24671812000</v>
      </c>
      <c r="L2183" s="49">
        <v>24671812000</v>
      </c>
      <c r="M2183" s="49">
        <v>24671812000</v>
      </c>
      <c r="N2183" s="49">
        <v>4602391488</v>
      </c>
      <c r="O2183" s="49">
        <v>4602391488</v>
      </c>
      <c r="P2183" s="50">
        <v>4602391488</v>
      </c>
      <c r="Q2183" s="49">
        <f>+Tabla17[[#This Row],[ANEXO PGN]]/1000000000</f>
        <v>24.671811999999999</v>
      </c>
      <c r="R2183" s="49">
        <f>+Tabla17[[#This Row],[Apropiación Inicial]]/1000000000</f>
        <v>24.671811999999999</v>
      </c>
      <c r="S2183" s="49">
        <f>+Tabla17[[#This Row],[Apropiación vigente]]/1000000000</f>
        <v>24.671811999999999</v>
      </c>
      <c r="T2183" s="49">
        <f>+Tabla17[[#This Row],[Compromisos ]]/1000000000</f>
        <v>4.6023914880000003</v>
      </c>
      <c r="U2183" s="49">
        <f>+Tabla17[[#This Row],[ Obligación ]]/1000000000</f>
        <v>4.6023914880000003</v>
      </c>
      <c r="V2183" s="49">
        <f>+Tabla17[[#This Row],[ Pago ]]/1000000000</f>
        <v>4.6023914880000003</v>
      </c>
    </row>
    <row r="2184" spans="1:22" x14ac:dyDescent="0.2">
      <c r="A2184" s="5">
        <v>2025</v>
      </c>
      <c r="B2184" s="21" t="s">
        <v>109</v>
      </c>
      <c r="C2184" s="26" t="s">
        <v>110</v>
      </c>
      <c r="D2184" s="32" t="s">
        <v>1710</v>
      </c>
      <c r="E2184" s="26" t="s">
        <v>409</v>
      </c>
      <c r="F2184" s="4" t="s">
        <v>25</v>
      </c>
      <c r="G2184" s="26" t="s">
        <v>26</v>
      </c>
      <c r="H2184" s="4" t="s">
        <v>27</v>
      </c>
      <c r="I2184" s="26" t="s">
        <v>28</v>
      </c>
      <c r="J2184" s="26" t="s">
        <v>1108</v>
      </c>
      <c r="K2184" s="49"/>
      <c r="L2184" s="49">
        <v>9015066000</v>
      </c>
      <c r="M2184" s="49">
        <v>9015066000</v>
      </c>
      <c r="N2184" s="49">
        <v>1873492208</v>
      </c>
      <c r="O2184" s="49">
        <v>1873492208</v>
      </c>
      <c r="P2184" s="50">
        <v>1873492208</v>
      </c>
      <c r="Q2184" s="49">
        <f>+Tabla17[[#This Row],[ANEXO PGN]]/1000000000</f>
        <v>0</v>
      </c>
      <c r="R2184" s="49">
        <f>+Tabla17[[#This Row],[Apropiación Inicial]]/1000000000</f>
        <v>9.0150659999999991</v>
      </c>
      <c r="S2184" s="49">
        <f>+Tabla17[[#This Row],[Apropiación vigente]]/1000000000</f>
        <v>9.0150659999999991</v>
      </c>
      <c r="T2184" s="49">
        <f>+Tabla17[[#This Row],[Compromisos ]]/1000000000</f>
        <v>1.873492208</v>
      </c>
      <c r="U2184" s="49">
        <f>+Tabla17[[#This Row],[ Obligación ]]/1000000000</f>
        <v>1.873492208</v>
      </c>
      <c r="V2184" s="49">
        <f>+Tabla17[[#This Row],[ Pago ]]/1000000000</f>
        <v>1.873492208</v>
      </c>
    </row>
    <row r="2185" spans="1:22" x14ac:dyDescent="0.2">
      <c r="A2185" s="5">
        <v>2025</v>
      </c>
      <c r="B2185" s="21" t="s">
        <v>109</v>
      </c>
      <c r="C2185" s="26" t="s">
        <v>110</v>
      </c>
      <c r="D2185" s="39" t="s">
        <v>1711</v>
      </c>
      <c r="E2185" s="30" t="s">
        <v>402</v>
      </c>
      <c r="F2185" s="4" t="s">
        <v>25</v>
      </c>
      <c r="G2185" s="26" t="s">
        <v>26</v>
      </c>
      <c r="H2185" s="4" t="s">
        <v>27</v>
      </c>
      <c r="I2185" s="26" t="s">
        <v>28</v>
      </c>
      <c r="J2185" s="26" t="s">
        <v>1108</v>
      </c>
      <c r="K2185" s="49"/>
      <c r="L2185" s="49">
        <v>3299393000</v>
      </c>
      <c r="M2185" s="49">
        <v>3299393000</v>
      </c>
      <c r="N2185" s="49">
        <v>522798411</v>
      </c>
      <c r="O2185" s="49">
        <v>522798411</v>
      </c>
      <c r="P2185" s="50">
        <v>522798411</v>
      </c>
      <c r="Q2185" s="49">
        <f>+Tabla17[[#This Row],[ANEXO PGN]]/1000000000</f>
        <v>0</v>
      </c>
      <c r="R2185" s="49">
        <f>+Tabla17[[#This Row],[Apropiación Inicial]]/1000000000</f>
        <v>3.2993929999999998</v>
      </c>
      <c r="S2185" s="49">
        <f>+Tabla17[[#This Row],[Apropiación vigente]]/1000000000</f>
        <v>3.2993929999999998</v>
      </c>
      <c r="T2185" s="49">
        <f>+Tabla17[[#This Row],[Compromisos ]]/1000000000</f>
        <v>0.52279841100000002</v>
      </c>
      <c r="U2185" s="49">
        <f>+Tabla17[[#This Row],[ Obligación ]]/1000000000</f>
        <v>0.52279841100000002</v>
      </c>
      <c r="V2185" s="49">
        <f>+Tabla17[[#This Row],[ Pago ]]/1000000000</f>
        <v>0.52279841100000002</v>
      </c>
    </row>
    <row r="2186" spans="1:22" x14ac:dyDescent="0.2">
      <c r="A2186" s="5">
        <v>2025</v>
      </c>
      <c r="B2186" s="21" t="s">
        <v>68</v>
      </c>
      <c r="C2186" s="26" t="s">
        <v>69</v>
      </c>
      <c r="D2186" s="32" t="s">
        <v>961</v>
      </c>
      <c r="E2186" s="26" t="s">
        <v>962</v>
      </c>
      <c r="F2186" s="4" t="s">
        <v>25</v>
      </c>
      <c r="G2186" s="26" t="s">
        <v>70</v>
      </c>
      <c r="H2186" s="4" t="s">
        <v>27</v>
      </c>
      <c r="I2186" s="26" t="s">
        <v>28</v>
      </c>
      <c r="J2186" s="26" t="s">
        <v>38</v>
      </c>
      <c r="K2186" s="49">
        <v>2419572471</v>
      </c>
      <c r="L2186" s="49">
        <v>0</v>
      </c>
      <c r="M2186" s="49">
        <v>0</v>
      </c>
      <c r="N2186" s="49">
        <v>0</v>
      </c>
      <c r="O2186" s="49">
        <v>0</v>
      </c>
      <c r="P2186" s="50">
        <v>0</v>
      </c>
      <c r="Q2186" s="49">
        <f>+Tabla17[[#This Row],[ANEXO PGN]]/1000000000</f>
        <v>2.4195724709999999</v>
      </c>
      <c r="R2186" s="49">
        <f>+Tabla17[[#This Row],[Apropiación Inicial]]/1000000000</f>
        <v>0</v>
      </c>
      <c r="S2186" s="49">
        <f>+Tabla17[[#This Row],[Apropiación vigente]]/1000000000</f>
        <v>0</v>
      </c>
      <c r="T2186" s="49">
        <f>+Tabla17[[#This Row],[Compromisos ]]/1000000000</f>
        <v>0</v>
      </c>
      <c r="U2186" s="49">
        <f>+Tabla17[[#This Row],[ Obligación ]]/1000000000</f>
        <v>0</v>
      </c>
      <c r="V2186" s="49">
        <f>+Tabla17[[#This Row],[ Pago ]]/1000000000</f>
        <v>0</v>
      </c>
    </row>
    <row r="2187" spans="1:22" x14ac:dyDescent="0.2">
      <c r="A2187" s="5">
        <v>2025</v>
      </c>
      <c r="B2187" s="21" t="s">
        <v>68</v>
      </c>
      <c r="C2187" s="26" t="s">
        <v>69</v>
      </c>
      <c r="D2187" s="32" t="s">
        <v>956</v>
      </c>
      <c r="E2187" s="26" t="s">
        <v>957</v>
      </c>
      <c r="F2187" s="4" t="s">
        <v>25</v>
      </c>
      <c r="G2187" s="26" t="s">
        <v>70</v>
      </c>
      <c r="H2187" s="4" t="s">
        <v>27</v>
      </c>
      <c r="I2187" s="26" t="s">
        <v>28</v>
      </c>
      <c r="J2187" s="26" t="s">
        <v>38</v>
      </c>
      <c r="K2187" s="49">
        <v>2360663491</v>
      </c>
      <c r="L2187" s="49">
        <v>0</v>
      </c>
      <c r="M2187" s="49">
        <v>0</v>
      </c>
      <c r="N2187" s="49">
        <v>0</v>
      </c>
      <c r="O2187" s="49">
        <v>0</v>
      </c>
      <c r="P2187" s="50">
        <v>0</v>
      </c>
      <c r="Q2187" s="49">
        <f>+Tabla17[[#This Row],[ANEXO PGN]]/1000000000</f>
        <v>2.3606634909999999</v>
      </c>
      <c r="R2187" s="49">
        <f>+Tabla17[[#This Row],[Apropiación Inicial]]/1000000000</f>
        <v>0</v>
      </c>
      <c r="S2187" s="49">
        <f>+Tabla17[[#This Row],[Apropiación vigente]]/1000000000</f>
        <v>0</v>
      </c>
      <c r="T2187" s="49">
        <f>+Tabla17[[#This Row],[Compromisos ]]/1000000000</f>
        <v>0</v>
      </c>
      <c r="U2187" s="49">
        <f>+Tabla17[[#This Row],[ Obligación ]]/1000000000</f>
        <v>0</v>
      </c>
      <c r="V2187" s="49">
        <f>+Tabla17[[#This Row],[ Pago ]]/1000000000</f>
        <v>0</v>
      </c>
    </row>
    <row r="2188" spans="1:22" x14ac:dyDescent="0.2">
      <c r="A2188" s="5">
        <v>2025</v>
      </c>
      <c r="B2188" s="21" t="s">
        <v>68</v>
      </c>
      <c r="C2188" s="26" t="s">
        <v>69</v>
      </c>
      <c r="D2188" s="32" t="s">
        <v>965</v>
      </c>
      <c r="E2188" s="26" t="s">
        <v>384</v>
      </c>
      <c r="F2188" s="4" t="s">
        <v>25</v>
      </c>
      <c r="G2188" s="26" t="s">
        <v>70</v>
      </c>
      <c r="H2188" s="4" t="s">
        <v>27</v>
      </c>
      <c r="I2188" s="26" t="s">
        <v>66</v>
      </c>
      <c r="J2188" s="26" t="s">
        <v>396</v>
      </c>
      <c r="K2188" s="49">
        <v>439989617</v>
      </c>
      <c r="L2188" s="49">
        <v>0</v>
      </c>
      <c r="M2188" s="49">
        <v>0</v>
      </c>
      <c r="N2188" s="49">
        <v>0</v>
      </c>
      <c r="O2188" s="49">
        <v>0</v>
      </c>
      <c r="P2188" s="50">
        <v>0</v>
      </c>
      <c r="Q2188" s="49">
        <f>+Tabla17[[#This Row],[ANEXO PGN]]/1000000000</f>
        <v>0.439989617</v>
      </c>
      <c r="R2188" s="49">
        <f>+Tabla17[[#This Row],[Apropiación Inicial]]/1000000000</f>
        <v>0</v>
      </c>
      <c r="S2188" s="49">
        <f>+Tabla17[[#This Row],[Apropiación vigente]]/1000000000</f>
        <v>0</v>
      </c>
      <c r="T2188" s="49">
        <f>+Tabla17[[#This Row],[Compromisos ]]/1000000000</f>
        <v>0</v>
      </c>
      <c r="U2188" s="49">
        <f>+Tabla17[[#This Row],[ Obligación ]]/1000000000</f>
        <v>0</v>
      </c>
      <c r="V2188" s="49">
        <f>+Tabla17[[#This Row],[ Pago ]]/1000000000</f>
        <v>0</v>
      </c>
    </row>
    <row r="2189" spans="1:22" x14ac:dyDescent="0.2">
      <c r="A2189" s="5">
        <v>2025</v>
      </c>
      <c r="B2189" s="21" t="s">
        <v>68</v>
      </c>
      <c r="C2189" s="26" t="s">
        <v>69</v>
      </c>
      <c r="D2189" s="32" t="s">
        <v>965</v>
      </c>
      <c r="E2189" s="26" t="s">
        <v>384</v>
      </c>
      <c r="F2189" s="4" t="s">
        <v>25</v>
      </c>
      <c r="G2189" s="26" t="s">
        <v>70</v>
      </c>
      <c r="H2189" s="4" t="s">
        <v>27</v>
      </c>
      <c r="I2189" s="26" t="s">
        <v>42</v>
      </c>
      <c r="J2189" s="26" t="s">
        <v>220</v>
      </c>
      <c r="K2189" s="49">
        <v>362283925</v>
      </c>
      <c r="L2189" s="49">
        <v>0</v>
      </c>
      <c r="M2189" s="49">
        <v>0</v>
      </c>
      <c r="N2189" s="49">
        <v>0</v>
      </c>
      <c r="O2189" s="49">
        <v>0</v>
      </c>
      <c r="P2189" s="50">
        <v>0</v>
      </c>
      <c r="Q2189" s="49">
        <f>+Tabla17[[#This Row],[ANEXO PGN]]/1000000000</f>
        <v>0.36228392500000001</v>
      </c>
      <c r="R2189" s="49">
        <f>+Tabla17[[#This Row],[Apropiación Inicial]]/1000000000</f>
        <v>0</v>
      </c>
      <c r="S2189" s="49">
        <f>+Tabla17[[#This Row],[Apropiación vigente]]/1000000000</f>
        <v>0</v>
      </c>
      <c r="T2189" s="49">
        <f>+Tabla17[[#This Row],[Compromisos ]]/1000000000</f>
        <v>0</v>
      </c>
      <c r="U2189" s="49">
        <f>+Tabla17[[#This Row],[ Obligación ]]/1000000000</f>
        <v>0</v>
      </c>
      <c r="V2189" s="49">
        <f>+Tabla17[[#This Row],[ Pago ]]/1000000000</f>
        <v>0</v>
      </c>
    </row>
    <row r="2190" spans="1:22" x14ac:dyDescent="0.2">
      <c r="A2190" s="5">
        <v>2025</v>
      </c>
      <c r="B2190" s="21" t="s">
        <v>68</v>
      </c>
      <c r="C2190" s="26" t="s">
        <v>69</v>
      </c>
      <c r="D2190" s="32" t="s">
        <v>1109</v>
      </c>
      <c r="E2190" s="26" t="s">
        <v>1494</v>
      </c>
      <c r="F2190" s="4" t="s">
        <v>25</v>
      </c>
      <c r="G2190" s="26" t="s">
        <v>70</v>
      </c>
      <c r="H2190" s="4" t="s">
        <v>27</v>
      </c>
      <c r="I2190" s="26" t="s">
        <v>42</v>
      </c>
      <c r="J2190" s="26" t="s">
        <v>220</v>
      </c>
      <c r="K2190" s="49">
        <v>25377031067</v>
      </c>
      <c r="L2190" s="49">
        <v>24209102186</v>
      </c>
      <c r="M2190" s="49">
        <v>0</v>
      </c>
      <c r="N2190" s="49">
        <v>0</v>
      </c>
      <c r="O2190" s="49">
        <v>0</v>
      </c>
      <c r="P2190" s="50">
        <v>0</v>
      </c>
      <c r="Q2190" s="49">
        <f>+Tabla17[[#This Row],[ANEXO PGN]]/1000000000</f>
        <v>25.377031067000001</v>
      </c>
      <c r="R2190" s="49">
        <f>+Tabla17[[#This Row],[Apropiación Inicial]]/1000000000</f>
        <v>24.209102185999999</v>
      </c>
      <c r="S2190" s="49">
        <f>+Tabla17[[#This Row],[Apropiación vigente]]/1000000000</f>
        <v>0</v>
      </c>
      <c r="T2190" s="49">
        <f>+Tabla17[[#This Row],[Compromisos ]]/1000000000</f>
        <v>0</v>
      </c>
      <c r="U2190" s="49">
        <f>+Tabla17[[#This Row],[ Obligación ]]/1000000000</f>
        <v>0</v>
      </c>
      <c r="V2190" s="49">
        <f>+Tabla17[[#This Row],[ Pago ]]/1000000000</f>
        <v>0</v>
      </c>
    </row>
    <row r="2191" spans="1:22" x14ac:dyDescent="0.2">
      <c r="A2191" s="5">
        <v>2025</v>
      </c>
      <c r="B2191" s="21" t="s">
        <v>435</v>
      </c>
      <c r="C2191" s="26" t="s">
        <v>436</v>
      </c>
      <c r="D2191" s="32" t="s">
        <v>439</v>
      </c>
      <c r="E2191" s="26" t="s">
        <v>384</v>
      </c>
      <c r="F2191" s="4" t="s">
        <v>25</v>
      </c>
      <c r="G2191" s="26" t="s">
        <v>177</v>
      </c>
      <c r="H2191" s="4" t="s">
        <v>27</v>
      </c>
      <c r="I2191" s="26" t="s">
        <v>28</v>
      </c>
      <c r="J2191" s="25" t="s">
        <v>29</v>
      </c>
      <c r="K2191" s="49">
        <v>104903018</v>
      </c>
      <c r="L2191" s="49">
        <v>356177750</v>
      </c>
      <c r="M2191" s="49">
        <v>47373267</v>
      </c>
      <c r="N2191" s="49">
        <v>11843317</v>
      </c>
      <c r="O2191" s="49">
        <v>11843317</v>
      </c>
      <c r="P2191" s="50">
        <v>11843317</v>
      </c>
      <c r="Q2191" s="49">
        <f>+Tabla17[[#This Row],[ANEXO PGN]]/1000000000</f>
        <v>0.104903018</v>
      </c>
      <c r="R2191" s="49">
        <f>+Tabla17[[#This Row],[Apropiación Inicial]]/1000000000</f>
        <v>0.35617775000000002</v>
      </c>
      <c r="S2191" s="49">
        <f>+Tabla17[[#This Row],[Apropiación vigente]]/1000000000</f>
        <v>4.7373266999999997E-2</v>
      </c>
      <c r="T2191" s="49">
        <f>+Tabla17[[#This Row],[Compromisos ]]/1000000000</f>
        <v>1.1843317000000001E-2</v>
      </c>
      <c r="U2191" s="49">
        <f>+Tabla17[[#This Row],[ Obligación ]]/1000000000</f>
        <v>1.1843317000000001E-2</v>
      </c>
      <c r="V2191" s="49">
        <f>+Tabla17[[#This Row],[ Pago ]]/1000000000</f>
        <v>1.1843317000000001E-2</v>
      </c>
    </row>
    <row r="2192" spans="1:22" x14ac:dyDescent="0.2">
      <c r="A2192" s="5">
        <v>2025</v>
      </c>
      <c r="B2192" s="21" t="s">
        <v>435</v>
      </c>
      <c r="C2192" s="26" t="s">
        <v>436</v>
      </c>
      <c r="D2192" s="32" t="s">
        <v>438</v>
      </c>
      <c r="E2192" s="26" t="s">
        <v>409</v>
      </c>
      <c r="F2192" s="4" t="s">
        <v>25</v>
      </c>
      <c r="G2192" s="26" t="s">
        <v>177</v>
      </c>
      <c r="H2192" s="4" t="s">
        <v>27</v>
      </c>
      <c r="I2192" s="26" t="s">
        <v>28</v>
      </c>
      <c r="J2192" s="25" t="s">
        <v>29</v>
      </c>
      <c r="K2192" s="49">
        <v>34536152</v>
      </c>
      <c r="L2192" s="49">
        <v>120769450</v>
      </c>
      <c r="M2192" s="49">
        <v>17837640</v>
      </c>
      <c r="N2192" s="49">
        <v>4459410</v>
      </c>
      <c r="O2192" s="49">
        <v>4459410</v>
      </c>
      <c r="P2192" s="50">
        <v>4459410</v>
      </c>
      <c r="Q2192" s="49">
        <f>+Tabla17[[#This Row],[ANEXO PGN]]/1000000000</f>
        <v>3.4536152000000001E-2</v>
      </c>
      <c r="R2192" s="49">
        <f>+Tabla17[[#This Row],[Apropiación Inicial]]/1000000000</f>
        <v>0.12076945</v>
      </c>
      <c r="S2192" s="49">
        <f>+Tabla17[[#This Row],[Apropiación vigente]]/1000000000</f>
        <v>1.7837639999999998E-2</v>
      </c>
      <c r="T2192" s="49">
        <f>+Tabla17[[#This Row],[Compromisos ]]/1000000000</f>
        <v>4.4594099999999996E-3</v>
      </c>
      <c r="U2192" s="49">
        <f>+Tabla17[[#This Row],[ Obligación ]]/1000000000</f>
        <v>4.4594099999999996E-3</v>
      </c>
      <c r="V2192" s="49">
        <f>+Tabla17[[#This Row],[ Pago ]]/1000000000</f>
        <v>4.4594099999999996E-3</v>
      </c>
    </row>
    <row r="2193" spans="1:22" x14ac:dyDescent="0.2">
      <c r="A2193" s="5">
        <v>2025</v>
      </c>
      <c r="B2193" s="21" t="s">
        <v>435</v>
      </c>
      <c r="C2193" s="26" t="s">
        <v>436</v>
      </c>
      <c r="D2193" s="32" t="s">
        <v>437</v>
      </c>
      <c r="E2193" s="26" t="s">
        <v>402</v>
      </c>
      <c r="F2193" s="4" t="s">
        <v>25</v>
      </c>
      <c r="G2193" s="26" t="s">
        <v>177</v>
      </c>
      <c r="H2193" s="4" t="s">
        <v>27</v>
      </c>
      <c r="I2193" s="26" t="s">
        <v>28</v>
      </c>
      <c r="J2193" s="25" t="s">
        <v>29</v>
      </c>
      <c r="K2193" s="49">
        <v>31365683</v>
      </c>
      <c r="L2193" s="49">
        <v>35531830</v>
      </c>
      <c r="M2193" s="49">
        <v>35746084</v>
      </c>
      <c r="N2193" s="49">
        <v>3342454</v>
      </c>
      <c r="O2193" s="49">
        <v>3342454</v>
      </c>
      <c r="P2193" s="50">
        <v>3342454</v>
      </c>
      <c r="Q2193" s="49">
        <f>+Tabla17[[#This Row],[ANEXO PGN]]/1000000000</f>
        <v>3.1365682999999998E-2</v>
      </c>
      <c r="R2193" s="49">
        <f>+Tabla17[[#This Row],[Apropiación Inicial]]/1000000000</f>
        <v>3.553183E-2</v>
      </c>
      <c r="S2193" s="49">
        <f>+Tabla17[[#This Row],[Apropiación vigente]]/1000000000</f>
        <v>3.5746083999999997E-2</v>
      </c>
      <c r="T2193" s="49">
        <f>+Tabla17[[#This Row],[Compromisos ]]/1000000000</f>
        <v>3.3424539999999999E-3</v>
      </c>
      <c r="U2193" s="49">
        <f>+Tabla17[[#This Row],[ Obligación ]]/1000000000</f>
        <v>3.3424539999999999E-3</v>
      </c>
      <c r="V2193" s="49">
        <f>+Tabla17[[#This Row],[ Pago ]]/1000000000</f>
        <v>3.3424539999999999E-3</v>
      </c>
    </row>
    <row r="2194" spans="1:22" x14ac:dyDescent="0.2">
      <c r="A2194" s="5">
        <v>2025</v>
      </c>
      <c r="B2194" s="21" t="s">
        <v>440</v>
      </c>
      <c r="C2194" s="26" t="s">
        <v>441</v>
      </c>
      <c r="D2194" s="32" t="s">
        <v>445</v>
      </c>
      <c r="E2194" s="26" t="s">
        <v>425</v>
      </c>
      <c r="F2194" s="4" t="s">
        <v>25</v>
      </c>
      <c r="G2194" s="26" t="s">
        <v>284</v>
      </c>
      <c r="H2194" s="4" t="s">
        <v>27</v>
      </c>
      <c r="I2194" s="26" t="s">
        <v>50</v>
      </c>
      <c r="J2194" s="26" t="s">
        <v>51</v>
      </c>
      <c r="K2194" s="49">
        <v>406593062</v>
      </c>
      <c r="L2194" s="49">
        <v>0</v>
      </c>
      <c r="M2194" s="49">
        <v>2305000000</v>
      </c>
      <c r="N2194" s="49">
        <v>47598329</v>
      </c>
      <c r="O2194" s="49">
        <v>47598329</v>
      </c>
      <c r="P2194" s="50">
        <v>47598329</v>
      </c>
      <c r="Q2194" s="49">
        <f>+Tabla17[[#This Row],[ANEXO PGN]]/1000000000</f>
        <v>0.40659306200000001</v>
      </c>
      <c r="R2194" s="49">
        <f>+Tabla17[[#This Row],[Apropiación Inicial]]/1000000000</f>
        <v>0</v>
      </c>
      <c r="S2194" s="49">
        <f>+Tabla17[[#This Row],[Apropiación vigente]]/1000000000</f>
        <v>2.3050000000000002</v>
      </c>
      <c r="T2194" s="49">
        <f>+Tabla17[[#This Row],[Compromisos ]]/1000000000</f>
        <v>4.7598329000000002E-2</v>
      </c>
      <c r="U2194" s="49">
        <f>+Tabla17[[#This Row],[ Obligación ]]/1000000000</f>
        <v>4.7598329000000002E-2</v>
      </c>
      <c r="V2194" s="49">
        <f>+Tabla17[[#This Row],[ Pago ]]/1000000000</f>
        <v>4.7598329000000002E-2</v>
      </c>
    </row>
    <row r="2195" spans="1:22" x14ac:dyDescent="0.2">
      <c r="A2195" s="5">
        <v>2025</v>
      </c>
      <c r="B2195" s="21" t="s">
        <v>440</v>
      </c>
      <c r="C2195" s="26" t="s">
        <v>441</v>
      </c>
      <c r="D2195" s="32" t="s">
        <v>443</v>
      </c>
      <c r="E2195" s="26" t="s">
        <v>384</v>
      </c>
      <c r="F2195" s="4" t="s">
        <v>25</v>
      </c>
      <c r="G2195" s="26" t="s">
        <v>284</v>
      </c>
      <c r="H2195" s="4" t="s">
        <v>27</v>
      </c>
      <c r="I2195" s="26" t="s">
        <v>50</v>
      </c>
      <c r="J2195" s="26" t="s">
        <v>51</v>
      </c>
      <c r="K2195" s="49">
        <v>33008080754</v>
      </c>
      <c r="L2195" s="49">
        <v>0</v>
      </c>
      <c r="M2195" s="49">
        <v>691131000000</v>
      </c>
      <c r="N2195" s="49">
        <v>4411923010</v>
      </c>
      <c r="O2195" s="49">
        <v>4411923010</v>
      </c>
      <c r="P2195" s="50">
        <v>4411923010</v>
      </c>
      <c r="Q2195" s="49">
        <f>+Tabla17[[#This Row],[ANEXO PGN]]/1000000000</f>
        <v>33.008080753999998</v>
      </c>
      <c r="R2195" s="49">
        <f>+Tabla17[[#This Row],[Apropiación Inicial]]/1000000000</f>
        <v>0</v>
      </c>
      <c r="S2195" s="49">
        <f>+Tabla17[[#This Row],[Apropiación vigente]]/1000000000</f>
        <v>691.13099999999997</v>
      </c>
      <c r="T2195" s="49">
        <f>+Tabla17[[#This Row],[Compromisos ]]/1000000000</f>
        <v>4.4119230099999998</v>
      </c>
      <c r="U2195" s="49">
        <f>+Tabla17[[#This Row],[ Obligación ]]/1000000000</f>
        <v>4.4119230099999998</v>
      </c>
      <c r="V2195" s="49">
        <f>+Tabla17[[#This Row],[ Pago ]]/1000000000</f>
        <v>4.4119230099999998</v>
      </c>
    </row>
    <row r="2196" spans="1:22" x14ac:dyDescent="0.2">
      <c r="A2196" s="5">
        <v>2025</v>
      </c>
      <c r="B2196" s="21" t="s">
        <v>440</v>
      </c>
      <c r="C2196" s="26" t="s">
        <v>441</v>
      </c>
      <c r="D2196" s="32" t="s">
        <v>442</v>
      </c>
      <c r="E2196" s="26" t="s">
        <v>409</v>
      </c>
      <c r="F2196" s="4" t="s">
        <v>25</v>
      </c>
      <c r="G2196" s="26" t="s">
        <v>284</v>
      </c>
      <c r="H2196" s="4" t="s">
        <v>27</v>
      </c>
      <c r="I2196" s="26" t="s">
        <v>50</v>
      </c>
      <c r="J2196" s="26" t="s">
        <v>51</v>
      </c>
      <c r="K2196" s="49">
        <v>12798963619</v>
      </c>
      <c r="L2196" s="49">
        <v>0</v>
      </c>
      <c r="M2196" s="49">
        <v>293484000000</v>
      </c>
      <c r="N2196" s="49">
        <v>1674645246</v>
      </c>
      <c r="O2196" s="49">
        <v>1674645246</v>
      </c>
      <c r="P2196" s="50">
        <v>1674645246</v>
      </c>
      <c r="Q2196" s="49">
        <f>+Tabla17[[#This Row],[ANEXO PGN]]/1000000000</f>
        <v>12.798963619</v>
      </c>
      <c r="R2196" s="49">
        <f>+Tabla17[[#This Row],[Apropiación Inicial]]/1000000000</f>
        <v>0</v>
      </c>
      <c r="S2196" s="49">
        <f>+Tabla17[[#This Row],[Apropiación vigente]]/1000000000</f>
        <v>293.48399999999998</v>
      </c>
      <c r="T2196" s="49">
        <f>+Tabla17[[#This Row],[Compromisos ]]/1000000000</f>
        <v>1.6746452460000001</v>
      </c>
      <c r="U2196" s="49">
        <f>+Tabla17[[#This Row],[ Obligación ]]/1000000000</f>
        <v>1.6746452460000001</v>
      </c>
      <c r="V2196" s="49">
        <f>+Tabla17[[#This Row],[ Pago ]]/1000000000</f>
        <v>1.6746452460000001</v>
      </c>
    </row>
    <row r="2197" spans="1:22" x14ac:dyDescent="0.2">
      <c r="A2197" s="5">
        <v>2025</v>
      </c>
      <c r="B2197" s="21" t="s">
        <v>440</v>
      </c>
      <c r="C2197" s="26" t="s">
        <v>441</v>
      </c>
      <c r="D2197" s="32" t="s">
        <v>444</v>
      </c>
      <c r="E2197" s="26" t="s">
        <v>402</v>
      </c>
      <c r="F2197" s="4" t="s">
        <v>25</v>
      </c>
      <c r="G2197" s="26" t="s">
        <v>284</v>
      </c>
      <c r="H2197" s="4" t="s">
        <v>27</v>
      </c>
      <c r="I2197" s="26" t="s">
        <v>50</v>
      </c>
      <c r="J2197" s="26" t="s">
        <v>51</v>
      </c>
      <c r="K2197" s="49">
        <v>7565725983</v>
      </c>
      <c r="L2197" s="49">
        <v>0</v>
      </c>
      <c r="M2197" s="49">
        <v>239191000000</v>
      </c>
      <c r="N2197" s="49">
        <v>1240524856</v>
      </c>
      <c r="O2197" s="49">
        <v>1240524856</v>
      </c>
      <c r="P2197" s="50">
        <v>1240524856</v>
      </c>
      <c r="Q2197" s="49">
        <f>+Tabla17[[#This Row],[ANEXO PGN]]/1000000000</f>
        <v>7.5657259830000001</v>
      </c>
      <c r="R2197" s="49">
        <f>+Tabla17[[#This Row],[Apropiación Inicial]]/1000000000</f>
        <v>0</v>
      </c>
      <c r="S2197" s="49">
        <f>+Tabla17[[#This Row],[Apropiación vigente]]/1000000000</f>
        <v>239.191</v>
      </c>
      <c r="T2197" s="49">
        <f>+Tabla17[[#This Row],[Compromisos ]]/1000000000</f>
        <v>1.240524856</v>
      </c>
      <c r="U2197" s="49">
        <f>+Tabla17[[#This Row],[ Obligación ]]/1000000000</f>
        <v>1.240524856</v>
      </c>
      <c r="V2197" s="49">
        <f>+Tabla17[[#This Row],[ Pago ]]/1000000000</f>
        <v>1.240524856</v>
      </c>
    </row>
    <row r="2198" spans="1:22" x14ac:dyDescent="0.2">
      <c r="A2198" s="5">
        <v>2025</v>
      </c>
      <c r="B2198" s="21" t="s">
        <v>281</v>
      </c>
      <c r="C2198" s="26" t="s">
        <v>282</v>
      </c>
      <c r="D2198" s="32" t="s">
        <v>446</v>
      </c>
      <c r="E2198" s="26" t="s">
        <v>384</v>
      </c>
      <c r="F2198" s="4" t="s">
        <v>25</v>
      </c>
      <c r="G2198" s="27" t="s">
        <v>284</v>
      </c>
      <c r="H2198" s="4" t="s">
        <v>27</v>
      </c>
      <c r="I2198" s="26" t="s">
        <v>50</v>
      </c>
      <c r="J2198" s="26" t="s">
        <v>51</v>
      </c>
      <c r="K2198" s="49">
        <v>842769314</v>
      </c>
      <c r="L2198" s="49">
        <v>2460272309</v>
      </c>
      <c r="M2198" s="49">
        <v>571930506</v>
      </c>
      <c r="N2198" s="49">
        <v>571930506</v>
      </c>
      <c r="O2198" s="49">
        <v>571930506</v>
      </c>
      <c r="P2198" s="50">
        <v>571930506</v>
      </c>
      <c r="Q2198" s="49">
        <f>+Tabla17[[#This Row],[ANEXO PGN]]/1000000000</f>
        <v>0.84276931399999999</v>
      </c>
      <c r="R2198" s="49">
        <f>+Tabla17[[#This Row],[Apropiación Inicial]]/1000000000</f>
        <v>2.460272309</v>
      </c>
      <c r="S2198" s="49">
        <f>+Tabla17[[#This Row],[Apropiación vigente]]/1000000000</f>
        <v>0.57193050599999995</v>
      </c>
      <c r="T2198" s="49">
        <f>+Tabla17[[#This Row],[Compromisos ]]/1000000000</f>
        <v>0.57193050599999995</v>
      </c>
      <c r="U2198" s="49">
        <f>+Tabla17[[#This Row],[ Obligación ]]/1000000000</f>
        <v>0.57193050599999995</v>
      </c>
      <c r="V2198" s="49">
        <f>+Tabla17[[#This Row],[ Pago ]]/1000000000</f>
        <v>0.57193050599999995</v>
      </c>
    </row>
    <row r="2199" spans="1:22" x14ac:dyDescent="0.2">
      <c r="A2199" s="5">
        <v>2025</v>
      </c>
      <c r="B2199" s="21" t="s">
        <v>281</v>
      </c>
      <c r="C2199" s="26" t="s">
        <v>282</v>
      </c>
      <c r="D2199" s="32" t="s">
        <v>447</v>
      </c>
      <c r="E2199" s="26" t="s">
        <v>409</v>
      </c>
      <c r="F2199" s="4" t="s">
        <v>25</v>
      </c>
      <c r="G2199" s="27" t="s">
        <v>284</v>
      </c>
      <c r="H2199" s="4" t="s">
        <v>27</v>
      </c>
      <c r="I2199" s="26" t="s">
        <v>50</v>
      </c>
      <c r="J2199" s="26" t="s">
        <v>51</v>
      </c>
      <c r="K2199" s="49">
        <v>330683884</v>
      </c>
      <c r="L2199" s="49">
        <v>613151700</v>
      </c>
      <c r="M2199" s="49">
        <v>155829202</v>
      </c>
      <c r="N2199" s="49">
        <v>155829202</v>
      </c>
      <c r="O2199" s="49">
        <v>155829202</v>
      </c>
      <c r="P2199" s="50">
        <v>155829202</v>
      </c>
      <c r="Q2199" s="49">
        <f>+Tabla17[[#This Row],[ANEXO PGN]]/1000000000</f>
        <v>0.33068388399999998</v>
      </c>
      <c r="R2199" s="49">
        <f>+Tabla17[[#This Row],[Apropiación Inicial]]/1000000000</f>
        <v>0.61315169999999997</v>
      </c>
      <c r="S2199" s="49">
        <f>+Tabla17[[#This Row],[Apropiación vigente]]/1000000000</f>
        <v>0.155829202</v>
      </c>
      <c r="T2199" s="49">
        <f>+Tabla17[[#This Row],[Compromisos ]]/1000000000</f>
        <v>0.155829202</v>
      </c>
      <c r="U2199" s="49">
        <f>+Tabla17[[#This Row],[ Obligación ]]/1000000000</f>
        <v>0.155829202</v>
      </c>
      <c r="V2199" s="49">
        <f>+Tabla17[[#This Row],[ Pago ]]/1000000000</f>
        <v>0.155829202</v>
      </c>
    </row>
    <row r="2200" spans="1:22" x14ac:dyDescent="0.2">
      <c r="A2200" s="5">
        <v>2025</v>
      </c>
      <c r="B2200" s="21" t="s">
        <v>84</v>
      </c>
      <c r="C2200" s="26" t="s">
        <v>85</v>
      </c>
      <c r="D2200" s="32" t="s">
        <v>972</v>
      </c>
      <c r="E2200" s="26" t="s">
        <v>973</v>
      </c>
      <c r="F2200" s="4" t="s">
        <v>25</v>
      </c>
      <c r="G2200" s="26" t="s">
        <v>86</v>
      </c>
      <c r="H2200" s="4" t="s">
        <v>27</v>
      </c>
      <c r="I2200" s="26" t="s">
        <v>42</v>
      </c>
      <c r="J2200" s="26" t="s">
        <v>220</v>
      </c>
      <c r="K2200" s="49">
        <v>85341896</v>
      </c>
      <c r="L2200" s="49">
        <v>108507447</v>
      </c>
      <c r="M2200" s="49">
        <v>108507447</v>
      </c>
      <c r="N2200" s="49">
        <v>4862370</v>
      </c>
      <c r="O2200" s="49">
        <v>4862370</v>
      </c>
      <c r="P2200" s="50">
        <v>4862370</v>
      </c>
      <c r="Q2200" s="49">
        <f>+Tabla17[[#This Row],[ANEXO PGN]]/1000000000</f>
        <v>8.5341896E-2</v>
      </c>
      <c r="R2200" s="49">
        <f>+Tabla17[[#This Row],[Apropiación Inicial]]/1000000000</f>
        <v>0.10850744700000001</v>
      </c>
      <c r="S2200" s="49">
        <f>+Tabla17[[#This Row],[Apropiación vigente]]/1000000000</f>
        <v>0.10850744700000001</v>
      </c>
      <c r="T2200" s="49">
        <f>+Tabla17[[#This Row],[Compromisos ]]/1000000000</f>
        <v>4.8623700000000004E-3</v>
      </c>
      <c r="U2200" s="49">
        <f>+Tabla17[[#This Row],[ Obligación ]]/1000000000</f>
        <v>4.8623700000000004E-3</v>
      </c>
      <c r="V2200" s="49">
        <f>+Tabla17[[#This Row],[ Pago ]]/1000000000</f>
        <v>4.8623700000000004E-3</v>
      </c>
    </row>
    <row r="2201" spans="1:22" x14ac:dyDescent="0.2">
      <c r="A2201" s="5">
        <v>2025</v>
      </c>
      <c r="B2201" s="21" t="s">
        <v>84</v>
      </c>
      <c r="C2201" s="26" t="s">
        <v>85</v>
      </c>
      <c r="D2201" s="32" t="s">
        <v>1379</v>
      </c>
      <c r="E2201" s="26" t="s">
        <v>384</v>
      </c>
      <c r="F2201" s="4" t="s">
        <v>25</v>
      </c>
      <c r="G2201" s="26" t="s">
        <v>86</v>
      </c>
      <c r="H2201" s="4" t="s">
        <v>27</v>
      </c>
      <c r="I2201" s="26" t="s">
        <v>42</v>
      </c>
      <c r="J2201" s="26" t="s">
        <v>220</v>
      </c>
      <c r="K2201" s="49">
        <v>1078561007</v>
      </c>
      <c r="L2201" s="49">
        <v>1202242628</v>
      </c>
      <c r="M2201" s="49">
        <v>1202242628</v>
      </c>
      <c r="N2201" s="49">
        <v>289594998</v>
      </c>
      <c r="O2201" s="49">
        <v>289594998</v>
      </c>
      <c r="P2201" s="50">
        <v>289594998</v>
      </c>
      <c r="Q2201" s="49">
        <f>+Tabla17[[#This Row],[ANEXO PGN]]/1000000000</f>
        <v>1.078561007</v>
      </c>
      <c r="R2201" s="49">
        <f>+Tabla17[[#This Row],[Apropiación Inicial]]/1000000000</f>
        <v>1.202242628</v>
      </c>
      <c r="S2201" s="49">
        <f>+Tabla17[[#This Row],[Apropiación vigente]]/1000000000</f>
        <v>1.202242628</v>
      </c>
      <c r="T2201" s="49">
        <f>+Tabla17[[#This Row],[Compromisos ]]/1000000000</f>
        <v>0.28959499799999999</v>
      </c>
      <c r="U2201" s="49">
        <f>+Tabla17[[#This Row],[ Obligación ]]/1000000000</f>
        <v>0.28959499799999999</v>
      </c>
      <c r="V2201" s="49">
        <f>+Tabla17[[#This Row],[ Pago ]]/1000000000</f>
        <v>0.28959499799999999</v>
      </c>
    </row>
    <row r="2202" spans="1:22" x14ac:dyDescent="0.2">
      <c r="A2202" s="5">
        <v>2025</v>
      </c>
      <c r="B2202" s="21" t="s">
        <v>84</v>
      </c>
      <c r="C2202" s="26" t="s">
        <v>85</v>
      </c>
      <c r="D2202" s="32" t="s">
        <v>1380</v>
      </c>
      <c r="E2202" s="26" t="s">
        <v>409</v>
      </c>
      <c r="F2202" s="4" t="s">
        <v>25</v>
      </c>
      <c r="G2202" s="26" t="s">
        <v>86</v>
      </c>
      <c r="H2202" s="4" t="s">
        <v>27</v>
      </c>
      <c r="I2202" s="26" t="s">
        <v>42</v>
      </c>
      <c r="J2202" s="26" t="s">
        <v>220</v>
      </c>
      <c r="K2202" s="49">
        <v>295304667</v>
      </c>
      <c r="L2202" s="49">
        <v>306064241</v>
      </c>
      <c r="M2202" s="49">
        <v>306064241</v>
      </c>
      <c r="N2202" s="49">
        <v>83645658</v>
      </c>
      <c r="O2202" s="49">
        <v>83645658</v>
      </c>
      <c r="P2202" s="50">
        <v>83645658</v>
      </c>
      <c r="Q2202" s="49">
        <f>+Tabla17[[#This Row],[ANEXO PGN]]/1000000000</f>
        <v>0.29530466700000002</v>
      </c>
      <c r="R2202" s="49">
        <f>+Tabla17[[#This Row],[Apropiación Inicial]]/1000000000</f>
        <v>0.30606424100000001</v>
      </c>
      <c r="S2202" s="49">
        <f>+Tabla17[[#This Row],[Apropiación vigente]]/1000000000</f>
        <v>0.30606424100000001</v>
      </c>
      <c r="T2202" s="49">
        <f>+Tabla17[[#This Row],[Compromisos ]]/1000000000</f>
        <v>8.3645657999999998E-2</v>
      </c>
      <c r="U2202" s="49">
        <f>+Tabla17[[#This Row],[ Obligación ]]/1000000000</f>
        <v>8.3645657999999998E-2</v>
      </c>
      <c r="V2202" s="49">
        <f>+Tabla17[[#This Row],[ Pago ]]/1000000000</f>
        <v>8.3645657999999998E-2</v>
      </c>
    </row>
    <row r="2203" spans="1:22" x14ac:dyDescent="0.2">
      <c r="A2203" s="5">
        <v>2025</v>
      </c>
      <c r="B2203" s="21" t="s">
        <v>84</v>
      </c>
      <c r="C2203" s="26" t="s">
        <v>85</v>
      </c>
      <c r="D2203" s="32" t="s">
        <v>1381</v>
      </c>
      <c r="E2203" s="26" t="s">
        <v>402</v>
      </c>
      <c r="F2203" s="4" t="s">
        <v>25</v>
      </c>
      <c r="G2203" s="26" t="s">
        <v>86</v>
      </c>
      <c r="H2203" s="4" t="s">
        <v>27</v>
      </c>
      <c r="I2203" s="26" t="s">
        <v>42</v>
      </c>
      <c r="J2203" s="26" t="s">
        <v>220</v>
      </c>
      <c r="K2203" s="49">
        <v>99763804</v>
      </c>
      <c r="L2203" s="49">
        <v>210127936</v>
      </c>
      <c r="M2203" s="49">
        <v>210127936</v>
      </c>
      <c r="N2203" s="49">
        <v>7596954</v>
      </c>
      <c r="O2203" s="49">
        <v>7596954</v>
      </c>
      <c r="P2203" s="50">
        <v>7596954</v>
      </c>
      <c r="Q2203" s="49">
        <f>+Tabla17[[#This Row],[ANEXO PGN]]/1000000000</f>
        <v>9.9763803999999998E-2</v>
      </c>
      <c r="R2203" s="49">
        <f>+Tabla17[[#This Row],[Apropiación Inicial]]/1000000000</f>
        <v>0.21012793599999999</v>
      </c>
      <c r="S2203" s="49">
        <f>+Tabla17[[#This Row],[Apropiación vigente]]/1000000000</f>
        <v>0.21012793599999999</v>
      </c>
      <c r="T2203" s="49">
        <f>+Tabla17[[#This Row],[Compromisos ]]/1000000000</f>
        <v>7.5969540000000004E-3</v>
      </c>
      <c r="U2203" s="49">
        <f>+Tabla17[[#This Row],[ Obligación ]]/1000000000</f>
        <v>7.5969540000000004E-3</v>
      </c>
      <c r="V2203" s="49">
        <f>+Tabla17[[#This Row],[ Pago ]]/1000000000</f>
        <v>7.5969540000000004E-3</v>
      </c>
    </row>
    <row r="2204" spans="1:22" x14ac:dyDescent="0.2">
      <c r="A2204" s="5">
        <v>2025</v>
      </c>
      <c r="B2204" s="21" t="s">
        <v>286</v>
      </c>
      <c r="C2204" s="26" t="s">
        <v>287</v>
      </c>
      <c r="D2204" s="32" t="s">
        <v>1116</v>
      </c>
      <c r="E2204" s="26" t="s">
        <v>1094</v>
      </c>
      <c r="F2204" s="4" t="s">
        <v>25</v>
      </c>
      <c r="G2204" s="26" t="s">
        <v>288</v>
      </c>
      <c r="H2204" s="4" t="s">
        <v>27</v>
      </c>
      <c r="I2204" s="26" t="s">
        <v>34</v>
      </c>
      <c r="J2204" s="26" t="s">
        <v>53</v>
      </c>
      <c r="K2204" s="49">
        <v>2957344089</v>
      </c>
      <c r="L2204" s="49">
        <v>4811565312</v>
      </c>
      <c r="M2204" s="49">
        <v>4811565312</v>
      </c>
      <c r="N2204" s="49">
        <v>1202891328</v>
      </c>
      <c r="O2204" s="49">
        <v>1202891328</v>
      </c>
      <c r="P2204" s="50">
        <v>1202891328</v>
      </c>
      <c r="Q2204" s="49">
        <f>+Tabla17[[#This Row],[ANEXO PGN]]/1000000000</f>
        <v>2.9573440889999998</v>
      </c>
      <c r="R2204" s="49">
        <f>+Tabla17[[#This Row],[Apropiación Inicial]]/1000000000</f>
        <v>4.8115653119999999</v>
      </c>
      <c r="S2204" s="49">
        <f>+Tabla17[[#This Row],[Apropiación vigente]]/1000000000</f>
        <v>4.8115653119999999</v>
      </c>
      <c r="T2204" s="49">
        <f>+Tabla17[[#This Row],[Compromisos ]]/1000000000</f>
        <v>1.202891328</v>
      </c>
      <c r="U2204" s="49">
        <f>+Tabla17[[#This Row],[ Obligación ]]/1000000000</f>
        <v>1.202891328</v>
      </c>
      <c r="V2204" s="49">
        <f>+Tabla17[[#This Row],[ Pago ]]/1000000000</f>
        <v>1.202891328</v>
      </c>
    </row>
    <row r="2205" spans="1:22" x14ac:dyDescent="0.2">
      <c r="A2205" s="5">
        <v>2025</v>
      </c>
      <c r="B2205" s="21" t="s">
        <v>286</v>
      </c>
      <c r="C2205" s="26" t="s">
        <v>287</v>
      </c>
      <c r="D2205" s="32" t="s">
        <v>451</v>
      </c>
      <c r="E2205" s="26" t="s">
        <v>384</v>
      </c>
      <c r="F2205" s="4" t="s">
        <v>25</v>
      </c>
      <c r="G2205" s="26" t="s">
        <v>288</v>
      </c>
      <c r="H2205" s="4" t="s">
        <v>27</v>
      </c>
      <c r="I2205" s="26" t="s">
        <v>34</v>
      </c>
      <c r="J2205" s="26" t="s">
        <v>53</v>
      </c>
      <c r="K2205" s="49">
        <v>15367388523</v>
      </c>
      <c r="L2205" s="49">
        <v>23438031583</v>
      </c>
      <c r="M2205" s="49">
        <v>23438031583</v>
      </c>
      <c r="N2205" s="49">
        <v>5859507896</v>
      </c>
      <c r="O2205" s="49">
        <v>5859507896</v>
      </c>
      <c r="P2205" s="50">
        <v>5859507896</v>
      </c>
      <c r="Q2205" s="49">
        <f>+Tabla17[[#This Row],[ANEXO PGN]]/1000000000</f>
        <v>15.367388523000001</v>
      </c>
      <c r="R2205" s="49">
        <f>+Tabla17[[#This Row],[Apropiación Inicial]]/1000000000</f>
        <v>23.438031583000001</v>
      </c>
      <c r="S2205" s="49">
        <f>+Tabla17[[#This Row],[Apropiación vigente]]/1000000000</f>
        <v>23.438031583000001</v>
      </c>
      <c r="T2205" s="49">
        <f>+Tabla17[[#This Row],[Compromisos ]]/1000000000</f>
        <v>5.8595078960000002</v>
      </c>
      <c r="U2205" s="49">
        <f>+Tabla17[[#This Row],[ Obligación ]]/1000000000</f>
        <v>5.8595078960000002</v>
      </c>
      <c r="V2205" s="49">
        <f>+Tabla17[[#This Row],[ Pago ]]/1000000000</f>
        <v>5.8595078960000002</v>
      </c>
    </row>
    <row r="2206" spans="1:22" x14ac:dyDescent="0.2">
      <c r="A2206" s="5">
        <v>2025</v>
      </c>
      <c r="B2206" s="21" t="s">
        <v>286</v>
      </c>
      <c r="C2206" s="26" t="s">
        <v>287</v>
      </c>
      <c r="D2206" s="32" t="s">
        <v>452</v>
      </c>
      <c r="E2206" s="26" t="s">
        <v>409</v>
      </c>
      <c r="F2206" s="4" t="s">
        <v>25</v>
      </c>
      <c r="G2206" s="26" t="s">
        <v>288</v>
      </c>
      <c r="H2206" s="4" t="s">
        <v>27</v>
      </c>
      <c r="I2206" s="26" t="s">
        <v>34</v>
      </c>
      <c r="J2206" s="26" t="s">
        <v>53</v>
      </c>
      <c r="K2206" s="49">
        <v>5940686991</v>
      </c>
      <c r="L2206" s="49">
        <v>8639070494</v>
      </c>
      <c r="M2206" s="49">
        <v>8639070494</v>
      </c>
      <c r="N2206" s="49">
        <v>2159767624</v>
      </c>
      <c r="O2206" s="49">
        <v>2159767624</v>
      </c>
      <c r="P2206" s="50">
        <v>2159767624</v>
      </c>
      <c r="Q2206" s="49">
        <f>+Tabla17[[#This Row],[ANEXO PGN]]/1000000000</f>
        <v>5.9406869909999998</v>
      </c>
      <c r="R2206" s="49">
        <f>+Tabla17[[#This Row],[Apropiación Inicial]]/1000000000</f>
        <v>8.6390704940000003</v>
      </c>
      <c r="S2206" s="49">
        <f>+Tabla17[[#This Row],[Apropiación vigente]]/1000000000</f>
        <v>8.6390704940000003</v>
      </c>
      <c r="T2206" s="49">
        <f>+Tabla17[[#This Row],[Compromisos ]]/1000000000</f>
        <v>2.1597676240000001</v>
      </c>
      <c r="U2206" s="49">
        <f>+Tabla17[[#This Row],[ Obligación ]]/1000000000</f>
        <v>2.1597676240000001</v>
      </c>
      <c r="V2206" s="49">
        <f>+Tabla17[[#This Row],[ Pago ]]/1000000000</f>
        <v>2.1597676240000001</v>
      </c>
    </row>
    <row r="2207" spans="1:22" x14ac:dyDescent="0.2">
      <c r="A2207" s="5">
        <v>2025</v>
      </c>
      <c r="B2207" s="21" t="s">
        <v>58</v>
      </c>
      <c r="C2207" s="26" t="s">
        <v>59</v>
      </c>
      <c r="D2207" s="32" t="s">
        <v>453</v>
      </c>
      <c r="E2207" s="26" t="s">
        <v>1117</v>
      </c>
      <c r="F2207" s="4" t="s">
        <v>25</v>
      </c>
      <c r="G2207" s="26" t="s">
        <v>60</v>
      </c>
      <c r="H2207" s="4" t="s">
        <v>27</v>
      </c>
      <c r="I2207" s="26" t="s">
        <v>28</v>
      </c>
      <c r="J2207" s="26" t="s">
        <v>47</v>
      </c>
      <c r="K2207" s="49">
        <v>269699555</v>
      </c>
      <c r="L2207" s="49">
        <v>1571380560</v>
      </c>
      <c r="M2207" s="49">
        <v>1571380560</v>
      </c>
      <c r="N2207" s="49">
        <v>0</v>
      </c>
      <c r="O2207" s="49">
        <v>0</v>
      </c>
      <c r="P2207" s="50">
        <v>0</v>
      </c>
      <c r="Q2207" s="49">
        <f>+Tabla17[[#This Row],[ANEXO PGN]]/1000000000</f>
        <v>0.26969955499999998</v>
      </c>
      <c r="R2207" s="49">
        <f>+Tabla17[[#This Row],[Apropiación Inicial]]/1000000000</f>
        <v>1.5713805599999999</v>
      </c>
      <c r="S2207" s="49">
        <f>+Tabla17[[#This Row],[Apropiación vigente]]/1000000000</f>
        <v>1.5713805599999999</v>
      </c>
      <c r="T2207" s="49">
        <f>+Tabla17[[#This Row],[Compromisos ]]/1000000000</f>
        <v>0</v>
      </c>
      <c r="U2207" s="49">
        <f>+Tabla17[[#This Row],[ Obligación ]]/1000000000</f>
        <v>0</v>
      </c>
      <c r="V2207" s="49">
        <f>+Tabla17[[#This Row],[ Pago ]]/1000000000</f>
        <v>0</v>
      </c>
    </row>
    <row r="2208" spans="1:22" x14ac:dyDescent="0.2">
      <c r="A2208" s="5">
        <v>2025</v>
      </c>
      <c r="B2208" s="21" t="s">
        <v>182</v>
      </c>
      <c r="C2208" s="26" t="s">
        <v>183</v>
      </c>
      <c r="D2208" s="32" t="s">
        <v>949</v>
      </c>
      <c r="E2208" s="26" t="s">
        <v>950</v>
      </c>
      <c r="F2208" s="4" t="s">
        <v>25</v>
      </c>
      <c r="G2208" s="26" t="s">
        <v>186</v>
      </c>
      <c r="H2208" s="4" t="s">
        <v>27</v>
      </c>
      <c r="I2208" s="26" t="s">
        <v>28</v>
      </c>
      <c r="J2208" s="26" t="s">
        <v>146</v>
      </c>
      <c r="K2208" s="49">
        <v>2162400283</v>
      </c>
      <c r="L2208" s="49">
        <v>2358783600</v>
      </c>
      <c r="M2208" s="49">
        <v>2359599043</v>
      </c>
      <c r="N2208" s="49">
        <v>171376483</v>
      </c>
      <c r="O2208" s="49">
        <v>171376483</v>
      </c>
      <c r="P2208" s="50">
        <v>171376483</v>
      </c>
      <c r="Q2208" s="49">
        <f>+Tabla17[[#This Row],[ANEXO PGN]]/1000000000</f>
        <v>2.1624002830000002</v>
      </c>
      <c r="R2208" s="49">
        <f>+Tabla17[[#This Row],[Apropiación Inicial]]/1000000000</f>
        <v>2.3587836000000002</v>
      </c>
      <c r="S2208" s="49">
        <f>+Tabla17[[#This Row],[Apropiación vigente]]/1000000000</f>
        <v>2.3595990429999998</v>
      </c>
      <c r="T2208" s="49">
        <f>+Tabla17[[#This Row],[Compromisos ]]/1000000000</f>
        <v>0.171376483</v>
      </c>
      <c r="U2208" s="49">
        <f>+Tabla17[[#This Row],[ Obligación ]]/1000000000</f>
        <v>0.171376483</v>
      </c>
      <c r="V2208" s="49">
        <f>+Tabla17[[#This Row],[ Pago ]]/1000000000</f>
        <v>0.171376483</v>
      </c>
    </row>
    <row r="2209" spans="1:22" x14ac:dyDescent="0.2">
      <c r="A2209" s="5">
        <v>2025</v>
      </c>
      <c r="B2209" s="21" t="s">
        <v>87</v>
      </c>
      <c r="C2209" s="26" t="s">
        <v>88</v>
      </c>
      <c r="D2209" s="32" t="s">
        <v>459</v>
      </c>
      <c r="E2209" s="26" t="s">
        <v>384</v>
      </c>
      <c r="F2209" s="4" t="s">
        <v>25</v>
      </c>
      <c r="G2209" s="27" t="s">
        <v>37</v>
      </c>
      <c r="H2209" s="4" t="s">
        <v>27</v>
      </c>
      <c r="I2209" s="26" t="s">
        <v>28</v>
      </c>
      <c r="J2209" s="26" t="s">
        <v>89</v>
      </c>
      <c r="K2209" s="49">
        <v>72180780</v>
      </c>
      <c r="L2209" s="49">
        <v>70892517</v>
      </c>
      <c r="M2209" s="49">
        <v>70892517</v>
      </c>
      <c r="N2209" s="49">
        <v>6581886</v>
      </c>
      <c r="O2209" s="49">
        <v>6581886</v>
      </c>
      <c r="P2209" s="50">
        <v>6581886</v>
      </c>
      <c r="Q2209" s="49">
        <f>+Tabla17[[#This Row],[ANEXO PGN]]/1000000000</f>
        <v>7.218078E-2</v>
      </c>
      <c r="R2209" s="49">
        <f>+Tabla17[[#This Row],[Apropiación Inicial]]/1000000000</f>
        <v>7.0892517000000002E-2</v>
      </c>
      <c r="S2209" s="49">
        <f>+Tabla17[[#This Row],[Apropiación vigente]]/1000000000</f>
        <v>7.0892517000000002E-2</v>
      </c>
      <c r="T2209" s="49">
        <f>+Tabla17[[#This Row],[Compromisos ]]/1000000000</f>
        <v>6.5818860000000003E-3</v>
      </c>
      <c r="U2209" s="49">
        <f>+Tabla17[[#This Row],[ Obligación ]]/1000000000</f>
        <v>6.5818860000000003E-3</v>
      </c>
      <c r="V2209" s="49">
        <f>+Tabla17[[#This Row],[ Pago ]]/1000000000</f>
        <v>6.5818860000000003E-3</v>
      </c>
    </row>
    <row r="2210" spans="1:22" x14ac:dyDescent="0.2">
      <c r="A2210" s="5">
        <v>2025</v>
      </c>
      <c r="B2210" s="21" t="s">
        <v>87</v>
      </c>
      <c r="C2210" s="26" t="s">
        <v>88</v>
      </c>
      <c r="D2210" s="32" t="s">
        <v>456</v>
      </c>
      <c r="E2210" s="26" t="s">
        <v>409</v>
      </c>
      <c r="F2210" s="4" t="s">
        <v>25</v>
      </c>
      <c r="G2210" s="27" t="s">
        <v>37</v>
      </c>
      <c r="H2210" s="4" t="s">
        <v>27</v>
      </c>
      <c r="I2210" s="26" t="s">
        <v>28</v>
      </c>
      <c r="J2210" s="26" t="s">
        <v>89</v>
      </c>
      <c r="K2210" s="49">
        <v>46364723</v>
      </c>
      <c r="L2210" s="49">
        <v>43509758</v>
      </c>
      <c r="M2210" s="49">
        <v>43509758</v>
      </c>
      <c r="N2210" s="49">
        <v>4344045</v>
      </c>
      <c r="O2210" s="49">
        <v>4344045</v>
      </c>
      <c r="P2210" s="50">
        <v>4344045</v>
      </c>
      <c r="Q2210" s="49">
        <f>+Tabla17[[#This Row],[ANEXO PGN]]/1000000000</f>
        <v>4.6364722999999997E-2</v>
      </c>
      <c r="R2210" s="49">
        <f>+Tabla17[[#This Row],[Apropiación Inicial]]/1000000000</f>
        <v>4.3509758000000003E-2</v>
      </c>
      <c r="S2210" s="49">
        <f>+Tabla17[[#This Row],[Apropiación vigente]]/1000000000</f>
        <v>4.3509758000000003E-2</v>
      </c>
      <c r="T2210" s="49">
        <f>+Tabla17[[#This Row],[Compromisos ]]/1000000000</f>
        <v>4.3440450000000004E-3</v>
      </c>
      <c r="U2210" s="49">
        <f>+Tabla17[[#This Row],[ Obligación ]]/1000000000</f>
        <v>4.3440450000000004E-3</v>
      </c>
      <c r="V2210" s="49">
        <f>+Tabla17[[#This Row],[ Pago ]]/1000000000</f>
        <v>4.3440450000000004E-3</v>
      </c>
    </row>
    <row r="2211" spans="1:22" x14ac:dyDescent="0.2">
      <c r="A2211" s="5">
        <v>2025</v>
      </c>
      <c r="B2211" s="21" t="s">
        <v>87</v>
      </c>
      <c r="C2211" s="26" t="s">
        <v>88</v>
      </c>
      <c r="D2211" s="32" t="s">
        <v>457</v>
      </c>
      <c r="E2211" s="26" t="s">
        <v>402</v>
      </c>
      <c r="F2211" s="4" t="s">
        <v>25</v>
      </c>
      <c r="G2211" s="27" t="s">
        <v>37</v>
      </c>
      <c r="H2211" s="4" t="s">
        <v>27</v>
      </c>
      <c r="I2211" s="26" t="s">
        <v>28</v>
      </c>
      <c r="J2211" s="26" t="s">
        <v>89</v>
      </c>
      <c r="K2211" s="49">
        <v>30225837</v>
      </c>
      <c r="L2211" s="49">
        <v>16238844</v>
      </c>
      <c r="M2211" s="49">
        <v>16238844</v>
      </c>
      <c r="N2211" s="49">
        <v>2765840</v>
      </c>
      <c r="O2211" s="49">
        <v>2765840</v>
      </c>
      <c r="P2211" s="50">
        <v>2765840</v>
      </c>
      <c r="Q2211" s="49">
        <f>+Tabla17[[#This Row],[ANEXO PGN]]/1000000000</f>
        <v>3.0225836999999998E-2</v>
      </c>
      <c r="R2211" s="49">
        <f>+Tabla17[[#This Row],[Apropiación Inicial]]/1000000000</f>
        <v>1.6238843999999999E-2</v>
      </c>
      <c r="S2211" s="49">
        <f>+Tabla17[[#This Row],[Apropiación vigente]]/1000000000</f>
        <v>1.6238843999999999E-2</v>
      </c>
      <c r="T2211" s="49">
        <f>+Tabla17[[#This Row],[Compromisos ]]/1000000000</f>
        <v>2.7658399999999999E-3</v>
      </c>
      <c r="U2211" s="49">
        <f>+Tabla17[[#This Row],[ Obligación ]]/1000000000</f>
        <v>2.7658399999999999E-3</v>
      </c>
      <c r="V2211" s="49">
        <f>+Tabla17[[#This Row],[ Pago ]]/1000000000</f>
        <v>2.7658399999999999E-3</v>
      </c>
    </row>
    <row r="2212" spans="1:22" x14ac:dyDescent="0.2">
      <c r="A2212" s="5">
        <v>2025</v>
      </c>
      <c r="B2212" s="21" t="s">
        <v>87</v>
      </c>
      <c r="C2212" s="26" t="s">
        <v>88</v>
      </c>
      <c r="D2212" s="32" t="s">
        <v>1119</v>
      </c>
      <c r="E2212" s="26" t="s">
        <v>1094</v>
      </c>
      <c r="F2212" s="4" t="s">
        <v>25</v>
      </c>
      <c r="G2212" s="27" t="s">
        <v>37</v>
      </c>
      <c r="H2212" s="4" t="s">
        <v>27</v>
      </c>
      <c r="I2212" s="26" t="s">
        <v>28</v>
      </c>
      <c r="J2212" s="26" t="s">
        <v>89</v>
      </c>
      <c r="K2212" s="49">
        <v>16990116</v>
      </c>
      <c r="L2212" s="49">
        <v>17678215</v>
      </c>
      <c r="M2212" s="49">
        <v>17678215</v>
      </c>
      <c r="N2212" s="49">
        <v>3901900</v>
      </c>
      <c r="O2212" s="49">
        <v>3901900</v>
      </c>
      <c r="P2212" s="50">
        <v>3901900</v>
      </c>
      <c r="Q2212" s="49">
        <f>+Tabla17[[#This Row],[ANEXO PGN]]/1000000000</f>
        <v>1.6990116E-2</v>
      </c>
      <c r="R2212" s="49">
        <f>+Tabla17[[#This Row],[Apropiación Inicial]]/1000000000</f>
        <v>1.7678215000000001E-2</v>
      </c>
      <c r="S2212" s="49">
        <f>+Tabla17[[#This Row],[Apropiación vigente]]/1000000000</f>
        <v>1.7678215000000001E-2</v>
      </c>
      <c r="T2212" s="49">
        <f>+Tabla17[[#This Row],[Compromisos ]]/1000000000</f>
        <v>3.9018999999999998E-3</v>
      </c>
      <c r="U2212" s="49">
        <f>+Tabla17[[#This Row],[ Obligación ]]/1000000000</f>
        <v>3.9018999999999998E-3</v>
      </c>
      <c r="V2212" s="49">
        <f>+Tabla17[[#This Row],[ Pago ]]/1000000000</f>
        <v>3.9018999999999998E-3</v>
      </c>
    </row>
    <row r="2213" spans="1:22" x14ac:dyDescent="0.2">
      <c r="A2213" s="5">
        <v>2025</v>
      </c>
      <c r="B2213" s="21" t="s">
        <v>306</v>
      </c>
      <c r="C2213" s="26" t="s">
        <v>307</v>
      </c>
      <c r="D2213" s="32" t="s">
        <v>460</v>
      </c>
      <c r="E2213" s="26" t="s">
        <v>384</v>
      </c>
      <c r="F2213" s="4" t="s">
        <v>25</v>
      </c>
      <c r="G2213" s="26" t="s">
        <v>37</v>
      </c>
      <c r="H2213" s="4" t="s">
        <v>27</v>
      </c>
      <c r="I2213" s="26" t="s">
        <v>28</v>
      </c>
      <c r="J2213" s="26" t="s">
        <v>89</v>
      </c>
      <c r="K2213" s="49">
        <v>665596810</v>
      </c>
      <c r="L2213" s="49">
        <v>147066853</v>
      </c>
      <c r="M2213" s="49">
        <v>147066853</v>
      </c>
      <c r="N2213" s="49">
        <v>36766713</v>
      </c>
      <c r="O2213" s="49">
        <v>36766713</v>
      </c>
      <c r="P2213" s="50">
        <v>36766713</v>
      </c>
      <c r="Q2213" s="49">
        <f>+Tabla17[[#This Row],[ANEXO PGN]]/1000000000</f>
        <v>0.66559681000000004</v>
      </c>
      <c r="R2213" s="49">
        <f>+Tabla17[[#This Row],[Apropiación Inicial]]/1000000000</f>
        <v>0.147066853</v>
      </c>
      <c r="S2213" s="49">
        <f>+Tabla17[[#This Row],[Apropiación vigente]]/1000000000</f>
        <v>0.147066853</v>
      </c>
      <c r="T2213" s="49">
        <f>+Tabla17[[#This Row],[Compromisos ]]/1000000000</f>
        <v>3.6766712999999999E-2</v>
      </c>
      <c r="U2213" s="49">
        <f>+Tabla17[[#This Row],[ Obligación ]]/1000000000</f>
        <v>3.6766712999999999E-2</v>
      </c>
      <c r="V2213" s="49">
        <f>+Tabla17[[#This Row],[ Pago ]]/1000000000</f>
        <v>3.6766712999999999E-2</v>
      </c>
    </row>
    <row r="2214" spans="1:22" x14ac:dyDescent="0.2">
      <c r="A2214" s="5">
        <v>2025</v>
      </c>
      <c r="B2214" s="21" t="s">
        <v>71</v>
      </c>
      <c r="C2214" s="26" t="s">
        <v>72</v>
      </c>
      <c r="D2214" s="32" t="s">
        <v>463</v>
      </c>
      <c r="E2214" s="26" t="s">
        <v>1120</v>
      </c>
      <c r="F2214" s="4" t="s">
        <v>25</v>
      </c>
      <c r="G2214" s="26" t="s">
        <v>73</v>
      </c>
      <c r="H2214" s="4" t="s">
        <v>27</v>
      </c>
      <c r="I2214" s="26" t="s">
        <v>75</v>
      </c>
      <c r="J2214" s="26" t="s">
        <v>302</v>
      </c>
      <c r="K2214" s="49">
        <v>35750000</v>
      </c>
      <c r="L2214" s="49"/>
      <c r="M2214" s="49">
        <v>128700000</v>
      </c>
      <c r="N2214" s="49">
        <v>43000000</v>
      </c>
      <c r="O2214" s="49">
        <v>6332433</v>
      </c>
      <c r="P2214" s="50">
        <v>6332433</v>
      </c>
      <c r="Q2214" s="49">
        <f>+Tabla17[[#This Row],[ANEXO PGN]]/1000000000</f>
        <v>3.5749999999999997E-2</v>
      </c>
      <c r="R2214" s="49">
        <f>+Tabla17[[#This Row],[Apropiación Inicial]]/1000000000</f>
        <v>0</v>
      </c>
      <c r="S2214" s="49">
        <f>+Tabla17[[#This Row],[Apropiación vigente]]/1000000000</f>
        <v>0.12870000000000001</v>
      </c>
      <c r="T2214" s="49">
        <f>+Tabla17[[#This Row],[Compromisos ]]/1000000000</f>
        <v>4.2999999999999997E-2</v>
      </c>
      <c r="U2214" s="49">
        <f>+Tabla17[[#This Row],[ Obligación ]]/1000000000</f>
        <v>6.3324330000000002E-3</v>
      </c>
      <c r="V2214" s="49">
        <f>+Tabla17[[#This Row],[ Pago ]]/1000000000</f>
        <v>6.3324330000000002E-3</v>
      </c>
    </row>
    <row r="2215" spans="1:22" x14ac:dyDescent="0.2">
      <c r="A2215" s="5">
        <v>2025</v>
      </c>
      <c r="B2215" s="21" t="s">
        <v>71</v>
      </c>
      <c r="C2215" s="26" t="s">
        <v>72</v>
      </c>
      <c r="D2215" s="32" t="s">
        <v>463</v>
      </c>
      <c r="E2215" s="26" t="s">
        <v>1120</v>
      </c>
      <c r="F2215" s="4" t="s">
        <v>25</v>
      </c>
      <c r="G2215" s="26" t="s">
        <v>73</v>
      </c>
      <c r="H2215" s="4" t="s">
        <v>27</v>
      </c>
      <c r="I2215" s="26" t="s">
        <v>75</v>
      </c>
      <c r="J2215" s="26" t="s">
        <v>76</v>
      </c>
      <c r="K2215" s="49">
        <v>585840000</v>
      </c>
      <c r="L2215" s="49">
        <v>6138523576</v>
      </c>
      <c r="M2215" s="49">
        <v>481000000</v>
      </c>
      <c r="N2215" s="49">
        <v>132800000</v>
      </c>
      <c r="O2215" s="49">
        <v>29273333</v>
      </c>
      <c r="P2215" s="50">
        <v>29273333</v>
      </c>
      <c r="Q2215" s="49">
        <f>+Tabla17[[#This Row],[ANEXO PGN]]/1000000000</f>
        <v>0.58584000000000003</v>
      </c>
      <c r="R2215" s="49">
        <f>+Tabla17[[#This Row],[Apropiación Inicial]]/1000000000</f>
        <v>6.1385235759999999</v>
      </c>
      <c r="S2215" s="49">
        <f>+Tabla17[[#This Row],[Apropiación vigente]]/1000000000</f>
        <v>0.48099999999999998</v>
      </c>
      <c r="T2215" s="49">
        <f>+Tabla17[[#This Row],[Compromisos ]]/1000000000</f>
        <v>0.1328</v>
      </c>
      <c r="U2215" s="49">
        <f>+Tabla17[[#This Row],[ Obligación ]]/1000000000</f>
        <v>2.9273332999999999E-2</v>
      </c>
      <c r="V2215" s="49">
        <f>+Tabla17[[#This Row],[ Pago ]]/1000000000</f>
        <v>2.9273332999999999E-2</v>
      </c>
    </row>
    <row r="2216" spans="1:22" x14ac:dyDescent="0.2">
      <c r="A2216" s="5">
        <v>2025</v>
      </c>
      <c r="B2216" s="21" t="s">
        <v>71</v>
      </c>
      <c r="C2216" s="26" t="s">
        <v>72</v>
      </c>
      <c r="D2216" s="32" t="s">
        <v>463</v>
      </c>
      <c r="E2216" s="26" t="s">
        <v>1120</v>
      </c>
      <c r="F2216" s="4" t="s">
        <v>25</v>
      </c>
      <c r="G2216" s="26" t="s">
        <v>73</v>
      </c>
      <c r="H2216" s="4" t="s">
        <v>27</v>
      </c>
      <c r="I2216" s="26" t="s">
        <v>75</v>
      </c>
      <c r="J2216" s="26" t="s">
        <v>77</v>
      </c>
      <c r="K2216" s="49">
        <v>3453974880</v>
      </c>
      <c r="L2216" s="49"/>
      <c r="M2216" s="49">
        <v>2663000000</v>
      </c>
      <c r="N2216" s="49">
        <v>460027522</v>
      </c>
      <c r="O2216" s="49">
        <v>61602291</v>
      </c>
      <c r="P2216" s="50">
        <v>61602291</v>
      </c>
      <c r="Q2216" s="49">
        <f>+Tabla17[[#This Row],[ANEXO PGN]]/1000000000</f>
        <v>3.4539748800000001</v>
      </c>
      <c r="R2216" s="49">
        <f>+Tabla17[[#This Row],[Apropiación Inicial]]/1000000000</f>
        <v>0</v>
      </c>
      <c r="S2216" s="49">
        <f>+Tabla17[[#This Row],[Apropiación vigente]]/1000000000</f>
        <v>2.6629999999999998</v>
      </c>
      <c r="T2216" s="49">
        <f>+Tabla17[[#This Row],[Compromisos ]]/1000000000</f>
        <v>0.46002752200000002</v>
      </c>
      <c r="U2216" s="49">
        <f>+Tabla17[[#This Row],[ Obligación ]]/1000000000</f>
        <v>6.1602291000000003E-2</v>
      </c>
      <c r="V2216" s="49">
        <f>+Tabla17[[#This Row],[ Pago ]]/1000000000</f>
        <v>6.1602291000000003E-2</v>
      </c>
    </row>
    <row r="2217" spans="1:22" x14ac:dyDescent="0.2">
      <c r="A2217" s="5">
        <v>2025</v>
      </c>
      <c r="B2217" s="21" t="s">
        <v>71</v>
      </c>
      <c r="C2217" s="26" t="s">
        <v>72</v>
      </c>
      <c r="D2217" s="32" t="s">
        <v>750</v>
      </c>
      <c r="E2217" s="26" t="s">
        <v>1123</v>
      </c>
      <c r="F2217" s="4" t="s">
        <v>25</v>
      </c>
      <c r="G2217" s="26" t="s">
        <v>73</v>
      </c>
      <c r="H2217" s="4" t="s">
        <v>27</v>
      </c>
      <c r="I2217" s="26" t="s">
        <v>34</v>
      </c>
      <c r="J2217" s="26" t="s">
        <v>53</v>
      </c>
      <c r="K2217" s="49">
        <v>5357946525</v>
      </c>
      <c r="L2217" s="49">
        <v>7099253481</v>
      </c>
      <c r="M2217" s="49">
        <v>0</v>
      </c>
      <c r="N2217" s="49">
        <v>0</v>
      </c>
      <c r="O2217" s="49">
        <v>0</v>
      </c>
      <c r="P2217" s="50">
        <v>0</v>
      </c>
      <c r="Q2217" s="49">
        <f>+Tabla17[[#This Row],[ANEXO PGN]]/1000000000</f>
        <v>5.357946525</v>
      </c>
      <c r="R2217" s="49">
        <f>+Tabla17[[#This Row],[Apropiación Inicial]]/1000000000</f>
        <v>7.0992534809999999</v>
      </c>
      <c r="S2217" s="49">
        <f>+Tabla17[[#This Row],[Apropiación vigente]]/1000000000</f>
        <v>0</v>
      </c>
      <c r="T2217" s="49">
        <f>+Tabla17[[#This Row],[Compromisos ]]/1000000000</f>
        <v>0</v>
      </c>
      <c r="U2217" s="49">
        <f>+Tabla17[[#This Row],[ Obligación ]]/1000000000</f>
        <v>0</v>
      </c>
      <c r="V2217" s="49">
        <f>+Tabla17[[#This Row],[ Pago ]]/1000000000</f>
        <v>0</v>
      </c>
    </row>
    <row r="2218" spans="1:22" x14ac:dyDescent="0.2">
      <c r="A2218" s="5">
        <v>2025</v>
      </c>
      <c r="B2218" s="21" t="s">
        <v>71</v>
      </c>
      <c r="C2218" s="26" t="s">
        <v>72</v>
      </c>
      <c r="D2218" s="32" t="s">
        <v>1121</v>
      </c>
      <c r="E2218" s="26" t="s">
        <v>1122</v>
      </c>
      <c r="F2218" s="4" t="s">
        <v>25</v>
      </c>
      <c r="G2218" s="26" t="s">
        <v>73</v>
      </c>
      <c r="H2218" s="4" t="s">
        <v>27</v>
      </c>
      <c r="I2218" s="26" t="s">
        <v>34</v>
      </c>
      <c r="J2218" s="26" t="s">
        <v>53</v>
      </c>
      <c r="K2218" s="49">
        <v>3132945047</v>
      </c>
      <c r="L2218" s="49">
        <v>2837700000</v>
      </c>
      <c r="M2218" s="49">
        <v>2837700000</v>
      </c>
      <c r="N2218" s="49">
        <v>0</v>
      </c>
      <c r="O2218" s="49">
        <v>0</v>
      </c>
      <c r="P2218" s="50">
        <v>0</v>
      </c>
      <c r="Q2218" s="49">
        <f>+Tabla17[[#This Row],[ANEXO PGN]]/1000000000</f>
        <v>3.1329450470000002</v>
      </c>
      <c r="R2218" s="49">
        <f>+Tabla17[[#This Row],[Apropiación Inicial]]/1000000000</f>
        <v>2.8376999999999999</v>
      </c>
      <c r="S2218" s="49">
        <f>+Tabla17[[#This Row],[Apropiación vigente]]/1000000000</f>
        <v>2.8376999999999999</v>
      </c>
      <c r="T2218" s="49">
        <f>+Tabla17[[#This Row],[Compromisos ]]/1000000000</f>
        <v>0</v>
      </c>
      <c r="U2218" s="49">
        <f>+Tabla17[[#This Row],[ Obligación ]]/1000000000</f>
        <v>0</v>
      </c>
      <c r="V2218" s="49">
        <f>+Tabla17[[#This Row],[ Pago ]]/1000000000</f>
        <v>0</v>
      </c>
    </row>
    <row r="2219" spans="1:22" x14ac:dyDescent="0.2">
      <c r="A2219" s="5">
        <v>2025</v>
      </c>
      <c r="B2219" s="21" t="s">
        <v>71</v>
      </c>
      <c r="C2219" s="26" t="s">
        <v>72</v>
      </c>
      <c r="D2219" s="32" t="s">
        <v>463</v>
      </c>
      <c r="E2219" s="26" t="s">
        <v>1120</v>
      </c>
      <c r="F2219" s="4" t="s">
        <v>25</v>
      </c>
      <c r="G2219" s="26" t="s">
        <v>73</v>
      </c>
      <c r="H2219" s="4" t="s">
        <v>27</v>
      </c>
      <c r="I2219" s="26" t="s">
        <v>50</v>
      </c>
      <c r="J2219" s="26" t="s">
        <v>51</v>
      </c>
      <c r="K2219" s="49">
        <v>706561694</v>
      </c>
      <c r="L2219" s="49"/>
      <c r="M2219" s="49">
        <v>1051833309</v>
      </c>
      <c r="N2219" s="49">
        <v>241500000</v>
      </c>
      <c r="O2219" s="49">
        <v>45300000</v>
      </c>
      <c r="P2219" s="50">
        <v>45299970</v>
      </c>
      <c r="Q2219" s="49">
        <f>+Tabla17[[#This Row],[ANEXO PGN]]/1000000000</f>
        <v>0.70656169400000002</v>
      </c>
      <c r="R2219" s="49">
        <f>+Tabla17[[#This Row],[Apropiación Inicial]]/1000000000</f>
        <v>0</v>
      </c>
      <c r="S2219" s="49">
        <f>+Tabla17[[#This Row],[Apropiación vigente]]/1000000000</f>
        <v>1.051833309</v>
      </c>
      <c r="T2219" s="49">
        <f>+Tabla17[[#This Row],[Compromisos ]]/1000000000</f>
        <v>0.24149999999999999</v>
      </c>
      <c r="U2219" s="49">
        <f>+Tabla17[[#This Row],[ Obligación ]]/1000000000</f>
        <v>4.53E-2</v>
      </c>
      <c r="V2219" s="49">
        <f>+Tabla17[[#This Row],[ Pago ]]/1000000000</f>
        <v>4.5299970000000002E-2</v>
      </c>
    </row>
    <row r="2220" spans="1:22" x14ac:dyDescent="0.2">
      <c r="A2220" s="5">
        <v>2025</v>
      </c>
      <c r="B2220" s="21" t="s">
        <v>71</v>
      </c>
      <c r="C2220" s="26" t="s">
        <v>72</v>
      </c>
      <c r="D2220" s="32" t="s">
        <v>752</v>
      </c>
      <c r="E2220" s="26" t="s">
        <v>753</v>
      </c>
      <c r="F2220" s="4" t="s">
        <v>25</v>
      </c>
      <c r="G2220" s="26" t="s">
        <v>73</v>
      </c>
      <c r="H2220" s="4" t="s">
        <v>27</v>
      </c>
      <c r="I2220" s="26" t="s">
        <v>50</v>
      </c>
      <c r="J2220" s="26" t="s">
        <v>298</v>
      </c>
      <c r="K2220" s="49">
        <v>700098098</v>
      </c>
      <c r="L2220" s="49">
        <v>700000000</v>
      </c>
      <c r="M2220" s="49">
        <v>700000000</v>
      </c>
      <c r="N2220" s="49">
        <v>0</v>
      </c>
      <c r="O2220" s="49">
        <v>0</v>
      </c>
      <c r="P2220" s="50">
        <v>0</v>
      </c>
      <c r="Q2220" s="49">
        <f>+Tabla17[[#This Row],[ANEXO PGN]]/1000000000</f>
        <v>0.700098098</v>
      </c>
      <c r="R2220" s="49">
        <f>+Tabla17[[#This Row],[Apropiación Inicial]]/1000000000</f>
        <v>0.7</v>
      </c>
      <c r="S2220" s="49">
        <f>+Tabla17[[#This Row],[Apropiación vigente]]/1000000000</f>
        <v>0.7</v>
      </c>
      <c r="T2220" s="49">
        <f>+Tabla17[[#This Row],[Compromisos ]]/1000000000</f>
        <v>0</v>
      </c>
      <c r="U2220" s="49">
        <f>+Tabla17[[#This Row],[ Obligación ]]/1000000000</f>
        <v>0</v>
      </c>
      <c r="V2220" s="49">
        <f>+Tabla17[[#This Row],[ Pago ]]/1000000000</f>
        <v>0</v>
      </c>
    </row>
    <row r="2221" spans="1:22" x14ac:dyDescent="0.2">
      <c r="A2221" s="5">
        <v>2025</v>
      </c>
      <c r="B2221" s="21" t="s">
        <v>90</v>
      </c>
      <c r="C2221" s="26" t="s">
        <v>91</v>
      </c>
      <c r="D2221" s="32" t="s">
        <v>979</v>
      </c>
      <c r="E2221" s="26" t="s">
        <v>980</v>
      </c>
      <c r="F2221" s="4" t="s">
        <v>25</v>
      </c>
      <c r="G2221" s="26" t="s">
        <v>73</v>
      </c>
      <c r="H2221" s="4" t="s">
        <v>27</v>
      </c>
      <c r="I2221" s="26" t="s">
        <v>34</v>
      </c>
      <c r="J2221" s="26" t="s">
        <v>1712</v>
      </c>
      <c r="K2221" s="49">
        <v>3441819125</v>
      </c>
      <c r="L2221" s="49">
        <v>0</v>
      </c>
      <c r="M2221" s="49">
        <v>669175000</v>
      </c>
      <c r="N2221" s="49">
        <v>669175000</v>
      </c>
      <c r="O2221" s="49">
        <v>669175000</v>
      </c>
      <c r="P2221" s="50">
        <v>669175000</v>
      </c>
      <c r="Q2221" s="49">
        <f>+Tabla17[[#This Row],[ANEXO PGN]]/1000000000</f>
        <v>3.4418191249999999</v>
      </c>
      <c r="R2221" s="49">
        <f>+Tabla17[[#This Row],[Apropiación Inicial]]/1000000000</f>
        <v>0</v>
      </c>
      <c r="S2221" s="49">
        <f>+Tabla17[[#This Row],[Apropiación vigente]]/1000000000</f>
        <v>0.66917499999999996</v>
      </c>
      <c r="T2221" s="49">
        <f>+Tabla17[[#This Row],[Compromisos ]]/1000000000</f>
        <v>0.66917499999999996</v>
      </c>
      <c r="U2221" s="49">
        <f>+Tabla17[[#This Row],[ Obligación ]]/1000000000</f>
        <v>0.66917499999999996</v>
      </c>
      <c r="V2221" s="49">
        <f>+Tabla17[[#This Row],[ Pago ]]/1000000000</f>
        <v>0.66917499999999996</v>
      </c>
    </row>
    <row r="2222" spans="1:22" x14ac:dyDescent="0.2">
      <c r="A2222" s="5">
        <v>2025</v>
      </c>
      <c r="B2222" s="21" t="s">
        <v>90</v>
      </c>
      <c r="C2222" s="26" t="s">
        <v>91</v>
      </c>
      <c r="D2222" s="32" t="s">
        <v>472</v>
      </c>
      <c r="E2222" s="26" t="s">
        <v>384</v>
      </c>
      <c r="F2222" s="4" t="s">
        <v>25</v>
      </c>
      <c r="G2222" s="26" t="s">
        <v>73</v>
      </c>
      <c r="H2222" s="4" t="s">
        <v>27</v>
      </c>
      <c r="I2222" s="26" t="s">
        <v>34</v>
      </c>
      <c r="J2222" s="26" t="s">
        <v>35</v>
      </c>
      <c r="K2222" s="49">
        <v>23800507973</v>
      </c>
      <c r="L2222" s="49">
        <v>0</v>
      </c>
      <c r="M2222" s="49">
        <v>10762098379</v>
      </c>
      <c r="N2222" s="49">
        <v>10762098379</v>
      </c>
      <c r="O2222" s="49">
        <v>10762098379</v>
      </c>
      <c r="P2222" s="50">
        <v>10762098379</v>
      </c>
      <c r="Q2222" s="49">
        <f>+Tabla17[[#This Row],[ANEXO PGN]]/1000000000</f>
        <v>23.800507972999998</v>
      </c>
      <c r="R2222" s="49">
        <f>+Tabla17[[#This Row],[Apropiación Inicial]]/1000000000</f>
        <v>0</v>
      </c>
      <c r="S2222" s="49">
        <f>+Tabla17[[#This Row],[Apropiación vigente]]/1000000000</f>
        <v>10.762098378999999</v>
      </c>
      <c r="T2222" s="49">
        <f>+Tabla17[[#This Row],[Compromisos ]]/1000000000</f>
        <v>10.762098378999999</v>
      </c>
      <c r="U2222" s="49">
        <f>+Tabla17[[#This Row],[ Obligación ]]/1000000000</f>
        <v>10.762098378999999</v>
      </c>
      <c r="V2222" s="49">
        <f>+Tabla17[[#This Row],[ Pago ]]/1000000000</f>
        <v>10.762098378999999</v>
      </c>
    </row>
    <row r="2223" spans="1:22" x14ac:dyDescent="0.2">
      <c r="A2223" s="5">
        <v>2025</v>
      </c>
      <c r="B2223" s="21" t="s">
        <v>90</v>
      </c>
      <c r="C2223" s="26" t="s">
        <v>91</v>
      </c>
      <c r="D2223" s="32" t="s">
        <v>471</v>
      </c>
      <c r="E2223" s="26" t="s">
        <v>409</v>
      </c>
      <c r="F2223" s="4" t="s">
        <v>25</v>
      </c>
      <c r="G2223" s="26" t="s">
        <v>73</v>
      </c>
      <c r="H2223" s="4" t="s">
        <v>27</v>
      </c>
      <c r="I2223" s="26" t="s">
        <v>34</v>
      </c>
      <c r="J2223" s="26" t="s">
        <v>35</v>
      </c>
      <c r="K2223" s="49">
        <v>11623295118</v>
      </c>
      <c r="L2223" s="49">
        <v>0</v>
      </c>
      <c r="M2223" s="49">
        <v>5821697695</v>
      </c>
      <c r="N2223" s="49">
        <v>5821697695</v>
      </c>
      <c r="O2223" s="49">
        <v>5821697695</v>
      </c>
      <c r="P2223" s="50">
        <v>5821697695</v>
      </c>
      <c r="Q2223" s="49">
        <f>+Tabla17[[#This Row],[ANEXO PGN]]/1000000000</f>
        <v>11.623295118</v>
      </c>
      <c r="R2223" s="49">
        <f>+Tabla17[[#This Row],[Apropiación Inicial]]/1000000000</f>
        <v>0</v>
      </c>
      <c r="S2223" s="49">
        <f>+Tabla17[[#This Row],[Apropiación vigente]]/1000000000</f>
        <v>5.8216976950000001</v>
      </c>
      <c r="T2223" s="49">
        <f>+Tabla17[[#This Row],[Compromisos ]]/1000000000</f>
        <v>5.8216976950000001</v>
      </c>
      <c r="U2223" s="49">
        <f>+Tabla17[[#This Row],[ Obligación ]]/1000000000</f>
        <v>5.8216976950000001</v>
      </c>
      <c r="V2223" s="49">
        <f>+Tabla17[[#This Row],[ Pago ]]/1000000000</f>
        <v>5.8216976950000001</v>
      </c>
    </row>
    <row r="2224" spans="1:22" x14ac:dyDescent="0.2">
      <c r="A2224" s="5">
        <v>2025</v>
      </c>
      <c r="B2224" s="21" t="s">
        <v>90</v>
      </c>
      <c r="C2224" s="26" t="s">
        <v>91</v>
      </c>
      <c r="D2224" s="32" t="s">
        <v>473</v>
      </c>
      <c r="E2224" s="26" t="s">
        <v>402</v>
      </c>
      <c r="F2224" s="4" t="s">
        <v>25</v>
      </c>
      <c r="G2224" s="26" t="s">
        <v>73</v>
      </c>
      <c r="H2224" s="4" t="s">
        <v>27</v>
      </c>
      <c r="I2224" s="26" t="s">
        <v>34</v>
      </c>
      <c r="J2224" s="26" t="s">
        <v>35</v>
      </c>
      <c r="K2224" s="49">
        <v>1826854747</v>
      </c>
      <c r="L2224" s="49">
        <v>0</v>
      </c>
      <c r="M2224" s="49">
        <v>861464252</v>
      </c>
      <c r="N2224" s="49">
        <v>861464252</v>
      </c>
      <c r="O2224" s="49">
        <v>861464252</v>
      </c>
      <c r="P2224" s="50">
        <v>861464252</v>
      </c>
      <c r="Q2224" s="49">
        <f>+Tabla17[[#This Row],[ANEXO PGN]]/1000000000</f>
        <v>1.8268547470000001</v>
      </c>
      <c r="R2224" s="49">
        <f>+Tabla17[[#This Row],[Apropiación Inicial]]/1000000000</f>
        <v>0</v>
      </c>
      <c r="S2224" s="49">
        <f>+Tabla17[[#This Row],[Apropiación vigente]]/1000000000</f>
        <v>0.86146425199999999</v>
      </c>
      <c r="T2224" s="49">
        <f>+Tabla17[[#This Row],[Compromisos ]]/1000000000</f>
        <v>0.86146425199999999</v>
      </c>
      <c r="U2224" s="49">
        <f>+Tabla17[[#This Row],[ Obligación ]]/1000000000</f>
        <v>0.86146425199999999</v>
      </c>
      <c r="V2224" s="49">
        <f>+Tabla17[[#This Row],[ Pago ]]/1000000000</f>
        <v>0.86146425199999999</v>
      </c>
    </row>
    <row r="2225" spans="1:22" x14ac:dyDescent="0.2">
      <c r="A2225" s="5">
        <v>2025</v>
      </c>
      <c r="B2225" s="21" t="s">
        <v>90</v>
      </c>
      <c r="C2225" s="26" t="s">
        <v>91</v>
      </c>
      <c r="D2225" s="32" t="s">
        <v>1124</v>
      </c>
      <c r="E2225" s="26" t="s">
        <v>1094</v>
      </c>
      <c r="F2225" s="4" t="s">
        <v>25</v>
      </c>
      <c r="G2225" s="26" t="s">
        <v>73</v>
      </c>
      <c r="H2225" s="4" t="s">
        <v>27</v>
      </c>
      <c r="I2225" s="26" t="s">
        <v>34</v>
      </c>
      <c r="J2225" s="26" t="s">
        <v>1712</v>
      </c>
      <c r="K2225" s="49">
        <v>246939629858</v>
      </c>
      <c r="L2225" s="49">
        <v>0</v>
      </c>
      <c r="M2225" s="49">
        <v>138894052645</v>
      </c>
      <c r="N2225" s="49">
        <v>138894052645</v>
      </c>
      <c r="O2225" s="49">
        <v>138894052645</v>
      </c>
      <c r="P2225" s="50">
        <v>138894052645</v>
      </c>
      <c r="Q2225" s="49">
        <f>+Tabla17[[#This Row],[ANEXO PGN]]/1000000000</f>
        <v>246.93962985799999</v>
      </c>
      <c r="R2225" s="49">
        <f>+Tabla17[[#This Row],[Apropiación Inicial]]/1000000000</f>
        <v>0</v>
      </c>
      <c r="S2225" s="49">
        <f>+Tabla17[[#This Row],[Apropiación vigente]]/1000000000</f>
        <v>138.89405264499999</v>
      </c>
      <c r="T2225" s="49">
        <f>+Tabla17[[#This Row],[Compromisos ]]/1000000000</f>
        <v>138.89405264499999</v>
      </c>
      <c r="U2225" s="49">
        <f>+Tabla17[[#This Row],[ Obligación ]]/1000000000</f>
        <v>138.89405264499999</v>
      </c>
      <c r="V2225" s="49">
        <f>+Tabla17[[#This Row],[ Pago ]]/1000000000</f>
        <v>138.89405264499999</v>
      </c>
    </row>
    <row r="2226" spans="1:22" x14ac:dyDescent="0.2">
      <c r="A2226" s="5">
        <v>2025</v>
      </c>
      <c r="B2226" s="21" t="s">
        <v>250</v>
      </c>
      <c r="C2226" s="26" t="s">
        <v>251</v>
      </c>
      <c r="D2226" s="32" t="s">
        <v>1496</v>
      </c>
      <c r="E2226" s="26" t="s">
        <v>1497</v>
      </c>
      <c r="F2226" s="4" t="s">
        <v>25</v>
      </c>
      <c r="G2226" s="26" t="s">
        <v>124</v>
      </c>
      <c r="H2226" s="4" t="s">
        <v>27</v>
      </c>
      <c r="I2226" s="26" t="s">
        <v>42</v>
      </c>
      <c r="J2226" s="26" t="s">
        <v>220</v>
      </c>
      <c r="K2226" s="49">
        <v>1173217929033</v>
      </c>
      <c r="L2226" s="49">
        <v>0</v>
      </c>
      <c r="M2226" s="49">
        <v>1171757692056</v>
      </c>
      <c r="N2226" s="49">
        <v>5331197966</v>
      </c>
      <c r="O2226" s="49">
        <v>5331197966</v>
      </c>
      <c r="P2226" s="50">
        <v>5331197966</v>
      </c>
      <c r="Q2226" s="49">
        <f>+Tabla17[[#This Row],[ANEXO PGN]]/1000000000</f>
        <v>1173.217929033</v>
      </c>
      <c r="R2226" s="49">
        <f>+Tabla17[[#This Row],[Apropiación Inicial]]/1000000000</f>
        <v>0</v>
      </c>
      <c r="S2226" s="49">
        <f>+Tabla17[[#This Row],[Apropiación vigente]]/1000000000</f>
        <v>1171.757692056</v>
      </c>
      <c r="T2226" s="49">
        <f>+Tabla17[[#This Row],[Compromisos ]]/1000000000</f>
        <v>5.3311979660000004</v>
      </c>
      <c r="U2226" s="49">
        <f>+Tabla17[[#This Row],[ Obligación ]]/1000000000</f>
        <v>5.3311979660000004</v>
      </c>
      <c r="V2226" s="49">
        <f>+Tabla17[[#This Row],[ Pago ]]/1000000000</f>
        <v>5.3311979660000004</v>
      </c>
    </row>
    <row r="2227" spans="1:22" x14ac:dyDescent="0.2">
      <c r="A2227" s="5">
        <v>2025</v>
      </c>
      <c r="B2227" s="21" t="s">
        <v>55</v>
      </c>
      <c r="C2227" s="26" t="s">
        <v>56</v>
      </c>
      <c r="D2227" s="32" t="s">
        <v>760</v>
      </c>
      <c r="E2227" s="26" t="s">
        <v>384</v>
      </c>
      <c r="F2227" s="4" t="s">
        <v>25</v>
      </c>
      <c r="G2227" s="26" t="s">
        <v>57</v>
      </c>
      <c r="H2227" s="4" t="s">
        <v>27</v>
      </c>
      <c r="I2227" s="26" t="s">
        <v>42</v>
      </c>
      <c r="J2227" s="26" t="s">
        <v>220</v>
      </c>
      <c r="K2227" s="49">
        <v>180388000000</v>
      </c>
      <c r="L2227" s="49">
        <v>180388000000</v>
      </c>
      <c r="M2227" s="49">
        <v>180388000000</v>
      </c>
      <c r="N2227" s="49">
        <v>35052954348</v>
      </c>
      <c r="O2227" s="49">
        <v>35052953847</v>
      </c>
      <c r="P2227" s="50">
        <v>35032209500</v>
      </c>
      <c r="Q2227" s="49">
        <f>+Tabla17[[#This Row],[ANEXO PGN]]/1000000000</f>
        <v>180.38800000000001</v>
      </c>
      <c r="R2227" s="49">
        <f>+Tabla17[[#This Row],[Apropiación Inicial]]/1000000000</f>
        <v>180.38800000000001</v>
      </c>
      <c r="S2227" s="49">
        <f>+Tabla17[[#This Row],[Apropiación vigente]]/1000000000</f>
        <v>180.38800000000001</v>
      </c>
      <c r="T2227" s="49">
        <f>+Tabla17[[#This Row],[Compromisos ]]/1000000000</f>
        <v>35.052954348</v>
      </c>
      <c r="U2227" s="49">
        <f>+Tabla17[[#This Row],[ Obligación ]]/1000000000</f>
        <v>35.052953846999998</v>
      </c>
      <c r="V2227" s="49">
        <f>+Tabla17[[#This Row],[ Pago ]]/1000000000</f>
        <v>35.0322095</v>
      </c>
    </row>
    <row r="2228" spans="1:22" x14ac:dyDescent="0.2">
      <c r="A2228" s="5">
        <v>2025</v>
      </c>
      <c r="B2228" s="21" t="s">
        <v>55</v>
      </c>
      <c r="C2228" s="26" t="s">
        <v>56</v>
      </c>
      <c r="D2228" s="32" t="s">
        <v>759</v>
      </c>
      <c r="E2228" s="26" t="s">
        <v>409</v>
      </c>
      <c r="F2228" s="4" t="s">
        <v>25</v>
      </c>
      <c r="G2228" s="26" t="s">
        <v>57</v>
      </c>
      <c r="H2228" s="4" t="s">
        <v>27</v>
      </c>
      <c r="I2228" s="26" t="s">
        <v>42</v>
      </c>
      <c r="J2228" s="26" t="s">
        <v>220</v>
      </c>
      <c r="K2228" s="49">
        <v>91012000000</v>
      </c>
      <c r="L2228" s="49">
        <v>91012000000</v>
      </c>
      <c r="M2228" s="49">
        <v>91012000000</v>
      </c>
      <c r="N2228" s="49">
        <v>24910759328</v>
      </c>
      <c r="O2228" s="49">
        <v>24910759328</v>
      </c>
      <c r="P2228" s="50">
        <v>24910759328</v>
      </c>
      <c r="Q2228" s="49">
        <f>+Tabla17[[#This Row],[ANEXO PGN]]/1000000000</f>
        <v>91.012</v>
      </c>
      <c r="R2228" s="49">
        <f>+Tabla17[[#This Row],[Apropiación Inicial]]/1000000000</f>
        <v>91.012</v>
      </c>
      <c r="S2228" s="49">
        <f>+Tabla17[[#This Row],[Apropiación vigente]]/1000000000</f>
        <v>91.012</v>
      </c>
      <c r="T2228" s="49">
        <f>+Tabla17[[#This Row],[Compromisos ]]/1000000000</f>
        <v>24.910759328000001</v>
      </c>
      <c r="U2228" s="49">
        <f>+Tabla17[[#This Row],[ Obligación ]]/1000000000</f>
        <v>24.910759328000001</v>
      </c>
      <c r="V2228" s="49">
        <f>+Tabla17[[#This Row],[ Pago ]]/1000000000</f>
        <v>24.910759328000001</v>
      </c>
    </row>
    <row r="2229" spans="1:22" x14ac:dyDescent="0.2">
      <c r="A2229" s="5">
        <v>2025</v>
      </c>
      <c r="B2229" s="21" t="s">
        <v>55</v>
      </c>
      <c r="C2229" s="26" t="s">
        <v>56</v>
      </c>
      <c r="D2229" s="32" t="s">
        <v>756</v>
      </c>
      <c r="E2229" s="26" t="s">
        <v>402</v>
      </c>
      <c r="F2229" s="4" t="s">
        <v>25</v>
      </c>
      <c r="G2229" s="26" t="s">
        <v>57</v>
      </c>
      <c r="H2229" s="4" t="s">
        <v>27</v>
      </c>
      <c r="I2229" s="26" t="s">
        <v>42</v>
      </c>
      <c r="J2229" s="26" t="s">
        <v>220</v>
      </c>
      <c r="K2229" s="49">
        <v>110407000000</v>
      </c>
      <c r="L2229" s="49">
        <v>110407000000</v>
      </c>
      <c r="M2229" s="49">
        <v>110407000000</v>
      </c>
      <c r="N2229" s="49">
        <v>24488549225</v>
      </c>
      <c r="O2229" s="49">
        <v>24488549225</v>
      </c>
      <c r="P2229" s="50">
        <v>24478676670</v>
      </c>
      <c r="Q2229" s="49">
        <f>+Tabla17[[#This Row],[ANEXO PGN]]/1000000000</f>
        <v>110.407</v>
      </c>
      <c r="R2229" s="49">
        <f>+Tabla17[[#This Row],[Apropiación Inicial]]/1000000000</f>
        <v>110.407</v>
      </c>
      <c r="S2229" s="49">
        <f>+Tabla17[[#This Row],[Apropiación vigente]]/1000000000</f>
        <v>110.407</v>
      </c>
      <c r="T2229" s="49">
        <f>+Tabla17[[#This Row],[Compromisos ]]/1000000000</f>
        <v>24.488549225</v>
      </c>
      <c r="U2229" s="49">
        <f>+Tabla17[[#This Row],[ Obligación ]]/1000000000</f>
        <v>24.488549225</v>
      </c>
      <c r="V2229" s="49">
        <f>+Tabla17[[#This Row],[ Pago ]]/1000000000</f>
        <v>24.478676669999999</v>
      </c>
    </row>
    <row r="2230" spans="1:22" x14ac:dyDescent="0.2">
      <c r="A2230" s="5">
        <v>2025</v>
      </c>
      <c r="B2230" s="21" t="s">
        <v>55</v>
      </c>
      <c r="C2230" s="26" t="s">
        <v>56</v>
      </c>
      <c r="D2230" s="32" t="s">
        <v>1386</v>
      </c>
      <c r="E2230" s="26" t="s">
        <v>384</v>
      </c>
      <c r="F2230" s="4" t="s">
        <v>25</v>
      </c>
      <c r="G2230" s="26" t="s">
        <v>57</v>
      </c>
      <c r="H2230" s="4" t="s">
        <v>27</v>
      </c>
      <c r="I2230" s="26" t="s">
        <v>42</v>
      </c>
      <c r="J2230" s="26" t="s">
        <v>220</v>
      </c>
      <c r="K2230" s="49">
        <v>1750000000</v>
      </c>
      <c r="L2230" s="49">
        <v>1750000000</v>
      </c>
      <c r="M2230" s="49">
        <v>1750000000</v>
      </c>
      <c r="N2230" s="49">
        <v>150251846</v>
      </c>
      <c r="O2230" s="49">
        <v>150251846</v>
      </c>
      <c r="P2230" s="50">
        <v>150251846</v>
      </c>
      <c r="Q2230" s="49">
        <f>+Tabla17[[#This Row],[ANEXO PGN]]/1000000000</f>
        <v>1.75</v>
      </c>
      <c r="R2230" s="49">
        <f>+Tabla17[[#This Row],[Apropiación Inicial]]/1000000000</f>
        <v>1.75</v>
      </c>
      <c r="S2230" s="49">
        <f>+Tabla17[[#This Row],[Apropiación vigente]]/1000000000</f>
        <v>1.75</v>
      </c>
      <c r="T2230" s="49">
        <f>+Tabla17[[#This Row],[Compromisos ]]/1000000000</f>
        <v>0.15025184599999999</v>
      </c>
      <c r="U2230" s="49">
        <f>+Tabla17[[#This Row],[ Obligación ]]/1000000000</f>
        <v>0.15025184599999999</v>
      </c>
      <c r="V2230" s="49">
        <f>+Tabla17[[#This Row],[ Pago ]]/1000000000</f>
        <v>0.15025184599999999</v>
      </c>
    </row>
    <row r="2231" spans="1:22" x14ac:dyDescent="0.2">
      <c r="A2231" s="5">
        <v>2025</v>
      </c>
      <c r="B2231" s="21" t="s">
        <v>55</v>
      </c>
      <c r="C2231" s="26" t="s">
        <v>56</v>
      </c>
      <c r="D2231" s="32" t="s">
        <v>1387</v>
      </c>
      <c r="E2231" s="26" t="s">
        <v>409</v>
      </c>
      <c r="F2231" s="4" t="s">
        <v>25</v>
      </c>
      <c r="G2231" s="26" t="s">
        <v>57</v>
      </c>
      <c r="H2231" s="4" t="s">
        <v>27</v>
      </c>
      <c r="I2231" s="26" t="s">
        <v>42</v>
      </c>
      <c r="J2231" s="26" t="s">
        <v>220</v>
      </c>
      <c r="K2231" s="49">
        <v>828000000</v>
      </c>
      <c r="L2231" s="49">
        <v>828000000</v>
      </c>
      <c r="M2231" s="49">
        <v>828000000</v>
      </c>
      <c r="N2231" s="49">
        <v>78933375</v>
      </c>
      <c r="O2231" s="49">
        <v>78933375</v>
      </c>
      <c r="P2231" s="50">
        <v>78933375</v>
      </c>
      <c r="Q2231" s="49">
        <f>+Tabla17[[#This Row],[ANEXO PGN]]/1000000000</f>
        <v>0.82799999999999996</v>
      </c>
      <c r="R2231" s="49">
        <f>+Tabla17[[#This Row],[Apropiación Inicial]]/1000000000</f>
        <v>0.82799999999999996</v>
      </c>
      <c r="S2231" s="49">
        <f>+Tabla17[[#This Row],[Apropiación vigente]]/1000000000</f>
        <v>0.82799999999999996</v>
      </c>
      <c r="T2231" s="49">
        <f>+Tabla17[[#This Row],[Compromisos ]]/1000000000</f>
        <v>7.8933375E-2</v>
      </c>
      <c r="U2231" s="49">
        <f>+Tabla17[[#This Row],[ Obligación ]]/1000000000</f>
        <v>7.8933375E-2</v>
      </c>
      <c r="V2231" s="49">
        <f>+Tabla17[[#This Row],[ Pago ]]/1000000000</f>
        <v>7.8933375E-2</v>
      </c>
    </row>
    <row r="2232" spans="1:22" x14ac:dyDescent="0.2">
      <c r="A2232" s="5">
        <v>2025</v>
      </c>
      <c r="B2232" s="21" t="s">
        <v>55</v>
      </c>
      <c r="C2232" s="26" t="s">
        <v>56</v>
      </c>
      <c r="D2232" s="32" t="s">
        <v>1388</v>
      </c>
      <c r="E2232" s="26" t="s">
        <v>402</v>
      </c>
      <c r="F2232" s="4" t="s">
        <v>25</v>
      </c>
      <c r="G2232" s="26" t="s">
        <v>57</v>
      </c>
      <c r="H2232" s="4" t="s">
        <v>27</v>
      </c>
      <c r="I2232" s="26" t="s">
        <v>42</v>
      </c>
      <c r="J2232" s="26" t="s">
        <v>220</v>
      </c>
      <c r="K2232" s="49">
        <v>822000000</v>
      </c>
      <c r="L2232" s="49">
        <v>822000000</v>
      </c>
      <c r="M2232" s="49">
        <v>822000000</v>
      </c>
      <c r="N2232" s="49">
        <v>99139655</v>
      </c>
      <c r="O2232" s="49">
        <v>99139655</v>
      </c>
      <c r="P2232" s="50">
        <v>99139655</v>
      </c>
      <c r="Q2232" s="49">
        <f>+Tabla17[[#This Row],[ANEXO PGN]]/1000000000</f>
        <v>0.82199999999999995</v>
      </c>
      <c r="R2232" s="49">
        <f>+Tabla17[[#This Row],[Apropiación Inicial]]/1000000000</f>
        <v>0.82199999999999995</v>
      </c>
      <c r="S2232" s="49">
        <f>+Tabla17[[#This Row],[Apropiación vigente]]/1000000000</f>
        <v>0.82199999999999995</v>
      </c>
      <c r="T2232" s="49">
        <f>+Tabla17[[#This Row],[Compromisos ]]/1000000000</f>
        <v>9.9139654999999993E-2</v>
      </c>
      <c r="U2232" s="49">
        <f>+Tabla17[[#This Row],[ Obligación ]]/1000000000</f>
        <v>9.9139654999999993E-2</v>
      </c>
      <c r="V2232" s="49">
        <f>+Tabla17[[#This Row],[ Pago ]]/1000000000</f>
        <v>9.9139654999999993E-2</v>
      </c>
    </row>
    <row r="2233" spans="1:22" x14ac:dyDescent="0.2">
      <c r="A2233" s="5">
        <v>2025</v>
      </c>
      <c r="B2233" s="21" t="s">
        <v>55</v>
      </c>
      <c r="C2233" s="26" t="s">
        <v>56</v>
      </c>
      <c r="D2233" s="32" t="s">
        <v>1126</v>
      </c>
      <c r="E2233" s="26" t="s">
        <v>1094</v>
      </c>
      <c r="F2233" s="4" t="s">
        <v>25</v>
      </c>
      <c r="G2233" s="26" t="s">
        <v>57</v>
      </c>
      <c r="H2233" s="4" t="s">
        <v>27</v>
      </c>
      <c r="I2233" s="26" t="s">
        <v>42</v>
      </c>
      <c r="J2233" s="26" t="s">
        <v>220</v>
      </c>
      <c r="K2233" s="49">
        <v>150000000000</v>
      </c>
      <c r="L2233" s="49">
        <v>150000000000</v>
      </c>
      <c r="M2233" s="49">
        <v>150000000000</v>
      </c>
      <c r="N2233" s="49">
        <v>135194022274</v>
      </c>
      <c r="O2233" s="49">
        <v>21631336108</v>
      </c>
      <c r="P2233" s="50">
        <v>21628253342</v>
      </c>
      <c r="Q2233" s="49">
        <f>+Tabla17[[#This Row],[ANEXO PGN]]/1000000000</f>
        <v>150</v>
      </c>
      <c r="R2233" s="49">
        <f>+Tabla17[[#This Row],[Apropiación Inicial]]/1000000000</f>
        <v>150</v>
      </c>
      <c r="S2233" s="49">
        <f>+Tabla17[[#This Row],[Apropiación vigente]]/1000000000</f>
        <v>150</v>
      </c>
      <c r="T2233" s="49">
        <f>+Tabla17[[#This Row],[Compromisos ]]/1000000000</f>
        <v>135.19402227399999</v>
      </c>
      <c r="U2233" s="49">
        <f>+Tabla17[[#This Row],[ Obligación ]]/1000000000</f>
        <v>21.631336107999999</v>
      </c>
      <c r="V2233" s="49">
        <f>+Tabla17[[#This Row],[ Pago ]]/1000000000</f>
        <v>21.628253342000001</v>
      </c>
    </row>
    <row r="2234" spans="1:22" x14ac:dyDescent="0.2">
      <c r="A2234" s="5">
        <v>2025</v>
      </c>
      <c r="B2234" s="21" t="s">
        <v>55</v>
      </c>
      <c r="C2234" s="26" t="s">
        <v>56</v>
      </c>
      <c r="D2234" s="32" t="s">
        <v>1391</v>
      </c>
      <c r="E2234" s="26" t="s">
        <v>503</v>
      </c>
      <c r="F2234" s="4" t="s">
        <v>25</v>
      </c>
      <c r="G2234" s="26" t="s">
        <v>57</v>
      </c>
      <c r="H2234" s="4" t="s">
        <v>27</v>
      </c>
      <c r="I2234" s="26" t="s">
        <v>42</v>
      </c>
      <c r="J2234" s="26" t="s">
        <v>220</v>
      </c>
      <c r="K2234" s="49">
        <v>5000000000</v>
      </c>
      <c r="L2234" s="49">
        <v>5000000000</v>
      </c>
      <c r="M2234" s="49">
        <v>5000000000</v>
      </c>
      <c r="N2234" s="49">
        <v>0</v>
      </c>
      <c r="O2234" s="49">
        <v>0</v>
      </c>
      <c r="P2234" s="50">
        <v>0</v>
      </c>
      <c r="Q2234" s="49">
        <f>+Tabla17[[#This Row],[ANEXO PGN]]/1000000000</f>
        <v>5</v>
      </c>
      <c r="R2234" s="49">
        <f>+Tabla17[[#This Row],[Apropiación Inicial]]/1000000000</f>
        <v>5</v>
      </c>
      <c r="S2234" s="49">
        <f>+Tabla17[[#This Row],[Apropiación vigente]]/1000000000</f>
        <v>5</v>
      </c>
      <c r="T2234" s="49">
        <f>+Tabla17[[#This Row],[Compromisos ]]/1000000000</f>
        <v>0</v>
      </c>
      <c r="U2234" s="49">
        <f>+Tabla17[[#This Row],[ Obligación ]]/1000000000</f>
        <v>0</v>
      </c>
      <c r="V2234" s="49">
        <f>+Tabla17[[#This Row],[ Pago ]]/1000000000</f>
        <v>0</v>
      </c>
    </row>
    <row r="2235" spans="1:22" x14ac:dyDescent="0.2">
      <c r="A2235" s="5">
        <v>2025</v>
      </c>
      <c r="B2235" s="21" t="s">
        <v>55</v>
      </c>
      <c r="C2235" s="26" t="s">
        <v>56</v>
      </c>
      <c r="D2235" s="32" t="s">
        <v>1389</v>
      </c>
      <c r="E2235" s="26" t="s">
        <v>1390</v>
      </c>
      <c r="F2235" s="4" t="s">
        <v>25</v>
      </c>
      <c r="G2235" s="26" t="s">
        <v>57</v>
      </c>
      <c r="H2235" s="4" t="s">
        <v>27</v>
      </c>
      <c r="I2235" s="26" t="s">
        <v>42</v>
      </c>
      <c r="J2235" s="26" t="s">
        <v>220</v>
      </c>
      <c r="K2235" s="49">
        <v>5572000000</v>
      </c>
      <c r="L2235" s="49">
        <v>5572000000</v>
      </c>
      <c r="M2235" s="49">
        <v>5572000000</v>
      </c>
      <c r="N2235" s="49">
        <v>1900902250</v>
      </c>
      <c r="O2235" s="49">
        <v>95275702</v>
      </c>
      <c r="P2235" s="50">
        <v>95275702</v>
      </c>
      <c r="Q2235" s="49">
        <f>+Tabla17[[#This Row],[ANEXO PGN]]/1000000000</f>
        <v>5.5720000000000001</v>
      </c>
      <c r="R2235" s="49">
        <f>+Tabla17[[#This Row],[Apropiación Inicial]]/1000000000</f>
        <v>5.5720000000000001</v>
      </c>
      <c r="S2235" s="49">
        <f>+Tabla17[[#This Row],[Apropiación vigente]]/1000000000</f>
        <v>5.5720000000000001</v>
      </c>
      <c r="T2235" s="49">
        <f>+Tabla17[[#This Row],[Compromisos ]]/1000000000</f>
        <v>1.9009022499999999</v>
      </c>
      <c r="U2235" s="49">
        <f>+Tabla17[[#This Row],[ Obligación ]]/1000000000</f>
        <v>9.5275702000000004E-2</v>
      </c>
      <c r="V2235" s="49">
        <f>+Tabla17[[#This Row],[ Pago ]]/1000000000</f>
        <v>9.5275702000000004E-2</v>
      </c>
    </row>
    <row r="2236" spans="1:22" x14ac:dyDescent="0.2">
      <c r="A2236" s="5">
        <v>2025</v>
      </c>
      <c r="B2236" s="21" t="s">
        <v>55</v>
      </c>
      <c r="C2236" s="26" t="s">
        <v>56</v>
      </c>
      <c r="D2236" s="32" t="s">
        <v>763</v>
      </c>
      <c r="E2236" s="26" t="s">
        <v>425</v>
      </c>
      <c r="F2236" s="4" t="s">
        <v>25</v>
      </c>
      <c r="G2236" s="26" t="s">
        <v>57</v>
      </c>
      <c r="H2236" s="4" t="s">
        <v>27</v>
      </c>
      <c r="I2236" s="26" t="s">
        <v>42</v>
      </c>
      <c r="J2236" s="26" t="s">
        <v>220</v>
      </c>
      <c r="K2236" s="49">
        <v>1000000000</v>
      </c>
      <c r="L2236" s="49">
        <v>1000000000</v>
      </c>
      <c r="M2236" s="49">
        <v>1000000000</v>
      </c>
      <c r="N2236" s="49">
        <v>306070857</v>
      </c>
      <c r="O2236" s="49">
        <v>208917279</v>
      </c>
      <c r="P2236" s="50">
        <v>208917279</v>
      </c>
      <c r="Q2236" s="49">
        <f>+Tabla17[[#This Row],[ANEXO PGN]]/1000000000</f>
        <v>1</v>
      </c>
      <c r="R2236" s="49">
        <f>+Tabla17[[#This Row],[Apropiación Inicial]]/1000000000</f>
        <v>1</v>
      </c>
      <c r="S2236" s="49">
        <f>+Tabla17[[#This Row],[Apropiación vigente]]/1000000000</f>
        <v>1</v>
      </c>
      <c r="T2236" s="49">
        <f>+Tabla17[[#This Row],[Compromisos ]]/1000000000</f>
        <v>0.30607085699999997</v>
      </c>
      <c r="U2236" s="49">
        <f>+Tabla17[[#This Row],[ Obligación ]]/1000000000</f>
        <v>0.20891727900000001</v>
      </c>
      <c r="V2236" s="49">
        <f>+Tabla17[[#This Row],[ Pago ]]/1000000000</f>
        <v>0.20891727900000001</v>
      </c>
    </row>
    <row r="2237" spans="1:22" x14ac:dyDescent="0.2">
      <c r="A2237" s="5">
        <v>2025</v>
      </c>
      <c r="B2237" s="21" t="s">
        <v>55</v>
      </c>
      <c r="C2237" s="26" t="s">
        <v>56</v>
      </c>
      <c r="D2237" s="32" t="s">
        <v>757</v>
      </c>
      <c r="E2237" s="26" t="s">
        <v>432</v>
      </c>
      <c r="F2237" s="4" t="s">
        <v>25</v>
      </c>
      <c r="G2237" s="26" t="s">
        <v>57</v>
      </c>
      <c r="H2237" s="4" t="s">
        <v>27</v>
      </c>
      <c r="I2237" s="26" t="s">
        <v>42</v>
      </c>
      <c r="J2237" s="26" t="s">
        <v>220</v>
      </c>
      <c r="K2237" s="49">
        <v>932000000</v>
      </c>
      <c r="L2237" s="49">
        <v>932000000</v>
      </c>
      <c r="M2237" s="49">
        <v>932000000</v>
      </c>
      <c r="N2237" s="49">
        <v>0</v>
      </c>
      <c r="O2237" s="49">
        <v>0</v>
      </c>
      <c r="P2237" s="50">
        <v>0</v>
      </c>
      <c r="Q2237" s="49">
        <f>+Tabla17[[#This Row],[ANEXO PGN]]/1000000000</f>
        <v>0.93200000000000005</v>
      </c>
      <c r="R2237" s="49">
        <f>+Tabla17[[#This Row],[Apropiación Inicial]]/1000000000</f>
        <v>0.93200000000000005</v>
      </c>
      <c r="S2237" s="49">
        <f>+Tabla17[[#This Row],[Apropiación vigente]]/1000000000</f>
        <v>0.93200000000000005</v>
      </c>
      <c r="T2237" s="49">
        <f>+Tabla17[[#This Row],[Compromisos ]]/1000000000</f>
        <v>0</v>
      </c>
      <c r="U2237" s="49">
        <f>+Tabla17[[#This Row],[ Obligación ]]/1000000000</f>
        <v>0</v>
      </c>
      <c r="V2237" s="49">
        <f>+Tabla17[[#This Row],[ Pago ]]/1000000000</f>
        <v>0</v>
      </c>
    </row>
    <row r="2238" spans="1:22" x14ac:dyDescent="0.2">
      <c r="A2238" s="5">
        <v>2025</v>
      </c>
      <c r="B2238" s="21" t="s">
        <v>309</v>
      </c>
      <c r="C2238" s="26" t="s">
        <v>310</v>
      </c>
      <c r="D2238" s="32" t="s">
        <v>514</v>
      </c>
      <c r="E2238" s="26" t="s">
        <v>384</v>
      </c>
      <c r="F2238" s="4" t="s">
        <v>25</v>
      </c>
      <c r="G2238" s="26" t="s">
        <v>57</v>
      </c>
      <c r="H2238" s="4" t="s">
        <v>27</v>
      </c>
      <c r="I2238" s="26" t="s">
        <v>42</v>
      </c>
      <c r="J2238" s="26" t="s">
        <v>1499</v>
      </c>
      <c r="K2238" s="49">
        <v>58998000000</v>
      </c>
      <c r="L2238" s="49">
        <v>58998000000</v>
      </c>
      <c r="M2238" s="49">
        <v>58998000000</v>
      </c>
      <c r="N2238" s="49">
        <v>11875988966</v>
      </c>
      <c r="O2238" s="49">
        <v>11875988966</v>
      </c>
      <c r="P2238" s="50">
        <v>11875988966</v>
      </c>
      <c r="Q2238" s="49">
        <f>+Tabla17[[#This Row],[ANEXO PGN]]/1000000000</f>
        <v>58.997999999999998</v>
      </c>
      <c r="R2238" s="49">
        <f>+Tabla17[[#This Row],[Apropiación Inicial]]/1000000000</f>
        <v>58.997999999999998</v>
      </c>
      <c r="S2238" s="49">
        <f>+Tabla17[[#This Row],[Apropiación vigente]]/1000000000</f>
        <v>58.997999999999998</v>
      </c>
      <c r="T2238" s="49">
        <f>+Tabla17[[#This Row],[Compromisos ]]/1000000000</f>
        <v>11.875988966</v>
      </c>
      <c r="U2238" s="49">
        <f>+Tabla17[[#This Row],[ Obligación ]]/1000000000</f>
        <v>11.875988966</v>
      </c>
      <c r="V2238" s="49">
        <f>+Tabla17[[#This Row],[ Pago ]]/1000000000</f>
        <v>11.875988966</v>
      </c>
    </row>
    <row r="2239" spans="1:22" x14ac:dyDescent="0.2">
      <c r="A2239" s="5">
        <v>2025</v>
      </c>
      <c r="B2239" s="21" t="s">
        <v>309</v>
      </c>
      <c r="C2239" s="26" t="s">
        <v>310</v>
      </c>
      <c r="D2239" s="32" t="s">
        <v>513</v>
      </c>
      <c r="E2239" s="26" t="s">
        <v>409</v>
      </c>
      <c r="F2239" s="4" t="s">
        <v>25</v>
      </c>
      <c r="G2239" s="26" t="s">
        <v>57</v>
      </c>
      <c r="H2239" s="4" t="s">
        <v>27</v>
      </c>
      <c r="I2239" s="26" t="s">
        <v>42</v>
      </c>
      <c r="J2239" s="26" t="s">
        <v>1499</v>
      </c>
      <c r="K2239" s="49">
        <v>23546000000</v>
      </c>
      <c r="L2239" s="49">
        <v>23546000000</v>
      </c>
      <c r="M2239" s="49">
        <v>23546000000</v>
      </c>
      <c r="N2239" s="49">
        <v>5119540090</v>
      </c>
      <c r="O2239" s="49">
        <v>5119540090</v>
      </c>
      <c r="P2239" s="50">
        <v>5119540090</v>
      </c>
      <c r="Q2239" s="49">
        <f>+Tabla17[[#This Row],[ANEXO PGN]]/1000000000</f>
        <v>23.545999999999999</v>
      </c>
      <c r="R2239" s="49">
        <f>+Tabla17[[#This Row],[Apropiación Inicial]]/1000000000</f>
        <v>23.545999999999999</v>
      </c>
      <c r="S2239" s="49">
        <f>+Tabla17[[#This Row],[Apropiación vigente]]/1000000000</f>
        <v>23.545999999999999</v>
      </c>
      <c r="T2239" s="49">
        <f>+Tabla17[[#This Row],[Compromisos ]]/1000000000</f>
        <v>5.1195400900000001</v>
      </c>
      <c r="U2239" s="49">
        <f>+Tabla17[[#This Row],[ Obligación ]]/1000000000</f>
        <v>5.1195400900000001</v>
      </c>
      <c r="V2239" s="49">
        <f>+Tabla17[[#This Row],[ Pago ]]/1000000000</f>
        <v>5.1195400900000001</v>
      </c>
    </row>
    <row r="2240" spans="1:22" x14ac:dyDescent="0.2">
      <c r="A2240" s="5">
        <v>2025</v>
      </c>
      <c r="B2240" s="21" t="s">
        <v>309</v>
      </c>
      <c r="C2240" s="26" t="s">
        <v>310</v>
      </c>
      <c r="D2240" s="32" t="s">
        <v>511</v>
      </c>
      <c r="E2240" s="26" t="s">
        <v>402</v>
      </c>
      <c r="F2240" s="4" t="s">
        <v>25</v>
      </c>
      <c r="G2240" s="26" t="s">
        <v>57</v>
      </c>
      <c r="H2240" s="4" t="s">
        <v>27</v>
      </c>
      <c r="I2240" s="26" t="s">
        <v>42</v>
      </c>
      <c r="J2240" s="26" t="s">
        <v>1499</v>
      </c>
      <c r="K2240" s="49">
        <v>6159000000</v>
      </c>
      <c r="L2240" s="49">
        <v>6159000000</v>
      </c>
      <c r="M2240" s="49">
        <v>6159000000</v>
      </c>
      <c r="N2240" s="49">
        <v>892666879</v>
      </c>
      <c r="O2240" s="49">
        <v>892666879</v>
      </c>
      <c r="P2240" s="50">
        <v>892666879</v>
      </c>
      <c r="Q2240" s="49">
        <f>+Tabla17[[#This Row],[ANEXO PGN]]/1000000000</f>
        <v>6.1589999999999998</v>
      </c>
      <c r="R2240" s="49">
        <f>+Tabla17[[#This Row],[Apropiación Inicial]]/1000000000</f>
        <v>6.1589999999999998</v>
      </c>
      <c r="S2240" s="49">
        <f>+Tabla17[[#This Row],[Apropiación vigente]]/1000000000</f>
        <v>6.1589999999999998</v>
      </c>
      <c r="T2240" s="49">
        <f>+Tabla17[[#This Row],[Compromisos ]]/1000000000</f>
        <v>0.89266687899999997</v>
      </c>
      <c r="U2240" s="49">
        <f>+Tabla17[[#This Row],[ Obligación ]]/1000000000</f>
        <v>0.89266687899999997</v>
      </c>
      <c r="V2240" s="49">
        <f>+Tabla17[[#This Row],[ Pago ]]/1000000000</f>
        <v>0.89266687899999997</v>
      </c>
    </row>
    <row r="2241" spans="1:22" x14ac:dyDescent="0.2">
      <c r="A2241" s="5">
        <v>2025</v>
      </c>
      <c r="B2241" s="21" t="s">
        <v>309</v>
      </c>
      <c r="C2241" s="26" t="s">
        <v>310</v>
      </c>
      <c r="D2241" s="32" t="s">
        <v>1127</v>
      </c>
      <c r="E2241" s="26" t="s">
        <v>384</v>
      </c>
      <c r="F2241" s="4" t="s">
        <v>25</v>
      </c>
      <c r="G2241" s="26" t="s">
        <v>57</v>
      </c>
      <c r="H2241" s="4" t="s">
        <v>27</v>
      </c>
      <c r="I2241" s="26" t="s">
        <v>42</v>
      </c>
      <c r="J2241" s="26" t="s">
        <v>1499</v>
      </c>
      <c r="K2241" s="49">
        <v>298000000</v>
      </c>
      <c r="L2241" s="49">
        <v>298000000</v>
      </c>
      <c r="M2241" s="49">
        <v>298000000</v>
      </c>
      <c r="N2241" s="49">
        <v>24653551</v>
      </c>
      <c r="O2241" s="49">
        <v>24653551</v>
      </c>
      <c r="P2241" s="50">
        <v>24653551</v>
      </c>
      <c r="Q2241" s="49">
        <f>+Tabla17[[#This Row],[ANEXO PGN]]/1000000000</f>
        <v>0.29799999999999999</v>
      </c>
      <c r="R2241" s="49">
        <f>+Tabla17[[#This Row],[Apropiación Inicial]]/1000000000</f>
        <v>0.29799999999999999</v>
      </c>
      <c r="S2241" s="49">
        <f>+Tabla17[[#This Row],[Apropiación vigente]]/1000000000</f>
        <v>0.29799999999999999</v>
      </c>
      <c r="T2241" s="49">
        <f>+Tabla17[[#This Row],[Compromisos ]]/1000000000</f>
        <v>2.4653550999999999E-2</v>
      </c>
      <c r="U2241" s="49">
        <f>+Tabla17[[#This Row],[ Obligación ]]/1000000000</f>
        <v>2.4653550999999999E-2</v>
      </c>
      <c r="V2241" s="49">
        <f>+Tabla17[[#This Row],[ Pago ]]/1000000000</f>
        <v>2.4653550999999999E-2</v>
      </c>
    </row>
    <row r="2242" spans="1:22" x14ac:dyDescent="0.2">
      <c r="A2242" s="5">
        <v>2025</v>
      </c>
      <c r="B2242" s="21" t="s">
        <v>309</v>
      </c>
      <c r="C2242" s="26" t="s">
        <v>310</v>
      </c>
      <c r="D2242" s="32" t="s">
        <v>1128</v>
      </c>
      <c r="E2242" s="26" t="s">
        <v>409</v>
      </c>
      <c r="F2242" s="4" t="s">
        <v>25</v>
      </c>
      <c r="G2242" s="26" t="s">
        <v>57</v>
      </c>
      <c r="H2242" s="4" t="s">
        <v>27</v>
      </c>
      <c r="I2242" s="26" t="s">
        <v>42</v>
      </c>
      <c r="J2242" s="26" t="s">
        <v>1499</v>
      </c>
      <c r="K2242" s="49">
        <v>125000000</v>
      </c>
      <c r="L2242" s="49">
        <v>125000000</v>
      </c>
      <c r="M2242" s="49">
        <v>125000000</v>
      </c>
      <c r="N2242" s="49">
        <v>8237189</v>
      </c>
      <c r="O2242" s="49">
        <v>8237189</v>
      </c>
      <c r="P2242" s="50">
        <v>8237189</v>
      </c>
      <c r="Q2242" s="49">
        <f>+Tabla17[[#This Row],[ANEXO PGN]]/1000000000</f>
        <v>0.125</v>
      </c>
      <c r="R2242" s="49">
        <f>+Tabla17[[#This Row],[Apropiación Inicial]]/1000000000</f>
        <v>0.125</v>
      </c>
      <c r="S2242" s="49">
        <f>+Tabla17[[#This Row],[Apropiación vigente]]/1000000000</f>
        <v>0.125</v>
      </c>
      <c r="T2242" s="49">
        <f>+Tabla17[[#This Row],[Compromisos ]]/1000000000</f>
        <v>8.2371890000000007E-3</v>
      </c>
      <c r="U2242" s="49">
        <f>+Tabla17[[#This Row],[ Obligación ]]/1000000000</f>
        <v>8.2371890000000007E-3</v>
      </c>
      <c r="V2242" s="49">
        <f>+Tabla17[[#This Row],[ Pago ]]/1000000000</f>
        <v>8.2371890000000007E-3</v>
      </c>
    </row>
    <row r="2243" spans="1:22" x14ac:dyDescent="0.2">
      <c r="A2243" s="5">
        <v>2025</v>
      </c>
      <c r="B2243" s="21" t="s">
        <v>309</v>
      </c>
      <c r="C2243" s="26" t="s">
        <v>310</v>
      </c>
      <c r="D2243" s="32" t="s">
        <v>1129</v>
      </c>
      <c r="E2243" s="26" t="s">
        <v>402</v>
      </c>
      <c r="F2243" s="4" t="s">
        <v>25</v>
      </c>
      <c r="G2243" s="26" t="s">
        <v>57</v>
      </c>
      <c r="H2243" s="4" t="s">
        <v>27</v>
      </c>
      <c r="I2243" s="26" t="s">
        <v>42</v>
      </c>
      <c r="J2243" s="26" t="s">
        <v>1499</v>
      </c>
      <c r="K2243" s="49">
        <v>37000000</v>
      </c>
      <c r="L2243" s="49">
        <v>37000000</v>
      </c>
      <c r="M2243" s="49">
        <v>37000000</v>
      </c>
      <c r="N2243" s="49">
        <v>2053551</v>
      </c>
      <c r="O2243" s="49">
        <v>2053551</v>
      </c>
      <c r="P2243" s="50">
        <v>2053551</v>
      </c>
      <c r="Q2243" s="49">
        <f>+Tabla17[[#This Row],[ANEXO PGN]]/1000000000</f>
        <v>3.6999999999999998E-2</v>
      </c>
      <c r="R2243" s="49">
        <f>+Tabla17[[#This Row],[Apropiación Inicial]]/1000000000</f>
        <v>3.6999999999999998E-2</v>
      </c>
      <c r="S2243" s="49">
        <f>+Tabla17[[#This Row],[Apropiación vigente]]/1000000000</f>
        <v>3.6999999999999998E-2</v>
      </c>
      <c r="T2243" s="49">
        <f>+Tabla17[[#This Row],[Compromisos ]]/1000000000</f>
        <v>2.0535509999999998E-3</v>
      </c>
      <c r="U2243" s="49">
        <f>+Tabla17[[#This Row],[ Obligación ]]/1000000000</f>
        <v>2.0535509999999998E-3</v>
      </c>
      <c r="V2243" s="49">
        <f>+Tabla17[[#This Row],[ Pago ]]/1000000000</f>
        <v>2.0535509999999998E-3</v>
      </c>
    </row>
    <row r="2244" spans="1:22" x14ac:dyDescent="0.2">
      <c r="A2244" s="5">
        <v>2025</v>
      </c>
      <c r="B2244" s="21" t="s">
        <v>309</v>
      </c>
      <c r="C2244" s="26" t="s">
        <v>310</v>
      </c>
      <c r="D2244" s="32" t="s">
        <v>1130</v>
      </c>
      <c r="E2244" s="26" t="s">
        <v>1094</v>
      </c>
      <c r="F2244" s="4" t="s">
        <v>25</v>
      </c>
      <c r="G2244" s="26" t="s">
        <v>57</v>
      </c>
      <c r="H2244" s="4" t="s">
        <v>27</v>
      </c>
      <c r="I2244" s="26" t="s">
        <v>42</v>
      </c>
      <c r="J2244" s="26" t="s">
        <v>1499</v>
      </c>
      <c r="K2244" s="49">
        <v>24136000000</v>
      </c>
      <c r="L2244" s="49">
        <v>24136000000</v>
      </c>
      <c r="M2244" s="49">
        <v>24136000000</v>
      </c>
      <c r="N2244" s="49">
        <v>13750827258</v>
      </c>
      <c r="O2244" s="49">
        <v>3712835506</v>
      </c>
      <c r="P2244" s="50">
        <v>3706112746</v>
      </c>
      <c r="Q2244" s="49">
        <f>+Tabla17[[#This Row],[ANEXO PGN]]/1000000000</f>
        <v>24.135999999999999</v>
      </c>
      <c r="R2244" s="49">
        <f>+Tabla17[[#This Row],[Apropiación Inicial]]/1000000000</f>
        <v>24.135999999999999</v>
      </c>
      <c r="S2244" s="49">
        <f>+Tabla17[[#This Row],[Apropiación vigente]]/1000000000</f>
        <v>24.135999999999999</v>
      </c>
      <c r="T2244" s="49">
        <f>+Tabla17[[#This Row],[Compromisos ]]/1000000000</f>
        <v>13.750827257999999</v>
      </c>
      <c r="U2244" s="49">
        <f>+Tabla17[[#This Row],[ Obligación ]]/1000000000</f>
        <v>3.7128355059999998</v>
      </c>
      <c r="V2244" s="49">
        <f>+Tabla17[[#This Row],[ Pago ]]/1000000000</f>
        <v>3.7061127460000001</v>
      </c>
    </row>
    <row r="2245" spans="1:22" x14ac:dyDescent="0.2">
      <c r="A2245" s="5">
        <v>2025</v>
      </c>
      <c r="B2245" s="21" t="s">
        <v>309</v>
      </c>
      <c r="C2245" s="26" t="s">
        <v>310</v>
      </c>
      <c r="D2245" s="32" t="s">
        <v>1131</v>
      </c>
      <c r="E2245" s="26" t="s">
        <v>503</v>
      </c>
      <c r="F2245" s="4" t="s">
        <v>25</v>
      </c>
      <c r="G2245" s="26" t="s">
        <v>57</v>
      </c>
      <c r="H2245" s="4" t="s">
        <v>27</v>
      </c>
      <c r="I2245" s="26" t="s">
        <v>42</v>
      </c>
      <c r="J2245" s="26" t="s">
        <v>1499</v>
      </c>
      <c r="K2245" s="49">
        <v>3514000000</v>
      </c>
      <c r="L2245" s="49">
        <v>3514000000</v>
      </c>
      <c r="M2245" s="49">
        <v>3514000000</v>
      </c>
      <c r="N2245" s="49">
        <v>0</v>
      </c>
      <c r="O2245" s="49">
        <v>0</v>
      </c>
      <c r="P2245" s="50">
        <v>0</v>
      </c>
      <c r="Q2245" s="49">
        <f>+Tabla17[[#This Row],[ANEXO PGN]]/1000000000</f>
        <v>3.5139999999999998</v>
      </c>
      <c r="R2245" s="49">
        <f>+Tabla17[[#This Row],[Apropiación Inicial]]/1000000000</f>
        <v>3.5139999999999998</v>
      </c>
      <c r="S2245" s="49">
        <f>+Tabla17[[#This Row],[Apropiación vigente]]/1000000000</f>
        <v>3.5139999999999998</v>
      </c>
      <c r="T2245" s="49">
        <f>+Tabla17[[#This Row],[Compromisos ]]/1000000000</f>
        <v>0</v>
      </c>
      <c r="U2245" s="49">
        <f>+Tabla17[[#This Row],[ Obligación ]]/1000000000</f>
        <v>0</v>
      </c>
      <c r="V2245" s="49">
        <f>+Tabla17[[#This Row],[ Pago ]]/1000000000</f>
        <v>0</v>
      </c>
    </row>
    <row r="2246" spans="1:22" x14ac:dyDescent="0.2">
      <c r="A2246" s="5">
        <v>2025</v>
      </c>
      <c r="B2246" s="21" t="s">
        <v>309</v>
      </c>
      <c r="C2246" s="26" t="s">
        <v>310</v>
      </c>
      <c r="D2246" s="32" t="s">
        <v>512</v>
      </c>
      <c r="E2246" s="26" t="s">
        <v>425</v>
      </c>
      <c r="F2246" s="4" t="s">
        <v>25</v>
      </c>
      <c r="G2246" s="26" t="s">
        <v>57</v>
      </c>
      <c r="H2246" s="4" t="s">
        <v>27</v>
      </c>
      <c r="I2246" s="26" t="s">
        <v>42</v>
      </c>
      <c r="J2246" s="26" t="s">
        <v>1499</v>
      </c>
      <c r="K2246" s="49">
        <v>400000000</v>
      </c>
      <c r="L2246" s="49">
        <v>400000000</v>
      </c>
      <c r="M2246" s="49">
        <v>400000000</v>
      </c>
      <c r="N2246" s="49">
        <v>123894914</v>
      </c>
      <c r="O2246" s="49">
        <v>123894914</v>
      </c>
      <c r="P2246" s="50">
        <v>123894914</v>
      </c>
      <c r="Q2246" s="49">
        <f>+Tabla17[[#This Row],[ANEXO PGN]]/1000000000</f>
        <v>0.4</v>
      </c>
      <c r="R2246" s="49">
        <f>+Tabla17[[#This Row],[Apropiación Inicial]]/1000000000</f>
        <v>0.4</v>
      </c>
      <c r="S2246" s="49">
        <f>+Tabla17[[#This Row],[Apropiación vigente]]/1000000000</f>
        <v>0.4</v>
      </c>
      <c r="T2246" s="49">
        <f>+Tabla17[[#This Row],[Compromisos ]]/1000000000</f>
        <v>0.12389491399999999</v>
      </c>
      <c r="U2246" s="49">
        <f>+Tabla17[[#This Row],[ Obligación ]]/1000000000</f>
        <v>0.12389491399999999</v>
      </c>
      <c r="V2246" s="49">
        <f>+Tabla17[[#This Row],[ Pago ]]/1000000000</f>
        <v>0.12389491399999999</v>
      </c>
    </row>
    <row r="2247" spans="1:22" x14ac:dyDescent="0.2">
      <c r="A2247" s="5">
        <v>2025</v>
      </c>
      <c r="B2247" s="21" t="s">
        <v>309</v>
      </c>
      <c r="C2247" s="26" t="s">
        <v>310</v>
      </c>
      <c r="D2247" s="32" t="s">
        <v>508</v>
      </c>
      <c r="E2247" s="26" t="s">
        <v>432</v>
      </c>
      <c r="F2247" s="4" t="s">
        <v>25</v>
      </c>
      <c r="G2247" s="26" t="s">
        <v>57</v>
      </c>
      <c r="H2247" s="4" t="s">
        <v>27</v>
      </c>
      <c r="I2247" s="26" t="s">
        <v>42</v>
      </c>
      <c r="J2247" s="26" t="s">
        <v>1499</v>
      </c>
      <c r="K2247" s="49">
        <v>354000000</v>
      </c>
      <c r="L2247" s="49">
        <v>354000000</v>
      </c>
      <c r="M2247" s="49">
        <v>354000000</v>
      </c>
      <c r="N2247" s="49">
        <v>0</v>
      </c>
      <c r="O2247" s="49">
        <v>0</v>
      </c>
      <c r="P2247" s="50">
        <v>0</v>
      </c>
      <c r="Q2247" s="49">
        <f>+Tabla17[[#This Row],[ANEXO PGN]]/1000000000</f>
        <v>0.35399999999999998</v>
      </c>
      <c r="R2247" s="49">
        <f>+Tabla17[[#This Row],[Apropiación Inicial]]/1000000000</f>
        <v>0.35399999999999998</v>
      </c>
      <c r="S2247" s="49">
        <f>+Tabla17[[#This Row],[Apropiación vigente]]/1000000000</f>
        <v>0.35399999999999998</v>
      </c>
      <c r="T2247" s="49">
        <f>+Tabla17[[#This Row],[Compromisos ]]/1000000000</f>
        <v>0</v>
      </c>
      <c r="U2247" s="49">
        <f>+Tabla17[[#This Row],[ Obligación ]]/1000000000</f>
        <v>0</v>
      </c>
      <c r="V2247" s="49">
        <f>+Tabla17[[#This Row],[ Pago ]]/1000000000</f>
        <v>0</v>
      </c>
    </row>
    <row r="2248" spans="1:22" x14ac:dyDescent="0.2">
      <c r="A2248" s="5">
        <v>2025</v>
      </c>
      <c r="B2248" s="21" t="s">
        <v>309</v>
      </c>
      <c r="C2248" s="26" t="s">
        <v>310</v>
      </c>
      <c r="D2248" s="32" t="s">
        <v>1132</v>
      </c>
      <c r="E2248" s="26" t="s">
        <v>434</v>
      </c>
      <c r="F2248" s="4" t="s">
        <v>25</v>
      </c>
      <c r="G2248" s="26" t="s">
        <v>57</v>
      </c>
      <c r="H2248" s="4" t="s">
        <v>27</v>
      </c>
      <c r="I2248" s="26" t="s">
        <v>42</v>
      </c>
      <c r="J2248" s="26" t="s">
        <v>1499</v>
      </c>
      <c r="K2248" s="49">
        <v>2000000</v>
      </c>
      <c r="L2248" s="49">
        <v>2000000</v>
      </c>
      <c r="M2248" s="49">
        <v>2000000</v>
      </c>
      <c r="N2248" s="49">
        <v>0</v>
      </c>
      <c r="O2248" s="49">
        <v>0</v>
      </c>
      <c r="P2248" s="50">
        <v>0</v>
      </c>
      <c r="Q2248" s="49">
        <f>+Tabla17[[#This Row],[ANEXO PGN]]/1000000000</f>
        <v>2E-3</v>
      </c>
      <c r="R2248" s="49">
        <f>+Tabla17[[#This Row],[Apropiación Inicial]]/1000000000</f>
        <v>2E-3</v>
      </c>
      <c r="S2248" s="49">
        <f>+Tabla17[[#This Row],[Apropiación vigente]]/1000000000</f>
        <v>2E-3</v>
      </c>
      <c r="T2248" s="49">
        <f>+Tabla17[[#This Row],[Compromisos ]]/1000000000</f>
        <v>0</v>
      </c>
      <c r="U2248" s="49">
        <f>+Tabla17[[#This Row],[ Obligación ]]/1000000000</f>
        <v>0</v>
      </c>
      <c r="V2248" s="49">
        <f>+Tabla17[[#This Row],[ Pago ]]/1000000000</f>
        <v>0</v>
      </c>
    </row>
    <row r="2249" spans="1:22" x14ac:dyDescent="0.2">
      <c r="A2249" s="5">
        <v>2025</v>
      </c>
      <c r="B2249" s="21" t="s">
        <v>731</v>
      </c>
      <c r="C2249" s="26" t="s">
        <v>732</v>
      </c>
      <c r="D2249" s="32" t="s">
        <v>733</v>
      </c>
      <c r="E2249" s="26" t="s">
        <v>384</v>
      </c>
      <c r="F2249" s="4" t="s">
        <v>25</v>
      </c>
      <c r="G2249" s="26" t="s">
        <v>33</v>
      </c>
      <c r="H2249" s="4" t="s">
        <v>27</v>
      </c>
      <c r="I2249" s="26" t="s">
        <v>66</v>
      </c>
      <c r="J2249" s="26" t="s">
        <v>81</v>
      </c>
      <c r="K2249" s="49">
        <v>1569000000</v>
      </c>
      <c r="L2249" s="49">
        <v>0</v>
      </c>
      <c r="M2249" s="49">
        <v>0</v>
      </c>
      <c r="N2249" s="49">
        <v>0</v>
      </c>
      <c r="O2249" s="49">
        <v>0</v>
      </c>
      <c r="P2249" s="50">
        <v>0</v>
      </c>
      <c r="Q2249" s="49">
        <f>+Tabla17[[#This Row],[ANEXO PGN]]/1000000000</f>
        <v>1.569</v>
      </c>
      <c r="R2249" s="49">
        <f>+Tabla17[[#This Row],[Apropiación Inicial]]/1000000000</f>
        <v>0</v>
      </c>
      <c r="S2249" s="49">
        <f>+Tabla17[[#This Row],[Apropiación vigente]]/1000000000</f>
        <v>0</v>
      </c>
      <c r="T2249" s="49">
        <f>+Tabla17[[#This Row],[Compromisos ]]/1000000000</f>
        <v>0</v>
      </c>
      <c r="U2249" s="49">
        <f>+Tabla17[[#This Row],[ Obligación ]]/1000000000</f>
        <v>0</v>
      </c>
      <c r="V2249" s="49">
        <f>+Tabla17[[#This Row],[ Pago ]]/1000000000</f>
        <v>0</v>
      </c>
    </row>
    <row r="2250" spans="1:22" x14ac:dyDescent="0.2">
      <c r="A2250" s="5">
        <v>2025</v>
      </c>
      <c r="B2250" s="21" t="s">
        <v>731</v>
      </c>
      <c r="C2250" s="26" t="s">
        <v>732</v>
      </c>
      <c r="D2250" s="32" t="s">
        <v>734</v>
      </c>
      <c r="E2250" s="26" t="s">
        <v>409</v>
      </c>
      <c r="F2250" s="4" t="s">
        <v>25</v>
      </c>
      <c r="G2250" s="26" t="s">
        <v>33</v>
      </c>
      <c r="H2250" s="4" t="s">
        <v>27</v>
      </c>
      <c r="I2250" s="26" t="s">
        <v>66</v>
      </c>
      <c r="J2250" s="26" t="s">
        <v>81</v>
      </c>
      <c r="K2250" s="49">
        <v>587000000</v>
      </c>
      <c r="L2250" s="49">
        <v>0</v>
      </c>
      <c r="M2250" s="49">
        <v>0</v>
      </c>
      <c r="N2250" s="49">
        <v>0</v>
      </c>
      <c r="O2250" s="49">
        <v>0</v>
      </c>
      <c r="P2250" s="50">
        <v>0</v>
      </c>
      <c r="Q2250" s="49">
        <f>+Tabla17[[#This Row],[ANEXO PGN]]/1000000000</f>
        <v>0.58699999999999997</v>
      </c>
      <c r="R2250" s="49">
        <f>+Tabla17[[#This Row],[Apropiación Inicial]]/1000000000</f>
        <v>0</v>
      </c>
      <c r="S2250" s="49">
        <f>+Tabla17[[#This Row],[Apropiación vigente]]/1000000000</f>
        <v>0</v>
      </c>
      <c r="T2250" s="49">
        <f>+Tabla17[[#This Row],[Compromisos ]]/1000000000</f>
        <v>0</v>
      </c>
      <c r="U2250" s="49">
        <f>+Tabla17[[#This Row],[ Obligación ]]/1000000000</f>
        <v>0</v>
      </c>
      <c r="V2250" s="49">
        <f>+Tabla17[[#This Row],[ Pago ]]/1000000000</f>
        <v>0</v>
      </c>
    </row>
    <row r="2251" spans="1:22" x14ac:dyDescent="0.2">
      <c r="A2251" s="5">
        <v>2025</v>
      </c>
      <c r="B2251" s="21" t="s">
        <v>731</v>
      </c>
      <c r="C2251" s="26" t="s">
        <v>732</v>
      </c>
      <c r="D2251" s="32" t="s">
        <v>735</v>
      </c>
      <c r="E2251" s="26" t="s">
        <v>402</v>
      </c>
      <c r="F2251" s="4" t="s">
        <v>25</v>
      </c>
      <c r="G2251" s="26" t="s">
        <v>33</v>
      </c>
      <c r="H2251" s="4" t="s">
        <v>27</v>
      </c>
      <c r="I2251" s="26" t="s">
        <v>66</v>
      </c>
      <c r="J2251" s="26" t="s">
        <v>81</v>
      </c>
      <c r="K2251" s="49">
        <v>86000000</v>
      </c>
      <c r="L2251" s="49">
        <v>0</v>
      </c>
      <c r="M2251" s="49">
        <v>0</v>
      </c>
      <c r="N2251" s="49">
        <v>0</v>
      </c>
      <c r="O2251" s="49">
        <v>0</v>
      </c>
      <c r="P2251" s="50">
        <v>0</v>
      </c>
      <c r="Q2251" s="49">
        <f>+Tabla17[[#This Row],[ANEXO PGN]]/1000000000</f>
        <v>8.5999999999999993E-2</v>
      </c>
      <c r="R2251" s="49">
        <f>+Tabla17[[#This Row],[Apropiación Inicial]]/1000000000</f>
        <v>0</v>
      </c>
      <c r="S2251" s="49">
        <f>+Tabla17[[#This Row],[Apropiación vigente]]/1000000000</f>
        <v>0</v>
      </c>
      <c r="T2251" s="49">
        <f>+Tabla17[[#This Row],[Compromisos ]]/1000000000</f>
        <v>0</v>
      </c>
      <c r="U2251" s="49">
        <f>+Tabla17[[#This Row],[ Obligación ]]/1000000000</f>
        <v>0</v>
      </c>
      <c r="V2251" s="49">
        <f>+Tabla17[[#This Row],[ Pago ]]/1000000000</f>
        <v>0</v>
      </c>
    </row>
    <row r="2252" spans="1:22" x14ac:dyDescent="0.2">
      <c r="A2252" s="5">
        <v>2025</v>
      </c>
      <c r="B2252" s="21" t="s">
        <v>731</v>
      </c>
      <c r="C2252" s="26" t="s">
        <v>732</v>
      </c>
      <c r="D2252" s="32" t="s">
        <v>1101</v>
      </c>
      <c r="E2252" s="26" t="s">
        <v>1094</v>
      </c>
      <c r="F2252" s="4" t="s">
        <v>25</v>
      </c>
      <c r="G2252" s="26" t="s">
        <v>33</v>
      </c>
      <c r="H2252" s="4" t="s">
        <v>27</v>
      </c>
      <c r="I2252" s="26" t="s">
        <v>66</v>
      </c>
      <c r="J2252" s="26" t="s">
        <v>81</v>
      </c>
      <c r="K2252" s="49">
        <v>1725000000</v>
      </c>
      <c r="L2252" s="49">
        <v>0</v>
      </c>
      <c r="M2252" s="49">
        <v>0</v>
      </c>
      <c r="N2252" s="49">
        <v>0</v>
      </c>
      <c r="O2252" s="49">
        <v>0</v>
      </c>
      <c r="P2252" s="50">
        <v>0</v>
      </c>
      <c r="Q2252" s="49">
        <f>+Tabla17[[#This Row],[ANEXO PGN]]/1000000000</f>
        <v>1.7250000000000001</v>
      </c>
      <c r="R2252" s="49">
        <f>+Tabla17[[#This Row],[Apropiación Inicial]]/1000000000</f>
        <v>0</v>
      </c>
      <c r="S2252" s="49">
        <f>+Tabla17[[#This Row],[Apropiación vigente]]/1000000000</f>
        <v>0</v>
      </c>
      <c r="T2252" s="49">
        <f>+Tabla17[[#This Row],[Compromisos ]]/1000000000</f>
        <v>0</v>
      </c>
      <c r="U2252" s="49">
        <f>+Tabla17[[#This Row],[ Obligación ]]/1000000000</f>
        <v>0</v>
      </c>
      <c r="V2252" s="49">
        <f>+Tabla17[[#This Row],[ Pago ]]/1000000000</f>
        <v>0</v>
      </c>
    </row>
    <row r="2253" spans="1:22" x14ac:dyDescent="0.2">
      <c r="A2253" s="5">
        <v>2025</v>
      </c>
      <c r="B2253" s="21" t="s">
        <v>731</v>
      </c>
      <c r="C2253" s="26" t="s">
        <v>732</v>
      </c>
      <c r="D2253" s="32" t="s">
        <v>738</v>
      </c>
      <c r="E2253" s="26" t="s">
        <v>425</v>
      </c>
      <c r="F2253" s="4" t="s">
        <v>25</v>
      </c>
      <c r="G2253" s="26" t="s">
        <v>33</v>
      </c>
      <c r="H2253" s="4" t="s">
        <v>27</v>
      </c>
      <c r="I2253" s="26" t="s">
        <v>66</v>
      </c>
      <c r="J2253" s="26" t="s">
        <v>81</v>
      </c>
      <c r="K2253" s="49">
        <v>53000000</v>
      </c>
      <c r="L2253" s="49">
        <v>0</v>
      </c>
      <c r="M2253" s="49">
        <v>0</v>
      </c>
      <c r="N2253" s="49">
        <v>0</v>
      </c>
      <c r="O2253" s="49">
        <v>0</v>
      </c>
      <c r="P2253" s="50">
        <v>0</v>
      </c>
      <c r="Q2253" s="49">
        <f>+Tabla17[[#This Row],[ANEXO PGN]]/1000000000</f>
        <v>5.2999999999999999E-2</v>
      </c>
      <c r="R2253" s="49">
        <f>+Tabla17[[#This Row],[Apropiación Inicial]]/1000000000</f>
        <v>0</v>
      </c>
      <c r="S2253" s="49">
        <f>+Tabla17[[#This Row],[Apropiación vigente]]/1000000000</f>
        <v>0</v>
      </c>
      <c r="T2253" s="49">
        <f>+Tabla17[[#This Row],[Compromisos ]]/1000000000</f>
        <v>0</v>
      </c>
      <c r="U2253" s="49">
        <f>+Tabla17[[#This Row],[ Obligación ]]/1000000000</f>
        <v>0</v>
      </c>
      <c r="V2253" s="49">
        <f>+Tabla17[[#This Row],[ Pago ]]/1000000000</f>
        <v>0</v>
      </c>
    </row>
    <row r="2254" spans="1:22" x14ac:dyDescent="0.2">
      <c r="A2254" s="5">
        <v>2025</v>
      </c>
      <c r="B2254" s="21" t="s">
        <v>731</v>
      </c>
      <c r="C2254" s="26" t="s">
        <v>732</v>
      </c>
      <c r="D2254" s="32" t="s">
        <v>945</v>
      </c>
      <c r="E2254" s="26" t="s">
        <v>432</v>
      </c>
      <c r="F2254" s="4" t="s">
        <v>25</v>
      </c>
      <c r="G2254" s="26" t="s">
        <v>33</v>
      </c>
      <c r="H2254" s="4" t="s">
        <v>27</v>
      </c>
      <c r="I2254" s="26" t="s">
        <v>66</v>
      </c>
      <c r="J2254" s="26" t="s">
        <v>81</v>
      </c>
      <c r="K2254" s="49">
        <v>10000000</v>
      </c>
      <c r="L2254" s="49">
        <v>0</v>
      </c>
      <c r="M2254" s="49">
        <v>0</v>
      </c>
      <c r="N2254" s="49">
        <v>0</v>
      </c>
      <c r="O2254" s="49">
        <v>0</v>
      </c>
      <c r="P2254" s="50">
        <v>0</v>
      </c>
      <c r="Q2254" s="49">
        <f>+Tabla17[[#This Row],[ANEXO PGN]]/1000000000</f>
        <v>0.01</v>
      </c>
      <c r="R2254" s="49">
        <f>+Tabla17[[#This Row],[Apropiación Inicial]]/1000000000</f>
        <v>0</v>
      </c>
      <c r="S2254" s="49">
        <f>+Tabla17[[#This Row],[Apropiación vigente]]/1000000000</f>
        <v>0</v>
      </c>
      <c r="T2254" s="49">
        <f>+Tabla17[[#This Row],[Compromisos ]]/1000000000</f>
        <v>0</v>
      </c>
      <c r="U2254" s="49">
        <f>+Tabla17[[#This Row],[ Obligación ]]/1000000000</f>
        <v>0</v>
      </c>
      <c r="V2254" s="49">
        <f>+Tabla17[[#This Row],[ Pago ]]/1000000000</f>
        <v>0</v>
      </c>
    </row>
    <row r="2255" spans="1:22" x14ac:dyDescent="0.2">
      <c r="A2255" s="5">
        <v>2025</v>
      </c>
      <c r="B2255" s="21" t="s">
        <v>139</v>
      </c>
      <c r="C2255" s="26" t="s">
        <v>140</v>
      </c>
      <c r="D2255" s="32" t="s">
        <v>1713</v>
      </c>
      <c r="E2255" s="26" t="s">
        <v>1714</v>
      </c>
      <c r="F2255" s="6" t="s">
        <v>96</v>
      </c>
      <c r="G2255" s="26" t="s">
        <v>143</v>
      </c>
      <c r="H2255" s="4" t="s">
        <v>27</v>
      </c>
      <c r="I2255" s="26" t="s">
        <v>28</v>
      </c>
      <c r="J2255" s="26" t="s">
        <v>101</v>
      </c>
      <c r="K2255" s="49">
        <v>10590434250</v>
      </c>
      <c r="L2255" s="49"/>
      <c r="M2255" s="49"/>
      <c r="N2255" s="49"/>
      <c r="O2255" s="49"/>
      <c r="P2255" s="50"/>
      <c r="Q2255" s="49">
        <f>+Tabla17[[#This Row],[ANEXO PGN]]/1000000000</f>
        <v>10.590434249999999</v>
      </c>
      <c r="R2255" s="49">
        <f>+Tabla17[[#This Row],[Apropiación Inicial]]/1000000000</f>
        <v>0</v>
      </c>
      <c r="S2255" s="49">
        <f>+Tabla17[[#This Row],[Apropiación vigente]]/1000000000</f>
        <v>0</v>
      </c>
      <c r="T2255" s="49">
        <f>+Tabla17[[#This Row],[Compromisos ]]/1000000000</f>
        <v>0</v>
      </c>
      <c r="U2255" s="49">
        <f>+Tabla17[[#This Row],[ Obligación ]]/1000000000</f>
        <v>0</v>
      </c>
      <c r="V2255" s="49">
        <f>+Tabla17[[#This Row],[ Pago ]]/1000000000</f>
        <v>0</v>
      </c>
    </row>
    <row r="2256" spans="1:22" x14ac:dyDescent="0.2">
      <c r="A2256" s="5">
        <v>2025</v>
      </c>
      <c r="B2256" s="21" t="s">
        <v>139</v>
      </c>
      <c r="C2256" s="26" t="s">
        <v>140</v>
      </c>
      <c r="D2256" s="32" t="s">
        <v>1715</v>
      </c>
      <c r="E2256" s="26" t="s">
        <v>1716</v>
      </c>
      <c r="F2256" s="6" t="s">
        <v>96</v>
      </c>
      <c r="G2256" s="26" t="s">
        <v>143</v>
      </c>
      <c r="H2256" s="4" t="s">
        <v>27</v>
      </c>
      <c r="I2256" s="26" t="s">
        <v>28</v>
      </c>
      <c r="J2256" s="26" t="s">
        <v>101</v>
      </c>
      <c r="K2256" s="49">
        <v>600000000</v>
      </c>
      <c r="L2256" s="49"/>
      <c r="M2256" s="49"/>
      <c r="N2256" s="49"/>
      <c r="O2256" s="49"/>
      <c r="P2256" s="50"/>
      <c r="Q2256" s="49">
        <f>+Tabla17[[#This Row],[ANEXO PGN]]/1000000000</f>
        <v>0.6</v>
      </c>
      <c r="R2256" s="49">
        <f>+Tabla17[[#This Row],[Apropiación Inicial]]/1000000000</f>
        <v>0</v>
      </c>
      <c r="S2256" s="49">
        <f>+Tabla17[[#This Row],[Apropiación vigente]]/1000000000</f>
        <v>0</v>
      </c>
      <c r="T2256" s="49">
        <f>+Tabla17[[#This Row],[Compromisos ]]/1000000000</f>
        <v>0</v>
      </c>
      <c r="U2256" s="49">
        <f>+Tabla17[[#This Row],[ Obligación ]]/1000000000</f>
        <v>0</v>
      </c>
      <c r="V2256" s="49">
        <f>+Tabla17[[#This Row],[ Pago ]]/1000000000</f>
        <v>0</v>
      </c>
    </row>
    <row r="2257" spans="1:22" x14ac:dyDescent="0.2">
      <c r="A2257" s="5">
        <v>2025</v>
      </c>
      <c r="B2257" s="21" t="s">
        <v>173</v>
      </c>
      <c r="C2257" s="26" t="s">
        <v>174</v>
      </c>
      <c r="D2257" s="32" t="s">
        <v>1717</v>
      </c>
      <c r="E2257" s="26" t="s">
        <v>1718</v>
      </c>
      <c r="F2257" s="6" t="s">
        <v>96</v>
      </c>
      <c r="G2257" s="26" t="s">
        <v>177</v>
      </c>
      <c r="H2257" s="4" t="s">
        <v>27</v>
      </c>
      <c r="I2257" s="26" t="s">
        <v>28</v>
      </c>
      <c r="J2257" s="25" t="s">
        <v>29</v>
      </c>
      <c r="K2257" s="49">
        <v>18200000000</v>
      </c>
      <c r="L2257" s="49"/>
      <c r="M2257" s="49"/>
      <c r="N2257" s="49"/>
      <c r="O2257" s="49"/>
      <c r="P2257" s="50"/>
      <c r="Q2257" s="49">
        <f>+Tabla17[[#This Row],[ANEXO PGN]]/1000000000</f>
        <v>18.2</v>
      </c>
      <c r="R2257" s="49">
        <f>+Tabla17[[#This Row],[Apropiación Inicial]]/1000000000</f>
        <v>0</v>
      </c>
      <c r="S2257" s="49">
        <f>+Tabla17[[#This Row],[Apropiación vigente]]/1000000000</f>
        <v>0</v>
      </c>
      <c r="T2257" s="49">
        <f>+Tabla17[[#This Row],[Compromisos ]]/1000000000</f>
        <v>0</v>
      </c>
      <c r="U2257" s="49">
        <f>+Tabla17[[#This Row],[ Obligación ]]/1000000000</f>
        <v>0</v>
      </c>
      <c r="V2257" s="49">
        <f>+Tabla17[[#This Row],[ Pago ]]/1000000000</f>
        <v>0</v>
      </c>
    </row>
    <row r="2258" spans="1:22" x14ac:dyDescent="0.2">
      <c r="A2258" s="5">
        <v>2025</v>
      </c>
      <c r="B2258" s="21" t="s">
        <v>173</v>
      </c>
      <c r="C2258" s="26" t="s">
        <v>174</v>
      </c>
      <c r="D2258" s="32" t="s">
        <v>1719</v>
      </c>
      <c r="E2258" s="26" t="s">
        <v>1720</v>
      </c>
      <c r="F2258" s="6" t="s">
        <v>96</v>
      </c>
      <c r="G2258" s="26" t="s">
        <v>177</v>
      </c>
      <c r="H2258" s="4" t="s">
        <v>27</v>
      </c>
      <c r="I2258" s="26" t="s">
        <v>28</v>
      </c>
      <c r="J2258" s="25" t="s">
        <v>29</v>
      </c>
      <c r="K2258" s="49">
        <v>42049053210</v>
      </c>
      <c r="L2258" s="49"/>
      <c r="M2258" s="49"/>
      <c r="N2258" s="49"/>
      <c r="O2258" s="49"/>
      <c r="P2258" s="50"/>
      <c r="Q2258" s="49">
        <f>+Tabla17[[#This Row],[ANEXO PGN]]/1000000000</f>
        <v>42.049053209999997</v>
      </c>
      <c r="R2258" s="49">
        <f>+Tabla17[[#This Row],[Apropiación Inicial]]/1000000000</f>
        <v>0</v>
      </c>
      <c r="S2258" s="49">
        <f>+Tabla17[[#This Row],[Apropiación vigente]]/1000000000</f>
        <v>0</v>
      </c>
      <c r="T2258" s="49">
        <f>+Tabla17[[#This Row],[Compromisos ]]/1000000000</f>
        <v>0</v>
      </c>
      <c r="U2258" s="49">
        <f>+Tabla17[[#This Row],[ Obligación ]]/1000000000</f>
        <v>0</v>
      </c>
      <c r="V2258" s="49">
        <f>+Tabla17[[#This Row],[ Pago ]]/1000000000</f>
        <v>0</v>
      </c>
    </row>
    <row r="2259" spans="1:22" x14ac:dyDescent="0.2">
      <c r="A2259" s="5">
        <v>2025</v>
      </c>
      <c r="B2259" s="21" t="s">
        <v>44</v>
      </c>
      <c r="C2259" s="26" t="s">
        <v>45</v>
      </c>
      <c r="D2259" s="32" t="s">
        <v>1721</v>
      </c>
      <c r="E2259" s="26" t="s">
        <v>1722</v>
      </c>
      <c r="F2259" s="6" t="s">
        <v>96</v>
      </c>
      <c r="G2259" s="27" t="s">
        <v>46</v>
      </c>
      <c r="H2259" s="4" t="s">
        <v>27</v>
      </c>
      <c r="I2259" s="26" t="s">
        <v>28</v>
      </c>
      <c r="J2259" s="26" t="s">
        <v>47</v>
      </c>
      <c r="K2259" s="49">
        <v>57273262813</v>
      </c>
      <c r="L2259" s="49"/>
      <c r="M2259" s="49"/>
      <c r="N2259" s="49"/>
      <c r="O2259" s="49"/>
      <c r="P2259" s="50"/>
      <c r="Q2259" s="49">
        <f>+Tabla17[[#This Row],[ANEXO PGN]]/1000000000</f>
        <v>57.273262813000002</v>
      </c>
      <c r="R2259" s="49">
        <f>+Tabla17[[#This Row],[Apropiación Inicial]]/1000000000</f>
        <v>0</v>
      </c>
      <c r="S2259" s="49">
        <f>+Tabla17[[#This Row],[Apropiación vigente]]/1000000000</f>
        <v>0</v>
      </c>
      <c r="T2259" s="49">
        <f>+Tabla17[[#This Row],[Compromisos ]]/1000000000</f>
        <v>0</v>
      </c>
      <c r="U2259" s="49">
        <f>+Tabla17[[#This Row],[ Obligación ]]/1000000000</f>
        <v>0</v>
      </c>
      <c r="V2259" s="49">
        <f>+Tabla17[[#This Row],[ Pago ]]/1000000000</f>
        <v>0</v>
      </c>
    </row>
    <row r="2260" spans="1:22" x14ac:dyDescent="0.2">
      <c r="A2260" s="5">
        <v>2025</v>
      </c>
      <c r="B2260" s="21" t="s">
        <v>167</v>
      </c>
      <c r="C2260" s="26" t="s">
        <v>168</v>
      </c>
      <c r="D2260" s="32" t="s">
        <v>1723</v>
      </c>
      <c r="E2260" s="26" t="s">
        <v>1724</v>
      </c>
      <c r="F2260" s="6" t="s">
        <v>96</v>
      </c>
      <c r="G2260" s="27" t="s">
        <v>37</v>
      </c>
      <c r="H2260" s="4" t="s">
        <v>27</v>
      </c>
      <c r="I2260" s="26" t="s">
        <v>28</v>
      </c>
      <c r="J2260" s="26" t="s">
        <v>89</v>
      </c>
      <c r="K2260" s="49">
        <v>68022491</v>
      </c>
      <c r="L2260" s="49"/>
      <c r="M2260" s="49"/>
      <c r="N2260" s="49"/>
      <c r="O2260" s="49"/>
      <c r="P2260" s="50"/>
      <c r="Q2260" s="49">
        <f>+Tabla17[[#This Row],[ANEXO PGN]]/1000000000</f>
        <v>6.8022491000000004E-2</v>
      </c>
      <c r="R2260" s="49">
        <f>+Tabla17[[#This Row],[Apropiación Inicial]]/1000000000</f>
        <v>0</v>
      </c>
      <c r="S2260" s="49">
        <f>+Tabla17[[#This Row],[Apropiación vigente]]/1000000000</f>
        <v>0</v>
      </c>
      <c r="T2260" s="49">
        <f>+Tabla17[[#This Row],[Compromisos ]]/1000000000</f>
        <v>0</v>
      </c>
      <c r="U2260" s="49">
        <f>+Tabla17[[#This Row],[ Obligación ]]/1000000000</f>
        <v>0</v>
      </c>
      <c r="V2260" s="49">
        <f>+Tabla17[[#This Row],[ Pago ]]/1000000000</f>
        <v>0</v>
      </c>
    </row>
    <row r="2261" spans="1:22" x14ac:dyDescent="0.2">
      <c r="A2261" s="5">
        <v>2025</v>
      </c>
      <c r="B2261" s="21" t="s">
        <v>167</v>
      </c>
      <c r="C2261" s="26" t="s">
        <v>168</v>
      </c>
      <c r="D2261" s="32" t="s">
        <v>1725</v>
      </c>
      <c r="E2261" s="26" t="s">
        <v>1726</v>
      </c>
      <c r="F2261" s="6" t="s">
        <v>96</v>
      </c>
      <c r="G2261" s="27" t="s">
        <v>37</v>
      </c>
      <c r="H2261" s="4" t="s">
        <v>27</v>
      </c>
      <c r="I2261" s="26" t="s">
        <v>28</v>
      </c>
      <c r="J2261" s="26" t="s">
        <v>89</v>
      </c>
      <c r="K2261" s="49">
        <v>500000000</v>
      </c>
      <c r="L2261" s="49"/>
      <c r="M2261" s="49"/>
      <c r="N2261" s="49"/>
      <c r="O2261" s="49"/>
      <c r="P2261" s="50"/>
      <c r="Q2261" s="49">
        <f>+Tabla17[[#This Row],[ANEXO PGN]]/1000000000</f>
        <v>0.5</v>
      </c>
      <c r="R2261" s="49">
        <f>+Tabla17[[#This Row],[Apropiación Inicial]]/1000000000</f>
        <v>0</v>
      </c>
      <c r="S2261" s="49">
        <f>+Tabla17[[#This Row],[Apropiación vigente]]/1000000000</f>
        <v>0</v>
      </c>
      <c r="T2261" s="49">
        <f>+Tabla17[[#This Row],[Compromisos ]]/1000000000</f>
        <v>0</v>
      </c>
      <c r="U2261" s="49">
        <f>+Tabla17[[#This Row],[ Obligación ]]/1000000000</f>
        <v>0</v>
      </c>
      <c r="V2261" s="49">
        <f>+Tabla17[[#This Row],[ Pago ]]/1000000000</f>
        <v>0</v>
      </c>
    </row>
    <row r="2262" spans="1:22" x14ac:dyDescent="0.2">
      <c r="A2262" s="5">
        <v>2025</v>
      </c>
      <c r="B2262" s="21" t="s">
        <v>92</v>
      </c>
      <c r="C2262" s="26" t="s">
        <v>93</v>
      </c>
      <c r="D2262" s="32" t="s">
        <v>1727</v>
      </c>
      <c r="E2262" s="26" t="s">
        <v>1728</v>
      </c>
      <c r="F2262" s="6" t="s">
        <v>96</v>
      </c>
      <c r="G2262" s="26" t="s">
        <v>46</v>
      </c>
      <c r="H2262" s="4" t="s">
        <v>27</v>
      </c>
      <c r="I2262" s="26" t="s">
        <v>75</v>
      </c>
      <c r="J2262" s="26" t="s">
        <v>76</v>
      </c>
      <c r="K2262" s="49">
        <v>600000000</v>
      </c>
      <c r="L2262" s="49"/>
      <c r="M2262" s="49"/>
      <c r="N2262" s="49"/>
      <c r="O2262" s="49"/>
      <c r="P2262" s="50"/>
      <c r="Q2262" s="49">
        <f>+Tabla17[[#This Row],[ANEXO PGN]]/1000000000</f>
        <v>0.6</v>
      </c>
      <c r="R2262" s="49">
        <f>+Tabla17[[#This Row],[Apropiación Inicial]]/1000000000</f>
        <v>0</v>
      </c>
      <c r="S2262" s="49">
        <f>+Tabla17[[#This Row],[Apropiación vigente]]/1000000000</f>
        <v>0</v>
      </c>
      <c r="T2262" s="49">
        <f>+Tabla17[[#This Row],[Compromisos ]]/1000000000</f>
        <v>0</v>
      </c>
      <c r="U2262" s="49">
        <f>+Tabla17[[#This Row],[ Obligación ]]/1000000000</f>
        <v>0</v>
      </c>
      <c r="V2262" s="49">
        <f>+Tabla17[[#This Row],[ Pago ]]/1000000000</f>
        <v>0</v>
      </c>
    </row>
    <row r="2263" spans="1:22" x14ac:dyDescent="0.2">
      <c r="A2263" s="5">
        <v>2025</v>
      </c>
      <c r="B2263" s="21" t="s">
        <v>182</v>
      </c>
      <c r="C2263" s="26" t="s">
        <v>183</v>
      </c>
      <c r="D2263" s="32" t="s">
        <v>1729</v>
      </c>
      <c r="E2263" s="26" t="s">
        <v>1730</v>
      </c>
      <c r="F2263" s="6" t="s">
        <v>96</v>
      </c>
      <c r="G2263" s="26" t="s">
        <v>186</v>
      </c>
      <c r="H2263" s="4" t="s">
        <v>27</v>
      </c>
      <c r="I2263" s="26" t="s">
        <v>28</v>
      </c>
      <c r="J2263" s="26" t="s">
        <v>146</v>
      </c>
      <c r="K2263" s="49">
        <v>7982211600</v>
      </c>
      <c r="L2263" s="49"/>
      <c r="M2263" s="49"/>
      <c r="N2263" s="49"/>
      <c r="O2263" s="49"/>
      <c r="P2263" s="50"/>
      <c r="Q2263" s="49">
        <f>+Tabla17[[#This Row],[ANEXO PGN]]/1000000000</f>
        <v>7.9822116000000003</v>
      </c>
      <c r="R2263" s="49">
        <f>+Tabla17[[#This Row],[Apropiación Inicial]]/1000000000</f>
        <v>0</v>
      </c>
      <c r="S2263" s="49">
        <f>+Tabla17[[#This Row],[Apropiación vigente]]/1000000000</f>
        <v>0</v>
      </c>
      <c r="T2263" s="49">
        <f>+Tabla17[[#This Row],[Compromisos ]]/1000000000</f>
        <v>0</v>
      </c>
      <c r="U2263" s="49">
        <f>+Tabla17[[#This Row],[ Obligación ]]/1000000000</f>
        <v>0</v>
      </c>
      <c r="V2263" s="49">
        <f>+Tabla17[[#This Row],[ Pago ]]/1000000000</f>
        <v>0</v>
      </c>
    </row>
    <row r="2264" spans="1:22" x14ac:dyDescent="0.2">
      <c r="A2264" s="5">
        <v>2025</v>
      </c>
      <c r="B2264" s="21" t="s">
        <v>92</v>
      </c>
      <c r="C2264" s="26" t="s">
        <v>93</v>
      </c>
      <c r="D2264" s="32" t="s">
        <v>1731</v>
      </c>
      <c r="E2264" s="26" t="s">
        <v>1732</v>
      </c>
      <c r="F2264" s="6" t="s">
        <v>96</v>
      </c>
      <c r="G2264" s="26" t="s">
        <v>46</v>
      </c>
      <c r="H2264" s="4" t="s">
        <v>27</v>
      </c>
      <c r="I2264" s="26" t="s">
        <v>28</v>
      </c>
      <c r="J2264" s="25" t="s">
        <v>29</v>
      </c>
      <c r="K2264" s="49">
        <v>58637115297</v>
      </c>
      <c r="L2264" s="49"/>
      <c r="M2264" s="49"/>
      <c r="N2264" s="49"/>
      <c r="O2264" s="49"/>
      <c r="P2264" s="50"/>
      <c r="Q2264" s="49">
        <f>+Tabla17[[#This Row],[ANEXO PGN]]/1000000000</f>
        <v>58.637115297000001</v>
      </c>
      <c r="R2264" s="49">
        <f>+Tabla17[[#This Row],[Apropiación Inicial]]/1000000000</f>
        <v>0</v>
      </c>
      <c r="S2264" s="49">
        <f>+Tabla17[[#This Row],[Apropiación vigente]]/1000000000</f>
        <v>0</v>
      </c>
      <c r="T2264" s="49">
        <f>+Tabla17[[#This Row],[Compromisos ]]/1000000000</f>
        <v>0</v>
      </c>
      <c r="U2264" s="49">
        <f>+Tabla17[[#This Row],[ Obligación ]]/1000000000</f>
        <v>0</v>
      </c>
      <c r="V2264" s="49">
        <f>+Tabla17[[#This Row],[ Pago ]]/1000000000</f>
        <v>0</v>
      </c>
    </row>
    <row r="2265" spans="1:22" x14ac:dyDescent="0.2">
      <c r="A2265" s="5">
        <v>2025</v>
      </c>
      <c r="B2265" s="21" t="s">
        <v>31</v>
      </c>
      <c r="C2265" s="26" t="s">
        <v>32</v>
      </c>
      <c r="D2265" s="32" t="s">
        <v>1733</v>
      </c>
      <c r="E2265" s="26" t="s">
        <v>1734</v>
      </c>
      <c r="F2265" s="6" t="s">
        <v>96</v>
      </c>
      <c r="G2265" s="27" t="s">
        <v>33</v>
      </c>
      <c r="H2265" s="4" t="s">
        <v>27</v>
      </c>
      <c r="I2265" s="26" t="s">
        <v>34</v>
      </c>
      <c r="J2265" s="26" t="s">
        <v>35</v>
      </c>
      <c r="K2265" s="49">
        <v>990000000</v>
      </c>
      <c r="L2265" s="49"/>
      <c r="M2265" s="49"/>
      <c r="N2265" s="49"/>
      <c r="O2265" s="49"/>
      <c r="P2265" s="50"/>
      <c r="Q2265" s="49">
        <f>+Tabla17[[#This Row],[ANEXO PGN]]/1000000000</f>
        <v>0.99</v>
      </c>
      <c r="R2265" s="49">
        <f>+Tabla17[[#This Row],[Apropiación Inicial]]/1000000000</f>
        <v>0</v>
      </c>
      <c r="S2265" s="49">
        <f>+Tabla17[[#This Row],[Apropiación vigente]]/1000000000</f>
        <v>0</v>
      </c>
      <c r="T2265" s="49">
        <f>+Tabla17[[#This Row],[Compromisos ]]/1000000000</f>
        <v>0</v>
      </c>
      <c r="U2265" s="49">
        <f>+Tabla17[[#This Row],[ Obligación ]]/1000000000</f>
        <v>0</v>
      </c>
      <c r="V2265" s="49">
        <f>+Tabla17[[#This Row],[ Pago ]]/1000000000</f>
        <v>0</v>
      </c>
    </row>
    <row r="2266" spans="1:22" x14ac:dyDescent="0.2">
      <c r="A2266" s="5">
        <v>2025</v>
      </c>
      <c r="B2266" s="21" t="s">
        <v>1509</v>
      </c>
      <c r="C2266" s="26" t="s">
        <v>150</v>
      </c>
      <c r="D2266" s="32" t="s">
        <v>1735</v>
      </c>
      <c r="E2266" s="26" t="s">
        <v>1736</v>
      </c>
      <c r="F2266" s="6" t="s">
        <v>96</v>
      </c>
      <c r="G2266" s="26" t="s">
        <v>1687</v>
      </c>
      <c r="H2266" s="4" t="s">
        <v>27</v>
      </c>
      <c r="I2266" s="26" t="s">
        <v>28</v>
      </c>
      <c r="J2266" s="26" t="s">
        <v>515</v>
      </c>
      <c r="K2266" s="49">
        <v>39459922305</v>
      </c>
      <c r="L2266" s="49"/>
      <c r="M2266" s="49"/>
      <c r="N2266" s="49"/>
      <c r="O2266" s="49"/>
      <c r="P2266" s="50"/>
      <c r="Q2266" s="49">
        <f>+Tabla17[[#This Row],[ANEXO PGN]]/1000000000</f>
        <v>39.459922304999999</v>
      </c>
      <c r="R2266" s="49">
        <f>+Tabla17[[#This Row],[Apropiación Inicial]]/1000000000</f>
        <v>0</v>
      </c>
      <c r="S2266" s="49">
        <f>+Tabla17[[#This Row],[Apropiación vigente]]/1000000000</f>
        <v>0</v>
      </c>
      <c r="T2266" s="49">
        <f>+Tabla17[[#This Row],[Compromisos ]]/1000000000</f>
        <v>0</v>
      </c>
      <c r="U2266" s="49">
        <f>+Tabla17[[#This Row],[ Obligación ]]/1000000000</f>
        <v>0</v>
      </c>
      <c r="V2266" s="49">
        <f>+Tabla17[[#This Row],[ Pago ]]/1000000000</f>
        <v>0</v>
      </c>
    </row>
    <row r="2267" spans="1:22" x14ac:dyDescent="0.2">
      <c r="A2267" s="5">
        <v>2025</v>
      </c>
      <c r="B2267" s="21" t="s">
        <v>31</v>
      </c>
      <c r="C2267" s="26" t="s">
        <v>32</v>
      </c>
      <c r="D2267" s="32" t="s">
        <v>1737</v>
      </c>
      <c r="E2267" s="26" t="s">
        <v>1738</v>
      </c>
      <c r="F2267" s="6" t="s">
        <v>96</v>
      </c>
      <c r="G2267" s="27" t="s">
        <v>33</v>
      </c>
      <c r="H2267" s="4" t="s">
        <v>27</v>
      </c>
      <c r="I2267" s="26" t="s">
        <v>34</v>
      </c>
      <c r="J2267" s="26" t="s">
        <v>35</v>
      </c>
      <c r="K2267" s="49">
        <v>1210000000</v>
      </c>
      <c r="L2267" s="49"/>
      <c r="M2267" s="49"/>
      <c r="N2267" s="49"/>
      <c r="O2267" s="49"/>
      <c r="P2267" s="50"/>
      <c r="Q2267" s="49">
        <f>+Tabla17[[#This Row],[ANEXO PGN]]/1000000000</f>
        <v>1.21</v>
      </c>
      <c r="R2267" s="49">
        <f>+Tabla17[[#This Row],[Apropiación Inicial]]/1000000000</f>
        <v>0</v>
      </c>
      <c r="S2267" s="49">
        <f>+Tabla17[[#This Row],[Apropiación vigente]]/1000000000</f>
        <v>0</v>
      </c>
      <c r="T2267" s="49">
        <f>+Tabla17[[#This Row],[Compromisos ]]/1000000000</f>
        <v>0</v>
      </c>
      <c r="U2267" s="49">
        <f>+Tabla17[[#This Row],[ Obligación ]]/1000000000</f>
        <v>0</v>
      </c>
      <c r="V2267" s="49">
        <f>+Tabla17[[#This Row],[ Pago ]]/1000000000</f>
        <v>0</v>
      </c>
    </row>
    <row r="2268" spans="1:22" x14ac:dyDescent="0.2">
      <c r="A2268" s="5">
        <v>2025</v>
      </c>
      <c r="B2268" s="21" t="s">
        <v>561</v>
      </c>
      <c r="C2268" s="26" t="s">
        <v>562</v>
      </c>
      <c r="D2268" s="32" t="s">
        <v>1739</v>
      </c>
      <c r="E2268" s="26" t="s">
        <v>1740</v>
      </c>
      <c r="F2268" s="6" t="s">
        <v>96</v>
      </c>
      <c r="G2268" s="26" t="s">
        <v>565</v>
      </c>
      <c r="H2268" s="4" t="s">
        <v>27</v>
      </c>
      <c r="I2268" s="26" t="s">
        <v>28</v>
      </c>
      <c r="J2268" s="26" t="s">
        <v>1108</v>
      </c>
      <c r="K2268" s="49">
        <v>57589609488</v>
      </c>
      <c r="L2268" s="49"/>
      <c r="M2268" s="49"/>
      <c r="N2268" s="49"/>
      <c r="O2268" s="49"/>
      <c r="P2268" s="50"/>
      <c r="Q2268" s="49">
        <f>+Tabla17[[#This Row],[ANEXO PGN]]/1000000000</f>
        <v>57.589609488000001</v>
      </c>
      <c r="R2268" s="49">
        <f>+Tabla17[[#This Row],[Apropiación Inicial]]/1000000000</f>
        <v>0</v>
      </c>
      <c r="S2268" s="49">
        <f>+Tabla17[[#This Row],[Apropiación vigente]]/1000000000</f>
        <v>0</v>
      </c>
      <c r="T2268" s="49">
        <f>+Tabla17[[#This Row],[Compromisos ]]/1000000000</f>
        <v>0</v>
      </c>
      <c r="U2268" s="49">
        <f>+Tabla17[[#This Row],[ Obligación ]]/1000000000</f>
        <v>0</v>
      </c>
      <c r="V2268" s="49">
        <f>+Tabla17[[#This Row],[ Pago ]]/1000000000</f>
        <v>0</v>
      </c>
    </row>
    <row r="2269" spans="1:22" x14ac:dyDescent="0.2">
      <c r="A2269" s="5">
        <v>2025</v>
      </c>
      <c r="B2269" s="21" t="s">
        <v>113</v>
      </c>
      <c r="C2269" s="26" t="s">
        <v>114</v>
      </c>
      <c r="D2269" s="32" t="s">
        <v>1741</v>
      </c>
      <c r="E2269" s="26" t="s">
        <v>1742</v>
      </c>
      <c r="F2269" s="6" t="s">
        <v>96</v>
      </c>
      <c r="G2269" s="26" t="s">
        <v>108</v>
      </c>
      <c r="H2269" s="4" t="s">
        <v>27</v>
      </c>
      <c r="I2269" s="26" t="s">
        <v>28</v>
      </c>
      <c r="J2269" s="25" t="s">
        <v>29</v>
      </c>
      <c r="K2269" s="49">
        <v>246276000000</v>
      </c>
      <c r="L2269" s="49"/>
      <c r="M2269" s="49"/>
      <c r="N2269" s="49"/>
      <c r="O2269" s="49"/>
      <c r="P2269" s="50"/>
      <c r="Q2269" s="49">
        <f>+Tabla17[[#This Row],[ANEXO PGN]]/1000000000</f>
        <v>246.27600000000001</v>
      </c>
      <c r="R2269" s="49">
        <f>+Tabla17[[#This Row],[Apropiación Inicial]]/1000000000</f>
        <v>0</v>
      </c>
      <c r="S2269" s="49">
        <f>+Tabla17[[#This Row],[Apropiación vigente]]/1000000000</f>
        <v>0</v>
      </c>
      <c r="T2269" s="49">
        <f>+Tabla17[[#This Row],[Compromisos ]]/1000000000</f>
        <v>0</v>
      </c>
      <c r="U2269" s="49">
        <f>+Tabla17[[#This Row],[ Obligación ]]/1000000000</f>
        <v>0</v>
      </c>
      <c r="V2269" s="49">
        <f>+Tabla17[[#This Row],[ Pago ]]/1000000000</f>
        <v>0</v>
      </c>
    </row>
    <row r="2270" spans="1:22" x14ac:dyDescent="0.2">
      <c r="A2270" s="5">
        <v>2025</v>
      </c>
      <c r="B2270" s="21" t="s">
        <v>909</v>
      </c>
      <c r="C2270" s="26" t="s">
        <v>910</v>
      </c>
      <c r="D2270" s="32" t="s">
        <v>1743</v>
      </c>
      <c r="E2270" s="26" t="s">
        <v>1744</v>
      </c>
      <c r="F2270" s="6" t="s">
        <v>96</v>
      </c>
      <c r="G2270" s="27" t="s">
        <v>143</v>
      </c>
      <c r="H2270" s="4" t="s">
        <v>27</v>
      </c>
      <c r="I2270" s="26" t="s">
        <v>28</v>
      </c>
      <c r="J2270" s="26" t="s">
        <v>101</v>
      </c>
      <c r="K2270" s="49">
        <v>340234000000</v>
      </c>
      <c r="L2270" s="49"/>
      <c r="M2270" s="49"/>
      <c r="N2270" s="49"/>
      <c r="O2270" s="49"/>
      <c r="P2270" s="50"/>
      <c r="Q2270" s="49">
        <f>+Tabla17[[#This Row],[ANEXO PGN]]/1000000000</f>
        <v>340.23399999999998</v>
      </c>
      <c r="R2270" s="49">
        <f>+Tabla17[[#This Row],[Apropiación Inicial]]/1000000000</f>
        <v>0</v>
      </c>
      <c r="S2270" s="49">
        <f>+Tabla17[[#This Row],[Apropiación vigente]]/1000000000</f>
        <v>0</v>
      </c>
      <c r="T2270" s="49">
        <f>+Tabla17[[#This Row],[Compromisos ]]/1000000000</f>
        <v>0</v>
      </c>
      <c r="U2270" s="49">
        <f>+Tabla17[[#This Row],[ Obligación ]]/1000000000</f>
        <v>0</v>
      </c>
      <c r="V2270" s="49">
        <f>+Tabla17[[#This Row],[ Pago ]]/1000000000</f>
        <v>0</v>
      </c>
    </row>
    <row r="2271" spans="1:22" x14ac:dyDescent="0.2">
      <c r="A2271" s="5">
        <v>2025</v>
      </c>
      <c r="B2271" s="21" t="s">
        <v>63</v>
      </c>
      <c r="C2271" s="26" t="s">
        <v>64</v>
      </c>
      <c r="D2271" s="32" t="s">
        <v>1745</v>
      </c>
      <c r="E2271" s="26" t="s">
        <v>1746</v>
      </c>
      <c r="F2271" s="6" t="s">
        <v>96</v>
      </c>
      <c r="G2271" s="26" t="s">
        <v>65</v>
      </c>
      <c r="H2271" s="4" t="s">
        <v>27</v>
      </c>
      <c r="I2271" s="26" t="s">
        <v>28</v>
      </c>
      <c r="J2271" s="26" t="s">
        <v>1108</v>
      </c>
      <c r="K2271" s="49">
        <v>520000000</v>
      </c>
      <c r="L2271" s="49"/>
      <c r="M2271" s="49"/>
      <c r="N2271" s="49"/>
      <c r="O2271" s="49"/>
      <c r="P2271" s="50"/>
      <c r="Q2271" s="49">
        <f>+Tabla17[[#This Row],[ANEXO PGN]]/1000000000</f>
        <v>0.52</v>
      </c>
      <c r="R2271" s="49">
        <f>+Tabla17[[#This Row],[Apropiación Inicial]]/1000000000</f>
        <v>0</v>
      </c>
      <c r="S2271" s="49">
        <f>+Tabla17[[#This Row],[Apropiación vigente]]/1000000000</f>
        <v>0</v>
      </c>
      <c r="T2271" s="49">
        <f>+Tabla17[[#This Row],[Compromisos ]]/1000000000</f>
        <v>0</v>
      </c>
      <c r="U2271" s="49">
        <f>+Tabla17[[#This Row],[ Obligación ]]/1000000000</f>
        <v>0</v>
      </c>
      <c r="V2271" s="49">
        <f>+Tabla17[[#This Row],[ Pago ]]/1000000000</f>
        <v>0</v>
      </c>
    </row>
    <row r="2272" spans="1:22" x14ac:dyDescent="0.2">
      <c r="A2272" s="5">
        <v>2025</v>
      </c>
      <c r="B2272" s="21" t="s">
        <v>63</v>
      </c>
      <c r="C2272" s="26" t="s">
        <v>64</v>
      </c>
      <c r="D2272" s="32" t="s">
        <v>1747</v>
      </c>
      <c r="E2272" s="26" t="s">
        <v>1748</v>
      </c>
      <c r="F2272" s="6" t="s">
        <v>96</v>
      </c>
      <c r="G2272" s="26" t="s">
        <v>65</v>
      </c>
      <c r="H2272" s="4" t="s">
        <v>27</v>
      </c>
      <c r="I2272" s="26" t="s">
        <v>66</v>
      </c>
      <c r="J2272" s="26" t="s">
        <v>67</v>
      </c>
      <c r="K2272" s="49">
        <v>900000000</v>
      </c>
      <c r="L2272" s="49"/>
      <c r="M2272" s="49"/>
      <c r="N2272" s="49"/>
      <c r="O2272" s="49"/>
      <c r="P2272" s="50"/>
      <c r="Q2272" s="49">
        <f>+Tabla17[[#This Row],[ANEXO PGN]]/1000000000</f>
        <v>0.9</v>
      </c>
      <c r="R2272" s="49">
        <f>+Tabla17[[#This Row],[Apropiación Inicial]]/1000000000</f>
        <v>0</v>
      </c>
      <c r="S2272" s="49">
        <f>+Tabla17[[#This Row],[Apropiación vigente]]/1000000000</f>
        <v>0</v>
      </c>
      <c r="T2272" s="49">
        <f>+Tabla17[[#This Row],[Compromisos ]]/1000000000</f>
        <v>0</v>
      </c>
      <c r="U2272" s="49">
        <f>+Tabla17[[#This Row],[ Obligación ]]/1000000000</f>
        <v>0</v>
      </c>
      <c r="V2272" s="49">
        <f>+Tabla17[[#This Row],[ Pago ]]/1000000000</f>
        <v>0</v>
      </c>
    </row>
    <row r="2273" spans="1:22" x14ac:dyDescent="0.2">
      <c r="A2273" s="5">
        <v>2025</v>
      </c>
      <c r="B2273" s="21" t="s">
        <v>863</v>
      </c>
      <c r="C2273" s="26" t="s">
        <v>864</v>
      </c>
      <c r="D2273" s="32" t="s">
        <v>1749</v>
      </c>
      <c r="E2273" s="26" t="s">
        <v>1750</v>
      </c>
      <c r="F2273" s="6" t="s">
        <v>96</v>
      </c>
      <c r="G2273" s="26" t="s">
        <v>26</v>
      </c>
      <c r="H2273" s="4" t="s">
        <v>27</v>
      </c>
      <c r="I2273" s="26" t="s">
        <v>28</v>
      </c>
      <c r="J2273" s="26" t="s">
        <v>515</v>
      </c>
      <c r="K2273" s="49">
        <v>14937529166</v>
      </c>
      <c r="L2273" s="49"/>
      <c r="M2273" s="49"/>
      <c r="N2273" s="49"/>
      <c r="O2273" s="49"/>
      <c r="P2273" s="50"/>
      <c r="Q2273" s="49">
        <f>+Tabla17[[#This Row],[ANEXO PGN]]/1000000000</f>
        <v>14.937529165999999</v>
      </c>
      <c r="R2273" s="49">
        <f>+Tabla17[[#This Row],[Apropiación Inicial]]/1000000000</f>
        <v>0</v>
      </c>
      <c r="S2273" s="49">
        <f>+Tabla17[[#This Row],[Apropiación vigente]]/1000000000</f>
        <v>0</v>
      </c>
      <c r="T2273" s="49">
        <f>+Tabla17[[#This Row],[Compromisos ]]/1000000000</f>
        <v>0</v>
      </c>
      <c r="U2273" s="49">
        <f>+Tabla17[[#This Row],[ Obligación ]]/1000000000</f>
        <v>0</v>
      </c>
      <c r="V2273" s="49">
        <f>+Tabla17[[#This Row],[ Pago ]]/1000000000</f>
        <v>0</v>
      </c>
    </row>
    <row r="2274" spans="1:22" x14ac:dyDescent="0.2">
      <c r="A2274" s="5">
        <v>2025</v>
      </c>
      <c r="B2274" s="21" t="s">
        <v>109</v>
      </c>
      <c r="C2274" s="26" t="s">
        <v>110</v>
      </c>
      <c r="D2274" s="32" t="s">
        <v>1751</v>
      </c>
      <c r="E2274" s="26" t="s">
        <v>1752</v>
      </c>
      <c r="F2274" s="6" t="s">
        <v>96</v>
      </c>
      <c r="G2274" s="26" t="s">
        <v>26</v>
      </c>
      <c r="H2274" s="4" t="s">
        <v>27</v>
      </c>
      <c r="I2274" s="26" t="s">
        <v>28</v>
      </c>
      <c r="J2274" s="26" t="s">
        <v>1108</v>
      </c>
      <c r="K2274" s="49">
        <v>223665550204</v>
      </c>
      <c r="L2274" s="49"/>
      <c r="M2274" s="49"/>
      <c r="N2274" s="49"/>
      <c r="O2274" s="49"/>
      <c r="P2274" s="50"/>
      <c r="Q2274" s="49">
        <f>+Tabla17[[#This Row],[ANEXO PGN]]/1000000000</f>
        <v>223.665550204</v>
      </c>
      <c r="R2274" s="49">
        <f>+Tabla17[[#This Row],[Apropiación Inicial]]/1000000000</f>
        <v>0</v>
      </c>
      <c r="S2274" s="49">
        <f>+Tabla17[[#This Row],[Apropiación vigente]]/1000000000</f>
        <v>0</v>
      </c>
      <c r="T2274" s="49">
        <f>+Tabla17[[#This Row],[Compromisos ]]/1000000000</f>
        <v>0</v>
      </c>
      <c r="U2274" s="49">
        <f>+Tabla17[[#This Row],[ Obligación ]]/1000000000</f>
        <v>0</v>
      </c>
      <c r="V2274" s="49">
        <f>+Tabla17[[#This Row],[ Pago ]]/1000000000</f>
        <v>0</v>
      </c>
    </row>
    <row r="2275" spans="1:22" x14ac:dyDescent="0.2">
      <c r="A2275" s="5">
        <v>2025</v>
      </c>
      <c r="B2275" s="21" t="s">
        <v>109</v>
      </c>
      <c r="C2275" s="26" t="s">
        <v>110</v>
      </c>
      <c r="D2275" s="32" t="s">
        <v>1751</v>
      </c>
      <c r="E2275" s="26" t="s">
        <v>1752</v>
      </c>
      <c r="F2275" s="6" t="s">
        <v>96</v>
      </c>
      <c r="G2275" s="26" t="s">
        <v>26</v>
      </c>
      <c r="H2275" s="4" t="s">
        <v>27</v>
      </c>
      <c r="I2275" s="26" t="s">
        <v>28</v>
      </c>
      <c r="J2275" s="26" t="s">
        <v>515</v>
      </c>
      <c r="K2275" s="49">
        <v>10809000000</v>
      </c>
      <c r="L2275" s="49"/>
      <c r="M2275" s="49"/>
      <c r="N2275" s="49"/>
      <c r="O2275" s="49"/>
      <c r="P2275" s="50"/>
      <c r="Q2275" s="49">
        <f>+Tabla17[[#This Row],[ANEXO PGN]]/1000000000</f>
        <v>10.808999999999999</v>
      </c>
      <c r="R2275" s="49">
        <f>+Tabla17[[#This Row],[Apropiación Inicial]]/1000000000</f>
        <v>0</v>
      </c>
      <c r="S2275" s="49">
        <f>+Tabla17[[#This Row],[Apropiación vigente]]/1000000000</f>
        <v>0</v>
      </c>
      <c r="T2275" s="49">
        <f>+Tabla17[[#This Row],[Compromisos ]]/1000000000</f>
        <v>0</v>
      </c>
      <c r="U2275" s="49">
        <f>+Tabla17[[#This Row],[ Obligación ]]/1000000000</f>
        <v>0</v>
      </c>
      <c r="V2275" s="49">
        <f>+Tabla17[[#This Row],[ Pago ]]/1000000000</f>
        <v>0</v>
      </c>
    </row>
    <row r="2276" spans="1:22" x14ac:dyDescent="0.2">
      <c r="A2276" s="5">
        <v>2025</v>
      </c>
      <c r="B2276" s="21" t="s">
        <v>109</v>
      </c>
      <c r="C2276" s="26" t="s">
        <v>110</v>
      </c>
      <c r="D2276" s="32" t="s">
        <v>1753</v>
      </c>
      <c r="E2276" s="26" t="s">
        <v>1754</v>
      </c>
      <c r="F2276" s="6" t="s">
        <v>96</v>
      </c>
      <c r="G2276" s="26" t="s">
        <v>26</v>
      </c>
      <c r="H2276" s="4" t="s">
        <v>27</v>
      </c>
      <c r="I2276" s="26" t="s">
        <v>28</v>
      </c>
      <c r="J2276" s="26" t="s">
        <v>1108</v>
      </c>
      <c r="K2276" s="49">
        <v>223665550203</v>
      </c>
      <c r="L2276" s="49"/>
      <c r="M2276" s="49"/>
      <c r="N2276" s="49"/>
      <c r="O2276" s="49"/>
      <c r="P2276" s="50"/>
      <c r="Q2276" s="49">
        <f>+Tabla17[[#This Row],[ANEXO PGN]]/1000000000</f>
        <v>223.66555020300001</v>
      </c>
      <c r="R2276" s="49">
        <f>+Tabla17[[#This Row],[Apropiación Inicial]]/1000000000</f>
        <v>0</v>
      </c>
      <c r="S2276" s="49">
        <f>+Tabla17[[#This Row],[Apropiación vigente]]/1000000000</f>
        <v>0</v>
      </c>
      <c r="T2276" s="49">
        <f>+Tabla17[[#This Row],[Compromisos ]]/1000000000</f>
        <v>0</v>
      </c>
      <c r="U2276" s="49">
        <f>+Tabla17[[#This Row],[ Obligación ]]/1000000000</f>
        <v>0</v>
      </c>
      <c r="V2276" s="49">
        <f>+Tabla17[[#This Row],[ Pago ]]/1000000000</f>
        <v>0</v>
      </c>
    </row>
    <row r="2277" spans="1:22" x14ac:dyDescent="0.2">
      <c r="A2277" s="5">
        <v>2025</v>
      </c>
      <c r="B2277" s="21" t="s">
        <v>109</v>
      </c>
      <c r="C2277" s="26" t="s">
        <v>110</v>
      </c>
      <c r="D2277" s="32" t="s">
        <v>1753</v>
      </c>
      <c r="E2277" s="26" t="s">
        <v>1754</v>
      </c>
      <c r="F2277" s="6" t="s">
        <v>96</v>
      </c>
      <c r="G2277" s="26" t="s">
        <v>26</v>
      </c>
      <c r="H2277" s="4" t="s">
        <v>27</v>
      </c>
      <c r="I2277" s="26" t="s">
        <v>28</v>
      </c>
      <c r="J2277" s="26" t="s">
        <v>515</v>
      </c>
      <c r="K2277" s="49">
        <v>10809000000</v>
      </c>
      <c r="L2277" s="49"/>
      <c r="M2277" s="49"/>
      <c r="N2277" s="49"/>
      <c r="O2277" s="49"/>
      <c r="P2277" s="50"/>
      <c r="Q2277" s="49">
        <f>+Tabla17[[#This Row],[ANEXO PGN]]/1000000000</f>
        <v>10.808999999999999</v>
      </c>
      <c r="R2277" s="49">
        <f>+Tabla17[[#This Row],[Apropiación Inicial]]/1000000000</f>
        <v>0</v>
      </c>
      <c r="S2277" s="49">
        <f>+Tabla17[[#This Row],[Apropiación vigente]]/1000000000</f>
        <v>0</v>
      </c>
      <c r="T2277" s="49">
        <f>+Tabla17[[#This Row],[Compromisos ]]/1000000000</f>
        <v>0</v>
      </c>
      <c r="U2277" s="49">
        <f>+Tabla17[[#This Row],[ Obligación ]]/1000000000</f>
        <v>0</v>
      </c>
      <c r="V2277" s="49">
        <f>+Tabla17[[#This Row],[ Pago ]]/1000000000</f>
        <v>0</v>
      </c>
    </row>
    <row r="2278" spans="1:22" x14ac:dyDescent="0.2">
      <c r="A2278" s="5">
        <v>2025</v>
      </c>
      <c r="B2278" s="21" t="s">
        <v>125</v>
      </c>
      <c r="C2278" s="25" t="s">
        <v>23</v>
      </c>
      <c r="D2278" s="32" t="s">
        <v>1755</v>
      </c>
      <c r="E2278" s="26" t="s">
        <v>1756</v>
      </c>
      <c r="F2278" s="6" t="s">
        <v>96</v>
      </c>
      <c r="G2278" s="27" t="s">
        <v>33</v>
      </c>
      <c r="H2278" s="4" t="s">
        <v>27</v>
      </c>
      <c r="I2278" s="26" t="s">
        <v>28</v>
      </c>
      <c r="J2278" s="26" t="s">
        <v>515</v>
      </c>
      <c r="K2278" s="49">
        <v>1500000000</v>
      </c>
      <c r="L2278" s="49"/>
      <c r="M2278" s="49"/>
      <c r="N2278" s="49"/>
      <c r="O2278" s="49"/>
      <c r="P2278" s="50"/>
      <c r="Q2278" s="49">
        <f>+Tabla17[[#This Row],[ANEXO PGN]]/1000000000</f>
        <v>1.5</v>
      </c>
      <c r="R2278" s="49">
        <f>+Tabla17[[#This Row],[Apropiación Inicial]]/1000000000</f>
        <v>0</v>
      </c>
      <c r="S2278" s="49">
        <f>+Tabla17[[#This Row],[Apropiación vigente]]/1000000000</f>
        <v>0</v>
      </c>
      <c r="T2278" s="49">
        <f>+Tabla17[[#This Row],[Compromisos ]]/1000000000</f>
        <v>0</v>
      </c>
      <c r="U2278" s="49">
        <f>+Tabla17[[#This Row],[ Obligación ]]/1000000000</f>
        <v>0</v>
      </c>
      <c r="V2278" s="49">
        <f>+Tabla17[[#This Row],[ Pago ]]/1000000000</f>
        <v>0</v>
      </c>
    </row>
    <row r="2279" spans="1:22" x14ac:dyDescent="0.2">
      <c r="A2279" s="5">
        <v>2025</v>
      </c>
      <c r="B2279" s="21" t="s">
        <v>250</v>
      </c>
      <c r="C2279" s="26" t="s">
        <v>251</v>
      </c>
      <c r="D2279" s="32" t="s">
        <v>1757</v>
      </c>
      <c r="E2279" s="26" t="s">
        <v>1758</v>
      </c>
      <c r="F2279" s="6" t="s">
        <v>96</v>
      </c>
      <c r="G2279" s="26" t="s">
        <v>124</v>
      </c>
      <c r="H2279" s="4" t="s">
        <v>27</v>
      </c>
      <c r="I2279" s="26" t="s">
        <v>42</v>
      </c>
      <c r="J2279" s="26" t="s">
        <v>220</v>
      </c>
      <c r="K2279" s="49">
        <v>58557136888</v>
      </c>
      <c r="L2279" s="49"/>
      <c r="M2279" s="49"/>
      <c r="N2279" s="49"/>
      <c r="O2279" s="49"/>
      <c r="P2279" s="50"/>
      <c r="Q2279" s="49">
        <f>+Tabla17[[#This Row],[ANEXO PGN]]/1000000000</f>
        <v>58.557136888000002</v>
      </c>
      <c r="R2279" s="49">
        <f>+Tabla17[[#This Row],[Apropiación Inicial]]/1000000000</f>
        <v>0</v>
      </c>
      <c r="S2279" s="49">
        <f>+Tabla17[[#This Row],[Apropiación vigente]]/1000000000</f>
        <v>0</v>
      </c>
      <c r="T2279" s="49">
        <f>+Tabla17[[#This Row],[Compromisos ]]/1000000000</f>
        <v>0</v>
      </c>
      <c r="U2279" s="49">
        <f>+Tabla17[[#This Row],[ Obligación ]]/1000000000</f>
        <v>0</v>
      </c>
      <c r="V2279" s="49">
        <f>+Tabla17[[#This Row],[ Pago ]]/1000000000</f>
        <v>0</v>
      </c>
    </row>
    <row r="2280" spans="1:22" x14ac:dyDescent="0.2">
      <c r="A2280" s="5">
        <v>2025</v>
      </c>
      <c r="B2280" s="21" t="s">
        <v>250</v>
      </c>
      <c r="C2280" s="26" t="s">
        <v>251</v>
      </c>
      <c r="D2280" s="32" t="s">
        <v>1759</v>
      </c>
      <c r="E2280" s="26" t="s">
        <v>1760</v>
      </c>
      <c r="F2280" s="6" t="s">
        <v>96</v>
      </c>
      <c r="G2280" s="26" t="s">
        <v>124</v>
      </c>
      <c r="H2280" s="4" t="s">
        <v>27</v>
      </c>
      <c r="I2280" s="26" t="s">
        <v>42</v>
      </c>
      <c r="J2280" s="26" t="s">
        <v>220</v>
      </c>
      <c r="K2280" s="49">
        <v>19056970045</v>
      </c>
      <c r="L2280" s="49"/>
      <c r="M2280" s="49"/>
      <c r="N2280" s="49"/>
      <c r="O2280" s="49"/>
      <c r="P2280" s="50"/>
      <c r="Q2280" s="49">
        <f>+Tabla17[[#This Row],[ANEXO PGN]]/1000000000</f>
        <v>19.056970045</v>
      </c>
      <c r="R2280" s="49">
        <f>+Tabla17[[#This Row],[Apropiación Inicial]]/1000000000</f>
        <v>0</v>
      </c>
      <c r="S2280" s="49">
        <f>+Tabla17[[#This Row],[Apropiación vigente]]/1000000000</f>
        <v>0</v>
      </c>
      <c r="T2280" s="49">
        <f>+Tabla17[[#This Row],[Compromisos ]]/1000000000</f>
        <v>0</v>
      </c>
      <c r="U2280" s="49">
        <f>+Tabla17[[#This Row],[ Obligación ]]/1000000000</f>
        <v>0</v>
      </c>
      <c r="V2280" s="49">
        <f>+Tabla17[[#This Row],[ Pago ]]/1000000000</f>
        <v>0</v>
      </c>
    </row>
    <row r="2281" spans="1:22" x14ac:dyDescent="0.2">
      <c r="A2281" s="5">
        <v>2025</v>
      </c>
      <c r="B2281" s="21" t="s">
        <v>323</v>
      </c>
      <c r="C2281" s="10" t="s">
        <v>324</v>
      </c>
      <c r="D2281" s="32" t="s">
        <v>1761</v>
      </c>
      <c r="E2281" s="26" t="s">
        <v>1762</v>
      </c>
      <c r="F2281" s="6" t="s">
        <v>96</v>
      </c>
      <c r="G2281" s="26" t="s">
        <v>284</v>
      </c>
      <c r="H2281" s="4" t="s">
        <v>27</v>
      </c>
      <c r="I2281" s="26" t="s">
        <v>34</v>
      </c>
      <c r="J2281" s="26" t="s">
        <v>53</v>
      </c>
      <c r="K2281" s="49">
        <v>5600000000</v>
      </c>
      <c r="L2281" s="49"/>
      <c r="M2281" s="49"/>
      <c r="N2281" s="49"/>
      <c r="O2281" s="49"/>
      <c r="P2281" s="50"/>
      <c r="Q2281" s="49">
        <f>+Tabla17[[#This Row],[ANEXO PGN]]/1000000000</f>
        <v>5.6</v>
      </c>
      <c r="R2281" s="49">
        <f>+Tabla17[[#This Row],[Apropiación Inicial]]/1000000000</f>
        <v>0</v>
      </c>
      <c r="S2281" s="49">
        <f>+Tabla17[[#This Row],[Apropiación vigente]]/1000000000</f>
        <v>0</v>
      </c>
      <c r="T2281" s="49">
        <f>+Tabla17[[#This Row],[Compromisos ]]/1000000000</f>
        <v>0</v>
      </c>
      <c r="U2281" s="49">
        <f>+Tabla17[[#This Row],[ Obligación ]]/1000000000</f>
        <v>0</v>
      </c>
      <c r="V2281" s="49">
        <f>+Tabla17[[#This Row],[ Pago ]]/1000000000</f>
        <v>0</v>
      </c>
    </row>
    <row r="2282" spans="1:22" x14ac:dyDescent="0.2">
      <c r="A2282" s="5">
        <v>2025</v>
      </c>
      <c r="B2282" s="21" t="s">
        <v>323</v>
      </c>
      <c r="C2282" s="10" t="s">
        <v>324</v>
      </c>
      <c r="D2282" s="32" t="s">
        <v>1761</v>
      </c>
      <c r="E2282" s="26" t="s">
        <v>1762</v>
      </c>
      <c r="F2282" s="6" t="s">
        <v>96</v>
      </c>
      <c r="G2282" s="26" t="s">
        <v>284</v>
      </c>
      <c r="H2282" s="4" t="s">
        <v>27</v>
      </c>
      <c r="I2282" s="26" t="s">
        <v>42</v>
      </c>
      <c r="J2282" s="26" t="s">
        <v>220</v>
      </c>
      <c r="K2282" s="49">
        <v>2700000000</v>
      </c>
      <c r="L2282" s="49"/>
      <c r="M2282" s="49"/>
      <c r="N2282" s="49"/>
      <c r="O2282" s="49"/>
      <c r="P2282" s="50"/>
      <c r="Q2282" s="49">
        <f>+Tabla17[[#This Row],[ANEXO PGN]]/1000000000</f>
        <v>2.7</v>
      </c>
      <c r="R2282" s="49">
        <f>+Tabla17[[#This Row],[Apropiación Inicial]]/1000000000</f>
        <v>0</v>
      </c>
      <c r="S2282" s="49">
        <f>+Tabla17[[#This Row],[Apropiación vigente]]/1000000000</f>
        <v>0</v>
      </c>
      <c r="T2282" s="49">
        <f>+Tabla17[[#This Row],[Compromisos ]]/1000000000</f>
        <v>0</v>
      </c>
      <c r="U2282" s="49">
        <f>+Tabla17[[#This Row],[ Obligación ]]/1000000000</f>
        <v>0</v>
      </c>
      <c r="V2282" s="49">
        <f>+Tabla17[[#This Row],[ Pago ]]/1000000000</f>
        <v>0</v>
      </c>
    </row>
    <row r="2283" spans="1:22" x14ac:dyDescent="0.2">
      <c r="A2283" s="5">
        <v>2025</v>
      </c>
      <c r="B2283" s="21" t="s">
        <v>323</v>
      </c>
      <c r="C2283" s="10" t="s">
        <v>324</v>
      </c>
      <c r="D2283" s="32" t="s">
        <v>1761</v>
      </c>
      <c r="E2283" s="26" t="s">
        <v>1762</v>
      </c>
      <c r="F2283" s="6" t="s">
        <v>96</v>
      </c>
      <c r="G2283" s="26" t="s">
        <v>284</v>
      </c>
      <c r="H2283" s="4" t="s">
        <v>27</v>
      </c>
      <c r="I2283" s="26" t="s">
        <v>42</v>
      </c>
      <c r="J2283" s="26" t="s">
        <v>153</v>
      </c>
      <c r="K2283" s="49">
        <v>370000000</v>
      </c>
      <c r="L2283" s="49"/>
      <c r="M2283" s="49"/>
      <c r="N2283" s="49"/>
      <c r="O2283" s="49"/>
      <c r="P2283" s="50"/>
      <c r="Q2283" s="49">
        <f>+Tabla17[[#This Row],[ANEXO PGN]]/1000000000</f>
        <v>0.37</v>
      </c>
      <c r="R2283" s="49">
        <f>+Tabla17[[#This Row],[Apropiación Inicial]]/1000000000</f>
        <v>0</v>
      </c>
      <c r="S2283" s="49">
        <f>+Tabla17[[#This Row],[Apropiación vigente]]/1000000000</f>
        <v>0</v>
      </c>
      <c r="T2283" s="49">
        <f>+Tabla17[[#This Row],[Compromisos ]]/1000000000</f>
        <v>0</v>
      </c>
      <c r="U2283" s="49">
        <f>+Tabla17[[#This Row],[ Obligación ]]/1000000000</f>
        <v>0</v>
      </c>
      <c r="V2283" s="49">
        <f>+Tabla17[[#This Row],[ Pago ]]/1000000000</f>
        <v>0</v>
      </c>
    </row>
    <row r="2284" spans="1:22" x14ac:dyDescent="0.2">
      <c r="A2284" s="5">
        <v>2025</v>
      </c>
      <c r="B2284" s="21" t="s">
        <v>323</v>
      </c>
      <c r="C2284" s="10" t="s">
        <v>324</v>
      </c>
      <c r="D2284" s="32" t="s">
        <v>1761</v>
      </c>
      <c r="E2284" s="26" t="s">
        <v>1762</v>
      </c>
      <c r="F2284" s="6" t="s">
        <v>96</v>
      </c>
      <c r="G2284" s="26" t="s">
        <v>284</v>
      </c>
      <c r="H2284" s="4" t="s">
        <v>27</v>
      </c>
      <c r="I2284" s="26" t="s">
        <v>50</v>
      </c>
      <c r="J2284" s="26" t="s">
        <v>51</v>
      </c>
      <c r="K2284" s="49">
        <v>570000000</v>
      </c>
      <c r="L2284" s="49"/>
      <c r="M2284" s="49"/>
      <c r="N2284" s="49"/>
      <c r="O2284" s="49"/>
      <c r="P2284" s="50"/>
      <c r="Q2284" s="49">
        <f>+Tabla17[[#This Row],[ANEXO PGN]]/1000000000</f>
        <v>0.56999999999999995</v>
      </c>
      <c r="R2284" s="49">
        <f>+Tabla17[[#This Row],[Apropiación Inicial]]/1000000000</f>
        <v>0</v>
      </c>
      <c r="S2284" s="49">
        <f>+Tabla17[[#This Row],[Apropiación vigente]]/1000000000</f>
        <v>0</v>
      </c>
      <c r="T2284" s="49">
        <f>+Tabla17[[#This Row],[Compromisos ]]/1000000000</f>
        <v>0</v>
      </c>
      <c r="U2284" s="49">
        <f>+Tabla17[[#This Row],[ Obligación ]]/1000000000</f>
        <v>0</v>
      </c>
      <c r="V2284" s="49">
        <f>+Tabla17[[#This Row],[ Pago ]]/1000000000</f>
        <v>0</v>
      </c>
    </row>
    <row r="2285" spans="1:22" x14ac:dyDescent="0.2">
      <c r="A2285" s="5">
        <v>2025</v>
      </c>
      <c r="B2285" s="21" t="s">
        <v>1547</v>
      </c>
      <c r="C2285" s="26" t="s">
        <v>1548</v>
      </c>
      <c r="D2285" s="32" t="s">
        <v>1763</v>
      </c>
      <c r="E2285" s="26" t="s">
        <v>1764</v>
      </c>
      <c r="F2285" s="6" t="s">
        <v>96</v>
      </c>
      <c r="G2285" s="26" t="s">
        <v>124</v>
      </c>
      <c r="H2285" s="4" t="s">
        <v>27</v>
      </c>
      <c r="I2285" s="26" t="s">
        <v>42</v>
      </c>
      <c r="J2285" s="26" t="s">
        <v>220</v>
      </c>
      <c r="K2285" s="49">
        <v>1191291300</v>
      </c>
      <c r="L2285" s="49"/>
      <c r="M2285" s="49"/>
      <c r="N2285" s="49"/>
      <c r="O2285" s="49"/>
      <c r="P2285" s="50"/>
      <c r="Q2285" s="49">
        <f>+Tabla17[[#This Row],[ANEXO PGN]]/1000000000</f>
        <v>1.1912913000000001</v>
      </c>
      <c r="R2285" s="49">
        <f>+Tabla17[[#This Row],[Apropiación Inicial]]/1000000000</f>
        <v>0</v>
      </c>
      <c r="S2285" s="49">
        <f>+Tabla17[[#This Row],[Apropiación vigente]]/1000000000</f>
        <v>0</v>
      </c>
      <c r="T2285" s="49">
        <f>+Tabla17[[#This Row],[Compromisos ]]/1000000000</f>
        <v>0</v>
      </c>
      <c r="U2285" s="49">
        <f>+Tabla17[[#This Row],[ Obligación ]]/1000000000</f>
        <v>0</v>
      </c>
      <c r="V2285" s="49">
        <f>+Tabla17[[#This Row],[ Pago ]]/1000000000</f>
        <v>0</v>
      </c>
    </row>
    <row r="2286" spans="1:22" x14ac:dyDescent="0.2">
      <c r="A2286" s="5">
        <v>2025</v>
      </c>
      <c r="B2286" s="21" t="s">
        <v>1547</v>
      </c>
      <c r="C2286" s="26" t="s">
        <v>1548</v>
      </c>
      <c r="D2286" s="32" t="s">
        <v>1765</v>
      </c>
      <c r="E2286" s="26" t="s">
        <v>1766</v>
      </c>
      <c r="F2286" s="6" t="s">
        <v>96</v>
      </c>
      <c r="G2286" s="26" t="s">
        <v>124</v>
      </c>
      <c r="H2286" s="4" t="s">
        <v>27</v>
      </c>
      <c r="I2286" s="26" t="s">
        <v>42</v>
      </c>
      <c r="J2286" s="26" t="s">
        <v>153</v>
      </c>
      <c r="K2286" s="49">
        <v>6992234706</v>
      </c>
      <c r="L2286" s="49"/>
      <c r="M2286" s="49"/>
      <c r="N2286" s="49"/>
      <c r="O2286" s="49"/>
      <c r="P2286" s="50"/>
      <c r="Q2286" s="49">
        <f>+Tabla17[[#This Row],[ANEXO PGN]]/1000000000</f>
        <v>6.9922347059999996</v>
      </c>
      <c r="R2286" s="49">
        <f>+Tabla17[[#This Row],[Apropiación Inicial]]/1000000000</f>
        <v>0</v>
      </c>
      <c r="S2286" s="49">
        <f>+Tabla17[[#This Row],[Apropiación vigente]]/1000000000</f>
        <v>0</v>
      </c>
      <c r="T2286" s="49">
        <f>+Tabla17[[#This Row],[Compromisos ]]/1000000000</f>
        <v>0</v>
      </c>
      <c r="U2286" s="49">
        <f>+Tabla17[[#This Row],[ Obligación ]]/1000000000</f>
        <v>0</v>
      </c>
      <c r="V2286" s="49">
        <f>+Tabla17[[#This Row],[ Pago ]]/1000000000</f>
        <v>0</v>
      </c>
    </row>
    <row r="2287" spans="1:22" x14ac:dyDescent="0.2">
      <c r="A2287" s="5">
        <v>2025</v>
      </c>
      <c r="B2287" s="21" t="s">
        <v>1547</v>
      </c>
      <c r="C2287" s="26" t="s">
        <v>1548</v>
      </c>
      <c r="D2287" s="32" t="s">
        <v>1767</v>
      </c>
      <c r="E2287" s="26" t="s">
        <v>1768</v>
      </c>
      <c r="F2287" s="6" t="s">
        <v>96</v>
      </c>
      <c r="G2287" s="26" t="s">
        <v>124</v>
      </c>
      <c r="H2287" s="4" t="s">
        <v>27</v>
      </c>
      <c r="I2287" s="26" t="s">
        <v>42</v>
      </c>
      <c r="J2287" s="26" t="s">
        <v>43</v>
      </c>
      <c r="K2287" s="49">
        <v>270183832</v>
      </c>
      <c r="L2287" s="49"/>
      <c r="M2287" s="49"/>
      <c r="N2287" s="49"/>
      <c r="O2287" s="49"/>
      <c r="P2287" s="50"/>
      <c r="Q2287" s="49">
        <f>+Tabla17[[#This Row],[ANEXO PGN]]/1000000000</f>
        <v>0.27018383200000001</v>
      </c>
      <c r="R2287" s="49">
        <f>+Tabla17[[#This Row],[Apropiación Inicial]]/1000000000</f>
        <v>0</v>
      </c>
      <c r="S2287" s="49">
        <f>+Tabla17[[#This Row],[Apropiación vigente]]/1000000000</f>
        <v>0</v>
      </c>
      <c r="T2287" s="49">
        <f>+Tabla17[[#This Row],[Compromisos ]]/1000000000</f>
        <v>0</v>
      </c>
      <c r="U2287" s="49">
        <f>+Tabla17[[#This Row],[ Obligación ]]/1000000000</f>
        <v>0</v>
      </c>
      <c r="V2287" s="49">
        <f>+Tabla17[[#This Row],[ Pago ]]/1000000000</f>
        <v>0</v>
      </c>
    </row>
    <row r="2288" spans="1:22" x14ac:dyDescent="0.2">
      <c r="A2288" s="5">
        <v>2025</v>
      </c>
      <c r="B2288" s="21" t="s">
        <v>1547</v>
      </c>
      <c r="C2288" s="26" t="s">
        <v>1548</v>
      </c>
      <c r="D2288" s="32" t="s">
        <v>1769</v>
      </c>
      <c r="E2288" s="26" t="s">
        <v>1770</v>
      </c>
      <c r="F2288" s="6" t="s">
        <v>96</v>
      </c>
      <c r="G2288" s="26" t="s">
        <v>124</v>
      </c>
      <c r="H2288" s="4" t="s">
        <v>27</v>
      </c>
      <c r="I2288" s="26" t="s">
        <v>42</v>
      </c>
      <c r="J2288" s="26" t="s">
        <v>43</v>
      </c>
      <c r="K2288" s="49">
        <v>652004000</v>
      </c>
      <c r="L2288" s="49"/>
      <c r="M2288" s="49"/>
      <c r="N2288" s="49"/>
      <c r="O2288" s="49"/>
      <c r="P2288" s="50"/>
      <c r="Q2288" s="49">
        <f>+Tabla17[[#This Row],[ANEXO PGN]]/1000000000</f>
        <v>0.65200400000000003</v>
      </c>
      <c r="R2288" s="49">
        <f>+Tabla17[[#This Row],[Apropiación Inicial]]/1000000000</f>
        <v>0</v>
      </c>
      <c r="S2288" s="49">
        <f>+Tabla17[[#This Row],[Apropiación vigente]]/1000000000</f>
        <v>0</v>
      </c>
      <c r="T2288" s="49">
        <f>+Tabla17[[#This Row],[Compromisos ]]/1000000000</f>
        <v>0</v>
      </c>
      <c r="U2288" s="49">
        <f>+Tabla17[[#This Row],[ Obligación ]]/1000000000</f>
        <v>0</v>
      </c>
      <c r="V2288" s="49">
        <f>+Tabla17[[#This Row],[ Pago ]]/1000000000</f>
        <v>0</v>
      </c>
    </row>
    <row r="2289" spans="1:22" x14ac:dyDescent="0.2">
      <c r="A2289" s="5">
        <v>2025</v>
      </c>
      <c r="B2289" s="21" t="s">
        <v>618</v>
      </c>
      <c r="C2289" s="26" t="s">
        <v>619</v>
      </c>
      <c r="D2289" s="32" t="s">
        <v>1771</v>
      </c>
      <c r="E2289" s="26" t="s">
        <v>1772</v>
      </c>
      <c r="F2289" s="6" t="s">
        <v>96</v>
      </c>
      <c r="G2289" s="26" t="s">
        <v>65</v>
      </c>
      <c r="H2289" s="4" t="s">
        <v>27</v>
      </c>
      <c r="I2289" s="26" t="s">
        <v>28</v>
      </c>
      <c r="J2289" s="26" t="s">
        <v>1108</v>
      </c>
      <c r="K2289" s="49">
        <v>15364852106</v>
      </c>
      <c r="L2289" s="49"/>
      <c r="M2289" s="49"/>
      <c r="N2289" s="49"/>
      <c r="O2289" s="49"/>
      <c r="P2289" s="50"/>
      <c r="Q2289" s="49">
        <f>+Tabla17[[#This Row],[ANEXO PGN]]/1000000000</f>
        <v>15.364852106000001</v>
      </c>
      <c r="R2289" s="49">
        <f>+Tabla17[[#This Row],[Apropiación Inicial]]/1000000000</f>
        <v>0</v>
      </c>
      <c r="S2289" s="49">
        <f>+Tabla17[[#This Row],[Apropiación vigente]]/1000000000</f>
        <v>0</v>
      </c>
      <c r="T2289" s="49">
        <f>+Tabla17[[#This Row],[Compromisos ]]/1000000000</f>
        <v>0</v>
      </c>
      <c r="U2289" s="49">
        <f>+Tabla17[[#This Row],[ Obligación ]]/1000000000</f>
        <v>0</v>
      </c>
      <c r="V2289" s="49">
        <f>+Tabla17[[#This Row],[ Pago ]]/1000000000</f>
        <v>0</v>
      </c>
    </row>
    <row r="2290" spans="1:22" x14ac:dyDescent="0.2">
      <c r="A2290" s="5">
        <v>2025</v>
      </c>
      <c r="B2290" s="21" t="s">
        <v>618</v>
      </c>
      <c r="C2290" s="26" t="s">
        <v>619</v>
      </c>
      <c r="D2290" s="32" t="s">
        <v>1771</v>
      </c>
      <c r="E2290" s="26" t="s">
        <v>1772</v>
      </c>
      <c r="F2290" s="6" t="s">
        <v>96</v>
      </c>
      <c r="G2290" s="26" t="s">
        <v>65</v>
      </c>
      <c r="H2290" s="4" t="s">
        <v>27</v>
      </c>
      <c r="I2290" s="26" t="s">
        <v>28</v>
      </c>
      <c r="J2290" s="26" t="s">
        <v>1108</v>
      </c>
      <c r="K2290" s="49">
        <v>3541769062</v>
      </c>
      <c r="L2290" s="49"/>
      <c r="M2290" s="49"/>
      <c r="N2290" s="49"/>
      <c r="O2290" s="49"/>
      <c r="P2290" s="50"/>
      <c r="Q2290" s="49">
        <f>+Tabla17[[#This Row],[ANEXO PGN]]/1000000000</f>
        <v>3.5417690620000002</v>
      </c>
      <c r="R2290" s="49">
        <f>+Tabla17[[#This Row],[Apropiación Inicial]]/1000000000</f>
        <v>0</v>
      </c>
      <c r="S2290" s="49">
        <f>+Tabla17[[#This Row],[Apropiación vigente]]/1000000000</f>
        <v>0</v>
      </c>
      <c r="T2290" s="49">
        <f>+Tabla17[[#This Row],[Compromisos ]]/1000000000</f>
        <v>0</v>
      </c>
      <c r="U2290" s="49">
        <f>+Tabla17[[#This Row],[ Obligación ]]/1000000000</f>
        <v>0</v>
      </c>
      <c r="V2290" s="49">
        <f>+Tabla17[[#This Row],[ Pago ]]/1000000000</f>
        <v>0</v>
      </c>
    </row>
    <row r="2291" spans="1:22" x14ac:dyDescent="0.2">
      <c r="A2291" s="5">
        <v>2025</v>
      </c>
      <c r="B2291" s="21" t="s">
        <v>196</v>
      </c>
      <c r="C2291" s="26" t="s">
        <v>197</v>
      </c>
      <c r="D2291" s="32" t="s">
        <v>1773</v>
      </c>
      <c r="E2291" s="26" t="s">
        <v>1774</v>
      </c>
      <c r="F2291" s="6" t="s">
        <v>96</v>
      </c>
      <c r="G2291" s="26" t="s">
        <v>200</v>
      </c>
      <c r="H2291" s="4" t="s">
        <v>27</v>
      </c>
      <c r="I2291" s="26" t="s">
        <v>28</v>
      </c>
      <c r="J2291" s="26" t="s">
        <v>515</v>
      </c>
      <c r="K2291" s="49">
        <v>1807000000</v>
      </c>
      <c r="L2291" s="49"/>
      <c r="M2291" s="49"/>
      <c r="N2291" s="49"/>
      <c r="O2291" s="49"/>
      <c r="P2291" s="50"/>
      <c r="Q2291" s="49">
        <f>+Tabla17[[#This Row],[ANEXO PGN]]/1000000000</f>
        <v>1.8069999999999999</v>
      </c>
      <c r="R2291" s="49">
        <f>+Tabla17[[#This Row],[Apropiación Inicial]]/1000000000</f>
        <v>0</v>
      </c>
      <c r="S2291" s="49">
        <f>+Tabla17[[#This Row],[Apropiación vigente]]/1000000000</f>
        <v>0</v>
      </c>
      <c r="T2291" s="49">
        <f>+Tabla17[[#This Row],[Compromisos ]]/1000000000</f>
        <v>0</v>
      </c>
      <c r="U2291" s="49">
        <f>+Tabla17[[#This Row],[ Obligación ]]/1000000000</f>
        <v>0</v>
      </c>
      <c r="V2291" s="49">
        <f>+Tabla17[[#This Row],[ Pago ]]/1000000000</f>
        <v>0</v>
      </c>
    </row>
    <row r="2292" spans="1:22" x14ac:dyDescent="0.2">
      <c r="A2292" s="5">
        <v>2025</v>
      </c>
      <c r="B2292" s="21" t="s">
        <v>831</v>
      </c>
      <c r="C2292" s="26" t="s">
        <v>832</v>
      </c>
      <c r="D2292" s="32" t="s">
        <v>1775</v>
      </c>
      <c r="E2292" s="26" t="s">
        <v>1776</v>
      </c>
      <c r="F2292" s="6" t="s">
        <v>96</v>
      </c>
      <c r="G2292" s="26" t="s">
        <v>26</v>
      </c>
      <c r="H2292" s="4" t="s">
        <v>27</v>
      </c>
      <c r="I2292" s="26" t="s">
        <v>28</v>
      </c>
      <c r="J2292" s="26" t="s">
        <v>89</v>
      </c>
      <c r="K2292" s="49">
        <v>528950000</v>
      </c>
      <c r="L2292" s="49"/>
      <c r="M2292" s="49"/>
      <c r="N2292" s="49"/>
      <c r="O2292" s="49"/>
      <c r="P2292" s="50"/>
      <c r="Q2292" s="49">
        <f>+Tabla17[[#This Row],[ANEXO PGN]]/1000000000</f>
        <v>0.52895000000000003</v>
      </c>
      <c r="R2292" s="49">
        <f>+Tabla17[[#This Row],[Apropiación Inicial]]/1000000000</f>
        <v>0</v>
      </c>
      <c r="S2292" s="49">
        <f>+Tabla17[[#This Row],[Apropiación vigente]]/1000000000</f>
        <v>0</v>
      </c>
      <c r="T2292" s="49">
        <f>+Tabla17[[#This Row],[Compromisos ]]/1000000000</f>
        <v>0</v>
      </c>
      <c r="U2292" s="49">
        <f>+Tabla17[[#This Row],[ Obligación ]]/1000000000</f>
        <v>0</v>
      </c>
      <c r="V2292" s="49">
        <f>+Tabla17[[#This Row],[ Pago ]]/1000000000</f>
        <v>0</v>
      </c>
    </row>
    <row r="2293" spans="1:22" x14ac:dyDescent="0.2">
      <c r="A2293" s="5">
        <v>2025</v>
      </c>
      <c r="B2293" s="21" t="s">
        <v>590</v>
      </c>
      <c r="C2293" s="26" t="s">
        <v>591</v>
      </c>
      <c r="D2293" s="32" t="s">
        <v>1777</v>
      </c>
      <c r="E2293" s="26" t="s">
        <v>1778</v>
      </c>
      <c r="F2293" s="6" t="s">
        <v>96</v>
      </c>
      <c r="G2293" s="26" t="s">
        <v>108</v>
      </c>
      <c r="H2293" s="4" t="s">
        <v>27</v>
      </c>
      <c r="I2293" s="26" t="s">
        <v>28</v>
      </c>
      <c r="J2293" s="26" t="s">
        <v>515</v>
      </c>
      <c r="K2293" s="49">
        <v>120000000</v>
      </c>
      <c r="L2293" s="49"/>
      <c r="M2293" s="49"/>
      <c r="N2293" s="49"/>
      <c r="O2293" s="49"/>
      <c r="P2293" s="50"/>
      <c r="Q2293" s="49">
        <f>+Tabla17[[#This Row],[ANEXO PGN]]/1000000000</f>
        <v>0.12</v>
      </c>
      <c r="R2293" s="49">
        <f>+Tabla17[[#This Row],[Apropiación Inicial]]/1000000000</f>
        <v>0</v>
      </c>
      <c r="S2293" s="49">
        <f>+Tabla17[[#This Row],[Apropiación vigente]]/1000000000</f>
        <v>0</v>
      </c>
      <c r="T2293" s="49">
        <f>+Tabla17[[#This Row],[Compromisos ]]/1000000000</f>
        <v>0</v>
      </c>
      <c r="U2293" s="49">
        <f>+Tabla17[[#This Row],[ Obligación ]]/1000000000</f>
        <v>0</v>
      </c>
      <c r="V2293" s="49">
        <f>+Tabla17[[#This Row],[ Pago ]]/1000000000</f>
        <v>0</v>
      </c>
    </row>
    <row r="2294" spans="1:22" x14ac:dyDescent="0.2">
      <c r="A2294" s="5">
        <v>2025</v>
      </c>
      <c r="B2294" s="21" t="s">
        <v>831</v>
      </c>
      <c r="C2294" s="26" t="s">
        <v>832</v>
      </c>
      <c r="D2294" s="32" t="s">
        <v>1779</v>
      </c>
      <c r="E2294" s="26" t="s">
        <v>1780</v>
      </c>
      <c r="F2294" s="6" t="s">
        <v>96</v>
      </c>
      <c r="G2294" s="26" t="s">
        <v>26</v>
      </c>
      <c r="H2294" s="4" t="s">
        <v>27</v>
      </c>
      <c r="I2294" s="26" t="s">
        <v>28</v>
      </c>
      <c r="J2294" s="26" t="s">
        <v>1108</v>
      </c>
      <c r="K2294" s="49">
        <v>6249100000</v>
      </c>
      <c r="L2294" s="49"/>
      <c r="M2294" s="49"/>
      <c r="N2294" s="49"/>
      <c r="O2294" s="49"/>
      <c r="P2294" s="50"/>
      <c r="Q2294" s="49">
        <f>+Tabla17[[#This Row],[ANEXO PGN]]/1000000000</f>
        <v>6.2491000000000003</v>
      </c>
      <c r="R2294" s="49">
        <f>+Tabla17[[#This Row],[Apropiación Inicial]]/1000000000</f>
        <v>0</v>
      </c>
      <c r="S2294" s="49">
        <f>+Tabla17[[#This Row],[Apropiación vigente]]/1000000000</f>
        <v>0</v>
      </c>
      <c r="T2294" s="49">
        <f>+Tabla17[[#This Row],[Compromisos ]]/1000000000</f>
        <v>0</v>
      </c>
      <c r="U2294" s="49">
        <f>+Tabla17[[#This Row],[ Obligación ]]/1000000000</f>
        <v>0</v>
      </c>
      <c r="V2294" s="49">
        <f>+Tabla17[[#This Row],[ Pago ]]/1000000000</f>
        <v>0</v>
      </c>
    </row>
    <row r="2295" spans="1:22" x14ac:dyDescent="0.2">
      <c r="A2295" s="5">
        <v>2025</v>
      </c>
      <c r="B2295" s="21" t="s">
        <v>831</v>
      </c>
      <c r="C2295" s="26" t="s">
        <v>832</v>
      </c>
      <c r="D2295" s="32" t="s">
        <v>1779</v>
      </c>
      <c r="E2295" s="26" t="s">
        <v>1780</v>
      </c>
      <c r="F2295" s="6" t="s">
        <v>96</v>
      </c>
      <c r="G2295" s="26" t="s">
        <v>26</v>
      </c>
      <c r="H2295" s="4" t="s">
        <v>27</v>
      </c>
      <c r="I2295" s="26" t="s">
        <v>28</v>
      </c>
      <c r="J2295" s="26" t="s">
        <v>89</v>
      </c>
      <c r="K2295" s="49">
        <v>8016850000</v>
      </c>
      <c r="L2295" s="49"/>
      <c r="M2295" s="49"/>
      <c r="N2295" s="49"/>
      <c r="O2295" s="49"/>
      <c r="P2295" s="50"/>
      <c r="Q2295" s="49">
        <f>+Tabla17[[#This Row],[ANEXO PGN]]/1000000000</f>
        <v>8.0168499999999998</v>
      </c>
      <c r="R2295" s="49">
        <f>+Tabla17[[#This Row],[Apropiación Inicial]]/1000000000</f>
        <v>0</v>
      </c>
      <c r="S2295" s="49">
        <f>+Tabla17[[#This Row],[Apropiación vigente]]/1000000000</f>
        <v>0</v>
      </c>
      <c r="T2295" s="49">
        <f>+Tabla17[[#This Row],[Compromisos ]]/1000000000</f>
        <v>0</v>
      </c>
      <c r="U2295" s="49">
        <f>+Tabla17[[#This Row],[ Obligación ]]/1000000000</f>
        <v>0</v>
      </c>
      <c r="V2295" s="49">
        <f>+Tabla17[[#This Row],[ Pago ]]/1000000000</f>
        <v>0</v>
      </c>
    </row>
    <row r="2296" spans="1:22" x14ac:dyDescent="0.2">
      <c r="A2296" s="5">
        <v>2025</v>
      </c>
      <c r="B2296" s="21" t="s">
        <v>116</v>
      </c>
      <c r="C2296" s="26" t="s">
        <v>117</v>
      </c>
      <c r="D2296" s="32" t="s">
        <v>1781</v>
      </c>
      <c r="E2296" s="26" t="s">
        <v>1782</v>
      </c>
      <c r="F2296" s="6" t="s">
        <v>96</v>
      </c>
      <c r="G2296" s="26" t="s">
        <v>26</v>
      </c>
      <c r="H2296" s="4" t="s">
        <v>27</v>
      </c>
      <c r="I2296" s="26" t="s">
        <v>28</v>
      </c>
      <c r="J2296" s="25" t="s">
        <v>29</v>
      </c>
      <c r="K2296" s="49">
        <v>200000000</v>
      </c>
      <c r="L2296" s="49"/>
      <c r="M2296" s="49"/>
      <c r="N2296" s="49"/>
      <c r="O2296" s="49"/>
      <c r="P2296" s="50"/>
      <c r="Q2296" s="49">
        <f>+Tabla17[[#This Row],[ANEXO PGN]]/1000000000</f>
        <v>0.2</v>
      </c>
      <c r="R2296" s="49">
        <f>+Tabla17[[#This Row],[Apropiación Inicial]]/1000000000</f>
        <v>0</v>
      </c>
      <c r="S2296" s="49">
        <f>+Tabla17[[#This Row],[Apropiación vigente]]/1000000000</f>
        <v>0</v>
      </c>
      <c r="T2296" s="49">
        <f>+Tabla17[[#This Row],[Compromisos ]]/1000000000</f>
        <v>0</v>
      </c>
      <c r="U2296" s="49">
        <f>+Tabla17[[#This Row],[ Obligación ]]/1000000000</f>
        <v>0</v>
      </c>
      <c r="V2296" s="49">
        <f>+Tabla17[[#This Row],[ Pago ]]/1000000000</f>
        <v>0</v>
      </c>
    </row>
    <row r="2297" spans="1:22" x14ac:dyDescent="0.2">
      <c r="A2297" s="5">
        <v>2025</v>
      </c>
      <c r="B2297" s="21" t="s">
        <v>116</v>
      </c>
      <c r="C2297" s="26" t="s">
        <v>117</v>
      </c>
      <c r="D2297" s="32" t="s">
        <v>1783</v>
      </c>
      <c r="E2297" s="26" t="s">
        <v>1784</v>
      </c>
      <c r="F2297" s="6" t="s">
        <v>96</v>
      </c>
      <c r="G2297" s="26" t="s">
        <v>26</v>
      </c>
      <c r="H2297" s="4" t="s">
        <v>27</v>
      </c>
      <c r="I2297" s="26" t="s">
        <v>28</v>
      </c>
      <c r="J2297" s="25" t="s">
        <v>29</v>
      </c>
      <c r="K2297" s="49">
        <v>90000000000</v>
      </c>
      <c r="L2297" s="49"/>
      <c r="M2297" s="49"/>
      <c r="N2297" s="49"/>
      <c r="O2297" s="49"/>
      <c r="P2297" s="50"/>
      <c r="Q2297" s="49">
        <f>+Tabla17[[#This Row],[ANEXO PGN]]/1000000000</f>
        <v>90</v>
      </c>
      <c r="R2297" s="49">
        <f>+Tabla17[[#This Row],[Apropiación Inicial]]/1000000000</f>
        <v>0</v>
      </c>
      <c r="S2297" s="49">
        <f>+Tabla17[[#This Row],[Apropiación vigente]]/1000000000</f>
        <v>0</v>
      </c>
      <c r="T2297" s="49">
        <f>+Tabla17[[#This Row],[Compromisos ]]/1000000000</f>
        <v>0</v>
      </c>
      <c r="U2297" s="49">
        <f>+Tabla17[[#This Row],[ Obligación ]]/1000000000</f>
        <v>0</v>
      </c>
      <c r="V2297" s="49">
        <f>+Tabla17[[#This Row],[ Pago ]]/1000000000</f>
        <v>0</v>
      </c>
    </row>
    <row r="2298" spans="1:22" x14ac:dyDescent="0.2">
      <c r="A2298" s="5">
        <v>2025</v>
      </c>
      <c r="B2298" s="21" t="s">
        <v>71</v>
      </c>
      <c r="C2298" s="26" t="s">
        <v>72</v>
      </c>
      <c r="D2298" s="32" t="s">
        <v>1785</v>
      </c>
      <c r="E2298" s="26" t="s">
        <v>1786</v>
      </c>
      <c r="F2298" s="6" t="s">
        <v>96</v>
      </c>
      <c r="G2298" s="26" t="s">
        <v>73</v>
      </c>
      <c r="H2298" s="4" t="s">
        <v>27</v>
      </c>
      <c r="I2298" s="26" t="s">
        <v>50</v>
      </c>
      <c r="J2298" s="26" t="s">
        <v>51</v>
      </c>
      <c r="K2298" s="49">
        <v>2000000000</v>
      </c>
      <c r="L2298" s="49"/>
      <c r="M2298" s="49"/>
      <c r="N2298" s="49"/>
      <c r="O2298" s="49"/>
      <c r="P2298" s="50"/>
      <c r="Q2298" s="49">
        <f>+Tabla17[[#This Row],[ANEXO PGN]]/1000000000</f>
        <v>2</v>
      </c>
      <c r="R2298" s="49">
        <f>+Tabla17[[#This Row],[Apropiación Inicial]]/1000000000</f>
        <v>0</v>
      </c>
      <c r="S2298" s="49">
        <f>+Tabla17[[#This Row],[Apropiación vigente]]/1000000000</f>
        <v>0</v>
      </c>
      <c r="T2298" s="49">
        <f>+Tabla17[[#This Row],[Compromisos ]]/1000000000</f>
        <v>0</v>
      </c>
      <c r="U2298" s="49">
        <f>+Tabla17[[#This Row],[ Obligación ]]/1000000000</f>
        <v>0</v>
      </c>
      <c r="V2298" s="49">
        <f>+Tabla17[[#This Row],[ Pago ]]/1000000000</f>
        <v>0</v>
      </c>
    </row>
    <row r="2299" spans="1:22" x14ac:dyDescent="0.2">
      <c r="A2299" s="5">
        <v>2025</v>
      </c>
      <c r="B2299" s="21" t="s">
        <v>55</v>
      </c>
      <c r="C2299" s="26" t="s">
        <v>56</v>
      </c>
      <c r="D2299" s="32" t="s">
        <v>1787</v>
      </c>
      <c r="E2299" s="26" t="s">
        <v>1788</v>
      </c>
      <c r="F2299" s="6" t="s">
        <v>96</v>
      </c>
      <c r="G2299" s="26" t="s">
        <v>57</v>
      </c>
      <c r="H2299" s="4" t="s">
        <v>27</v>
      </c>
      <c r="I2299" s="26" t="s">
        <v>42</v>
      </c>
      <c r="J2299" s="26" t="s">
        <v>43</v>
      </c>
      <c r="K2299" s="49">
        <v>13645002116</v>
      </c>
      <c r="L2299" s="49"/>
      <c r="M2299" s="49"/>
      <c r="N2299" s="49"/>
      <c r="O2299" s="49"/>
      <c r="P2299" s="50"/>
      <c r="Q2299" s="49">
        <f>+Tabla17[[#This Row],[ANEXO PGN]]/1000000000</f>
        <v>13.645002116000001</v>
      </c>
      <c r="R2299" s="49">
        <f>+Tabla17[[#This Row],[Apropiación Inicial]]/1000000000</f>
        <v>0</v>
      </c>
      <c r="S2299" s="49">
        <f>+Tabla17[[#This Row],[Apropiación vigente]]/1000000000</f>
        <v>0</v>
      </c>
      <c r="T2299" s="49">
        <f>+Tabla17[[#This Row],[Compromisos ]]/1000000000</f>
        <v>0</v>
      </c>
      <c r="U2299" s="49">
        <f>+Tabla17[[#This Row],[ Obligación ]]/1000000000</f>
        <v>0</v>
      </c>
      <c r="V2299" s="49">
        <f>+Tabla17[[#This Row],[ Pago ]]/1000000000</f>
        <v>0</v>
      </c>
    </row>
    <row r="2300" spans="1:22" x14ac:dyDescent="0.2">
      <c r="A2300" s="5">
        <v>2025</v>
      </c>
      <c r="B2300" s="21" t="s">
        <v>254</v>
      </c>
      <c r="C2300" s="26" t="s">
        <v>255</v>
      </c>
      <c r="D2300" s="32" t="s">
        <v>1789</v>
      </c>
      <c r="E2300" s="26" t="s">
        <v>1790</v>
      </c>
      <c r="F2300" s="6" t="s">
        <v>96</v>
      </c>
      <c r="G2300" s="27" t="s">
        <v>258</v>
      </c>
      <c r="H2300" s="4" t="s">
        <v>27</v>
      </c>
      <c r="I2300" s="26" t="s">
        <v>75</v>
      </c>
      <c r="J2300" s="26" t="s">
        <v>76</v>
      </c>
      <c r="K2300" s="49">
        <v>40227000</v>
      </c>
      <c r="L2300" s="49"/>
      <c r="M2300" s="49"/>
      <c r="N2300" s="49"/>
      <c r="O2300" s="49"/>
      <c r="P2300" s="50"/>
      <c r="Q2300" s="49">
        <f>+Tabla17[[#This Row],[ANEXO PGN]]/1000000000</f>
        <v>4.0226999999999999E-2</v>
      </c>
      <c r="R2300" s="49">
        <f>+Tabla17[[#This Row],[Apropiación Inicial]]/1000000000</f>
        <v>0</v>
      </c>
      <c r="S2300" s="49">
        <f>+Tabla17[[#This Row],[Apropiación vigente]]/1000000000</f>
        <v>0</v>
      </c>
      <c r="T2300" s="49">
        <f>+Tabla17[[#This Row],[Compromisos ]]/1000000000</f>
        <v>0</v>
      </c>
      <c r="U2300" s="49">
        <f>+Tabla17[[#This Row],[ Obligación ]]/1000000000</f>
        <v>0</v>
      </c>
      <c r="V2300" s="49">
        <f>+Tabla17[[#This Row],[ Pago ]]/1000000000</f>
        <v>0</v>
      </c>
    </row>
    <row r="2301" spans="1:22" x14ac:dyDescent="0.2">
      <c r="A2301" s="5">
        <v>2025</v>
      </c>
      <c r="B2301" s="21" t="s">
        <v>254</v>
      </c>
      <c r="C2301" s="26" t="s">
        <v>255</v>
      </c>
      <c r="D2301" s="32" t="s">
        <v>1789</v>
      </c>
      <c r="E2301" s="26" t="s">
        <v>1790</v>
      </c>
      <c r="F2301" s="6" t="s">
        <v>96</v>
      </c>
      <c r="G2301" s="27" t="s">
        <v>258</v>
      </c>
      <c r="H2301" s="4" t="s">
        <v>27</v>
      </c>
      <c r="I2301" s="26" t="s">
        <v>75</v>
      </c>
      <c r="J2301" s="26" t="s">
        <v>77</v>
      </c>
      <c r="K2301" s="49">
        <v>32254740</v>
      </c>
      <c r="L2301" s="49"/>
      <c r="M2301" s="49"/>
      <c r="N2301" s="49"/>
      <c r="O2301" s="49"/>
      <c r="P2301" s="50"/>
      <c r="Q2301" s="49">
        <f>+Tabla17[[#This Row],[ANEXO PGN]]/1000000000</f>
        <v>3.2254739999999997E-2</v>
      </c>
      <c r="R2301" s="49">
        <f>+Tabla17[[#This Row],[Apropiación Inicial]]/1000000000</f>
        <v>0</v>
      </c>
      <c r="S2301" s="49">
        <f>+Tabla17[[#This Row],[Apropiación vigente]]/1000000000</f>
        <v>0</v>
      </c>
      <c r="T2301" s="49">
        <f>+Tabla17[[#This Row],[Compromisos ]]/1000000000</f>
        <v>0</v>
      </c>
      <c r="U2301" s="49">
        <f>+Tabla17[[#This Row],[ Obligación ]]/1000000000</f>
        <v>0</v>
      </c>
      <c r="V2301" s="49">
        <f>+Tabla17[[#This Row],[ Pago ]]/1000000000</f>
        <v>0</v>
      </c>
    </row>
    <row r="2302" spans="1:22" x14ac:dyDescent="0.2">
      <c r="A2302" s="5">
        <v>2025</v>
      </c>
      <c r="B2302" s="21" t="s">
        <v>254</v>
      </c>
      <c r="C2302" s="26" t="s">
        <v>255</v>
      </c>
      <c r="D2302" s="32" t="s">
        <v>1789</v>
      </c>
      <c r="E2302" s="26" t="s">
        <v>1790</v>
      </c>
      <c r="F2302" s="6" t="s">
        <v>96</v>
      </c>
      <c r="G2302" s="27" t="s">
        <v>258</v>
      </c>
      <c r="H2302" s="4" t="s">
        <v>27</v>
      </c>
      <c r="I2302" s="26" t="s">
        <v>50</v>
      </c>
      <c r="J2302" s="26" t="s">
        <v>51</v>
      </c>
      <c r="K2302" s="49">
        <v>1542339750</v>
      </c>
      <c r="L2302" s="49"/>
      <c r="M2302" s="49"/>
      <c r="N2302" s="49"/>
      <c r="O2302" s="49"/>
      <c r="P2302" s="50"/>
      <c r="Q2302" s="49">
        <f>+Tabla17[[#This Row],[ANEXO PGN]]/1000000000</f>
        <v>1.54233975</v>
      </c>
      <c r="R2302" s="49">
        <f>+Tabla17[[#This Row],[Apropiación Inicial]]/1000000000</f>
        <v>0</v>
      </c>
      <c r="S2302" s="49">
        <f>+Tabla17[[#This Row],[Apropiación vigente]]/1000000000</f>
        <v>0</v>
      </c>
      <c r="T2302" s="49">
        <f>+Tabla17[[#This Row],[Compromisos ]]/1000000000</f>
        <v>0</v>
      </c>
      <c r="U2302" s="49">
        <f>+Tabla17[[#This Row],[ Obligación ]]/1000000000</f>
        <v>0</v>
      </c>
      <c r="V2302" s="49">
        <f>+Tabla17[[#This Row],[ Pago ]]/1000000000</f>
        <v>0</v>
      </c>
    </row>
    <row r="2303" spans="1:22" x14ac:dyDescent="0.2">
      <c r="A2303" s="5">
        <v>2025</v>
      </c>
      <c r="B2303" s="21" t="s">
        <v>55</v>
      </c>
      <c r="C2303" s="26" t="s">
        <v>56</v>
      </c>
      <c r="D2303" s="32" t="s">
        <v>1791</v>
      </c>
      <c r="E2303" s="26" t="s">
        <v>1792</v>
      </c>
      <c r="F2303" s="6" t="s">
        <v>96</v>
      </c>
      <c r="G2303" s="26" t="s">
        <v>57</v>
      </c>
      <c r="H2303" s="4" t="s">
        <v>27</v>
      </c>
      <c r="I2303" s="26" t="s">
        <v>42</v>
      </c>
      <c r="J2303" s="26" t="s">
        <v>43</v>
      </c>
      <c r="K2303" s="49">
        <v>11119778634</v>
      </c>
      <c r="L2303" s="49"/>
      <c r="M2303" s="49"/>
      <c r="N2303" s="49"/>
      <c r="O2303" s="49"/>
      <c r="P2303" s="50"/>
      <c r="Q2303" s="49">
        <f>+Tabla17[[#This Row],[ANEXO PGN]]/1000000000</f>
        <v>11.119778633999999</v>
      </c>
      <c r="R2303" s="49">
        <f>+Tabla17[[#This Row],[Apropiación Inicial]]/1000000000</f>
        <v>0</v>
      </c>
      <c r="S2303" s="49">
        <f>+Tabla17[[#This Row],[Apropiación vigente]]/1000000000</f>
        <v>0</v>
      </c>
      <c r="T2303" s="49">
        <f>+Tabla17[[#This Row],[Compromisos ]]/1000000000</f>
        <v>0</v>
      </c>
      <c r="U2303" s="49">
        <f>+Tabla17[[#This Row],[ Obligación ]]/1000000000</f>
        <v>0</v>
      </c>
      <c r="V2303" s="49">
        <f>+Tabla17[[#This Row],[ Pago ]]/1000000000</f>
        <v>0</v>
      </c>
    </row>
    <row r="2304" spans="1:22" x14ac:dyDescent="0.2">
      <c r="A2304" s="5">
        <v>2025</v>
      </c>
      <c r="B2304" s="21" t="s">
        <v>55</v>
      </c>
      <c r="C2304" s="26" t="s">
        <v>56</v>
      </c>
      <c r="D2304" s="32" t="s">
        <v>1793</v>
      </c>
      <c r="E2304" s="26" t="s">
        <v>1794</v>
      </c>
      <c r="F2304" s="6" t="s">
        <v>96</v>
      </c>
      <c r="G2304" s="26" t="s">
        <v>57</v>
      </c>
      <c r="H2304" s="4" t="s">
        <v>27</v>
      </c>
      <c r="I2304" s="26" t="s">
        <v>42</v>
      </c>
      <c r="J2304" s="26" t="s">
        <v>43</v>
      </c>
      <c r="K2304" s="49">
        <v>149435797486</v>
      </c>
      <c r="L2304" s="49"/>
      <c r="M2304" s="49"/>
      <c r="N2304" s="49"/>
      <c r="O2304" s="49"/>
      <c r="P2304" s="50"/>
      <c r="Q2304" s="49">
        <f>+Tabla17[[#This Row],[ANEXO PGN]]/1000000000</f>
        <v>149.43579748600001</v>
      </c>
      <c r="R2304" s="49">
        <f>+Tabla17[[#This Row],[Apropiación Inicial]]/1000000000</f>
        <v>0</v>
      </c>
      <c r="S2304" s="49">
        <f>+Tabla17[[#This Row],[Apropiación vigente]]/1000000000</f>
        <v>0</v>
      </c>
      <c r="T2304" s="49">
        <f>+Tabla17[[#This Row],[Compromisos ]]/1000000000</f>
        <v>0</v>
      </c>
      <c r="U2304" s="49">
        <f>+Tabla17[[#This Row],[ Obligación ]]/1000000000</f>
        <v>0</v>
      </c>
      <c r="V2304" s="49">
        <f>+Tabla17[[#This Row],[ Pago ]]/1000000000</f>
        <v>0</v>
      </c>
    </row>
    <row r="2305" spans="1:22" x14ac:dyDescent="0.2">
      <c r="A2305" s="5">
        <v>2025</v>
      </c>
      <c r="B2305" s="21" t="s">
        <v>113</v>
      </c>
      <c r="C2305" s="26" t="s">
        <v>114</v>
      </c>
      <c r="D2305" s="32" t="s">
        <v>1795</v>
      </c>
      <c r="E2305" s="26" t="s">
        <v>1796</v>
      </c>
      <c r="F2305" s="6" t="s">
        <v>96</v>
      </c>
      <c r="G2305" s="26" t="s">
        <v>108</v>
      </c>
      <c r="H2305" s="4" t="s">
        <v>27</v>
      </c>
      <c r="I2305" s="26" t="s">
        <v>28</v>
      </c>
      <c r="J2305" s="25" t="s">
        <v>29</v>
      </c>
      <c r="K2305" s="49">
        <v>126520555396</v>
      </c>
      <c r="L2305" s="49"/>
      <c r="M2305" s="49"/>
      <c r="N2305" s="49"/>
      <c r="O2305" s="49"/>
      <c r="P2305" s="50"/>
      <c r="Q2305" s="49">
        <f>+Tabla17[[#This Row],[ANEXO PGN]]/1000000000</f>
        <v>126.52055539600001</v>
      </c>
      <c r="R2305" s="49">
        <f>+Tabla17[[#This Row],[Apropiación Inicial]]/1000000000</f>
        <v>0</v>
      </c>
      <c r="S2305" s="49">
        <f>+Tabla17[[#This Row],[Apropiación vigente]]/1000000000</f>
        <v>0</v>
      </c>
      <c r="T2305" s="49">
        <f>+Tabla17[[#This Row],[Compromisos ]]/1000000000</f>
        <v>0</v>
      </c>
      <c r="U2305" s="49">
        <f>+Tabla17[[#This Row],[ Obligación ]]/1000000000</f>
        <v>0</v>
      </c>
      <c r="V2305" s="49">
        <f>+Tabla17[[#This Row],[ Pago ]]/1000000000</f>
        <v>0</v>
      </c>
    </row>
    <row r="2306" spans="1:22" x14ac:dyDescent="0.2">
      <c r="A2306" s="5">
        <v>2025</v>
      </c>
      <c r="B2306" s="21" t="s">
        <v>306</v>
      </c>
      <c r="C2306" s="26" t="s">
        <v>307</v>
      </c>
      <c r="D2306" s="32" t="s">
        <v>1797</v>
      </c>
      <c r="E2306" s="26" t="s">
        <v>1798</v>
      </c>
      <c r="F2306" s="6" t="s">
        <v>96</v>
      </c>
      <c r="G2306" s="26" t="s">
        <v>37</v>
      </c>
      <c r="H2306" s="4" t="s">
        <v>27</v>
      </c>
      <c r="I2306" s="26" t="s">
        <v>28</v>
      </c>
      <c r="J2306" s="26" t="s">
        <v>89</v>
      </c>
      <c r="K2306" s="49">
        <v>218388111</v>
      </c>
      <c r="L2306" s="49"/>
      <c r="M2306" s="49"/>
      <c r="N2306" s="49"/>
      <c r="O2306" s="49"/>
      <c r="P2306" s="50"/>
      <c r="Q2306" s="49">
        <f>+Tabla17[[#This Row],[ANEXO PGN]]/1000000000</f>
        <v>0.218388111</v>
      </c>
      <c r="R2306" s="49">
        <f>+Tabla17[[#This Row],[Apropiación Inicial]]/1000000000</f>
        <v>0</v>
      </c>
      <c r="S2306" s="49">
        <f>+Tabla17[[#This Row],[Apropiación vigente]]/1000000000</f>
        <v>0</v>
      </c>
      <c r="T2306" s="49">
        <f>+Tabla17[[#This Row],[Compromisos ]]/1000000000</f>
        <v>0</v>
      </c>
      <c r="U2306" s="49">
        <f>+Tabla17[[#This Row],[ Obligación ]]/1000000000</f>
        <v>0</v>
      </c>
      <c r="V2306" s="49">
        <f>+Tabla17[[#This Row],[ Pago ]]/1000000000</f>
        <v>0</v>
      </c>
    </row>
    <row r="2307" spans="1:22" x14ac:dyDescent="0.2">
      <c r="A2307" s="5">
        <v>2025</v>
      </c>
      <c r="B2307" s="21" t="s">
        <v>610</v>
      </c>
      <c r="C2307" s="26" t="s">
        <v>611</v>
      </c>
      <c r="D2307" s="32" t="s">
        <v>1799</v>
      </c>
      <c r="E2307" s="26" t="s">
        <v>1800</v>
      </c>
      <c r="F2307" s="6" t="s">
        <v>96</v>
      </c>
      <c r="G2307" s="26" t="s">
        <v>37</v>
      </c>
      <c r="H2307" s="4" t="s">
        <v>27</v>
      </c>
      <c r="I2307" s="26" t="s">
        <v>28</v>
      </c>
      <c r="J2307" s="26" t="s">
        <v>89</v>
      </c>
      <c r="K2307" s="49">
        <v>955497741</v>
      </c>
      <c r="L2307" s="49"/>
      <c r="M2307" s="49"/>
      <c r="N2307" s="49"/>
      <c r="O2307" s="49"/>
      <c r="P2307" s="50"/>
      <c r="Q2307" s="49">
        <f>+Tabla17[[#This Row],[ANEXO PGN]]/1000000000</f>
        <v>0.95549774099999996</v>
      </c>
      <c r="R2307" s="49">
        <f>+Tabla17[[#This Row],[Apropiación Inicial]]/1000000000</f>
        <v>0</v>
      </c>
      <c r="S2307" s="49">
        <f>+Tabla17[[#This Row],[Apropiación vigente]]/1000000000</f>
        <v>0</v>
      </c>
      <c r="T2307" s="49">
        <f>+Tabla17[[#This Row],[Compromisos ]]/1000000000</f>
        <v>0</v>
      </c>
      <c r="U2307" s="49">
        <f>+Tabla17[[#This Row],[ Obligación ]]/1000000000</f>
        <v>0</v>
      </c>
      <c r="V2307" s="49">
        <f>+Tabla17[[#This Row],[ Pago ]]/1000000000</f>
        <v>0</v>
      </c>
    </row>
    <row r="2308" spans="1:22" x14ac:dyDescent="0.2">
      <c r="A2308" s="5">
        <v>2025</v>
      </c>
      <c r="B2308" s="21" t="s">
        <v>125</v>
      </c>
      <c r="C2308" s="25" t="s">
        <v>23</v>
      </c>
      <c r="D2308" s="32" t="s">
        <v>1801</v>
      </c>
      <c r="E2308" s="26" t="s">
        <v>1802</v>
      </c>
      <c r="F2308" s="6" t="s">
        <v>96</v>
      </c>
      <c r="G2308" s="27" t="s">
        <v>33</v>
      </c>
      <c r="H2308" s="4" t="s">
        <v>27</v>
      </c>
      <c r="I2308" s="26" t="s">
        <v>28</v>
      </c>
      <c r="J2308" s="26" t="s">
        <v>515</v>
      </c>
      <c r="K2308" s="49">
        <v>1500000000</v>
      </c>
      <c r="L2308" s="49"/>
      <c r="M2308" s="49"/>
      <c r="N2308" s="49"/>
      <c r="O2308" s="49"/>
      <c r="P2308" s="50"/>
      <c r="Q2308" s="49">
        <f>+Tabla17[[#This Row],[ANEXO PGN]]/1000000000</f>
        <v>1.5</v>
      </c>
      <c r="R2308" s="49">
        <f>+Tabla17[[#This Row],[Apropiación Inicial]]/1000000000</f>
        <v>0</v>
      </c>
      <c r="S2308" s="49">
        <f>+Tabla17[[#This Row],[Apropiación vigente]]/1000000000</f>
        <v>0</v>
      </c>
      <c r="T2308" s="49">
        <f>+Tabla17[[#This Row],[Compromisos ]]/1000000000</f>
        <v>0</v>
      </c>
      <c r="U2308" s="49">
        <f>+Tabla17[[#This Row],[ Obligación ]]/1000000000</f>
        <v>0</v>
      </c>
      <c r="V2308" s="49">
        <f>+Tabla17[[#This Row],[ Pago ]]/1000000000</f>
        <v>0</v>
      </c>
    </row>
    <row r="2309" spans="1:22" x14ac:dyDescent="0.2">
      <c r="A2309" s="5">
        <v>2025</v>
      </c>
      <c r="B2309" s="21" t="s">
        <v>167</v>
      </c>
      <c r="C2309" s="26" t="s">
        <v>168</v>
      </c>
      <c r="D2309" s="32" t="s">
        <v>1803</v>
      </c>
      <c r="E2309" s="26" t="s">
        <v>1804</v>
      </c>
      <c r="F2309" s="6" t="s">
        <v>96</v>
      </c>
      <c r="G2309" s="27" t="s">
        <v>37</v>
      </c>
      <c r="H2309" s="4" t="s">
        <v>27</v>
      </c>
      <c r="I2309" s="26" t="s">
        <v>28</v>
      </c>
      <c r="J2309" s="26" t="s">
        <v>89</v>
      </c>
      <c r="K2309" s="49">
        <v>1685600000</v>
      </c>
      <c r="L2309" s="49"/>
      <c r="M2309" s="49"/>
      <c r="N2309" s="49"/>
      <c r="O2309" s="49"/>
      <c r="P2309" s="50"/>
      <c r="Q2309" s="49">
        <f>+Tabla17[[#This Row],[ANEXO PGN]]/1000000000</f>
        <v>1.6856</v>
      </c>
      <c r="R2309" s="49">
        <f>+Tabla17[[#This Row],[Apropiación Inicial]]/1000000000</f>
        <v>0</v>
      </c>
      <c r="S2309" s="49">
        <f>+Tabla17[[#This Row],[Apropiación vigente]]/1000000000</f>
        <v>0</v>
      </c>
      <c r="T2309" s="49">
        <f>+Tabla17[[#This Row],[Compromisos ]]/1000000000</f>
        <v>0</v>
      </c>
      <c r="U2309" s="49">
        <f>+Tabla17[[#This Row],[ Obligación ]]/1000000000</f>
        <v>0</v>
      </c>
      <c r="V2309" s="49">
        <f>+Tabla17[[#This Row],[ Pago ]]/1000000000</f>
        <v>0</v>
      </c>
    </row>
    <row r="2310" spans="1:22" x14ac:dyDescent="0.2">
      <c r="A2310" s="5">
        <v>2025</v>
      </c>
      <c r="B2310" s="21" t="s">
        <v>337</v>
      </c>
      <c r="C2310" s="26" t="s">
        <v>338</v>
      </c>
      <c r="D2310" s="32" t="s">
        <v>1805</v>
      </c>
      <c r="E2310" s="26" t="s">
        <v>1806</v>
      </c>
      <c r="F2310" s="6" t="s">
        <v>96</v>
      </c>
      <c r="G2310" s="26" t="s">
        <v>166</v>
      </c>
      <c r="H2310" s="4" t="s">
        <v>27</v>
      </c>
      <c r="I2310" s="26" t="s">
        <v>28</v>
      </c>
      <c r="J2310" s="26" t="s">
        <v>1108</v>
      </c>
      <c r="K2310" s="49">
        <v>1000000000</v>
      </c>
      <c r="L2310" s="49"/>
      <c r="M2310" s="49"/>
      <c r="N2310" s="49"/>
      <c r="O2310" s="49"/>
      <c r="P2310" s="50"/>
      <c r="Q2310" s="49">
        <f>+Tabla17[[#This Row],[ANEXO PGN]]/1000000000</f>
        <v>1</v>
      </c>
      <c r="R2310" s="49">
        <f>+Tabla17[[#This Row],[Apropiación Inicial]]/1000000000</f>
        <v>0</v>
      </c>
      <c r="S2310" s="49">
        <f>+Tabla17[[#This Row],[Apropiación vigente]]/1000000000</f>
        <v>0</v>
      </c>
      <c r="T2310" s="49">
        <f>+Tabla17[[#This Row],[Compromisos ]]/1000000000</f>
        <v>0</v>
      </c>
      <c r="U2310" s="49">
        <f>+Tabla17[[#This Row],[ Obligación ]]/1000000000</f>
        <v>0</v>
      </c>
      <c r="V2310" s="49">
        <f>+Tabla17[[#This Row],[ Pago ]]/1000000000</f>
        <v>0</v>
      </c>
    </row>
    <row r="2311" spans="1:22" x14ac:dyDescent="0.2">
      <c r="A2311" s="5">
        <v>2025</v>
      </c>
      <c r="B2311" s="21" t="s">
        <v>281</v>
      </c>
      <c r="C2311" s="26" t="s">
        <v>282</v>
      </c>
      <c r="D2311" s="32" t="s">
        <v>1807</v>
      </c>
      <c r="E2311" s="26" t="s">
        <v>1808</v>
      </c>
      <c r="F2311" s="6" t="s">
        <v>96</v>
      </c>
      <c r="G2311" s="27" t="s">
        <v>284</v>
      </c>
      <c r="H2311" s="4" t="s">
        <v>27</v>
      </c>
      <c r="I2311" s="26" t="s">
        <v>50</v>
      </c>
      <c r="J2311" s="26" t="s">
        <v>51</v>
      </c>
      <c r="K2311" s="49">
        <v>1513079710</v>
      </c>
      <c r="L2311" s="49"/>
      <c r="M2311" s="49"/>
      <c r="N2311" s="49"/>
      <c r="O2311" s="49"/>
      <c r="P2311" s="50"/>
      <c r="Q2311" s="49">
        <f>+Tabla17[[#This Row],[ANEXO PGN]]/1000000000</f>
        <v>1.51307971</v>
      </c>
      <c r="R2311" s="49">
        <f>+Tabla17[[#This Row],[Apropiación Inicial]]/1000000000</f>
        <v>0</v>
      </c>
      <c r="S2311" s="49">
        <f>+Tabla17[[#This Row],[Apropiación vigente]]/1000000000</f>
        <v>0</v>
      </c>
      <c r="T2311" s="49">
        <f>+Tabla17[[#This Row],[Compromisos ]]/1000000000</f>
        <v>0</v>
      </c>
      <c r="U2311" s="49">
        <f>+Tabla17[[#This Row],[ Obligación ]]/1000000000</f>
        <v>0</v>
      </c>
      <c r="V2311" s="49">
        <f>+Tabla17[[#This Row],[ Pago ]]/1000000000</f>
        <v>0</v>
      </c>
    </row>
    <row r="2312" spans="1:22" x14ac:dyDescent="0.2">
      <c r="A2312" s="5">
        <v>2025</v>
      </c>
      <c r="B2312" s="21" t="s">
        <v>116</v>
      </c>
      <c r="C2312" s="26" t="s">
        <v>117</v>
      </c>
      <c r="D2312" s="32" t="s">
        <v>1809</v>
      </c>
      <c r="E2312" s="26" t="s">
        <v>1810</v>
      </c>
      <c r="F2312" s="6" t="s">
        <v>96</v>
      </c>
      <c r="G2312" s="26" t="s">
        <v>26</v>
      </c>
      <c r="H2312" s="4" t="s">
        <v>27</v>
      </c>
      <c r="I2312" s="26" t="s">
        <v>28</v>
      </c>
      <c r="J2312" s="26" t="s">
        <v>89</v>
      </c>
      <c r="K2312" s="49">
        <v>44396720780</v>
      </c>
      <c r="L2312" s="49"/>
      <c r="M2312" s="49"/>
      <c r="N2312" s="49"/>
      <c r="O2312" s="49"/>
      <c r="P2312" s="50"/>
      <c r="Q2312" s="49">
        <f>+Tabla17[[#This Row],[ANEXO PGN]]/1000000000</f>
        <v>44.396720780000003</v>
      </c>
      <c r="R2312" s="49">
        <f>+Tabla17[[#This Row],[Apropiación Inicial]]/1000000000</f>
        <v>0</v>
      </c>
      <c r="S2312" s="49">
        <f>+Tabla17[[#This Row],[Apropiación vigente]]/1000000000</f>
        <v>0</v>
      </c>
      <c r="T2312" s="49">
        <f>+Tabla17[[#This Row],[Compromisos ]]/1000000000</f>
        <v>0</v>
      </c>
      <c r="U2312" s="49">
        <f>+Tabla17[[#This Row],[ Obligación ]]/1000000000</f>
        <v>0</v>
      </c>
      <c r="V2312" s="49">
        <f>+Tabla17[[#This Row],[ Pago ]]/1000000000</f>
        <v>0</v>
      </c>
    </row>
    <row r="2313" spans="1:22" x14ac:dyDescent="0.2">
      <c r="A2313" s="5">
        <v>2025</v>
      </c>
      <c r="B2313" s="21" t="s">
        <v>82</v>
      </c>
      <c r="C2313" s="26" t="s">
        <v>83</v>
      </c>
      <c r="D2313" s="32" t="s">
        <v>1811</v>
      </c>
      <c r="E2313" s="26" t="s">
        <v>1812</v>
      </c>
      <c r="F2313" s="6" t="s">
        <v>96</v>
      </c>
      <c r="G2313" s="27" t="s">
        <v>33</v>
      </c>
      <c r="H2313" s="4" t="s">
        <v>27</v>
      </c>
      <c r="I2313" s="26" t="s">
        <v>66</v>
      </c>
      <c r="J2313" s="26" t="s">
        <v>81</v>
      </c>
      <c r="K2313" s="49">
        <v>106010040172</v>
      </c>
      <c r="L2313" s="49"/>
      <c r="M2313" s="49"/>
      <c r="N2313" s="49"/>
      <c r="O2313" s="49"/>
      <c r="P2313" s="50"/>
      <c r="Q2313" s="49">
        <f>+Tabla17[[#This Row],[ANEXO PGN]]/1000000000</f>
        <v>106.010040172</v>
      </c>
      <c r="R2313" s="49">
        <f>+Tabla17[[#This Row],[Apropiación Inicial]]/1000000000</f>
        <v>0</v>
      </c>
      <c r="S2313" s="49">
        <f>+Tabla17[[#This Row],[Apropiación vigente]]/1000000000</f>
        <v>0</v>
      </c>
      <c r="T2313" s="49">
        <f>+Tabla17[[#This Row],[Compromisos ]]/1000000000</f>
        <v>0</v>
      </c>
      <c r="U2313" s="49">
        <f>+Tabla17[[#This Row],[ Obligación ]]/1000000000</f>
        <v>0</v>
      </c>
      <c r="V2313" s="49">
        <f>+Tabla17[[#This Row],[ Pago ]]/1000000000</f>
        <v>0</v>
      </c>
    </row>
    <row r="2314" spans="1:22" x14ac:dyDescent="0.2">
      <c r="A2314" s="5">
        <v>2025</v>
      </c>
      <c r="B2314" s="21" t="s">
        <v>237</v>
      </c>
      <c r="C2314" s="26" t="s">
        <v>238</v>
      </c>
      <c r="D2314" s="32" t="s">
        <v>1813</v>
      </c>
      <c r="E2314" s="26" t="s">
        <v>1814</v>
      </c>
      <c r="F2314" s="6" t="s">
        <v>96</v>
      </c>
      <c r="G2314" s="26" t="s">
        <v>241</v>
      </c>
      <c r="H2314" s="4" t="s">
        <v>27</v>
      </c>
      <c r="I2314" s="26" t="s">
        <v>75</v>
      </c>
      <c r="J2314" s="26" t="s">
        <v>76</v>
      </c>
      <c r="K2314" s="49">
        <v>73249300</v>
      </c>
      <c r="L2314" s="49"/>
      <c r="M2314" s="49"/>
      <c r="N2314" s="49"/>
      <c r="O2314" s="49"/>
      <c r="P2314" s="50"/>
      <c r="Q2314" s="49">
        <f>+Tabla17[[#This Row],[ANEXO PGN]]/1000000000</f>
        <v>7.3249300000000003E-2</v>
      </c>
      <c r="R2314" s="49">
        <f>+Tabla17[[#This Row],[Apropiación Inicial]]/1000000000</f>
        <v>0</v>
      </c>
      <c r="S2314" s="49">
        <f>+Tabla17[[#This Row],[Apropiación vigente]]/1000000000</f>
        <v>0</v>
      </c>
      <c r="T2314" s="49">
        <f>+Tabla17[[#This Row],[Compromisos ]]/1000000000</f>
        <v>0</v>
      </c>
      <c r="U2314" s="49">
        <f>+Tabla17[[#This Row],[ Obligación ]]/1000000000</f>
        <v>0</v>
      </c>
      <c r="V2314" s="49">
        <f>+Tabla17[[#This Row],[ Pago ]]/1000000000</f>
        <v>0</v>
      </c>
    </row>
    <row r="2315" spans="1:22" x14ac:dyDescent="0.2">
      <c r="A2315" s="5">
        <v>2025</v>
      </c>
      <c r="B2315" s="21" t="s">
        <v>167</v>
      </c>
      <c r="C2315" s="26" t="s">
        <v>168</v>
      </c>
      <c r="D2315" s="32" t="s">
        <v>1815</v>
      </c>
      <c r="E2315" s="26" t="s">
        <v>1816</v>
      </c>
      <c r="F2315" s="6" t="s">
        <v>96</v>
      </c>
      <c r="G2315" s="27" t="s">
        <v>37</v>
      </c>
      <c r="H2315" s="4" t="s">
        <v>27</v>
      </c>
      <c r="I2315" s="26" t="s">
        <v>34</v>
      </c>
      <c r="J2315" s="26" t="s">
        <v>35</v>
      </c>
      <c r="K2315" s="49">
        <v>150000000</v>
      </c>
      <c r="L2315" s="49"/>
      <c r="M2315" s="49"/>
      <c r="N2315" s="49"/>
      <c r="O2315" s="49"/>
      <c r="P2315" s="50"/>
      <c r="Q2315" s="49">
        <f>+Tabla17[[#This Row],[ANEXO PGN]]/1000000000</f>
        <v>0.15</v>
      </c>
      <c r="R2315" s="49">
        <f>+Tabla17[[#This Row],[Apropiación Inicial]]/1000000000</f>
        <v>0</v>
      </c>
      <c r="S2315" s="49">
        <f>+Tabla17[[#This Row],[Apropiación vigente]]/1000000000</f>
        <v>0</v>
      </c>
      <c r="T2315" s="49">
        <f>+Tabla17[[#This Row],[Compromisos ]]/1000000000</f>
        <v>0</v>
      </c>
      <c r="U2315" s="49">
        <f>+Tabla17[[#This Row],[ Obligación ]]/1000000000</f>
        <v>0</v>
      </c>
      <c r="V2315" s="49">
        <f>+Tabla17[[#This Row],[ Pago ]]/1000000000</f>
        <v>0</v>
      </c>
    </row>
    <row r="2316" spans="1:22" x14ac:dyDescent="0.2">
      <c r="A2316" s="5">
        <v>2025</v>
      </c>
      <c r="B2316" s="21" t="s">
        <v>167</v>
      </c>
      <c r="C2316" s="26" t="s">
        <v>168</v>
      </c>
      <c r="D2316" s="32" t="s">
        <v>1817</v>
      </c>
      <c r="E2316" s="26" t="s">
        <v>1818</v>
      </c>
      <c r="F2316" s="6" t="s">
        <v>96</v>
      </c>
      <c r="G2316" s="27" t="s">
        <v>37</v>
      </c>
      <c r="H2316" s="4" t="s">
        <v>27</v>
      </c>
      <c r="I2316" s="26" t="s">
        <v>28</v>
      </c>
      <c r="J2316" s="26" t="s">
        <v>89</v>
      </c>
      <c r="K2316" s="49">
        <v>122644000</v>
      </c>
      <c r="L2316" s="49"/>
      <c r="M2316" s="49"/>
      <c r="N2316" s="49"/>
      <c r="O2316" s="49"/>
      <c r="P2316" s="50"/>
      <c r="Q2316" s="49">
        <f>+Tabla17[[#This Row],[ANEXO PGN]]/1000000000</f>
        <v>0.122644</v>
      </c>
      <c r="R2316" s="49">
        <f>+Tabla17[[#This Row],[Apropiación Inicial]]/1000000000</f>
        <v>0</v>
      </c>
      <c r="S2316" s="49">
        <f>+Tabla17[[#This Row],[Apropiación vigente]]/1000000000</f>
        <v>0</v>
      </c>
      <c r="T2316" s="49">
        <f>+Tabla17[[#This Row],[Compromisos ]]/1000000000</f>
        <v>0</v>
      </c>
      <c r="U2316" s="49">
        <f>+Tabla17[[#This Row],[ Obligación ]]/1000000000</f>
        <v>0</v>
      </c>
      <c r="V2316" s="49">
        <f>+Tabla17[[#This Row],[ Pago ]]/1000000000</f>
        <v>0</v>
      </c>
    </row>
    <row r="2317" spans="1:22" x14ac:dyDescent="0.2">
      <c r="A2317" s="5">
        <v>2025</v>
      </c>
      <c r="B2317" s="21" t="s">
        <v>167</v>
      </c>
      <c r="C2317" s="26" t="s">
        <v>168</v>
      </c>
      <c r="D2317" s="32" t="s">
        <v>1819</v>
      </c>
      <c r="E2317" s="26" t="s">
        <v>1820</v>
      </c>
      <c r="F2317" s="6" t="s">
        <v>96</v>
      </c>
      <c r="G2317" s="27" t="s">
        <v>37</v>
      </c>
      <c r="H2317" s="4" t="s">
        <v>27</v>
      </c>
      <c r="I2317" s="26" t="s">
        <v>28</v>
      </c>
      <c r="J2317" s="26" t="s">
        <v>89</v>
      </c>
      <c r="K2317" s="49">
        <v>111500599</v>
      </c>
      <c r="L2317" s="49"/>
      <c r="M2317" s="49"/>
      <c r="N2317" s="49"/>
      <c r="O2317" s="49"/>
      <c r="P2317" s="50"/>
      <c r="Q2317" s="49">
        <f>+Tabla17[[#This Row],[ANEXO PGN]]/1000000000</f>
        <v>0.11150059900000001</v>
      </c>
      <c r="R2317" s="49">
        <f>+Tabla17[[#This Row],[Apropiación Inicial]]/1000000000</f>
        <v>0</v>
      </c>
      <c r="S2317" s="49">
        <f>+Tabla17[[#This Row],[Apropiación vigente]]/1000000000</f>
        <v>0</v>
      </c>
      <c r="T2317" s="49">
        <f>+Tabla17[[#This Row],[Compromisos ]]/1000000000</f>
        <v>0</v>
      </c>
      <c r="U2317" s="49">
        <f>+Tabla17[[#This Row],[ Obligación ]]/1000000000</f>
        <v>0</v>
      </c>
      <c r="V2317" s="49">
        <f>+Tabla17[[#This Row],[ Pago ]]/1000000000</f>
        <v>0</v>
      </c>
    </row>
    <row r="2318" spans="1:22" x14ac:dyDescent="0.2">
      <c r="A2318" s="5">
        <v>2025</v>
      </c>
      <c r="B2318" s="21" t="s">
        <v>92</v>
      </c>
      <c r="C2318" s="26" t="s">
        <v>93</v>
      </c>
      <c r="D2318" s="32" t="s">
        <v>1821</v>
      </c>
      <c r="E2318" s="26" t="s">
        <v>1822</v>
      </c>
      <c r="F2318" s="6" t="s">
        <v>96</v>
      </c>
      <c r="G2318" s="26" t="s">
        <v>46</v>
      </c>
      <c r="H2318" s="4" t="s">
        <v>27</v>
      </c>
      <c r="I2318" s="26" t="s">
        <v>75</v>
      </c>
      <c r="J2318" s="26" t="s">
        <v>76</v>
      </c>
      <c r="K2318" s="49">
        <v>546388868</v>
      </c>
      <c r="L2318" s="49"/>
      <c r="M2318" s="49"/>
      <c r="N2318" s="49"/>
      <c r="O2318" s="49"/>
      <c r="P2318" s="50"/>
      <c r="Q2318" s="49">
        <f>+Tabla17[[#This Row],[ANEXO PGN]]/1000000000</f>
        <v>0.54638886799999997</v>
      </c>
      <c r="R2318" s="49">
        <f>+Tabla17[[#This Row],[Apropiación Inicial]]/1000000000</f>
        <v>0</v>
      </c>
      <c r="S2318" s="49">
        <f>+Tabla17[[#This Row],[Apropiación vigente]]/1000000000</f>
        <v>0</v>
      </c>
      <c r="T2318" s="49">
        <f>+Tabla17[[#This Row],[Compromisos ]]/1000000000</f>
        <v>0</v>
      </c>
      <c r="U2318" s="49">
        <f>+Tabla17[[#This Row],[ Obligación ]]/1000000000</f>
        <v>0</v>
      </c>
      <c r="V2318" s="49">
        <f>+Tabla17[[#This Row],[ Pago ]]/1000000000</f>
        <v>0</v>
      </c>
    </row>
    <row r="2319" spans="1:22" x14ac:dyDescent="0.2">
      <c r="A2319" s="5">
        <v>2025</v>
      </c>
      <c r="B2319" s="21" t="s">
        <v>556</v>
      </c>
      <c r="C2319" s="26" t="s">
        <v>557</v>
      </c>
      <c r="D2319" s="32" t="s">
        <v>1823</v>
      </c>
      <c r="E2319" s="26" t="s">
        <v>1824</v>
      </c>
      <c r="F2319" s="6" t="s">
        <v>96</v>
      </c>
      <c r="G2319" s="26" t="s">
        <v>26</v>
      </c>
      <c r="H2319" s="4" t="s">
        <v>27</v>
      </c>
      <c r="I2319" s="26" t="s">
        <v>28</v>
      </c>
      <c r="J2319" s="26" t="s">
        <v>89</v>
      </c>
      <c r="K2319" s="49">
        <v>264500000</v>
      </c>
      <c r="L2319" s="49"/>
      <c r="M2319" s="49"/>
      <c r="N2319" s="49"/>
      <c r="O2319" s="49"/>
      <c r="P2319" s="50"/>
      <c r="Q2319" s="49">
        <f>+Tabla17[[#This Row],[ANEXO PGN]]/1000000000</f>
        <v>0.26450000000000001</v>
      </c>
      <c r="R2319" s="49">
        <f>+Tabla17[[#This Row],[Apropiación Inicial]]/1000000000</f>
        <v>0</v>
      </c>
      <c r="S2319" s="49">
        <f>+Tabla17[[#This Row],[Apropiación vigente]]/1000000000</f>
        <v>0</v>
      </c>
      <c r="T2319" s="49">
        <f>+Tabla17[[#This Row],[Compromisos ]]/1000000000</f>
        <v>0</v>
      </c>
      <c r="U2319" s="49">
        <f>+Tabla17[[#This Row],[ Obligación ]]/1000000000</f>
        <v>0</v>
      </c>
      <c r="V2319" s="49">
        <f>+Tabla17[[#This Row],[ Pago ]]/1000000000</f>
        <v>0</v>
      </c>
    </row>
    <row r="2320" spans="1:22" x14ac:dyDescent="0.2">
      <c r="A2320" s="5">
        <v>2025</v>
      </c>
      <c r="B2320" s="21" t="s">
        <v>237</v>
      </c>
      <c r="C2320" s="26" t="s">
        <v>238</v>
      </c>
      <c r="D2320" s="32" t="s">
        <v>1825</v>
      </c>
      <c r="E2320" s="26" t="s">
        <v>1826</v>
      </c>
      <c r="F2320" s="6" t="s">
        <v>96</v>
      </c>
      <c r="G2320" s="26" t="s">
        <v>241</v>
      </c>
      <c r="H2320" s="4" t="s">
        <v>27</v>
      </c>
      <c r="I2320" s="26" t="s">
        <v>75</v>
      </c>
      <c r="J2320" s="26" t="s">
        <v>76</v>
      </c>
      <c r="K2320" s="49">
        <v>44299303</v>
      </c>
      <c r="L2320" s="49"/>
      <c r="M2320" s="49"/>
      <c r="N2320" s="49"/>
      <c r="O2320" s="49"/>
      <c r="P2320" s="50"/>
      <c r="Q2320" s="49">
        <f>+Tabla17[[#This Row],[ANEXO PGN]]/1000000000</f>
        <v>4.4299302999999998E-2</v>
      </c>
      <c r="R2320" s="49">
        <f>+Tabla17[[#This Row],[Apropiación Inicial]]/1000000000</f>
        <v>0</v>
      </c>
      <c r="S2320" s="49">
        <f>+Tabla17[[#This Row],[Apropiación vigente]]/1000000000</f>
        <v>0</v>
      </c>
      <c r="T2320" s="49">
        <f>+Tabla17[[#This Row],[Compromisos ]]/1000000000</f>
        <v>0</v>
      </c>
      <c r="U2320" s="49">
        <f>+Tabla17[[#This Row],[ Obligación ]]/1000000000</f>
        <v>0</v>
      </c>
      <c r="V2320" s="49">
        <f>+Tabla17[[#This Row],[ Pago ]]/1000000000</f>
        <v>0</v>
      </c>
    </row>
    <row r="2321" spans="1:22" x14ac:dyDescent="0.2">
      <c r="A2321" s="5">
        <v>2025</v>
      </c>
      <c r="B2321" s="21" t="s">
        <v>556</v>
      </c>
      <c r="C2321" s="26" t="s">
        <v>557</v>
      </c>
      <c r="D2321" s="32" t="s">
        <v>1827</v>
      </c>
      <c r="E2321" s="26" t="s">
        <v>1828</v>
      </c>
      <c r="F2321" s="6" t="s">
        <v>96</v>
      </c>
      <c r="G2321" s="26" t="s">
        <v>26</v>
      </c>
      <c r="H2321" s="4" t="s">
        <v>27</v>
      </c>
      <c r="I2321" s="26" t="s">
        <v>28</v>
      </c>
      <c r="J2321" s="26" t="s">
        <v>89</v>
      </c>
      <c r="K2321" s="49">
        <v>83800000</v>
      </c>
      <c r="L2321" s="49"/>
      <c r="M2321" s="49"/>
      <c r="N2321" s="49"/>
      <c r="O2321" s="49"/>
      <c r="P2321" s="50"/>
      <c r="Q2321" s="49">
        <f>+Tabla17[[#This Row],[ANEXO PGN]]/1000000000</f>
        <v>8.3799999999999999E-2</v>
      </c>
      <c r="R2321" s="49">
        <f>+Tabla17[[#This Row],[Apropiación Inicial]]/1000000000</f>
        <v>0</v>
      </c>
      <c r="S2321" s="49">
        <f>+Tabla17[[#This Row],[Apropiación vigente]]/1000000000</f>
        <v>0</v>
      </c>
      <c r="T2321" s="49">
        <f>+Tabla17[[#This Row],[Compromisos ]]/1000000000</f>
        <v>0</v>
      </c>
      <c r="U2321" s="49">
        <f>+Tabla17[[#This Row],[ Obligación ]]/1000000000</f>
        <v>0</v>
      </c>
      <c r="V2321" s="49">
        <f>+Tabla17[[#This Row],[ Pago ]]/1000000000</f>
        <v>0</v>
      </c>
    </row>
    <row r="2322" spans="1:22" x14ac:dyDescent="0.2">
      <c r="A2322" s="5">
        <v>2025</v>
      </c>
      <c r="B2322" s="21" t="s">
        <v>44</v>
      </c>
      <c r="C2322" s="26" t="s">
        <v>45</v>
      </c>
      <c r="D2322" s="32" t="s">
        <v>1829</v>
      </c>
      <c r="E2322" s="26" t="s">
        <v>1830</v>
      </c>
      <c r="F2322" s="6" t="s">
        <v>96</v>
      </c>
      <c r="G2322" s="27" t="s">
        <v>46</v>
      </c>
      <c r="H2322" s="4" t="s">
        <v>27</v>
      </c>
      <c r="I2322" s="26" t="s">
        <v>28</v>
      </c>
      <c r="J2322" s="26" t="s">
        <v>47</v>
      </c>
      <c r="K2322" s="49">
        <v>36948664255</v>
      </c>
      <c r="L2322" s="49"/>
      <c r="M2322" s="49"/>
      <c r="N2322" s="49"/>
      <c r="O2322" s="49"/>
      <c r="P2322" s="50"/>
      <c r="Q2322" s="49">
        <f>+Tabla17[[#This Row],[ANEXO PGN]]/1000000000</f>
        <v>36.948664254999997</v>
      </c>
      <c r="R2322" s="49">
        <f>+Tabla17[[#This Row],[Apropiación Inicial]]/1000000000</f>
        <v>0</v>
      </c>
      <c r="S2322" s="49">
        <f>+Tabla17[[#This Row],[Apropiación vigente]]/1000000000</f>
        <v>0</v>
      </c>
      <c r="T2322" s="49">
        <f>+Tabla17[[#This Row],[Compromisos ]]/1000000000</f>
        <v>0</v>
      </c>
      <c r="U2322" s="49">
        <f>+Tabla17[[#This Row],[ Obligación ]]/1000000000</f>
        <v>0</v>
      </c>
      <c r="V2322" s="49">
        <f>+Tabla17[[#This Row],[ Pago ]]/1000000000</f>
        <v>0</v>
      </c>
    </row>
    <row r="2323" spans="1:22" x14ac:dyDescent="0.2">
      <c r="A2323" s="5">
        <v>2025</v>
      </c>
      <c r="B2323" s="21" t="s">
        <v>125</v>
      </c>
      <c r="C2323" s="25" t="s">
        <v>23</v>
      </c>
      <c r="D2323" s="32" t="s">
        <v>1831</v>
      </c>
      <c r="E2323" s="26" t="s">
        <v>1832</v>
      </c>
      <c r="F2323" s="6" t="s">
        <v>96</v>
      </c>
      <c r="G2323" s="27" t="s">
        <v>33</v>
      </c>
      <c r="H2323" s="4" t="s">
        <v>27</v>
      </c>
      <c r="I2323" s="26" t="s">
        <v>28</v>
      </c>
      <c r="J2323" s="26" t="s">
        <v>515</v>
      </c>
      <c r="K2323" s="49">
        <v>57000000000</v>
      </c>
      <c r="L2323" s="49"/>
      <c r="M2323" s="49"/>
      <c r="N2323" s="49"/>
      <c r="O2323" s="49"/>
      <c r="P2323" s="50"/>
      <c r="Q2323" s="49">
        <f>+Tabla17[[#This Row],[ANEXO PGN]]/1000000000</f>
        <v>57</v>
      </c>
      <c r="R2323" s="49">
        <f>+Tabla17[[#This Row],[Apropiación Inicial]]/1000000000</f>
        <v>0</v>
      </c>
      <c r="S2323" s="49">
        <f>+Tabla17[[#This Row],[Apropiación vigente]]/1000000000</f>
        <v>0</v>
      </c>
      <c r="T2323" s="49">
        <f>+Tabla17[[#This Row],[Compromisos ]]/1000000000</f>
        <v>0</v>
      </c>
      <c r="U2323" s="49">
        <f>+Tabla17[[#This Row],[ Obligación ]]/1000000000</f>
        <v>0</v>
      </c>
      <c r="V2323" s="49">
        <f>+Tabla17[[#This Row],[ Pago ]]/1000000000</f>
        <v>0</v>
      </c>
    </row>
    <row r="2324" spans="1:22" x14ac:dyDescent="0.2">
      <c r="A2324" s="5">
        <v>2025</v>
      </c>
      <c r="B2324" s="21" t="s">
        <v>55</v>
      </c>
      <c r="C2324" s="26" t="s">
        <v>56</v>
      </c>
      <c r="D2324" s="32" t="s">
        <v>1833</v>
      </c>
      <c r="E2324" s="26" t="s">
        <v>1834</v>
      </c>
      <c r="F2324" s="6" t="s">
        <v>96</v>
      </c>
      <c r="G2324" s="26" t="s">
        <v>57</v>
      </c>
      <c r="H2324" s="4" t="s">
        <v>27</v>
      </c>
      <c r="I2324" s="26" t="s">
        <v>42</v>
      </c>
      <c r="J2324" s="26" t="s">
        <v>43</v>
      </c>
      <c r="K2324" s="49">
        <v>3585893339</v>
      </c>
      <c r="L2324" s="49"/>
      <c r="M2324" s="49"/>
      <c r="N2324" s="49"/>
      <c r="O2324" s="49"/>
      <c r="P2324" s="50"/>
      <c r="Q2324" s="49">
        <f>+Tabla17[[#This Row],[ANEXO PGN]]/1000000000</f>
        <v>3.5858933390000001</v>
      </c>
      <c r="R2324" s="49">
        <f>+Tabla17[[#This Row],[Apropiación Inicial]]/1000000000</f>
        <v>0</v>
      </c>
      <c r="S2324" s="49">
        <f>+Tabla17[[#This Row],[Apropiación vigente]]/1000000000</f>
        <v>0</v>
      </c>
      <c r="T2324" s="49">
        <f>+Tabla17[[#This Row],[Compromisos ]]/1000000000</f>
        <v>0</v>
      </c>
      <c r="U2324" s="49">
        <f>+Tabla17[[#This Row],[ Obligación ]]/1000000000</f>
        <v>0</v>
      </c>
      <c r="V2324" s="49">
        <f>+Tabla17[[#This Row],[ Pago ]]/1000000000</f>
        <v>0</v>
      </c>
    </row>
    <row r="2325" spans="1:22" x14ac:dyDescent="0.2">
      <c r="A2325" s="5">
        <v>2025</v>
      </c>
      <c r="B2325" s="21" t="s">
        <v>58</v>
      </c>
      <c r="C2325" s="26" t="s">
        <v>59</v>
      </c>
      <c r="D2325" s="32" t="s">
        <v>1835</v>
      </c>
      <c r="E2325" s="26" t="s">
        <v>1836</v>
      </c>
      <c r="F2325" s="6" t="s">
        <v>96</v>
      </c>
      <c r="G2325" s="26" t="s">
        <v>60</v>
      </c>
      <c r="H2325" s="4" t="s">
        <v>27</v>
      </c>
      <c r="I2325" s="26" t="s">
        <v>28</v>
      </c>
      <c r="J2325" s="26" t="s">
        <v>47</v>
      </c>
      <c r="K2325" s="49">
        <v>3549789720</v>
      </c>
      <c r="L2325" s="49"/>
      <c r="M2325" s="49"/>
      <c r="N2325" s="49"/>
      <c r="O2325" s="49"/>
      <c r="P2325" s="50"/>
      <c r="Q2325" s="49">
        <f>+Tabla17[[#This Row],[ANEXO PGN]]/1000000000</f>
        <v>3.5497897200000001</v>
      </c>
      <c r="R2325" s="49">
        <f>+Tabla17[[#This Row],[Apropiación Inicial]]/1000000000</f>
        <v>0</v>
      </c>
      <c r="S2325" s="49">
        <f>+Tabla17[[#This Row],[Apropiación vigente]]/1000000000</f>
        <v>0</v>
      </c>
      <c r="T2325" s="49">
        <f>+Tabla17[[#This Row],[Compromisos ]]/1000000000</f>
        <v>0</v>
      </c>
      <c r="U2325" s="49">
        <f>+Tabla17[[#This Row],[ Obligación ]]/1000000000</f>
        <v>0</v>
      </c>
      <c r="V2325" s="49">
        <f>+Tabla17[[#This Row],[ Pago ]]/1000000000</f>
        <v>0</v>
      </c>
    </row>
    <row r="2326" spans="1:22" x14ac:dyDescent="0.2">
      <c r="A2326" s="5">
        <v>2025</v>
      </c>
      <c r="B2326" s="21" t="s">
        <v>120</v>
      </c>
      <c r="C2326" s="26" t="s">
        <v>121</v>
      </c>
      <c r="D2326" s="32" t="s">
        <v>1837</v>
      </c>
      <c r="E2326" s="26" t="s">
        <v>1838</v>
      </c>
      <c r="F2326" s="6" t="s">
        <v>96</v>
      </c>
      <c r="G2326" s="26" t="s">
        <v>124</v>
      </c>
      <c r="H2326" s="4" t="s">
        <v>27</v>
      </c>
      <c r="I2326" s="26" t="s">
        <v>28</v>
      </c>
      <c r="J2326" s="26" t="s">
        <v>89</v>
      </c>
      <c r="K2326" s="49">
        <v>520352716800</v>
      </c>
      <c r="L2326" s="49"/>
      <c r="M2326" s="49"/>
      <c r="N2326" s="49"/>
      <c r="O2326" s="49"/>
      <c r="P2326" s="50"/>
      <c r="Q2326" s="49">
        <f>+Tabla17[[#This Row],[ANEXO PGN]]/1000000000</f>
        <v>520.35271680000005</v>
      </c>
      <c r="R2326" s="49">
        <f>+Tabla17[[#This Row],[Apropiación Inicial]]/1000000000</f>
        <v>0</v>
      </c>
      <c r="S2326" s="49">
        <f>+Tabla17[[#This Row],[Apropiación vigente]]/1000000000</f>
        <v>0</v>
      </c>
      <c r="T2326" s="49">
        <f>+Tabla17[[#This Row],[Compromisos ]]/1000000000</f>
        <v>0</v>
      </c>
      <c r="U2326" s="49">
        <f>+Tabla17[[#This Row],[ Obligación ]]/1000000000</f>
        <v>0</v>
      </c>
      <c r="V2326" s="49">
        <f>+Tabla17[[#This Row],[ Pago ]]/1000000000</f>
        <v>0</v>
      </c>
    </row>
    <row r="2327" spans="1:22" x14ac:dyDescent="0.2">
      <c r="A2327" s="5">
        <v>2025</v>
      </c>
      <c r="B2327" s="21" t="s">
        <v>55</v>
      </c>
      <c r="C2327" s="26" t="s">
        <v>56</v>
      </c>
      <c r="D2327" s="32" t="s">
        <v>1839</v>
      </c>
      <c r="E2327" s="26" t="s">
        <v>1840</v>
      </c>
      <c r="F2327" s="6" t="s">
        <v>96</v>
      </c>
      <c r="G2327" s="26" t="s">
        <v>57</v>
      </c>
      <c r="H2327" s="4" t="s">
        <v>27</v>
      </c>
      <c r="I2327" s="26" t="s">
        <v>42</v>
      </c>
      <c r="J2327" s="26" t="s">
        <v>43</v>
      </c>
      <c r="K2327" s="49">
        <v>11734829398</v>
      </c>
      <c r="L2327" s="49"/>
      <c r="M2327" s="49"/>
      <c r="N2327" s="49"/>
      <c r="O2327" s="49"/>
      <c r="P2327" s="50"/>
      <c r="Q2327" s="49">
        <f>+Tabla17[[#This Row],[ANEXO PGN]]/1000000000</f>
        <v>11.734829398</v>
      </c>
      <c r="R2327" s="49">
        <f>+Tabla17[[#This Row],[Apropiación Inicial]]/1000000000</f>
        <v>0</v>
      </c>
      <c r="S2327" s="49">
        <f>+Tabla17[[#This Row],[Apropiación vigente]]/1000000000</f>
        <v>0</v>
      </c>
      <c r="T2327" s="49">
        <f>+Tabla17[[#This Row],[Compromisos ]]/1000000000</f>
        <v>0</v>
      </c>
      <c r="U2327" s="49">
        <f>+Tabla17[[#This Row],[ Obligación ]]/1000000000</f>
        <v>0</v>
      </c>
      <c r="V2327" s="49">
        <f>+Tabla17[[#This Row],[ Pago ]]/1000000000</f>
        <v>0</v>
      </c>
    </row>
    <row r="2328" spans="1:22" x14ac:dyDescent="0.2">
      <c r="A2328" s="5">
        <v>2025</v>
      </c>
      <c r="B2328" s="21" t="s">
        <v>116</v>
      </c>
      <c r="C2328" s="26" t="s">
        <v>117</v>
      </c>
      <c r="D2328" s="32" t="s">
        <v>1841</v>
      </c>
      <c r="E2328" s="26" t="s">
        <v>1842</v>
      </c>
      <c r="F2328" s="6" t="s">
        <v>96</v>
      </c>
      <c r="G2328" s="26" t="s">
        <v>26</v>
      </c>
      <c r="H2328" s="4" t="s">
        <v>27</v>
      </c>
      <c r="I2328" s="26" t="s">
        <v>28</v>
      </c>
      <c r="J2328" s="26" t="s">
        <v>89</v>
      </c>
      <c r="K2328" s="49">
        <v>293182106853.45001</v>
      </c>
      <c r="L2328" s="49"/>
      <c r="M2328" s="49"/>
      <c r="N2328" s="49"/>
      <c r="O2328" s="49"/>
      <c r="P2328" s="50"/>
      <c r="Q2328" s="49">
        <f>+Tabla17[[#This Row],[ANEXO PGN]]/1000000000</f>
        <v>293.18210685345002</v>
      </c>
      <c r="R2328" s="49">
        <f>+Tabla17[[#This Row],[Apropiación Inicial]]/1000000000</f>
        <v>0</v>
      </c>
      <c r="S2328" s="49">
        <f>+Tabla17[[#This Row],[Apropiación vigente]]/1000000000</f>
        <v>0</v>
      </c>
      <c r="T2328" s="49">
        <f>+Tabla17[[#This Row],[Compromisos ]]/1000000000</f>
        <v>0</v>
      </c>
      <c r="U2328" s="49">
        <f>+Tabla17[[#This Row],[ Obligación ]]/1000000000</f>
        <v>0</v>
      </c>
      <c r="V2328" s="49">
        <f>+Tabla17[[#This Row],[ Pago ]]/1000000000</f>
        <v>0</v>
      </c>
    </row>
    <row r="2329" spans="1:22" x14ac:dyDescent="0.2">
      <c r="A2329" s="5">
        <v>2025</v>
      </c>
      <c r="B2329" s="21" t="s">
        <v>92</v>
      </c>
      <c r="C2329" s="26" t="s">
        <v>93</v>
      </c>
      <c r="D2329" s="32" t="s">
        <v>1843</v>
      </c>
      <c r="E2329" s="26" t="s">
        <v>1844</v>
      </c>
      <c r="F2329" s="6" t="s">
        <v>96</v>
      </c>
      <c r="G2329" s="26" t="s">
        <v>46</v>
      </c>
      <c r="H2329" s="4" t="s">
        <v>27</v>
      </c>
      <c r="I2329" s="26" t="s">
        <v>75</v>
      </c>
      <c r="J2329" s="26" t="s">
        <v>76</v>
      </c>
      <c r="K2329" s="49">
        <v>12500000</v>
      </c>
      <c r="L2329" s="49"/>
      <c r="M2329" s="49"/>
      <c r="N2329" s="49"/>
      <c r="O2329" s="49"/>
      <c r="P2329" s="50"/>
      <c r="Q2329" s="49">
        <f>+Tabla17[[#This Row],[ANEXO PGN]]/1000000000</f>
        <v>1.2500000000000001E-2</v>
      </c>
      <c r="R2329" s="49">
        <f>+Tabla17[[#This Row],[Apropiación Inicial]]/1000000000</f>
        <v>0</v>
      </c>
      <c r="S2329" s="49">
        <f>+Tabla17[[#This Row],[Apropiación vigente]]/1000000000</f>
        <v>0</v>
      </c>
      <c r="T2329" s="49">
        <f>+Tabla17[[#This Row],[Compromisos ]]/1000000000</f>
        <v>0</v>
      </c>
      <c r="U2329" s="49">
        <f>+Tabla17[[#This Row],[ Obligación ]]/1000000000</f>
        <v>0</v>
      </c>
      <c r="V2329" s="49">
        <f>+Tabla17[[#This Row],[ Pago ]]/1000000000</f>
        <v>0</v>
      </c>
    </row>
    <row r="2330" spans="1:22" x14ac:dyDescent="0.2">
      <c r="A2330" s="5">
        <v>2025</v>
      </c>
      <c r="B2330" s="23" t="s">
        <v>1071</v>
      </c>
      <c r="C2330" s="26" t="s">
        <v>1072</v>
      </c>
      <c r="D2330" s="32" t="s">
        <v>1845</v>
      </c>
      <c r="E2330" s="26" t="s">
        <v>1846</v>
      </c>
      <c r="F2330" s="6" t="s">
        <v>96</v>
      </c>
      <c r="G2330" s="26" t="s">
        <v>177</v>
      </c>
      <c r="H2330" s="4" t="s">
        <v>27</v>
      </c>
      <c r="I2330" s="26" t="s">
        <v>28</v>
      </c>
      <c r="J2330" s="25" t="s">
        <v>29</v>
      </c>
      <c r="K2330" s="49">
        <v>87678315057</v>
      </c>
      <c r="L2330" s="49"/>
      <c r="M2330" s="49"/>
      <c r="N2330" s="49"/>
      <c r="O2330" s="49"/>
      <c r="P2330" s="50"/>
      <c r="Q2330" s="49">
        <f>+Tabla17[[#This Row],[ANEXO PGN]]/1000000000</f>
        <v>87.678315057000006</v>
      </c>
      <c r="R2330" s="49">
        <f>+Tabla17[[#This Row],[Apropiación Inicial]]/1000000000</f>
        <v>0</v>
      </c>
      <c r="S2330" s="49">
        <f>+Tabla17[[#This Row],[Apropiación vigente]]/1000000000</f>
        <v>0</v>
      </c>
      <c r="T2330" s="49">
        <f>+Tabla17[[#This Row],[Compromisos ]]/1000000000</f>
        <v>0</v>
      </c>
      <c r="U2330" s="49">
        <f>+Tabla17[[#This Row],[ Obligación ]]/1000000000</f>
        <v>0</v>
      </c>
      <c r="V2330" s="49">
        <f>+Tabla17[[#This Row],[ Pago ]]/1000000000</f>
        <v>0</v>
      </c>
    </row>
    <row r="2331" spans="1:22" x14ac:dyDescent="0.2">
      <c r="A2331" s="5">
        <v>2025</v>
      </c>
      <c r="B2331" s="21" t="s">
        <v>134</v>
      </c>
      <c r="C2331" s="26" t="s">
        <v>135</v>
      </c>
      <c r="D2331" s="32" t="s">
        <v>1847</v>
      </c>
      <c r="E2331" s="26" t="s">
        <v>1848</v>
      </c>
      <c r="F2331" s="6" t="s">
        <v>96</v>
      </c>
      <c r="G2331" s="26" t="s">
        <v>138</v>
      </c>
      <c r="H2331" s="4" t="s">
        <v>27</v>
      </c>
      <c r="I2331" s="26" t="s">
        <v>28</v>
      </c>
      <c r="J2331" s="26" t="s">
        <v>47</v>
      </c>
      <c r="K2331" s="49">
        <v>61705754617</v>
      </c>
      <c r="L2331" s="49"/>
      <c r="M2331" s="49"/>
      <c r="N2331" s="49"/>
      <c r="O2331" s="49"/>
      <c r="P2331" s="50"/>
      <c r="Q2331" s="49">
        <f>+Tabla17[[#This Row],[ANEXO PGN]]/1000000000</f>
        <v>61.705754616999997</v>
      </c>
      <c r="R2331" s="49">
        <f>+Tabla17[[#This Row],[Apropiación Inicial]]/1000000000</f>
        <v>0</v>
      </c>
      <c r="S2331" s="49">
        <f>+Tabla17[[#This Row],[Apropiación vigente]]/1000000000</f>
        <v>0</v>
      </c>
      <c r="T2331" s="49">
        <f>+Tabla17[[#This Row],[Compromisos ]]/1000000000</f>
        <v>0</v>
      </c>
      <c r="U2331" s="49">
        <f>+Tabla17[[#This Row],[ Obligación ]]/1000000000</f>
        <v>0</v>
      </c>
      <c r="V2331" s="49">
        <f>+Tabla17[[#This Row],[ Pago ]]/1000000000</f>
        <v>0</v>
      </c>
    </row>
    <row r="2332" spans="1:22" x14ac:dyDescent="0.2">
      <c r="A2332" s="5">
        <v>2025</v>
      </c>
      <c r="B2332" s="21" t="s">
        <v>87</v>
      </c>
      <c r="C2332" s="26" t="s">
        <v>88</v>
      </c>
      <c r="D2332" s="32" t="s">
        <v>1849</v>
      </c>
      <c r="E2332" s="26" t="s">
        <v>1850</v>
      </c>
      <c r="F2332" s="6" t="s">
        <v>96</v>
      </c>
      <c r="G2332" s="27" t="s">
        <v>37</v>
      </c>
      <c r="H2332" s="4" t="s">
        <v>27</v>
      </c>
      <c r="I2332" s="26" t="s">
        <v>28</v>
      </c>
      <c r="J2332" s="26" t="s">
        <v>89</v>
      </c>
      <c r="K2332" s="49">
        <v>20000000000</v>
      </c>
      <c r="L2332" s="49"/>
      <c r="M2332" s="49"/>
      <c r="N2332" s="49"/>
      <c r="O2332" s="49"/>
      <c r="P2332" s="50"/>
      <c r="Q2332" s="49">
        <f>+Tabla17[[#This Row],[ANEXO PGN]]/1000000000</f>
        <v>20</v>
      </c>
      <c r="R2332" s="49">
        <f>+Tabla17[[#This Row],[Apropiación Inicial]]/1000000000</f>
        <v>0</v>
      </c>
      <c r="S2332" s="49">
        <f>+Tabla17[[#This Row],[Apropiación vigente]]/1000000000</f>
        <v>0</v>
      </c>
      <c r="T2332" s="49">
        <f>+Tabla17[[#This Row],[Compromisos ]]/1000000000</f>
        <v>0</v>
      </c>
      <c r="U2332" s="49">
        <f>+Tabla17[[#This Row],[ Obligación ]]/1000000000</f>
        <v>0</v>
      </c>
      <c r="V2332" s="49">
        <f>+Tabla17[[#This Row],[ Pago ]]/1000000000</f>
        <v>0</v>
      </c>
    </row>
    <row r="2333" spans="1:22" x14ac:dyDescent="0.2">
      <c r="A2333" s="5">
        <v>2025</v>
      </c>
      <c r="B2333" s="21" t="s">
        <v>162</v>
      </c>
      <c r="C2333" s="26" t="s">
        <v>163</v>
      </c>
      <c r="D2333" s="32" t="s">
        <v>1851</v>
      </c>
      <c r="E2333" s="26" t="s">
        <v>1852</v>
      </c>
      <c r="F2333" s="6" t="s">
        <v>96</v>
      </c>
      <c r="G2333" s="26" t="s">
        <v>166</v>
      </c>
      <c r="H2333" s="4" t="s">
        <v>27</v>
      </c>
      <c r="I2333" s="26" t="s">
        <v>28</v>
      </c>
      <c r="J2333" s="26" t="s">
        <v>1108</v>
      </c>
      <c r="K2333" s="49">
        <v>100000000</v>
      </c>
      <c r="L2333" s="49"/>
      <c r="M2333" s="49"/>
      <c r="N2333" s="49"/>
      <c r="O2333" s="49"/>
      <c r="P2333" s="50"/>
      <c r="Q2333" s="49">
        <f>+Tabla17[[#This Row],[ANEXO PGN]]/1000000000</f>
        <v>0.1</v>
      </c>
      <c r="R2333" s="49">
        <f>+Tabla17[[#This Row],[Apropiación Inicial]]/1000000000</f>
        <v>0</v>
      </c>
      <c r="S2333" s="49">
        <f>+Tabla17[[#This Row],[Apropiación vigente]]/1000000000</f>
        <v>0</v>
      </c>
      <c r="T2333" s="49">
        <f>+Tabla17[[#This Row],[Compromisos ]]/1000000000</f>
        <v>0</v>
      </c>
      <c r="U2333" s="49">
        <f>+Tabla17[[#This Row],[ Obligación ]]/1000000000</f>
        <v>0</v>
      </c>
      <c r="V2333" s="49">
        <f>+Tabla17[[#This Row],[ Pago ]]/1000000000</f>
        <v>0</v>
      </c>
    </row>
    <row r="2334" spans="1:22" x14ac:dyDescent="0.2">
      <c r="A2334" s="5">
        <v>2025</v>
      </c>
      <c r="B2334" s="21" t="s">
        <v>104</v>
      </c>
      <c r="C2334" s="10" t="s">
        <v>105</v>
      </c>
      <c r="D2334" s="32" t="s">
        <v>1853</v>
      </c>
      <c r="E2334" s="26" t="s">
        <v>1854</v>
      </c>
      <c r="F2334" s="6" t="s">
        <v>96</v>
      </c>
      <c r="G2334" s="26" t="s">
        <v>108</v>
      </c>
      <c r="H2334" s="4" t="s">
        <v>27</v>
      </c>
      <c r="I2334" s="26" t="s">
        <v>28</v>
      </c>
      <c r="J2334" s="25" t="s">
        <v>29</v>
      </c>
      <c r="K2334" s="49">
        <v>130019508092</v>
      </c>
      <c r="L2334" s="49"/>
      <c r="M2334" s="49"/>
      <c r="N2334" s="49"/>
      <c r="O2334" s="49"/>
      <c r="P2334" s="50"/>
      <c r="Q2334" s="49">
        <f>+Tabla17[[#This Row],[ANEXO PGN]]/1000000000</f>
        <v>130.019508092</v>
      </c>
      <c r="R2334" s="49">
        <f>+Tabla17[[#This Row],[Apropiación Inicial]]/1000000000</f>
        <v>0</v>
      </c>
      <c r="S2334" s="49">
        <f>+Tabla17[[#This Row],[Apropiación vigente]]/1000000000</f>
        <v>0</v>
      </c>
      <c r="T2334" s="49">
        <f>+Tabla17[[#This Row],[Compromisos ]]/1000000000</f>
        <v>0</v>
      </c>
      <c r="U2334" s="49">
        <f>+Tabla17[[#This Row],[ Obligación ]]/1000000000</f>
        <v>0</v>
      </c>
      <c r="V2334" s="49">
        <f>+Tabla17[[#This Row],[ Pago ]]/1000000000</f>
        <v>0</v>
      </c>
    </row>
    <row r="2335" spans="1:22" x14ac:dyDescent="0.2">
      <c r="A2335" s="5">
        <v>2025</v>
      </c>
      <c r="B2335" s="21" t="s">
        <v>250</v>
      </c>
      <c r="C2335" s="26" t="s">
        <v>251</v>
      </c>
      <c r="D2335" s="32" t="s">
        <v>1855</v>
      </c>
      <c r="E2335" s="26" t="s">
        <v>1856</v>
      </c>
      <c r="F2335" s="6" t="s">
        <v>96</v>
      </c>
      <c r="G2335" s="26" t="s">
        <v>124</v>
      </c>
      <c r="H2335" s="4" t="s">
        <v>27</v>
      </c>
      <c r="I2335" s="26" t="s">
        <v>42</v>
      </c>
      <c r="J2335" s="26" t="s">
        <v>220</v>
      </c>
      <c r="K2335" s="49">
        <v>86620876431</v>
      </c>
      <c r="L2335" s="49"/>
      <c r="M2335" s="49"/>
      <c r="N2335" s="49"/>
      <c r="O2335" s="49"/>
      <c r="P2335" s="50"/>
      <c r="Q2335" s="49">
        <f>+Tabla17[[#This Row],[ANEXO PGN]]/1000000000</f>
        <v>86.620876430999999</v>
      </c>
      <c r="R2335" s="49">
        <f>+Tabla17[[#This Row],[Apropiación Inicial]]/1000000000</f>
        <v>0</v>
      </c>
      <c r="S2335" s="49">
        <f>+Tabla17[[#This Row],[Apropiación vigente]]/1000000000</f>
        <v>0</v>
      </c>
      <c r="T2335" s="49">
        <f>+Tabla17[[#This Row],[Compromisos ]]/1000000000</f>
        <v>0</v>
      </c>
      <c r="U2335" s="49">
        <f>+Tabla17[[#This Row],[ Obligación ]]/1000000000</f>
        <v>0</v>
      </c>
      <c r="V2335" s="49">
        <f>+Tabla17[[#This Row],[ Pago ]]/1000000000</f>
        <v>0</v>
      </c>
    </row>
    <row r="2336" spans="1:22" x14ac:dyDescent="0.2">
      <c r="A2336" s="5">
        <v>2025</v>
      </c>
      <c r="B2336" s="21" t="s">
        <v>941</v>
      </c>
      <c r="C2336" s="26" t="s">
        <v>942</v>
      </c>
      <c r="D2336" s="32" t="s">
        <v>1857</v>
      </c>
      <c r="E2336" s="26" t="s">
        <v>1858</v>
      </c>
      <c r="F2336" s="6" t="s">
        <v>96</v>
      </c>
      <c r="G2336" s="26" t="s">
        <v>138</v>
      </c>
      <c r="H2336" s="4" t="s">
        <v>27</v>
      </c>
      <c r="I2336" s="26" t="s">
        <v>28</v>
      </c>
      <c r="J2336" s="26" t="s">
        <v>47</v>
      </c>
      <c r="K2336" s="49">
        <v>367517147347</v>
      </c>
      <c r="L2336" s="49"/>
      <c r="M2336" s="49"/>
      <c r="N2336" s="49"/>
      <c r="O2336" s="49"/>
      <c r="P2336" s="50"/>
      <c r="Q2336" s="49">
        <f>+Tabla17[[#This Row],[ANEXO PGN]]/1000000000</f>
        <v>367.51714734699999</v>
      </c>
      <c r="R2336" s="49">
        <f>+Tabla17[[#This Row],[Apropiación Inicial]]/1000000000</f>
        <v>0</v>
      </c>
      <c r="S2336" s="49">
        <f>+Tabla17[[#This Row],[Apropiación vigente]]/1000000000</f>
        <v>0</v>
      </c>
      <c r="T2336" s="49">
        <f>+Tabla17[[#This Row],[Compromisos ]]/1000000000</f>
        <v>0</v>
      </c>
      <c r="U2336" s="49">
        <f>+Tabla17[[#This Row],[ Obligación ]]/1000000000</f>
        <v>0</v>
      </c>
      <c r="V2336" s="49">
        <f>+Tabla17[[#This Row],[ Pago ]]/1000000000</f>
        <v>0</v>
      </c>
    </row>
    <row r="2337" spans="1:22" x14ac:dyDescent="0.2">
      <c r="A2337" s="5">
        <v>2025</v>
      </c>
      <c r="B2337" s="21" t="s">
        <v>941</v>
      </c>
      <c r="C2337" s="26" t="s">
        <v>942</v>
      </c>
      <c r="D2337" s="32" t="s">
        <v>1857</v>
      </c>
      <c r="E2337" s="26" t="s">
        <v>1858</v>
      </c>
      <c r="F2337" s="6" t="s">
        <v>96</v>
      </c>
      <c r="G2337" s="26" t="s">
        <v>138</v>
      </c>
      <c r="H2337" s="4" t="s">
        <v>27</v>
      </c>
      <c r="I2337" s="26" t="s">
        <v>28</v>
      </c>
      <c r="J2337" s="26" t="s">
        <v>146</v>
      </c>
      <c r="K2337" s="49">
        <v>1034626650</v>
      </c>
      <c r="L2337" s="49"/>
      <c r="M2337" s="49"/>
      <c r="N2337" s="49"/>
      <c r="O2337" s="49"/>
      <c r="P2337" s="50"/>
      <c r="Q2337" s="49">
        <f>+Tabla17[[#This Row],[ANEXO PGN]]/1000000000</f>
        <v>1.0346266500000001</v>
      </c>
      <c r="R2337" s="49">
        <f>+Tabla17[[#This Row],[Apropiación Inicial]]/1000000000</f>
        <v>0</v>
      </c>
      <c r="S2337" s="49">
        <f>+Tabla17[[#This Row],[Apropiación vigente]]/1000000000</f>
        <v>0</v>
      </c>
      <c r="T2337" s="49">
        <f>+Tabla17[[#This Row],[Compromisos ]]/1000000000</f>
        <v>0</v>
      </c>
      <c r="U2337" s="49">
        <f>+Tabla17[[#This Row],[ Obligación ]]/1000000000</f>
        <v>0</v>
      </c>
      <c r="V2337" s="49">
        <f>+Tabla17[[#This Row],[ Pago ]]/1000000000</f>
        <v>0</v>
      </c>
    </row>
    <row r="2338" spans="1:22" x14ac:dyDescent="0.2">
      <c r="A2338" s="5">
        <v>2025</v>
      </c>
      <c r="B2338" s="21" t="s">
        <v>134</v>
      </c>
      <c r="C2338" s="26" t="s">
        <v>135</v>
      </c>
      <c r="D2338" s="32" t="s">
        <v>1859</v>
      </c>
      <c r="E2338" s="26" t="s">
        <v>1860</v>
      </c>
      <c r="F2338" s="6" t="s">
        <v>96</v>
      </c>
      <c r="G2338" s="26" t="s">
        <v>138</v>
      </c>
      <c r="H2338" s="4" t="s">
        <v>27</v>
      </c>
      <c r="I2338" s="26" t="s">
        <v>28</v>
      </c>
      <c r="J2338" s="26" t="s">
        <v>47</v>
      </c>
      <c r="K2338" s="49">
        <v>36089389096</v>
      </c>
      <c r="L2338" s="49"/>
      <c r="M2338" s="49"/>
      <c r="N2338" s="49"/>
      <c r="O2338" s="49"/>
      <c r="P2338" s="50"/>
      <c r="Q2338" s="49">
        <f>+Tabla17[[#This Row],[ANEXO PGN]]/1000000000</f>
        <v>36.089389095999998</v>
      </c>
      <c r="R2338" s="49">
        <f>+Tabla17[[#This Row],[Apropiación Inicial]]/1000000000</f>
        <v>0</v>
      </c>
      <c r="S2338" s="49">
        <f>+Tabla17[[#This Row],[Apropiación vigente]]/1000000000</f>
        <v>0</v>
      </c>
      <c r="T2338" s="49">
        <f>+Tabla17[[#This Row],[Compromisos ]]/1000000000</f>
        <v>0</v>
      </c>
      <c r="U2338" s="49">
        <f>+Tabla17[[#This Row],[ Obligación ]]/1000000000</f>
        <v>0</v>
      </c>
      <c r="V2338" s="49">
        <f>+Tabla17[[#This Row],[ Pago ]]/1000000000</f>
        <v>0</v>
      </c>
    </row>
    <row r="2339" spans="1:22" x14ac:dyDescent="0.2">
      <c r="A2339" s="5">
        <v>2025</v>
      </c>
      <c r="B2339" s="21" t="s">
        <v>134</v>
      </c>
      <c r="C2339" s="26" t="s">
        <v>135</v>
      </c>
      <c r="D2339" s="32" t="s">
        <v>1861</v>
      </c>
      <c r="E2339" s="26" t="s">
        <v>1862</v>
      </c>
      <c r="F2339" s="6" t="s">
        <v>96</v>
      </c>
      <c r="G2339" s="26" t="s">
        <v>138</v>
      </c>
      <c r="H2339" s="4" t="s">
        <v>27</v>
      </c>
      <c r="I2339" s="26" t="s">
        <v>28</v>
      </c>
      <c r="J2339" s="26" t="s">
        <v>47</v>
      </c>
      <c r="K2339" s="49">
        <v>6969787390</v>
      </c>
      <c r="L2339" s="49"/>
      <c r="M2339" s="49"/>
      <c r="N2339" s="49"/>
      <c r="O2339" s="49"/>
      <c r="P2339" s="50"/>
      <c r="Q2339" s="49">
        <f>+Tabla17[[#This Row],[ANEXO PGN]]/1000000000</f>
        <v>6.9697873899999996</v>
      </c>
      <c r="R2339" s="49">
        <f>+Tabla17[[#This Row],[Apropiación Inicial]]/1000000000</f>
        <v>0</v>
      </c>
      <c r="S2339" s="49">
        <f>+Tabla17[[#This Row],[Apropiación vigente]]/1000000000</f>
        <v>0</v>
      </c>
      <c r="T2339" s="49">
        <f>+Tabla17[[#This Row],[Compromisos ]]/1000000000</f>
        <v>0</v>
      </c>
      <c r="U2339" s="49">
        <f>+Tabla17[[#This Row],[ Obligación ]]/1000000000</f>
        <v>0</v>
      </c>
      <c r="V2339" s="49">
        <f>+Tabla17[[#This Row],[ Pago ]]/1000000000</f>
        <v>0</v>
      </c>
    </row>
    <row r="2340" spans="1:22" x14ac:dyDescent="0.2">
      <c r="A2340" s="5">
        <v>2025</v>
      </c>
      <c r="B2340" s="21" t="s">
        <v>109</v>
      </c>
      <c r="C2340" s="26" t="s">
        <v>110</v>
      </c>
      <c r="D2340" s="32" t="s">
        <v>1863</v>
      </c>
      <c r="E2340" s="26" t="s">
        <v>1864</v>
      </c>
      <c r="F2340" s="6" t="s">
        <v>96</v>
      </c>
      <c r="G2340" s="26" t="s">
        <v>26</v>
      </c>
      <c r="H2340" s="4" t="s">
        <v>27</v>
      </c>
      <c r="I2340" s="26" t="s">
        <v>28</v>
      </c>
      <c r="J2340" s="26" t="s">
        <v>1108</v>
      </c>
      <c r="K2340" s="49">
        <v>80504875079</v>
      </c>
      <c r="L2340" s="49"/>
      <c r="M2340" s="49"/>
      <c r="N2340" s="49"/>
      <c r="O2340" s="49"/>
      <c r="P2340" s="50"/>
      <c r="Q2340" s="49">
        <f>+Tabla17[[#This Row],[ANEXO PGN]]/1000000000</f>
        <v>80.504875079000001</v>
      </c>
      <c r="R2340" s="49">
        <f>+Tabla17[[#This Row],[Apropiación Inicial]]/1000000000</f>
        <v>0</v>
      </c>
      <c r="S2340" s="49">
        <f>+Tabla17[[#This Row],[Apropiación vigente]]/1000000000</f>
        <v>0</v>
      </c>
      <c r="T2340" s="49">
        <f>+Tabla17[[#This Row],[Compromisos ]]/1000000000</f>
        <v>0</v>
      </c>
      <c r="U2340" s="49">
        <f>+Tabla17[[#This Row],[ Obligación ]]/1000000000</f>
        <v>0</v>
      </c>
      <c r="V2340" s="49">
        <f>+Tabla17[[#This Row],[ Pago ]]/1000000000</f>
        <v>0</v>
      </c>
    </row>
    <row r="2341" spans="1:22" x14ac:dyDescent="0.2">
      <c r="A2341" s="5">
        <v>2025</v>
      </c>
      <c r="B2341" s="21" t="s">
        <v>109</v>
      </c>
      <c r="C2341" s="26" t="s">
        <v>110</v>
      </c>
      <c r="D2341" s="32" t="s">
        <v>1865</v>
      </c>
      <c r="E2341" s="26" t="s">
        <v>1866</v>
      </c>
      <c r="F2341" s="6" t="s">
        <v>96</v>
      </c>
      <c r="G2341" s="26" t="s">
        <v>26</v>
      </c>
      <c r="H2341" s="4" t="s">
        <v>27</v>
      </c>
      <c r="I2341" s="26" t="s">
        <v>28</v>
      </c>
      <c r="J2341" s="26" t="s">
        <v>1108</v>
      </c>
      <c r="K2341" s="49">
        <v>89207995636</v>
      </c>
      <c r="L2341" s="49"/>
      <c r="M2341" s="49"/>
      <c r="N2341" s="49"/>
      <c r="O2341" s="49"/>
      <c r="P2341" s="50"/>
      <c r="Q2341" s="49">
        <f>+Tabla17[[#This Row],[ANEXO PGN]]/1000000000</f>
        <v>89.207995636000007</v>
      </c>
      <c r="R2341" s="49">
        <f>+Tabla17[[#This Row],[Apropiación Inicial]]/1000000000</f>
        <v>0</v>
      </c>
      <c r="S2341" s="49">
        <f>+Tabla17[[#This Row],[Apropiación vigente]]/1000000000</f>
        <v>0</v>
      </c>
      <c r="T2341" s="49">
        <f>+Tabla17[[#This Row],[Compromisos ]]/1000000000</f>
        <v>0</v>
      </c>
      <c r="U2341" s="49">
        <f>+Tabla17[[#This Row],[ Obligación ]]/1000000000</f>
        <v>0</v>
      </c>
      <c r="V2341" s="49">
        <f>+Tabla17[[#This Row],[ Pago ]]/1000000000</f>
        <v>0</v>
      </c>
    </row>
    <row r="2342" spans="1:22" x14ac:dyDescent="0.2">
      <c r="A2342" s="5">
        <v>2025</v>
      </c>
      <c r="B2342" s="21" t="s">
        <v>134</v>
      </c>
      <c r="C2342" s="26" t="s">
        <v>135</v>
      </c>
      <c r="D2342" s="32" t="s">
        <v>1867</v>
      </c>
      <c r="E2342" s="26" t="s">
        <v>1868</v>
      </c>
      <c r="F2342" s="6" t="s">
        <v>96</v>
      </c>
      <c r="G2342" s="26" t="s">
        <v>138</v>
      </c>
      <c r="H2342" s="4" t="s">
        <v>27</v>
      </c>
      <c r="I2342" s="26" t="s">
        <v>28</v>
      </c>
      <c r="J2342" s="26" t="s">
        <v>47</v>
      </c>
      <c r="K2342" s="49">
        <v>12300000000</v>
      </c>
      <c r="L2342" s="49"/>
      <c r="M2342" s="49"/>
      <c r="N2342" s="49"/>
      <c r="O2342" s="49"/>
      <c r="P2342" s="50"/>
      <c r="Q2342" s="49">
        <f>+Tabla17[[#This Row],[ANEXO PGN]]/1000000000</f>
        <v>12.3</v>
      </c>
      <c r="R2342" s="49">
        <f>+Tabla17[[#This Row],[Apropiación Inicial]]/1000000000</f>
        <v>0</v>
      </c>
      <c r="S2342" s="49">
        <f>+Tabla17[[#This Row],[Apropiación vigente]]/1000000000</f>
        <v>0</v>
      </c>
      <c r="T2342" s="49">
        <f>+Tabla17[[#This Row],[Compromisos ]]/1000000000</f>
        <v>0</v>
      </c>
      <c r="U2342" s="49">
        <f>+Tabla17[[#This Row],[ Obligación ]]/1000000000</f>
        <v>0</v>
      </c>
      <c r="V2342" s="49">
        <f>+Tabla17[[#This Row],[ Pago ]]/1000000000</f>
        <v>0</v>
      </c>
    </row>
    <row r="2343" spans="1:22" x14ac:dyDescent="0.2">
      <c r="A2343" s="5">
        <v>2025</v>
      </c>
      <c r="B2343" s="21" t="s">
        <v>1509</v>
      </c>
      <c r="C2343" s="26" t="s">
        <v>150</v>
      </c>
      <c r="D2343" s="32" t="s">
        <v>1869</v>
      </c>
      <c r="E2343" s="26" t="s">
        <v>1870</v>
      </c>
      <c r="F2343" s="6" t="s">
        <v>96</v>
      </c>
      <c r="G2343" s="26" t="s">
        <v>1687</v>
      </c>
      <c r="H2343" s="4" t="s">
        <v>27</v>
      </c>
      <c r="I2343" s="26" t="s">
        <v>28</v>
      </c>
      <c r="J2343" s="26" t="s">
        <v>47</v>
      </c>
      <c r="K2343" s="49">
        <v>428797263735</v>
      </c>
      <c r="L2343" s="49"/>
      <c r="M2343" s="49"/>
      <c r="N2343" s="49"/>
      <c r="O2343" s="49"/>
      <c r="P2343" s="50"/>
      <c r="Q2343" s="49">
        <f>+Tabla17[[#This Row],[ANEXO PGN]]/1000000000</f>
        <v>428.797263735</v>
      </c>
      <c r="R2343" s="49">
        <f>+Tabla17[[#This Row],[Apropiación Inicial]]/1000000000</f>
        <v>0</v>
      </c>
      <c r="S2343" s="49">
        <f>+Tabla17[[#This Row],[Apropiación vigente]]/1000000000</f>
        <v>0</v>
      </c>
      <c r="T2343" s="49">
        <f>+Tabla17[[#This Row],[Compromisos ]]/1000000000</f>
        <v>0</v>
      </c>
      <c r="U2343" s="49">
        <f>+Tabla17[[#This Row],[ Obligación ]]/1000000000</f>
        <v>0</v>
      </c>
      <c r="V2343" s="49">
        <f>+Tabla17[[#This Row],[ Pago ]]/1000000000</f>
        <v>0</v>
      </c>
    </row>
    <row r="2344" spans="1:22" x14ac:dyDescent="0.2">
      <c r="A2344" s="5">
        <v>2025</v>
      </c>
      <c r="B2344" s="21" t="s">
        <v>1509</v>
      </c>
      <c r="C2344" s="26" t="s">
        <v>150</v>
      </c>
      <c r="D2344" s="32" t="s">
        <v>1869</v>
      </c>
      <c r="E2344" s="26" t="s">
        <v>1870</v>
      </c>
      <c r="F2344" s="6" t="s">
        <v>96</v>
      </c>
      <c r="G2344" s="26" t="s">
        <v>1687</v>
      </c>
      <c r="H2344" s="4" t="s">
        <v>27</v>
      </c>
      <c r="I2344" s="26" t="s">
        <v>28</v>
      </c>
      <c r="J2344" s="26" t="s">
        <v>89</v>
      </c>
      <c r="K2344" s="49">
        <v>871055306813</v>
      </c>
      <c r="L2344" s="49"/>
      <c r="M2344" s="49"/>
      <c r="N2344" s="49"/>
      <c r="O2344" s="49"/>
      <c r="P2344" s="50"/>
      <c r="Q2344" s="49">
        <f>+Tabla17[[#This Row],[ANEXO PGN]]/1000000000</f>
        <v>871.05530681300002</v>
      </c>
      <c r="R2344" s="49">
        <f>+Tabla17[[#This Row],[Apropiación Inicial]]/1000000000</f>
        <v>0</v>
      </c>
      <c r="S2344" s="49">
        <f>+Tabla17[[#This Row],[Apropiación vigente]]/1000000000</f>
        <v>0</v>
      </c>
      <c r="T2344" s="49">
        <f>+Tabla17[[#This Row],[Compromisos ]]/1000000000</f>
        <v>0</v>
      </c>
      <c r="U2344" s="49">
        <f>+Tabla17[[#This Row],[ Obligación ]]/1000000000</f>
        <v>0</v>
      </c>
      <c r="V2344" s="49">
        <f>+Tabla17[[#This Row],[ Pago ]]/1000000000</f>
        <v>0</v>
      </c>
    </row>
    <row r="2345" spans="1:22" x14ac:dyDescent="0.2">
      <c r="A2345" s="5">
        <v>2025</v>
      </c>
      <c r="B2345" s="21" t="s">
        <v>1509</v>
      </c>
      <c r="C2345" s="26" t="s">
        <v>150</v>
      </c>
      <c r="D2345" s="32" t="s">
        <v>1869</v>
      </c>
      <c r="E2345" s="26" t="s">
        <v>1870</v>
      </c>
      <c r="F2345" s="6" t="s">
        <v>96</v>
      </c>
      <c r="G2345" s="26" t="s">
        <v>1687</v>
      </c>
      <c r="H2345" s="4" t="s">
        <v>27</v>
      </c>
      <c r="I2345" s="26" t="s">
        <v>28</v>
      </c>
      <c r="J2345" s="26" t="s">
        <v>515</v>
      </c>
      <c r="K2345" s="49">
        <v>8444118967</v>
      </c>
      <c r="L2345" s="49"/>
      <c r="M2345" s="49"/>
      <c r="N2345" s="49"/>
      <c r="O2345" s="49"/>
      <c r="P2345" s="50"/>
      <c r="Q2345" s="49">
        <f>+Tabla17[[#This Row],[ANEXO PGN]]/1000000000</f>
        <v>8.4441189669999996</v>
      </c>
      <c r="R2345" s="49">
        <f>+Tabla17[[#This Row],[Apropiación Inicial]]/1000000000</f>
        <v>0</v>
      </c>
      <c r="S2345" s="49">
        <f>+Tabla17[[#This Row],[Apropiación vigente]]/1000000000</f>
        <v>0</v>
      </c>
      <c r="T2345" s="49">
        <f>+Tabla17[[#This Row],[Compromisos ]]/1000000000</f>
        <v>0</v>
      </c>
      <c r="U2345" s="49">
        <f>+Tabla17[[#This Row],[ Obligación ]]/1000000000</f>
        <v>0</v>
      </c>
      <c r="V2345" s="49">
        <f>+Tabla17[[#This Row],[ Pago ]]/1000000000</f>
        <v>0</v>
      </c>
    </row>
    <row r="2346" spans="1:22" x14ac:dyDescent="0.2">
      <c r="A2346" s="5">
        <v>2025</v>
      </c>
      <c r="B2346" s="21" t="s">
        <v>1509</v>
      </c>
      <c r="C2346" s="26" t="s">
        <v>150</v>
      </c>
      <c r="D2346" s="32" t="s">
        <v>1869</v>
      </c>
      <c r="E2346" s="26" t="s">
        <v>1870</v>
      </c>
      <c r="F2346" s="6" t="s">
        <v>96</v>
      </c>
      <c r="G2346" s="26" t="s">
        <v>1687</v>
      </c>
      <c r="H2346" s="4" t="s">
        <v>27</v>
      </c>
      <c r="I2346" s="26" t="s">
        <v>28</v>
      </c>
      <c r="J2346" s="26" t="s">
        <v>515</v>
      </c>
      <c r="K2346" s="49">
        <v>285886678</v>
      </c>
      <c r="L2346" s="49"/>
      <c r="M2346" s="49"/>
      <c r="N2346" s="49"/>
      <c r="O2346" s="49"/>
      <c r="P2346" s="50"/>
      <c r="Q2346" s="49">
        <f>+Tabla17[[#This Row],[ANEXO PGN]]/1000000000</f>
        <v>0.28588667800000001</v>
      </c>
      <c r="R2346" s="49">
        <f>+Tabla17[[#This Row],[Apropiación Inicial]]/1000000000</f>
        <v>0</v>
      </c>
      <c r="S2346" s="49">
        <f>+Tabla17[[#This Row],[Apropiación vigente]]/1000000000</f>
        <v>0</v>
      </c>
      <c r="T2346" s="49">
        <f>+Tabla17[[#This Row],[Compromisos ]]/1000000000</f>
        <v>0</v>
      </c>
      <c r="U2346" s="49">
        <f>+Tabla17[[#This Row],[ Obligación ]]/1000000000</f>
        <v>0</v>
      </c>
      <c r="V2346" s="49">
        <f>+Tabla17[[#This Row],[ Pago ]]/1000000000</f>
        <v>0</v>
      </c>
    </row>
    <row r="2347" spans="1:22" x14ac:dyDescent="0.2">
      <c r="A2347" s="5">
        <v>2025</v>
      </c>
      <c r="B2347" s="21" t="s">
        <v>1509</v>
      </c>
      <c r="C2347" s="26" t="s">
        <v>150</v>
      </c>
      <c r="D2347" s="32" t="s">
        <v>1871</v>
      </c>
      <c r="E2347" s="26" t="s">
        <v>1872</v>
      </c>
      <c r="F2347" s="6" t="s">
        <v>96</v>
      </c>
      <c r="G2347" s="26" t="s">
        <v>1687</v>
      </c>
      <c r="H2347" s="4" t="s">
        <v>27</v>
      </c>
      <c r="I2347" s="26" t="s">
        <v>28</v>
      </c>
      <c r="J2347" s="26" t="s">
        <v>89</v>
      </c>
      <c r="K2347" s="49">
        <v>15631683935</v>
      </c>
      <c r="L2347" s="49"/>
      <c r="M2347" s="49"/>
      <c r="N2347" s="49"/>
      <c r="O2347" s="49"/>
      <c r="P2347" s="50"/>
      <c r="Q2347" s="49">
        <f>+Tabla17[[#This Row],[ANEXO PGN]]/1000000000</f>
        <v>15.631683935</v>
      </c>
      <c r="R2347" s="49">
        <f>+Tabla17[[#This Row],[Apropiación Inicial]]/1000000000</f>
        <v>0</v>
      </c>
      <c r="S2347" s="49">
        <f>+Tabla17[[#This Row],[Apropiación vigente]]/1000000000</f>
        <v>0</v>
      </c>
      <c r="T2347" s="49">
        <f>+Tabla17[[#This Row],[Compromisos ]]/1000000000</f>
        <v>0</v>
      </c>
      <c r="U2347" s="49">
        <f>+Tabla17[[#This Row],[ Obligación ]]/1000000000</f>
        <v>0</v>
      </c>
      <c r="V2347" s="49">
        <f>+Tabla17[[#This Row],[ Pago ]]/1000000000</f>
        <v>0</v>
      </c>
    </row>
    <row r="2348" spans="1:22" x14ac:dyDescent="0.2">
      <c r="A2348" s="5">
        <v>2025</v>
      </c>
      <c r="B2348" s="21" t="s">
        <v>68</v>
      </c>
      <c r="C2348" s="26" t="s">
        <v>69</v>
      </c>
      <c r="D2348" s="32" t="s">
        <v>1873</v>
      </c>
      <c r="E2348" s="26" t="s">
        <v>1874</v>
      </c>
      <c r="F2348" s="6" t="s">
        <v>96</v>
      </c>
      <c r="G2348" s="26" t="s">
        <v>70</v>
      </c>
      <c r="H2348" s="4" t="s">
        <v>27</v>
      </c>
      <c r="I2348" s="26" t="s">
        <v>42</v>
      </c>
      <c r="J2348" s="26" t="s">
        <v>220</v>
      </c>
      <c r="K2348" s="49">
        <v>37980110254</v>
      </c>
      <c r="L2348" s="49"/>
      <c r="M2348" s="49"/>
      <c r="N2348" s="49"/>
      <c r="O2348" s="49"/>
      <c r="P2348" s="50"/>
      <c r="Q2348" s="49">
        <f>+Tabla17[[#This Row],[ANEXO PGN]]/1000000000</f>
        <v>37.980110254000003</v>
      </c>
      <c r="R2348" s="49">
        <f>+Tabla17[[#This Row],[Apropiación Inicial]]/1000000000</f>
        <v>0</v>
      </c>
      <c r="S2348" s="49">
        <f>+Tabla17[[#This Row],[Apropiación vigente]]/1000000000</f>
        <v>0</v>
      </c>
      <c r="T2348" s="49">
        <f>+Tabla17[[#This Row],[Compromisos ]]/1000000000</f>
        <v>0</v>
      </c>
      <c r="U2348" s="49">
        <f>+Tabla17[[#This Row],[ Obligación ]]/1000000000</f>
        <v>0</v>
      </c>
      <c r="V2348" s="49">
        <f>+Tabla17[[#This Row],[ Pago ]]/1000000000</f>
        <v>0</v>
      </c>
    </row>
    <row r="2349" spans="1:22" x14ac:dyDescent="0.2">
      <c r="A2349" s="5">
        <v>2025</v>
      </c>
      <c r="B2349" s="21" t="s">
        <v>68</v>
      </c>
      <c r="C2349" s="26" t="s">
        <v>69</v>
      </c>
      <c r="D2349" s="32" t="s">
        <v>1875</v>
      </c>
      <c r="E2349" s="26" t="s">
        <v>1876</v>
      </c>
      <c r="F2349" s="6" t="s">
        <v>96</v>
      </c>
      <c r="G2349" s="26" t="s">
        <v>70</v>
      </c>
      <c r="H2349" s="4" t="s">
        <v>27</v>
      </c>
      <c r="I2349" s="26" t="s">
        <v>28</v>
      </c>
      <c r="J2349" s="26" t="s">
        <v>515</v>
      </c>
      <c r="K2349" s="49">
        <v>89910770353</v>
      </c>
      <c r="L2349" s="49"/>
      <c r="M2349" s="49"/>
      <c r="N2349" s="49"/>
      <c r="O2349" s="49"/>
      <c r="P2349" s="50"/>
      <c r="Q2349" s="49">
        <f>+Tabla17[[#This Row],[ANEXO PGN]]/1000000000</f>
        <v>89.910770353000004</v>
      </c>
      <c r="R2349" s="49">
        <f>+Tabla17[[#This Row],[Apropiación Inicial]]/1000000000</f>
        <v>0</v>
      </c>
      <c r="S2349" s="49">
        <f>+Tabla17[[#This Row],[Apropiación vigente]]/1000000000</f>
        <v>0</v>
      </c>
      <c r="T2349" s="49">
        <f>+Tabla17[[#This Row],[Compromisos ]]/1000000000</f>
        <v>0</v>
      </c>
      <c r="U2349" s="49">
        <f>+Tabla17[[#This Row],[ Obligación ]]/1000000000</f>
        <v>0</v>
      </c>
      <c r="V2349" s="49">
        <f>+Tabla17[[#This Row],[ Pago ]]/1000000000</f>
        <v>0</v>
      </c>
    </row>
    <row r="2350" spans="1:22" x14ac:dyDescent="0.2">
      <c r="A2350" s="5">
        <v>2025</v>
      </c>
      <c r="B2350" s="21" t="s">
        <v>68</v>
      </c>
      <c r="C2350" s="26" t="s">
        <v>69</v>
      </c>
      <c r="D2350" s="32" t="s">
        <v>1875</v>
      </c>
      <c r="E2350" s="26" t="s">
        <v>1876</v>
      </c>
      <c r="F2350" s="6" t="s">
        <v>96</v>
      </c>
      <c r="G2350" s="26" t="s">
        <v>70</v>
      </c>
      <c r="H2350" s="4" t="s">
        <v>27</v>
      </c>
      <c r="I2350" s="26" t="s">
        <v>66</v>
      </c>
      <c r="J2350" s="26" t="s">
        <v>396</v>
      </c>
      <c r="K2350" s="49">
        <v>24143581713</v>
      </c>
      <c r="L2350" s="49"/>
      <c r="M2350" s="49"/>
      <c r="N2350" s="49"/>
      <c r="O2350" s="49"/>
      <c r="P2350" s="50"/>
      <c r="Q2350" s="49">
        <f>+Tabla17[[#This Row],[ANEXO PGN]]/1000000000</f>
        <v>24.143581713</v>
      </c>
      <c r="R2350" s="49">
        <f>+Tabla17[[#This Row],[Apropiación Inicial]]/1000000000</f>
        <v>0</v>
      </c>
      <c r="S2350" s="49">
        <f>+Tabla17[[#This Row],[Apropiación vigente]]/1000000000</f>
        <v>0</v>
      </c>
      <c r="T2350" s="49">
        <f>+Tabla17[[#This Row],[Compromisos ]]/1000000000</f>
        <v>0</v>
      </c>
      <c r="U2350" s="49">
        <f>+Tabla17[[#This Row],[ Obligación ]]/1000000000</f>
        <v>0</v>
      </c>
      <c r="V2350" s="49">
        <f>+Tabla17[[#This Row],[ Pago ]]/1000000000</f>
        <v>0</v>
      </c>
    </row>
    <row r="2351" spans="1:22" x14ac:dyDescent="0.2">
      <c r="A2351" s="5">
        <v>2025</v>
      </c>
      <c r="B2351" s="21" t="s">
        <v>97</v>
      </c>
      <c r="C2351" s="26" t="s">
        <v>98</v>
      </c>
      <c r="D2351" s="32" t="s">
        <v>1877</v>
      </c>
      <c r="E2351" s="26" t="s">
        <v>1878</v>
      </c>
      <c r="F2351" s="6" t="s">
        <v>96</v>
      </c>
      <c r="G2351" s="26" t="s">
        <v>26</v>
      </c>
      <c r="H2351" s="4" t="s">
        <v>27</v>
      </c>
      <c r="I2351" s="26" t="s">
        <v>28</v>
      </c>
      <c r="J2351" s="26" t="s">
        <v>89</v>
      </c>
      <c r="K2351" s="49">
        <v>5000000000</v>
      </c>
      <c r="L2351" s="49"/>
      <c r="M2351" s="49"/>
      <c r="N2351" s="49"/>
      <c r="O2351" s="49"/>
      <c r="P2351" s="50"/>
      <c r="Q2351" s="49">
        <f>+Tabla17[[#This Row],[ANEXO PGN]]/1000000000</f>
        <v>5</v>
      </c>
      <c r="R2351" s="49">
        <f>+Tabla17[[#This Row],[Apropiación Inicial]]/1000000000</f>
        <v>0</v>
      </c>
      <c r="S2351" s="49">
        <f>+Tabla17[[#This Row],[Apropiación vigente]]/1000000000</f>
        <v>0</v>
      </c>
      <c r="T2351" s="49">
        <f>+Tabla17[[#This Row],[Compromisos ]]/1000000000</f>
        <v>0</v>
      </c>
      <c r="U2351" s="49">
        <f>+Tabla17[[#This Row],[ Obligación ]]/1000000000</f>
        <v>0</v>
      </c>
      <c r="V2351" s="49">
        <f>+Tabla17[[#This Row],[ Pago ]]/1000000000</f>
        <v>0</v>
      </c>
    </row>
    <row r="2352" spans="1:22" x14ac:dyDescent="0.2">
      <c r="A2352" s="5">
        <v>2025</v>
      </c>
      <c r="B2352" s="21" t="s">
        <v>97</v>
      </c>
      <c r="C2352" s="26" t="s">
        <v>98</v>
      </c>
      <c r="D2352" s="32" t="s">
        <v>1879</v>
      </c>
      <c r="E2352" s="26" t="s">
        <v>1880</v>
      </c>
      <c r="F2352" s="6" t="s">
        <v>96</v>
      </c>
      <c r="G2352" s="26" t="s">
        <v>26</v>
      </c>
      <c r="H2352" s="4" t="s">
        <v>27</v>
      </c>
      <c r="I2352" s="26" t="s">
        <v>28</v>
      </c>
      <c r="J2352" s="26" t="s">
        <v>89</v>
      </c>
      <c r="K2352" s="49">
        <v>148648893619</v>
      </c>
      <c r="L2352" s="49"/>
      <c r="M2352" s="49"/>
      <c r="N2352" s="49"/>
      <c r="O2352" s="49"/>
      <c r="P2352" s="50"/>
      <c r="Q2352" s="49">
        <f>+Tabla17[[#This Row],[ANEXO PGN]]/1000000000</f>
        <v>148.64889361900001</v>
      </c>
      <c r="R2352" s="49">
        <f>+Tabla17[[#This Row],[Apropiación Inicial]]/1000000000</f>
        <v>0</v>
      </c>
      <c r="S2352" s="49">
        <f>+Tabla17[[#This Row],[Apropiación vigente]]/1000000000</f>
        <v>0</v>
      </c>
      <c r="T2352" s="49">
        <f>+Tabla17[[#This Row],[Compromisos ]]/1000000000</f>
        <v>0</v>
      </c>
      <c r="U2352" s="49">
        <f>+Tabla17[[#This Row],[ Obligación ]]/1000000000</f>
        <v>0</v>
      </c>
      <c r="V2352" s="49">
        <f>+Tabla17[[#This Row],[ Pago ]]/1000000000</f>
        <v>0</v>
      </c>
    </row>
    <row r="2353" spans="1:22" x14ac:dyDescent="0.2">
      <c r="A2353" s="5">
        <v>2025</v>
      </c>
      <c r="B2353" s="21" t="s">
        <v>97</v>
      </c>
      <c r="C2353" s="26" t="s">
        <v>98</v>
      </c>
      <c r="D2353" s="32" t="s">
        <v>1881</v>
      </c>
      <c r="E2353" s="26" t="s">
        <v>1882</v>
      </c>
      <c r="F2353" s="6" t="s">
        <v>96</v>
      </c>
      <c r="G2353" s="26" t="s">
        <v>26</v>
      </c>
      <c r="H2353" s="4" t="s">
        <v>27</v>
      </c>
      <c r="I2353" s="26" t="s">
        <v>28</v>
      </c>
      <c r="J2353" s="26" t="s">
        <v>89</v>
      </c>
      <c r="K2353" s="49">
        <v>7014000000</v>
      </c>
      <c r="L2353" s="49"/>
      <c r="M2353" s="49"/>
      <c r="N2353" s="49"/>
      <c r="O2353" s="49"/>
      <c r="P2353" s="50"/>
      <c r="Q2353" s="49">
        <f>+Tabla17[[#This Row],[ANEXO PGN]]/1000000000</f>
        <v>7.0140000000000002</v>
      </c>
      <c r="R2353" s="49">
        <f>+Tabla17[[#This Row],[Apropiación Inicial]]/1000000000</f>
        <v>0</v>
      </c>
      <c r="S2353" s="49">
        <f>+Tabla17[[#This Row],[Apropiación vigente]]/1000000000</f>
        <v>0</v>
      </c>
      <c r="T2353" s="49">
        <f>+Tabla17[[#This Row],[Compromisos ]]/1000000000</f>
        <v>0</v>
      </c>
      <c r="U2353" s="49">
        <f>+Tabla17[[#This Row],[ Obligación ]]/1000000000</f>
        <v>0</v>
      </c>
      <c r="V2353" s="49">
        <f>+Tabla17[[#This Row],[ Pago ]]/1000000000</f>
        <v>0</v>
      </c>
    </row>
    <row r="2354" spans="1:22" x14ac:dyDescent="0.2">
      <c r="A2354" s="5">
        <v>2025</v>
      </c>
      <c r="B2354" s="21" t="s">
        <v>109</v>
      </c>
      <c r="C2354" s="26" t="s">
        <v>110</v>
      </c>
      <c r="D2354" s="32" t="s">
        <v>1883</v>
      </c>
      <c r="E2354" s="26" t="s">
        <v>1884</v>
      </c>
      <c r="F2354" s="6" t="s">
        <v>96</v>
      </c>
      <c r="G2354" s="26" t="s">
        <v>26</v>
      </c>
      <c r="H2354" s="4" t="s">
        <v>27</v>
      </c>
      <c r="I2354" s="26" t="s">
        <v>28</v>
      </c>
      <c r="J2354" s="26" t="s">
        <v>1108</v>
      </c>
      <c r="K2354" s="49">
        <v>782731080225</v>
      </c>
      <c r="L2354" s="49"/>
      <c r="M2354" s="49"/>
      <c r="N2354" s="49"/>
      <c r="O2354" s="49"/>
      <c r="P2354" s="50"/>
      <c r="Q2354" s="49">
        <f>+Tabla17[[#This Row],[ANEXO PGN]]/1000000000</f>
        <v>782.73108022500003</v>
      </c>
      <c r="R2354" s="49">
        <f>+Tabla17[[#This Row],[Apropiación Inicial]]/1000000000</f>
        <v>0</v>
      </c>
      <c r="S2354" s="49">
        <f>+Tabla17[[#This Row],[Apropiación vigente]]/1000000000</f>
        <v>0</v>
      </c>
      <c r="T2354" s="49">
        <f>+Tabla17[[#This Row],[Compromisos ]]/1000000000</f>
        <v>0</v>
      </c>
      <c r="U2354" s="49">
        <f>+Tabla17[[#This Row],[ Obligación ]]/1000000000</f>
        <v>0</v>
      </c>
      <c r="V2354" s="49">
        <f>+Tabla17[[#This Row],[ Pago ]]/1000000000</f>
        <v>0</v>
      </c>
    </row>
    <row r="2355" spans="1:22" x14ac:dyDescent="0.2">
      <c r="A2355" s="5">
        <v>2025</v>
      </c>
      <c r="B2355" s="21" t="s">
        <v>120</v>
      </c>
      <c r="C2355" s="26" t="s">
        <v>121</v>
      </c>
      <c r="D2355" s="32" t="s">
        <v>1885</v>
      </c>
      <c r="E2355" s="26" t="s">
        <v>1886</v>
      </c>
      <c r="F2355" s="6" t="s">
        <v>96</v>
      </c>
      <c r="G2355" s="26" t="s">
        <v>124</v>
      </c>
      <c r="H2355" s="4" t="s">
        <v>27</v>
      </c>
      <c r="I2355" s="26" t="s">
        <v>28</v>
      </c>
      <c r="J2355" s="26" t="s">
        <v>146</v>
      </c>
      <c r="K2355" s="49">
        <v>185140370959</v>
      </c>
      <c r="L2355" s="49"/>
      <c r="M2355" s="49"/>
      <c r="N2355" s="49"/>
      <c r="O2355" s="49"/>
      <c r="P2355" s="50"/>
      <c r="Q2355" s="49">
        <f>+Tabla17[[#This Row],[ANEXO PGN]]/1000000000</f>
        <v>185.14037095899999</v>
      </c>
      <c r="R2355" s="49">
        <f>+Tabla17[[#This Row],[Apropiación Inicial]]/1000000000</f>
        <v>0</v>
      </c>
      <c r="S2355" s="49">
        <f>+Tabla17[[#This Row],[Apropiación vigente]]/1000000000</f>
        <v>0</v>
      </c>
      <c r="T2355" s="49">
        <f>+Tabla17[[#This Row],[Compromisos ]]/1000000000</f>
        <v>0</v>
      </c>
      <c r="U2355" s="49">
        <f>+Tabla17[[#This Row],[ Obligación ]]/1000000000</f>
        <v>0</v>
      </c>
      <c r="V2355" s="49">
        <f>+Tabla17[[#This Row],[ Pago ]]/1000000000</f>
        <v>0</v>
      </c>
    </row>
    <row r="2356" spans="1:22" x14ac:dyDescent="0.2">
      <c r="A2356" s="5">
        <v>2025</v>
      </c>
      <c r="B2356" s="21" t="s">
        <v>628</v>
      </c>
      <c r="C2356" s="26" t="s">
        <v>629</v>
      </c>
      <c r="D2356" s="32" t="s">
        <v>1887</v>
      </c>
      <c r="E2356" s="26" t="s">
        <v>1888</v>
      </c>
      <c r="F2356" s="6" t="s">
        <v>96</v>
      </c>
      <c r="G2356" s="26" t="s">
        <v>86</v>
      </c>
      <c r="H2356" s="4" t="s">
        <v>27</v>
      </c>
      <c r="I2356" s="26" t="s">
        <v>75</v>
      </c>
      <c r="J2356" s="26" t="s">
        <v>77</v>
      </c>
      <c r="K2356" s="49">
        <v>7654626542</v>
      </c>
      <c r="L2356" s="49"/>
      <c r="M2356" s="49"/>
      <c r="N2356" s="49"/>
      <c r="O2356" s="49"/>
      <c r="P2356" s="50"/>
      <c r="Q2356" s="49">
        <f>+Tabla17[[#This Row],[ANEXO PGN]]/1000000000</f>
        <v>7.6546265419999999</v>
      </c>
      <c r="R2356" s="49">
        <f>+Tabla17[[#This Row],[Apropiación Inicial]]/1000000000</f>
        <v>0</v>
      </c>
      <c r="S2356" s="49">
        <f>+Tabla17[[#This Row],[Apropiación vigente]]/1000000000</f>
        <v>0</v>
      </c>
      <c r="T2356" s="49">
        <f>+Tabla17[[#This Row],[Compromisos ]]/1000000000</f>
        <v>0</v>
      </c>
      <c r="U2356" s="49">
        <f>+Tabla17[[#This Row],[ Obligación ]]/1000000000</f>
        <v>0</v>
      </c>
      <c r="V2356" s="49">
        <f>+Tabla17[[#This Row],[ Pago ]]/1000000000</f>
        <v>0</v>
      </c>
    </row>
    <row r="2357" spans="1:22" x14ac:dyDescent="0.2">
      <c r="A2357" s="5">
        <v>2025</v>
      </c>
      <c r="B2357" s="21" t="s">
        <v>134</v>
      </c>
      <c r="C2357" s="26" t="s">
        <v>135</v>
      </c>
      <c r="D2357" s="32" t="s">
        <v>1889</v>
      </c>
      <c r="E2357" s="26" t="s">
        <v>1890</v>
      </c>
      <c r="F2357" s="6" t="s">
        <v>96</v>
      </c>
      <c r="G2357" s="26" t="s">
        <v>138</v>
      </c>
      <c r="H2357" s="4" t="s">
        <v>27</v>
      </c>
      <c r="I2357" s="26" t="s">
        <v>28</v>
      </c>
      <c r="J2357" s="26" t="s">
        <v>47</v>
      </c>
      <c r="K2357" s="49">
        <v>255200000000</v>
      </c>
      <c r="L2357" s="49"/>
      <c r="M2357" s="49"/>
      <c r="N2357" s="49"/>
      <c r="O2357" s="49"/>
      <c r="P2357" s="50"/>
      <c r="Q2357" s="49">
        <f>+Tabla17[[#This Row],[ANEXO PGN]]/1000000000</f>
        <v>255.2</v>
      </c>
      <c r="R2357" s="49">
        <f>+Tabla17[[#This Row],[Apropiación Inicial]]/1000000000</f>
        <v>0</v>
      </c>
      <c r="S2357" s="49">
        <f>+Tabla17[[#This Row],[Apropiación vigente]]/1000000000</f>
        <v>0</v>
      </c>
      <c r="T2357" s="49">
        <f>+Tabla17[[#This Row],[Compromisos ]]/1000000000</f>
        <v>0</v>
      </c>
      <c r="U2357" s="49">
        <f>+Tabla17[[#This Row],[ Obligación ]]/1000000000</f>
        <v>0</v>
      </c>
      <c r="V2357" s="49">
        <f>+Tabla17[[#This Row],[ Pago ]]/1000000000</f>
        <v>0</v>
      </c>
    </row>
    <row r="2358" spans="1:22" x14ac:dyDescent="0.2">
      <c r="A2358" s="5">
        <v>2025</v>
      </c>
      <c r="B2358" s="21" t="s">
        <v>63</v>
      </c>
      <c r="C2358" s="26" t="s">
        <v>64</v>
      </c>
      <c r="D2358" s="32" t="s">
        <v>1891</v>
      </c>
      <c r="E2358" s="26" t="s">
        <v>1892</v>
      </c>
      <c r="F2358" s="6" t="s">
        <v>96</v>
      </c>
      <c r="G2358" s="26" t="s">
        <v>65</v>
      </c>
      <c r="H2358" s="4" t="s">
        <v>27</v>
      </c>
      <c r="I2358" s="26" t="s">
        <v>28</v>
      </c>
      <c r="J2358" s="26" t="s">
        <v>1108</v>
      </c>
      <c r="K2358" s="49">
        <v>120000000</v>
      </c>
      <c r="L2358" s="49"/>
      <c r="M2358" s="49"/>
      <c r="N2358" s="49"/>
      <c r="O2358" s="49"/>
      <c r="P2358" s="50"/>
      <c r="Q2358" s="49">
        <f>+Tabla17[[#This Row],[ANEXO PGN]]/1000000000</f>
        <v>0.12</v>
      </c>
      <c r="R2358" s="49">
        <f>+Tabla17[[#This Row],[Apropiación Inicial]]/1000000000</f>
        <v>0</v>
      </c>
      <c r="S2358" s="49">
        <f>+Tabla17[[#This Row],[Apropiación vigente]]/1000000000</f>
        <v>0</v>
      </c>
      <c r="T2358" s="49">
        <f>+Tabla17[[#This Row],[Compromisos ]]/1000000000</f>
        <v>0</v>
      </c>
      <c r="U2358" s="49">
        <f>+Tabla17[[#This Row],[ Obligación ]]/1000000000</f>
        <v>0</v>
      </c>
      <c r="V2358" s="49">
        <f>+Tabla17[[#This Row],[ Pago ]]/1000000000</f>
        <v>0</v>
      </c>
    </row>
    <row r="2359" spans="1:22" x14ac:dyDescent="0.2">
      <c r="A2359" s="5">
        <v>2025</v>
      </c>
      <c r="B2359" s="21" t="s">
        <v>63</v>
      </c>
      <c r="C2359" s="26" t="s">
        <v>64</v>
      </c>
      <c r="D2359" s="32" t="s">
        <v>1893</v>
      </c>
      <c r="E2359" s="26" t="s">
        <v>1894</v>
      </c>
      <c r="F2359" s="6" t="s">
        <v>96</v>
      </c>
      <c r="G2359" s="26" t="s">
        <v>65</v>
      </c>
      <c r="H2359" s="4" t="s">
        <v>27</v>
      </c>
      <c r="I2359" s="26" t="s">
        <v>42</v>
      </c>
      <c r="J2359" s="26" t="s">
        <v>43</v>
      </c>
      <c r="K2359" s="49">
        <v>3372774682</v>
      </c>
      <c r="L2359" s="49"/>
      <c r="M2359" s="49"/>
      <c r="N2359" s="49"/>
      <c r="O2359" s="49"/>
      <c r="P2359" s="50"/>
      <c r="Q2359" s="49">
        <f>+Tabla17[[#This Row],[ANEXO PGN]]/1000000000</f>
        <v>3.3727746820000002</v>
      </c>
      <c r="R2359" s="49">
        <f>+Tabla17[[#This Row],[Apropiación Inicial]]/1000000000</f>
        <v>0</v>
      </c>
      <c r="S2359" s="49">
        <f>+Tabla17[[#This Row],[Apropiación vigente]]/1000000000</f>
        <v>0</v>
      </c>
      <c r="T2359" s="49">
        <f>+Tabla17[[#This Row],[Compromisos ]]/1000000000</f>
        <v>0</v>
      </c>
      <c r="U2359" s="49">
        <f>+Tabla17[[#This Row],[ Obligación ]]/1000000000</f>
        <v>0</v>
      </c>
      <c r="V2359" s="49">
        <f>+Tabla17[[#This Row],[ Pago ]]/1000000000</f>
        <v>0</v>
      </c>
    </row>
    <row r="2360" spans="1:22" x14ac:dyDescent="0.2">
      <c r="A2360" s="5">
        <v>2025</v>
      </c>
      <c r="B2360" s="21" t="s">
        <v>561</v>
      </c>
      <c r="C2360" s="26" t="s">
        <v>562</v>
      </c>
      <c r="D2360" s="32" t="s">
        <v>1895</v>
      </c>
      <c r="E2360" s="26" t="s">
        <v>1896</v>
      </c>
      <c r="F2360" s="6" t="s">
        <v>96</v>
      </c>
      <c r="G2360" s="26" t="s">
        <v>565</v>
      </c>
      <c r="H2360" s="4" t="s">
        <v>27</v>
      </c>
      <c r="I2360" s="26" t="s">
        <v>28</v>
      </c>
      <c r="J2360" s="26" t="s">
        <v>1108</v>
      </c>
      <c r="K2360" s="49">
        <v>98386141711.490005</v>
      </c>
      <c r="L2360" s="49"/>
      <c r="M2360" s="49"/>
      <c r="N2360" s="49"/>
      <c r="O2360" s="49"/>
      <c r="P2360" s="50"/>
      <c r="Q2360" s="49">
        <f>+Tabla17[[#This Row],[ANEXO PGN]]/1000000000</f>
        <v>98.386141711490012</v>
      </c>
      <c r="R2360" s="49">
        <f>+Tabla17[[#This Row],[Apropiación Inicial]]/1000000000</f>
        <v>0</v>
      </c>
      <c r="S2360" s="49">
        <f>+Tabla17[[#This Row],[Apropiación vigente]]/1000000000</f>
        <v>0</v>
      </c>
      <c r="T2360" s="49">
        <f>+Tabla17[[#This Row],[Compromisos ]]/1000000000</f>
        <v>0</v>
      </c>
      <c r="U2360" s="49">
        <f>+Tabla17[[#This Row],[ Obligación ]]/1000000000</f>
        <v>0</v>
      </c>
      <c r="V2360" s="49">
        <f>+Tabla17[[#This Row],[ Pago ]]/1000000000</f>
        <v>0</v>
      </c>
    </row>
    <row r="2361" spans="1:22" x14ac:dyDescent="0.2">
      <c r="A2361" s="5">
        <v>2025</v>
      </c>
      <c r="B2361" s="21" t="s">
        <v>309</v>
      </c>
      <c r="C2361" s="26" t="s">
        <v>310</v>
      </c>
      <c r="D2361" s="32" t="s">
        <v>1897</v>
      </c>
      <c r="E2361" s="26" t="s">
        <v>1898</v>
      </c>
      <c r="F2361" s="6" t="s">
        <v>96</v>
      </c>
      <c r="G2361" s="26" t="s">
        <v>57</v>
      </c>
      <c r="H2361" s="4" t="s">
        <v>27</v>
      </c>
      <c r="I2361" s="26" t="s">
        <v>42</v>
      </c>
      <c r="J2361" s="26" t="s">
        <v>43</v>
      </c>
      <c r="K2361" s="49">
        <v>34440331752</v>
      </c>
      <c r="L2361" s="49"/>
      <c r="M2361" s="49"/>
      <c r="N2361" s="49"/>
      <c r="O2361" s="49"/>
      <c r="P2361" s="50"/>
      <c r="Q2361" s="49">
        <f>+Tabla17[[#This Row],[ANEXO PGN]]/1000000000</f>
        <v>34.440331751999999</v>
      </c>
      <c r="R2361" s="49">
        <f>+Tabla17[[#This Row],[Apropiación Inicial]]/1000000000</f>
        <v>0</v>
      </c>
      <c r="S2361" s="49">
        <f>+Tabla17[[#This Row],[Apropiación vigente]]/1000000000</f>
        <v>0</v>
      </c>
      <c r="T2361" s="49">
        <f>+Tabla17[[#This Row],[Compromisos ]]/1000000000</f>
        <v>0</v>
      </c>
      <c r="U2361" s="49">
        <f>+Tabla17[[#This Row],[ Obligación ]]/1000000000</f>
        <v>0</v>
      </c>
      <c r="V2361" s="49">
        <f>+Tabla17[[#This Row],[ Pago ]]/1000000000</f>
        <v>0</v>
      </c>
    </row>
    <row r="2362" spans="1:22" x14ac:dyDescent="0.2">
      <c r="A2362" s="5">
        <v>2025</v>
      </c>
      <c r="B2362" s="21" t="s">
        <v>309</v>
      </c>
      <c r="C2362" s="26" t="s">
        <v>310</v>
      </c>
      <c r="D2362" s="32" t="s">
        <v>1899</v>
      </c>
      <c r="E2362" s="26" t="s">
        <v>1900</v>
      </c>
      <c r="F2362" s="6" t="s">
        <v>96</v>
      </c>
      <c r="G2362" s="26" t="s">
        <v>57</v>
      </c>
      <c r="H2362" s="4" t="s">
        <v>27</v>
      </c>
      <c r="I2362" s="26" t="s">
        <v>42</v>
      </c>
      <c r="J2362" s="26" t="s">
        <v>43</v>
      </c>
      <c r="K2362" s="49">
        <v>41832668248</v>
      </c>
      <c r="L2362" s="49"/>
      <c r="M2362" s="49"/>
      <c r="N2362" s="49"/>
      <c r="O2362" s="49"/>
      <c r="P2362" s="50"/>
      <c r="Q2362" s="49">
        <f>+Tabla17[[#This Row],[ANEXO PGN]]/1000000000</f>
        <v>41.832668247999997</v>
      </c>
      <c r="R2362" s="49">
        <f>+Tabla17[[#This Row],[Apropiación Inicial]]/1000000000</f>
        <v>0</v>
      </c>
      <c r="S2362" s="49">
        <f>+Tabla17[[#This Row],[Apropiación vigente]]/1000000000</f>
        <v>0</v>
      </c>
      <c r="T2362" s="49">
        <f>+Tabla17[[#This Row],[Compromisos ]]/1000000000</f>
        <v>0</v>
      </c>
      <c r="U2362" s="49">
        <f>+Tabla17[[#This Row],[ Obligación ]]/1000000000</f>
        <v>0</v>
      </c>
      <c r="V2362" s="49">
        <f>+Tabla17[[#This Row],[ Pago ]]/1000000000</f>
        <v>0</v>
      </c>
    </row>
    <row r="2363" spans="1:22" x14ac:dyDescent="0.2">
      <c r="A2363" s="5">
        <v>2025</v>
      </c>
      <c r="B2363" s="21" t="s">
        <v>63</v>
      </c>
      <c r="C2363" s="26" t="s">
        <v>64</v>
      </c>
      <c r="D2363" s="32" t="s">
        <v>1901</v>
      </c>
      <c r="E2363" s="26" t="s">
        <v>1902</v>
      </c>
      <c r="F2363" s="6" t="s">
        <v>96</v>
      </c>
      <c r="G2363" s="26" t="s">
        <v>65</v>
      </c>
      <c r="H2363" s="4" t="s">
        <v>27</v>
      </c>
      <c r="I2363" s="26" t="s">
        <v>66</v>
      </c>
      <c r="J2363" s="26" t="s">
        <v>67</v>
      </c>
      <c r="K2363" s="49">
        <v>720000000</v>
      </c>
      <c r="L2363" s="49"/>
      <c r="M2363" s="49"/>
      <c r="N2363" s="49"/>
      <c r="O2363" s="49"/>
      <c r="P2363" s="50"/>
      <c r="Q2363" s="49">
        <f>+Tabla17[[#This Row],[ANEXO PGN]]/1000000000</f>
        <v>0.72</v>
      </c>
      <c r="R2363" s="49">
        <f>+Tabla17[[#This Row],[Apropiación Inicial]]/1000000000</f>
        <v>0</v>
      </c>
      <c r="S2363" s="49">
        <f>+Tabla17[[#This Row],[Apropiación vigente]]/1000000000</f>
        <v>0</v>
      </c>
      <c r="T2363" s="49">
        <f>+Tabla17[[#This Row],[Compromisos ]]/1000000000</f>
        <v>0</v>
      </c>
      <c r="U2363" s="49">
        <f>+Tabla17[[#This Row],[ Obligación ]]/1000000000</f>
        <v>0</v>
      </c>
      <c r="V2363" s="49">
        <f>+Tabla17[[#This Row],[ Pago ]]/1000000000</f>
        <v>0</v>
      </c>
    </row>
    <row r="2364" spans="1:22" x14ac:dyDescent="0.2">
      <c r="A2364" s="5">
        <v>2025</v>
      </c>
      <c r="B2364" s="21" t="s">
        <v>1547</v>
      </c>
      <c r="C2364" s="26" t="s">
        <v>1548</v>
      </c>
      <c r="D2364" s="32" t="s">
        <v>1903</v>
      </c>
      <c r="E2364" s="26" t="s">
        <v>1904</v>
      </c>
      <c r="F2364" s="6" t="s">
        <v>96</v>
      </c>
      <c r="G2364" s="26" t="s">
        <v>124</v>
      </c>
      <c r="H2364" s="4" t="s">
        <v>27</v>
      </c>
      <c r="I2364" s="26" t="s">
        <v>42</v>
      </c>
      <c r="J2364" s="26" t="s">
        <v>43</v>
      </c>
      <c r="K2364" s="49">
        <v>4643977283</v>
      </c>
      <c r="L2364" s="49"/>
      <c r="M2364" s="49"/>
      <c r="N2364" s="49"/>
      <c r="O2364" s="49"/>
      <c r="P2364" s="50"/>
      <c r="Q2364" s="49">
        <f>+Tabla17[[#This Row],[ANEXO PGN]]/1000000000</f>
        <v>4.6439772829999999</v>
      </c>
      <c r="R2364" s="49">
        <f>+Tabla17[[#This Row],[Apropiación Inicial]]/1000000000</f>
        <v>0</v>
      </c>
      <c r="S2364" s="49">
        <f>+Tabla17[[#This Row],[Apropiación vigente]]/1000000000</f>
        <v>0</v>
      </c>
      <c r="T2364" s="49">
        <f>+Tabla17[[#This Row],[Compromisos ]]/1000000000</f>
        <v>0</v>
      </c>
      <c r="U2364" s="49">
        <f>+Tabla17[[#This Row],[ Obligación ]]/1000000000</f>
        <v>0</v>
      </c>
      <c r="V2364" s="49">
        <f>+Tabla17[[#This Row],[ Pago ]]/1000000000</f>
        <v>0</v>
      </c>
    </row>
    <row r="2365" spans="1:22" x14ac:dyDescent="0.2">
      <c r="A2365" s="5">
        <v>2025</v>
      </c>
      <c r="B2365" s="21" t="s">
        <v>125</v>
      </c>
      <c r="C2365" s="25" t="s">
        <v>23</v>
      </c>
      <c r="D2365" s="32" t="s">
        <v>1905</v>
      </c>
      <c r="E2365" s="26" t="s">
        <v>1906</v>
      </c>
      <c r="F2365" s="6" t="s">
        <v>96</v>
      </c>
      <c r="G2365" s="27" t="s">
        <v>33</v>
      </c>
      <c r="H2365" s="4" t="s">
        <v>27</v>
      </c>
      <c r="I2365" s="26" t="s">
        <v>28</v>
      </c>
      <c r="J2365" s="26" t="s">
        <v>515</v>
      </c>
      <c r="K2365" s="49">
        <v>5000000000</v>
      </c>
      <c r="L2365" s="49"/>
      <c r="M2365" s="49"/>
      <c r="N2365" s="49"/>
      <c r="O2365" s="49"/>
      <c r="P2365" s="50"/>
      <c r="Q2365" s="49">
        <f>+Tabla17[[#This Row],[ANEXO PGN]]/1000000000</f>
        <v>5</v>
      </c>
      <c r="R2365" s="49">
        <f>+Tabla17[[#This Row],[Apropiación Inicial]]/1000000000</f>
        <v>0</v>
      </c>
      <c r="S2365" s="49">
        <f>+Tabla17[[#This Row],[Apropiación vigente]]/1000000000</f>
        <v>0</v>
      </c>
      <c r="T2365" s="49">
        <f>+Tabla17[[#This Row],[Compromisos ]]/1000000000</f>
        <v>0</v>
      </c>
      <c r="U2365" s="49">
        <f>+Tabla17[[#This Row],[ Obligación ]]/1000000000</f>
        <v>0</v>
      </c>
      <c r="V2365" s="49">
        <f>+Tabla17[[#This Row],[ Pago ]]/1000000000</f>
        <v>0</v>
      </c>
    </row>
    <row r="2366" spans="1:22" x14ac:dyDescent="0.2">
      <c r="A2366" s="5">
        <v>2025</v>
      </c>
      <c r="B2366" s="21" t="s">
        <v>116</v>
      </c>
      <c r="C2366" s="26" t="s">
        <v>117</v>
      </c>
      <c r="D2366" s="32" t="s">
        <v>1907</v>
      </c>
      <c r="E2366" s="26" t="s">
        <v>1908</v>
      </c>
      <c r="F2366" s="6" t="s">
        <v>96</v>
      </c>
      <c r="G2366" s="26" t="s">
        <v>26</v>
      </c>
      <c r="H2366" s="4" t="s">
        <v>27</v>
      </c>
      <c r="I2366" s="26" t="s">
        <v>28</v>
      </c>
      <c r="J2366" s="26" t="s">
        <v>89</v>
      </c>
      <c r="K2366" s="49">
        <v>7579000000</v>
      </c>
      <c r="L2366" s="49"/>
      <c r="M2366" s="49"/>
      <c r="N2366" s="49"/>
      <c r="O2366" s="49"/>
      <c r="P2366" s="50"/>
      <c r="Q2366" s="49">
        <f>+Tabla17[[#This Row],[ANEXO PGN]]/1000000000</f>
        <v>7.5789999999999997</v>
      </c>
      <c r="R2366" s="49">
        <f>+Tabla17[[#This Row],[Apropiación Inicial]]/1000000000</f>
        <v>0</v>
      </c>
      <c r="S2366" s="49">
        <f>+Tabla17[[#This Row],[Apropiación vigente]]/1000000000</f>
        <v>0</v>
      </c>
      <c r="T2366" s="49">
        <f>+Tabla17[[#This Row],[Compromisos ]]/1000000000</f>
        <v>0</v>
      </c>
      <c r="U2366" s="49">
        <f>+Tabla17[[#This Row],[ Obligación ]]/1000000000</f>
        <v>0</v>
      </c>
      <c r="V2366" s="49">
        <f>+Tabla17[[#This Row],[ Pago ]]/1000000000</f>
        <v>0</v>
      </c>
    </row>
    <row r="2367" spans="1:22" x14ac:dyDescent="0.2">
      <c r="A2367" s="5">
        <v>2025</v>
      </c>
      <c r="B2367" s="21" t="s">
        <v>116</v>
      </c>
      <c r="C2367" s="26" t="s">
        <v>117</v>
      </c>
      <c r="D2367" s="32" t="s">
        <v>1907</v>
      </c>
      <c r="E2367" s="26" t="s">
        <v>1908</v>
      </c>
      <c r="F2367" s="6" t="s">
        <v>96</v>
      </c>
      <c r="G2367" s="26" t="s">
        <v>26</v>
      </c>
      <c r="H2367" s="4" t="s">
        <v>27</v>
      </c>
      <c r="I2367" s="26" t="s">
        <v>28</v>
      </c>
      <c r="J2367" s="26" t="s">
        <v>146</v>
      </c>
      <c r="K2367" s="49">
        <v>7720380952.3800001</v>
      </c>
      <c r="L2367" s="49"/>
      <c r="M2367" s="49"/>
      <c r="N2367" s="49"/>
      <c r="O2367" s="49"/>
      <c r="P2367" s="50"/>
      <c r="Q2367" s="49">
        <f>+Tabla17[[#This Row],[ANEXO PGN]]/1000000000</f>
        <v>7.7203809523800002</v>
      </c>
      <c r="R2367" s="49">
        <f>+Tabla17[[#This Row],[Apropiación Inicial]]/1000000000</f>
        <v>0</v>
      </c>
      <c r="S2367" s="49">
        <f>+Tabla17[[#This Row],[Apropiación vigente]]/1000000000</f>
        <v>0</v>
      </c>
      <c r="T2367" s="49">
        <f>+Tabla17[[#This Row],[Compromisos ]]/1000000000</f>
        <v>0</v>
      </c>
      <c r="U2367" s="49">
        <f>+Tabla17[[#This Row],[ Obligación ]]/1000000000</f>
        <v>0</v>
      </c>
      <c r="V2367" s="49">
        <f>+Tabla17[[#This Row],[ Pago ]]/1000000000</f>
        <v>0</v>
      </c>
    </row>
    <row r="2368" spans="1:22" x14ac:dyDescent="0.2">
      <c r="A2368" s="5">
        <v>2025</v>
      </c>
      <c r="B2368" s="21" t="s">
        <v>863</v>
      </c>
      <c r="C2368" s="26" t="s">
        <v>864</v>
      </c>
      <c r="D2368" s="32" t="s">
        <v>1909</v>
      </c>
      <c r="E2368" s="26" t="s">
        <v>1910</v>
      </c>
      <c r="F2368" s="6" t="s">
        <v>96</v>
      </c>
      <c r="G2368" s="26" t="s">
        <v>26</v>
      </c>
      <c r="H2368" s="4" t="s">
        <v>27</v>
      </c>
      <c r="I2368" s="26" t="s">
        <v>28</v>
      </c>
      <c r="J2368" s="26" t="s">
        <v>515</v>
      </c>
      <c r="K2368" s="49">
        <v>18991418837</v>
      </c>
      <c r="L2368" s="49"/>
      <c r="M2368" s="49"/>
      <c r="N2368" s="49"/>
      <c r="O2368" s="49"/>
      <c r="P2368" s="50"/>
      <c r="Q2368" s="49">
        <f>+Tabla17[[#This Row],[ANEXO PGN]]/1000000000</f>
        <v>18.991418837000001</v>
      </c>
      <c r="R2368" s="49">
        <f>+Tabla17[[#This Row],[Apropiación Inicial]]/1000000000</f>
        <v>0</v>
      </c>
      <c r="S2368" s="49">
        <f>+Tabla17[[#This Row],[Apropiación vigente]]/1000000000</f>
        <v>0</v>
      </c>
      <c r="T2368" s="49">
        <f>+Tabla17[[#This Row],[Compromisos ]]/1000000000</f>
        <v>0</v>
      </c>
      <c r="U2368" s="49">
        <f>+Tabla17[[#This Row],[ Obligación ]]/1000000000</f>
        <v>0</v>
      </c>
      <c r="V2368" s="49">
        <f>+Tabla17[[#This Row],[ Pago ]]/1000000000</f>
        <v>0</v>
      </c>
    </row>
    <row r="2369" spans="1:22" x14ac:dyDescent="0.2">
      <c r="A2369" s="5">
        <v>2025</v>
      </c>
      <c r="B2369" s="21" t="s">
        <v>1547</v>
      </c>
      <c r="C2369" s="26" t="s">
        <v>1548</v>
      </c>
      <c r="D2369" s="32" t="s">
        <v>1911</v>
      </c>
      <c r="E2369" s="26" t="s">
        <v>1912</v>
      </c>
      <c r="F2369" s="6" t="s">
        <v>96</v>
      </c>
      <c r="G2369" s="26" t="s">
        <v>124</v>
      </c>
      <c r="H2369" s="4" t="s">
        <v>27</v>
      </c>
      <c r="I2369" s="26" t="s">
        <v>42</v>
      </c>
      <c r="J2369" s="26" t="s">
        <v>220</v>
      </c>
      <c r="K2369" s="49">
        <v>1748868469</v>
      </c>
      <c r="L2369" s="49"/>
      <c r="M2369" s="49"/>
      <c r="N2369" s="49"/>
      <c r="O2369" s="49"/>
      <c r="P2369" s="50"/>
      <c r="Q2369" s="49">
        <f>+Tabla17[[#This Row],[ANEXO PGN]]/1000000000</f>
        <v>1.748868469</v>
      </c>
      <c r="R2369" s="49">
        <f>+Tabla17[[#This Row],[Apropiación Inicial]]/1000000000</f>
        <v>0</v>
      </c>
      <c r="S2369" s="49">
        <f>+Tabla17[[#This Row],[Apropiación vigente]]/1000000000</f>
        <v>0</v>
      </c>
      <c r="T2369" s="49">
        <f>+Tabla17[[#This Row],[Compromisos ]]/1000000000</f>
        <v>0</v>
      </c>
      <c r="U2369" s="49">
        <f>+Tabla17[[#This Row],[ Obligación ]]/1000000000</f>
        <v>0</v>
      </c>
      <c r="V2369" s="49">
        <f>+Tabla17[[#This Row],[ Pago ]]/1000000000</f>
        <v>0</v>
      </c>
    </row>
    <row r="2370" spans="1:22" x14ac:dyDescent="0.2">
      <c r="A2370" s="5">
        <v>2025</v>
      </c>
      <c r="B2370" s="21" t="s">
        <v>863</v>
      </c>
      <c r="C2370" s="26" t="s">
        <v>864</v>
      </c>
      <c r="D2370" s="32" t="s">
        <v>1913</v>
      </c>
      <c r="E2370" s="26" t="s">
        <v>1914</v>
      </c>
      <c r="F2370" s="6" t="s">
        <v>96</v>
      </c>
      <c r="G2370" s="26" t="s">
        <v>26</v>
      </c>
      <c r="H2370" s="4" t="s">
        <v>27</v>
      </c>
      <c r="I2370" s="26" t="s">
        <v>42</v>
      </c>
      <c r="J2370" s="26" t="s">
        <v>220</v>
      </c>
      <c r="K2370" s="49">
        <v>72714767301</v>
      </c>
      <c r="L2370" s="49"/>
      <c r="M2370" s="49"/>
      <c r="N2370" s="49"/>
      <c r="O2370" s="49"/>
      <c r="P2370" s="50"/>
      <c r="Q2370" s="49">
        <f>+Tabla17[[#This Row],[ANEXO PGN]]/1000000000</f>
        <v>72.714767300999995</v>
      </c>
      <c r="R2370" s="49">
        <f>+Tabla17[[#This Row],[Apropiación Inicial]]/1000000000</f>
        <v>0</v>
      </c>
      <c r="S2370" s="49">
        <f>+Tabla17[[#This Row],[Apropiación vigente]]/1000000000</f>
        <v>0</v>
      </c>
      <c r="T2370" s="49">
        <f>+Tabla17[[#This Row],[Compromisos ]]/1000000000</f>
        <v>0</v>
      </c>
      <c r="U2370" s="49">
        <f>+Tabla17[[#This Row],[ Obligación ]]/1000000000</f>
        <v>0</v>
      </c>
      <c r="V2370" s="49">
        <f>+Tabla17[[#This Row],[ Pago ]]/1000000000</f>
        <v>0</v>
      </c>
    </row>
    <row r="2371" spans="1:22" x14ac:dyDescent="0.2">
      <c r="A2371" s="5">
        <v>2025</v>
      </c>
      <c r="B2371" s="21" t="s">
        <v>610</v>
      </c>
      <c r="C2371" s="26" t="s">
        <v>611</v>
      </c>
      <c r="D2371" s="32" t="s">
        <v>1915</v>
      </c>
      <c r="E2371" s="26" t="s">
        <v>1916</v>
      </c>
      <c r="F2371" s="6" t="s">
        <v>96</v>
      </c>
      <c r="G2371" s="26" t="s">
        <v>37</v>
      </c>
      <c r="H2371" s="4" t="s">
        <v>27</v>
      </c>
      <c r="I2371" s="26" t="s">
        <v>28</v>
      </c>
      <c r="J2371" s="26" t="s">
        <v>47</v>
      </c>
      <c r="K2371" s="49">
        <v>289504629410</v>
      </c>
      <c r="L2371" s="49"/>
      <c r="M2371" s="49"/>
      <c r="N2371" s="49"/>
      <c r="O2371" s="49"/>
      <c r="P2371" s="50"/>
      <c r="Q2371" s="49">
        <f>+Tabla17[[#This Row],[ANEXO PGN]]/1000000000</f>
        <v>289.50462941000001</v>
      </c>
      <c r="R2371" s="49">
        <f>+Tabla17[[#This Row],[Apropiación Inicial]]/1000000000</f>
        <v>0</v>
      </c>
      <c r="S2371" s="49">
        <f>+Tabla17[[#This Row],[Apropiación vigente]]/1000000000</f>
        <v>0</v>
      </c>
      <c r="T2371" s="49">
        <f>+Tabla17[[#This Row],[Compromisos ]]/1000000000</f>
        <v>0</v>
      </c>
      <c r="U2371" s="49">
        <f>+Tabla17[[#This Row],[ Obligación ]]/1000000000</f>
        <v>0</v>
      </c>
      <c r="V2371" s="49">
        <f>+Tabla17[[#This Row],[ Pago ]]/1000000000</f>
        <v>0</v>
      </c>
    </row>
    <row r="2372" spans="1:22" x14ac:dyDescent="0.2">
      <c r="A2372" s="5">
        <v>2025</v>
      </c>
      <c r="B2372" s="21" t="s">
        <v>120</v>
      </c>
      <c r="C2372" s="26" t="s">
        <v>121</v>
      </c>
      <c r="D2372" s="32" t="s">
        <v>1917</v>
      </c>
      <c r="E2372" s="26" t="s">
        <v>1918</v>
      </c>
      <c r="F2372" s="6" t="s">
        <v>96</v>
      </c>
      <c r="G2372" s="26" t="s">
        <v>124</v>
      </c>
      <c r="H2372" s="4" t="s">
        <v>27</v>
      </c>
      <c r="I2372" s="26" t="s">
        <v>28</v>
      </c>
      <c r="J2372" s="26" t="s">
        <v>146</v>
      </c>
      <c r="K2372" s="49">
        <v>66832654740</v>
      </c>
      <c r="L2372" s="49"/>
      <c r="M2372" s="49"/>
      <c r="N2372" s="49"/>
      <c r="O2372" s="49"/>
      <c r="P2372" s="50"/>
      <c r="Q2372" s="49">
        <f>+Tabla17[[#This Row],[ANEXO PGN]]/1000000000</f>
        <v>66.832654739999995</v>
      </c>
      <c r="R2372" s="49">
        <f>+Tabla17[[#This Row],[Apropiación Inicial]]/1000000000</f>
        <v>0</v>
      </c>
      <c r="S2372" s="49">
        <f>+Tabla17[[#This Row],[Apropiación vigente]]/1000000000</f>
        <v>0</v>
      </c>
      <c r="T2372" s="49">
        <f>+Tabla17[[#This Row],[Compromisos ]]/1000000000</f>
        <v>0</v>
      </c>
      <c r="U2372" s="49">
        <f>+Tabla17[[#This Row],[ Obligación ]]/1000000000</f>
        <v>0</v>
      </c>
      <c r="V2372" s="49">
        <f>+Tabla17[[#This Row],[ Pago ]]/1000000000</f>
        <v>0</v>
      </c>
    </row>
    <row r="2373" spans="1:22" x14ac:dyDescent="0.2">
      <c r="A2373" s="5">
        <v>2025</v>
      </c>
      <c r="B2373" s="21" t="s">
        <v>139</v>
      </c>
      <c r="C2373" s="26" t="s">
        <v>140</v>
      </c>
      <c r="D2373" s="32" t="s">
        <v>1088</v>
      </c>
      <c r="E2373" s="26" t="s">
        <v>1919</v>
      </c>
      <c r="F2373" s="6" t="s">
        <v>269</v>
      </c>
      <c r="G2373" s="26" t="s">
        <v>143</v>
      </c>
      <c r="H2373" s="4" t="s">
        <v>27</v>
      </c>
      <c r="I2373" s="26" t="s">
        <v>28</v>
      </c>
      <c r="J2373" s="26" t="s">
        <v>101</v>
      </c>
      <c r="K2373" s="49">
        <v>542329508438</v>
      </c>
      <c r="L2373" s="49"/>
      <c r="M2373" s="49"/>
      <c r="N2373" s="49"/>
      <c r="O2373" s="49"/>
      <c r="P2373" s="50"/>
      <c r="Q2373" s="49">
        <f>+Tabla17[[#This Row],[ANEXO PGN]]/1000000000</f>
        <v>542.32950843799995</v>
      </c>
      <c r="R2373" s="49">
        <f>+Tabla17[[#This Row],[Apropiación Inicial]]/1000000000</f>
        <v>0</v>
      </c>
      <c r="S2373" s="49">
        <f>+Tabla17[[#This Row],[Apropiación vigente]]/1000000000</f>
        <v>0</v>
      </c>
      <c r="T2373" s="49">
        <f>+Tabla17[[#This Row],[Compromisos ]]/1000000000</f>
        <v>0</v>
      </c>
      <c r="U2373" s="49">
        <f>+Tabla17[[#This Row],[ Obligación ]]/1000000000</f>
        <v>0</v>
      </c>
      <c r="V2373" s="49">
        <f>+Tabla17[[#This Row],[ Pago ]]/1000000000</f>
        <v>0</v>
      </c>
    </row>
    <row r="2374" spans="1:22" x14ac:dyDescent="0.2">
      <c r="A2374" s="5">
        <v>2025</v>
      </c>
      <c r="B2374" s="21" t="s">
        <v>399</v>
      </c>
      <c r="C2374" s="26" t="s">
        <v>400</v>
      </c>
      <c r="D2374" s="32" t="s">
        <v>1082</v>
      </c>
      <c r="E2374" s="26" t="s">
        <v>1920</v>
      </c>
      <c r="F2374" s="6" t="s">
        <v>269</v>
      </c>
      <c r="G2374" s="26" t="s">
        <v>403</v>
      </c>
      <c r="H2374" s="4" t="s">
        <v>27</v>
      </c>
      <c r="I2374" s="26" t="s">
        <v>28</v>
      </c>
      <c r="J2374" s="26" t="s">
        <v>47</v>
      </c>
      <c r="K2374" s="49">
        <v>58007544689</v>
      </c>
      <c r="L2374" s="49"/>
      <c r="M2374" s="49"/>
      <c r="N2374" s="49"/>
      <c r="O2374" s="49"/>
      <c r="P2374" s="50"/>
      <c r="Q2374" s="49">
        <f>+Tabla17[[#This Row],[ANEXO PGN]]/1000000000</f>
        <v>58.007544688999999</v>
      </c>
      <c r="R2374" s="49">
        <f>+Tabla17[[#This Row],[Apropiación Inicial]]/1000000000</f>
        <v>0</v>
      </c>
      <c r="S2374" s="49">
        <f>+Tabla17[[#This Row],[Apropiación vigente]]/1000000000</f>
        <v>0</v>
      </c>
      <c r="T2374" s="49">
        <f>+Tabla17[[#This Row],[Compromisos ]]/1000000000</f>
        <v>0</v>
      </c>
      <c r="U2374" s="49">
        <f>+Tabla17[[#This Row],[ Obligación ]]/1000000000</f>
        <v>0</v>
      </c>
      <c r="V2374" s="49">
        <f>+Tabla17[[#This Row],[ Pago ]]/1000000000</f>
        <v>0</v>
      </c>
    </row>
    <row r="2375" spans="1:22" x14ac:dyDescent="0.2">
      <c r="A2375" s="5">
        <v>2025</v>
      </c>
      <c r="B2375" s="21" t="s">
        <v>134</v>
      </c>
      <c r="C2375" s="26" t="s">
        <v>135</v>
      </c>
      <c r="D2375" s="32" t="s">
        <v>1091</v>
      </c>
      <c r="E2375" s="26" t="s">
        <v>1921</v>
      </c>
      <c r="F2375" s="6" t="s">
        <v>269</v>
      </c>
      <c r="G2375" s="26" t="s">
        <v>138</v>
      </c>
      <c r="H2375" s="4" t="s">
        <v>27</v>
      </c>
      <c r="I2375" s="26" t="s">
        <v>42</v>
      </c>
      <c r="J2375" s="26" t="s">
        <v>220</v>
      </c>
      <c r="K2375" s="49">
        <v>3142106270168</v>
      </c>
      <c r="L2375" s="49"/>
      <c r="M2375" s="49">
        <v>1984106291371</v>
      </c>
      <c r="N2375" s="49">
        <v>1984106291371</v>
      </c>
      <c r="O2375" s="49">
        <v>1984106291371</v>
      </c>
      <c r="P2375" s="50">
        <v>1984106291371</v>
      </c>
      <c r="Q2375" s="49">
        <f>+Tabla17[[#This Row],[ANEXO PGN]]/1000000000</f>
        <v>3142.1062701679998</v>
      </c>
      <c r="R2375" s="49">
        <f>+Tabla17[[#This Row],[Apropiación Inicial]]/1000000000</f>
        <v>0</v>
      </c>
      <c r="S2375" s="49">
        <f>+Tabla17[[#This Row],[Apropiación vigente]]/1000000000</f>
        <v>1984.106291371</v>
      </c>
      <c r="T2375" s="49">
        <f>+Tabla17[[#This Row],[Compromisos ]]/1000000000</f>
        <v>1984.106291371</v>
      </c>
      <c r="U2375" s="49">
        <f>+Tabla17[[#This Row],[ Obligación ]]/1000000000</f>
        <v>1984.106291371</v>
      </c>
      <c r="V2375" s="49">
        <f>+Tabla17[[#This Row],[ Pago ]]/1000000000</f>
        <v>1984.106291371</v>
      </c>
    </row>
    <row r="2376" spans="1:22" x14ac:dyDescent="0.2">
      <c r="A2376" s="5">
        <v>2025</v>
      </c>
      <c r="B2376" s="21" t="s">
        <v>68</v>
      </c>
      <c r="C2376" s="26" t="s">
        <v>69</v>
      </c>
      <c r="D2376" s="32" t="s">
        <v>1085</v>
      </c>
      <c r="E2376" s="26" t="s">
        <v>1922</v>
      </c>
      <c r="F2376" s="6" t="s">
        <v>269</v>
      </c>
      <c r="G2376" s="26" t="s">
        <v>70</v>
      </c>
      <c r="H2376" s="4" t="s">
        <v>27</v>
      </c>
      <c r="I2376" s="26" t="s">
        <v>28</v>
      </c>
      <c r="J2376" s="26" t="s">
        <v>38</v>
      </c>
      <c r="K2376" s="49">
        <v>1784477427252</v>
      </c>
      <c r="L2376" s="49"/>
      <c r="M2376" s="49"/>
      <c r="N2376" s="49"/>
      <c r="O2376" s="49"/>
      <c r="P2376" s="50"/>
      <c r="Q2376" s="49">
        <f>+Tabla17[[#This Row],[ANEXO PGN]]/1000000000</f>
        <v>1784.4774272520001</v>
      </c>
      <c r="R2376" s="49">
        <f>+Tabla17[[#This Row],[Apropiación Inicial]]/1000000000</f>
        <v>0</v>
      </c>
      <c r="S2376" s="49">
        <f>+Tabla17[[#This Row],[Apropiación vigente]]/1000000000</f>
        <v>0</v>
      </c>
      <c r="T2376" s="49">
        <f>+Tabla17[[#This Row],[Compromisos ]]/1000000000</f>
        <v>0</v>
      </c>
      <c r="U2376" s="49">
        <f>+Tabla17[[#This Row],[ Obligación ]]/1000000000</f>
        <v>0</v>
      </c>
      <c r="V2376" s="49">
        <f>+Tabla17[[#This Row],[ Pago ]]/1000000000</f>
        <v>0</v>
      </c>
    </row>
    <row r="2377" spans="1:22" x14ac:dyDescent="0.2">
      <c r="A2377" s="5">
        <v>2025</v>
      </c>
      <c r="B2377" s="21" t="s">
        <v>399</v>
      </c>
      <c r="C2377" s="26" t="s">
        <v>400</v>
      </c>
      <c r="D2377" s="32" t="s">
        <v>1080</v>
      </c>
      <c r="E2377" s="26" t="s">
        <v>1923</v>
      </c>
      <c r="F2377" s="6" t="s">
        <v>269</v>
      </c>
      <c r="G2377" s="26" t="s">
        <v>403</v>
      </c>
      <c r="H2377" s="4" t="s">
        <v>27</v>
      </c>
      <c r="I2377" s="26" t="s">
        <v>28</v>
      </c>
      <c r="J2377" s="26" t="s">
        <v>1108</v>
      </c>
      <c r="K2377" s="49">
        <v>13138260178</v>
      </c>
      <c r="L2377" s="49"/>
      <c r="M2377" s="49"/>
      <c r="N2377" s="49"/>
      <c r="O2377" s="49"/>
      <c r="P2377" s="50"/>
      <c r="Q2377" s="49">
        <f>+Tabla17[[#This Row],[ANEXO PGN]]/1000000000</f>
        <v>13.138260177999999</v>
      </c>
      <c r="R2377" s="49">
        <f>+Tabla17[[#This Row],[Apropiación Inicial]]/1000000000</f>
        <v>0</v>
      </c>
      <c r="S2377" s="49">
        <f>+Tabla17[[#This Row],[Apropiación vigente]]/1000000000</f>
        <v>0</v>
      </c>
      <c r="T2377" s="49">
        <f>+Tabla17[[#This Row],[Compromisos ]]/1000000000</f>
        <v>0</v>
      </c>
      <c r="U2377" s="49">
        <f>+Tabla17[[#This Row],[ Obligación ]]/1000000000</f>
        <v>0</v>
      </c>
      <c r="V2377" s="49">
        <f>+Tabla17[[#This Row],[ Pago ]]/1000000000</f>
        <v>0</v>
      </c>
    </row>
    <row r="2378" spans="1:22" x14ac:dyDescent="0.2">
      <c r="A2378" s="5">
        <v>2025</v>
      </c>
      <c r="B2378" s="21" t="s">
        <v>399</v>
      </c>
      <c r="C2378" s="26" t="s">
        <v>400</v>
      </c>
      <c r="D2378" s="32" t="s">
        <v>1080</v>
      </c>
      <c r="E2378" s="26" t="s">
        <v>1923</v>
      </c>
      <c r="F2378" s="6" t="s">
        <v>269</v>
      </c>
      <c r="G2378" s="26" t="s">
        <v>403</v>
      </c>
      <c r="H2378" s="4" t="s">
        <v>27</v>
      </c>
      <c r="I2378" s="26" t="s">
        <v>28</v>
      </c>
      <c r="J2378" s="25" t="s">
        <v>29</v>
      </c>
      <c r="K2378" s="49">
        <v>159679839799</v>
      </c>
      <c r="L2378" s="49"/>
      <c r="M2378" s="49"/>
      <c r="N2378" s="49"/>
      <c r="O2378" s="49"/>
      <c r="P2378" s="50"/>
      <c r="Q2378" s="49">
        <f>+Tabla17[[#This Row],[ANEXO PGN]]/1000000000</f>
        <v>159.67983979900001</v>
      </c>
      <c r="R2378" s="49">
        <f>+Tabla17[[#This Row],[Apropiación Inicial]]/1000000000</f>
        <v>0</v>
      </c>
      <c r="S2378" s="49">
        <f>+Tabla17[[#This Row],[Apropiación vigente]]/1000000000</f>
        <v>0</v>
      </c>
      <c r="T2378" s="49">
        <f>+Tabla17[[#This Row],[Compromisos ]]/1000000000</f>
        <v>0</v>
      </c>
      <c r="U2378" s="49">
        <f>+Tabla17[[#This Row],[ Obligación ]]/1000000000</f>
        <v>0</v>
      </c>
      <c r="V2378" s="49">
        <f>+Tabla17[[#This Row],[ Pago ]]/1000000000</f>
        <v>0</v>
      </c>
    </row>
    <row r="2379" spans="1:22" x14ac:dyDescent="0.2">
      <c r="A2379" s="5">
        <v>2025</v>
      </c>
      <c r="B2379" s="21" t="s">
        <v>399</v>
      </c>
      <c r="C2379" s="26" t="s">
        <v>400</v>
      </c>
      <c r="D2379" s="32" t="s">
        <v>1080</v>
      </c>
      <c r="E2379" s="26" t="s">
        <v>1923</v>
      </c>
      <c r="F2379" s="6" t="s">
        <v>269</v>
      </c>
      <c r="G2379" s="26" t="s">
        <v>403</v>
      </c>
      <c r="H2379" s="4" t="s">
        <v>27</v>
      </c>
      <c r="I2379" s="26" t="s">
        <v>28</v>
      </c>
      <c r="J2379" s="26" t="s">
        <v>38</v>
      </c>
      <c r="K2379" s="49">
        <v>15543382771</v>
      </c>
      <c r="L2379" s="49"/>
      <c r="M2379" s="49"/>
      <c r="N2379" s="49"/>
      <c r="O2379" s="49"/>
      <c r="P2379" s="50"/>
      <c r="Q2379" s="49">
        <f>+Tabla17[[#This Row],[ANEXO PGN]]/1000000000</f>
        <v>15.543382770999999</v>
      </c>
      <c r="R2379" s="49">
        <f>+Tabla17[[#This Row],[Apropiación Inicial]]/1000000000</f>
        <v>0</v>
      </c>
      <c r="S2379" s="49">
        <f>+Tabla17[[#This Row],[Apropiación vigente]]/1000000000</f>
        <v>0</v>
      </c>
      <c r="T2379" s="49">
        <f>+Tabla17[[#This Row],[Compromisos ]]/1000000000</f>
        <v>0</v>
      </c>
      <c r="U2379" s="49">
        <f>+Tabla17[[#This Row],[ Obligación ]]/1000000000</f>
        <v>0</v>
      </c>
      <c r="V2379" s="49">
        <f>+Tabla17[[#This Row],[ Pago ]]/1000000000</f>
        <v>0</v>
      </c>
    </row>
    <row r="2380" spans="1:22" x14ac:dyDescent="0.2">
      <c r="A2380" s="5">
        <v>2025</v>
      </c>
      <c r="B2380" s="21" t="s">
        <v>399</v>
      </c>
      <c r="C2380" s="26" t="s">
        <v>400</v>
      </c>
      <c r="D2380" s="32" t="s">
        <v>1080</v>
      </c>
      <c r="E2380" s="26" t="s">
        <v>1923</v>
      </c>
      <c r="F2380" s="6" t="s">
        <v>269</v>
      </c>
      <c r="G2380" s="26" t="s">
        <v>403</v>
      </c>
      <c r="H2380" s="4" t="s">
        <v>27</v>
      </c>
      <c r="I2380" s="26" t="s">
        <v>28</v>
      </c>
      <c r="J2380" s="26" t="s">
        <v>47</v>
      </c>
      <c r="K2380" s="49">
        <v>46891710353</v>
      </c>
      <c r="L2380" s="49"/>
      <c r="M2380" s="49"/>
      <c r="N2380" s="49"/>
      <c r="O2380" s="49"/>
      <c r="P2380" s="50"/>
      <c r="Q2380" s="49">
        <f>+Tabla17[[#This Row],[ANEXO PGN]]/1000000000</f>
        <v>46.891710353000001</v>
      </c>
      <c r="R2380" s="49">
        <f>+Tabla17[[#This Row],[Apropiación Inicial]]/1000000000</f>
        <v>0</v>
      </c>
      <c r="S2380" s="49">
        <f>+Tabla17[[#This Row],[Apropiación vigente]]/1000000000</f>
        <v>0</v>
      </c>
      <c r="T2380" s="49">
        <f>+Tabla17[[#This Row],[Compromisos ]]/1000000000</f>
        <v>0</v>
      </c>
      <c r="U2380" s="49">
        <f>+Tabla17[[#This Row],[ Obligación ]]/1000000000</f>
        <v>0</v>
      </c>
      <c r="V2380" s="49">
        <f>+Tabla17[[#This Row],[ Pago ]]/1000000000</f>
        <v>0</v>
      </c>
    </row>
    <row r="2381" spans="1:22" x14ac:dyDescent="0.2">
      <c r="A2381" s="5">
        <v>2025</v>
      </c>
      <c r="B2381" s="21" t="s">
        <v>399</v>
      </c>
      <c r="C2381" s="26" t="s">
        <v>400</v>
      </c>
      <c r="D2381" s="32" t="s">
        <v>1080</v>
      </c>
      <c r="E2381" s="26" t="s">
        <v>1923</v>
      </c>
      <c r="F2381" s="6" t="s">
        <v>269</v>
      </c>
      <c r="G2381" s="26" t="s">
        <v>403</v>
      </c>
      <c r="H2381" s="4" t="s">
        <v>27</v>
      </c>
      <c r="I2381" s="26" t="s">
        <v>28</v>
      </c>
      <c r="J2381" s="26" t="s">
        <v>101</v>
      </c>
      <c r="K2381" s="49">
        <v>15086709112</v>
      </c>
      <c r="L2381" s="49"/>
      <c r="M2381" s="49"/>
      <c r="N2381" s="49"/>
      <c r="O2381" s="49"/>
      <c r="P2381" s="50"/>
      <c r="Q2381" s="49">
        <f>+Tabla17[[#This Row],[ANEXO PGN]]/1000000000</f>
        <v>15.086709111999999</v>
      </c>
      <c r="R2381" s="49">
        <f>+Tabla17[[#This Row],[Apropiación Inicial]]/1000000000</f>
        <v>0</v>
      </c>
      <c r="S2381" s="49">
        <f>+Tabla17[[#This Row],[Apropiación vigente]]/1000000000</f>
        <v>0</v>
      </c>
      <c r="T2381" s="49">
        <f>+Tabla17[[#This Row],[Compromisos ]]/1000000000</f>
        <v>0</v>
      </c>
      <c r="U2381" s="49">
        <f>+Tabla17[[#This Row],[ Obligación ]]/1000000000</f>
        <v>0</v>
      </c>
      <c r="V2381" s="49">
        <f>+Tabla17[[#This Row],[ Pago ]]/1000000000</f>
        <v>0</v>
      </c>
    </row>
    <row r="2382" spans="1:22" x14ac:dyDescent="0.2">
      <c r="A2382" s="5">
        <v>2025</v>
      </c>
      <c r="B2382" s="21" t="s">
        <v>399</v>
      </c>
      <c r="C2382" s="26" t="s">
        <v>400</v>
      </c>
      <c r="D2382" s="32" t="s">
        <v>1080</v>
      </c>
      <c r="E2382" s="26" t="s">
        <v>1923</v>
      </c>
      <c r="F2382" s="6" t="s">
        <v>269</v>
      </c>
      <c r="G2382" s="26" t="s">
        <v>403</v>
      </c>
      <c r="H2382" s="4" t="s">
        <v>27</v>
      </c>
      <c r="I2382" s="26" t="s">
        <v>28</v>
      </c>
      <c r="J2382" s="26" t="s">
        <v>89</v>
      </c>
      <c r="K2382" s="49">
        <v>67367803486</v>
      </c>
      <c r="L2382" s="49"/>
      <c r="M2382" s="49"/>
      <c r="N2382" s="49"/>
      <c r="O2382" s="49"/>
      <c r="P2382" s="50"/>
      <c r="Q2382" s="49">
        <f>+Tabla17[[#This Row],[ANEXO PGN]]/1000000000</f>
        <v>67.367803486</v>
      </c>
      <c r="R2382" s="49">
        <f>+Tabla17[[#This Row],[Apropiación Inicial]]/1000000000</f>
        <v>0</v>
      </c>
      <c r="S2382" s="49">
        <f>+Tabla17[[#This Row],[Apropiación vigente]]/1000000000</f>
        <v>0</v>
      </c>
      <c r="T2382" s="49">
        <f>+Tabla17[[#This Row],[Compromisos ]]/1000000000</f>
        <v>0</v>
      </c>
      <c r="U2382" s="49">
        <f>+Tabla17[[#This Row],[ Obligación ]]/1000000000</f>
        <v>0</v>
      </c>
      <c r="V2382" s="49">
        <f>+Tabla17[[#This Row],[ Pago ]]/1000000000</f>
        <v>0</v>
      </c>
    </row>
    <row r="2383" spans="1:22" x14ac:dyDescent="0.2">
      <c r="A2383" s="5">
        <v>2025</v>
      </c>
      <c r="B2383" s="21" t="s">
        <v>399</v>
      </c>
      <c r="C2383" s="26" t="s">
        <v>400</v>
      </c>
      <c r="D2383" s="32" t="s">
        <v>1080</v>
      </c>
      <c r="E2383" s="26" t="s">
        <v>1923</v>
      </c>
      <c r="F2383" s="6" t="s">
        <v>269</v>
      </c>
      <c r="G2383" s="26" t="s">
        <v>403</v>
      </c>
      <c r="H2383" s="4" t="s">
        <v>27</v>
      </c>
      <c r="I2383" s="26" t="s">
        <v>28</v>
      </c>
      <c r="J2383" s="26" t="s">
        <v>146</v>
      </c>
      <c r="K2383" s="49">
        <v>1137846008</v>
      </c>
      <c r="L2383" s="49"/>
      <c r="M2383" s="49"/>
      <c r="N2383" s="49"/>
      <c r="O2383" s="49"/>
      <c r="P2383" s="50"/>
      <c r="Q2383" s="49">
        <f>+Tabla17[[#This Row],[ANEXO PGN]]/1000000000</f>
        <v>1.1378460079999999</v>
      </c>
      <c r="R2383" s="49">
        <f>+Tabla17[[#This Row],[Apropiación Inicial]]/1000000000</f>
        <v>0</v>
      </c>
      <c r="S2383" s="49">
        <f>+Tabla17[[#This Row],[Apropiación vigente]]/1000000000</f>
        <v>0</v>
      </c>
      <c r="T2383" s="49">
        <f>+Tabla17[[#This Row],[Compromisos ]]/1000000000</f>
        <v>0</v>
      </c>
      <c r="U2383" s="49">
        <f>+Tabla17[[#This Row],[ Obligación ]]/1000000000</f>
        <v>0</v>
      </c>
      <c r="V2383" s="49">
        <f>+Tabla17[[#This Row],[ Pago ]]/1000000000</f>
        <v>0</v>
      </c>
    </row>
    <row r="2384" spans="1:22" x14ac:dyDescent="0.2">
      <c r="A2384" s="5">
        <v>2025</v>
      </c>
      <c r="B2384" s="21" t="s">
        <v>399</v>
      </c>
      <c r="C2384" s="26" t="s">
        <v>400</v>
      </c>
      <c r="D2384" s="32" t="s">
        <v>1080</v>
      </c>
      <c r="E2384" s="26" t="s">
        <v>1923</v>
      </c>
      <c r="F2384" s="6" t="s">
        <v>269</v>
      </c>
      <c r="G2384" s="26" t="s">
        <v>403</v>
      </c>
      <c r="H2384" s="4" t="s">
        <v>27</v>
      </c>
      <c r="I2384" s="26" t="s">
        <v>75</v>
      </c>
      <c r="J2384" s="26" t="s">
        <v>76</v>
      </c>
      <c r="K2384" s="49">
        <v>21663678110</v>
      </c>
      <c r="L2384" s="49"/>
      <c r="M2384" s="49"/>
      <c r="N2384" s="49"/>
      <c r="O2384" s="49"/>
      <c r="P2384" s="50"/>
      <c r="Q2384" s="49">
        <f>+Tabla17[[#This Row],[ANEXO PGN]]/1000000000</f>
        <v>21.663678109999999</v>
      </c>
      <c r="R2384" s="49">
        <f>+Tabla17[[#This Row],[Apropiación Inicial]]/1000000000</f>
        <v>0</v>
      </c>
      <c r="S2384" s="49">
        <f>+Tabla17[[#This Row],[Apropiación vigente]]/1000000000</f>
        <v>0</v>
      </c>
      <c r="T2384" s="49">
        <f>+Tabla17[[#This Row],[Compromisos ]]/1000000000</f>
        <v>0</v>
      </c>
      <c r="U2384" s="49">
        <f>+Tabla17[[#This Row],[ Obligación ]]/1000000000</f>
        <v>0</v>
      </c>
      <c r="V2384" s="49">
        <f>+Tabla17[[#This Row],[ Pago ]]/1000000000</f>
        <v>0</v>
      </c>
    </row>
    <row r="2385" spans="1:22" x14ac:dyDescent="0.2">
      <c r="A2385" s="5">
        <v>2025</v>
      </c>
      <c r="B2385" s="21" t="s">
        <v>399</v>
      </c>
      <c r="C2385" s="26" t="s">
        <v>400</v>
      </c>
      <c r="D2385" s="32" t="s">
        <v>1080</v>
      </c>
      <c r="E2385" s="26" t="s">
        <v>1923</v>
      </c>
      <c r="F2385" s="6" t="s">
        <v>269</v>
      </c>
      <c r="G2385" s="26" t="s">
        <v>403</v>
      </c>
      <c r="H2385" s="4" t="s">
        <v>27</v>
      </c>
      <c r="I2385" s="26" t="s">
        <v>34</v>
      </c>
      <c r="J2385" s="26" t="s">
        <v>35</v>
      </c>
      <c r="K2385" s="49">
        <v>266309362</v>
      </c>
      <c r="L2385" s="49"/>
      <c r="M2385" s="49"/>
      <c r="N2385" s="49"/>
      <c r="O2385" s="49"/>
      <c r="P2385" s="50"/>
      <c r="Q2385" s="49">
        <f>+Tabla17[[#This Row],[ANEXO PGN]]/1000000000</f>
        <v>0.26630936199999999</v>
      </c>
      <c r="R2385" s="49">
        <f>+Tabla17[[#This Row],[Apropiación Inicial]]/1000000000</f>
        <v>0</v>
      </c>
      <c r="S2385" s="49">
        <f>+Tabla17[[#This Row],[Apropiación vigente]]/1000000000</f>
        <v>0</v>
      </c>
      <c r="T2385" s="49">
        <f>+Tabla17[[#This Row],[Compromisos ]]/1000000000</f>
        <v>0</v>
      </c>
      <c r="U2385" s="49">
        <f>+Tabla17[[#This Row],[ Obligación ]]/1000000000</f>
        <v>0</v>
      </c>
      <c r="V2385" s="49">
        <f>+Tabla17[[#This Row],[ Pago ]]/1000000000</f>
        <v>0</v>
      </c>
    </row>
    <row r="2386" spans="1:22" x14ac:dyDescent="0.2">
      <c r="A2386" s="5">
        <v>2025</v>
      </c>
      <c r="B2386" s="21" t="s">
        <v>399</v>
      </c>
      <c r="C2386" s="26" t="s">
        <v>400</v>
      </c>
      <c r="D2386" s="32" t="s">
        <v>1080</v>
      </c>
      <c r="E2386" s="26" t="s">
        <v>1923</v>
      </c>
      <c r="F2386" s="6" t="s">
        <v>269</v>
      </c>
      <c r="G2386" s="26" t="s">
        <v>403</v>
      </c>
      <c r="H2386" s="4" t="s">
        <v>27</v>
      </c>
      <c r="I2386" s="26" t="s">
        <v>66</v>
      </c>
      <c r="J2386" s="26" t="s">
        <v>81</v>
      </c>
      <c r="K2386" s="49">
        <v>7588108848</v>
      </c>
      <c r="L2386" s="49"/>
      <c r="M2386" s="49"/>
      <c r="N2386" s="49"/>
      <c r="O2386" s="49"/>
      <c r="P2386" s="50"/>
      <c r="Q2386" s="49">
        <f>+Tabla17[[#This Row],[ANEXO PGN]]/1000000000</f>
        <v>7.5881088480000001</v>
      </c>
      <c r="R2386" s="49">
        <f>+Tabla17[[#This Row],[Apropiación Inicial]]/1000000000</f>
        <v>0</v>
      </c>
      <c r="S2386" s="49">
        <f>+Tabla17[[#This Row],[Apropiación vigente]]/1000000000</f>
        <v>0</v>
      </c>
      <c r="T2386" s="49">
        <f>+Tabla17[[#This Row],[Compromisos ]]/1000000000</f>
        <v>0</v>
      </c>
      <c r="U2386" s="49">
        <f>+Tabla17[[#This Row],[ Obligación ]]/1000000000</f>
        <v>0</v>
      </c>
      <c r="V2386" s="49">
        <f>+Tabla17[[#This Row],[ Pago ]]/1000000000</f>
        <v>0</v>
      </c>
    </row>
    <row r="2387" spans="1:22" x14ac:dyDescent="0.2">
      <c r="A2387" s="5">
        <v>2025</v>
      </c>
      <c r="B2387" s="21" t="s">
        <v>399</v>
      </c>
      <c r="C2387" s="26" t="s">
        <v>400</v>
      </c>
      <c r="D2387" s="32" t="s">
        <v>1080</v>
      </c>
      <c r="E2387" s="26" t="s">
        <v>1923</v>
      </c>
      <c r="F2387" s="6" t="s">
        <v>269</v>
      </c>
      <c r="G2387" s="26" t="s">
        <v>403</v>
      </c>
      <c r="H2387" s="4" t="s">
        <v>27</v>
      </c>
      <c r="I2387" s="26" t="s">
        <v>42</v>
      </c>
      <c r="J2387" s="26" t="s">
        <v>220</v>
      </c>
      <c r="K2387" s="49">
        <v>5982957757</v>
      </c>
      <c r="L2387" s="49"/>
      <c r="M2387" s="49"/>
      <c r="N2387" s="49"/>
      <c r="O2387" s="49"/>
      <c r="P2387" s="50"/>
      <c r="Q2387" s="49">
        <f>+Tabla17[[#This Row],[ANEXO PGN]]/1000000000</f>
        <v>5.9829577570000003</v>
      </c>
      <c r="R2387" s="49">
        <f>+Tabla17[[#This Row],[Apropiación Inicial]]/1000000000</f>
        <v>0</v>
      </c>
      <c r="S2387" s="49">
        <f>+Tabla17[[#This Row],[Apropiación vigente]]/1000000000</f>
        <v>0</v>
      </c>
      <c r="T2387" s="49">
        <f>+Tabla17[[#This Row],[Compromisos ]]/1000000000</f>
        <v>0</v>
      </c>
      <c r="U2387" s="49">
        <f>+Tabla17[[#This Row],[ Obligación ]]/1000000000</f>
        <v>0</v>
      </c>
      <c r="V2387" s="49">
        <f>+Tabla17[[#This Row],[ Pago ]]/1000000000</f>
        <v>0</v>
      </c>
    </row>
    <row r="2388" spans="1:22" x14ac:dyDescent="0.2">
      <c r="A2388" s="5">
        <v>2025</v>
      </c>
      <c r="B2388" s="21" t="s">
        <v>399</v>
      </c>
      <c r="C2388" s="26" t="s">
        <v>400</v>
      </c>
      <c r="D2388" s="35" t="s">
        <v>1080</v>
      </c>
      <c r="E2388" s="40" t="s">
        <v>1923</v>
      </c>
      <c r="F2388" s="6" t="s">
        <v>269</v>
      </c>
      <c r="G2388" s="26" t="s">
        <v>403</v>
      </c>
      <c r="H2388" s="4" t="s">
        <v>27</v>
      </c>
      <c r="I2388" s="40" t="s">
        <v>42</v>
      </c>
      <c r="J2388" s="26" t="s">
        <v>153</v>
      </c>
      <c r="K2388" s="49">
        <v>1399149639</v>
      </c>
      <c r="L2388" s="49"/>
      <c r="M2388" s="49"/>
      <c r="N2388" s="49"/>
      <c r="O2388" s="49"/>
      <c r="P2388" s="50"/>
      <c r="Q2388" s="49">
        <f>+Tabla17[[#This Row],[ANEXO PGN]]/1000000000</f>
        <v>1.399149639</v>
      </c>
      <c r="R2388" s="49">
        <f>+Tabla17[[#This Row],[Apropiación Inicial]]/1000000000</f>
        <v>0</v>
      </c>
      <c r="S2388" s="49">
        <f>+Tabla17[[#This Row],[Apropiación vigente]]/1000000000</f>
        <v>0</v>
      </c>
      <c r="T2388" s="49">
        <f>+Tabla17[[#This Row],[Compromisos ]]/1000000000</f>
        <v>0</v>
      </c>
      <c r="U2388" s="49">
        <f>+Tabla17[[#This Row],[ Obligación ]]/1000000000</f>
        <v>0</v>
      </c>
      <c r="V2388" s="49">
        <f>+Tabla17[[#This Row],[ Pago ]]/1000000000</f>
        <v>0</v>
      </c>
    </row>
  </sheetData>
  <pageMargins left="0.7" right="0.7" top="0.75" bottom="0.75" header="0.3" footer="0.3"/>
  <pageSetup paperSize="9" orientation="portrait" horizontalDpi="300" verticalDpi="300"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Hoja1</vt:lpstr>
      <vt:lpstr>Hoja2</vt:lpstr>
      <vt:lpstr>Paz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Paula Cristina Díaz Cruz</dc:creator>
  <cp:lastModifiedBy>Paula Cristina Díaz Cruz</cp:lastModifiedBy>
  <dcterms:created xsi:type="dcterms:W3CDTF">2025-07-28T20:11:41Z</dcterms:created>
  <dcterms:modified xsi:type="dcterms:W3CDTF">2025-08-05T20:39:57Z</dcterms:modified>
</cp:coreProperties>
</file>